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1725" yWindow="270" windowWidth="19035" windowHeight="12270"/>
  </bookViews>
  <sheets>
    <sheet name="PNM" sheetId="4" r:id="rId1"/>
  </sheets>
  <definedNames>
    <definedName name="_xlnm._FilterDatabase" localSheetId="0" hidden="1">PNM!$A$2:$AJ$3275</definedName>
  </definedNames>
  <calcPr calcId="125725"/>
</workbook>
</file>

<file path=xl/calcChain.xml><?xml version="1.0" encoding="utf-8"?>
<calcChain xmlns="http://schemas.openxmlformats.org/spreadsheetml/2006/main">
  <c r="AB3" i="4"/>
  <c r="AA3"/>
  <c r="AA4"/>
  <c r="AA5"/>
  <c r="AA6"/>
  <c r="AA7"/>
  <c r="AA8"/>
  <c r="AA9"/>
  <c r="AA10"/>
  <c r="AA11"/>
  <c r="AA12"/>
  <c r="AA13"/>
  <c r="AA14"/>
  <c r="AA15"/>
  <c r="AA16"/>
  <c r="AA17"/>
  <c r="AA18"/>
  <c r="AA19"/>
  <c r="AA20"/>
  <c r="AA21"/>
  <c r="AA22"/>
  <c r="AA23"/>
  <c r="AA24"/>
  <c r="AA25"/>
  <c r="AA26"/>
  <c r="AA27"/>
  <c r="AA28"/>
  <c r="AA29"/>
  <c r="AA30"/>
  <c r="AA31"/>
  <c r="AA32"/>
  <c r="AA33"/>
  <c r="AA34"/>
  <c r="AA35"/>
  <c r="AA36"/>
  <c r="AA37"/>
  <c r="AA38"/>
  <c r="AA39"/>
  <c r="AA40"/>
  <c r="AA41"/>
  <c r="AA42"/>
  <c r="AA43"/>
  <c r="AA44"/>
  <c r="AA45"/>
  <c r="AA46"/>
  <c r="AA47"/>
  <c r="AA48"/>
  <c r="AA49"/>
  <c r="AA50"/>
  <c r="AA51"/>
  <c r="AA52"/>
  <c r="AA53"/>
  <c r="AA54"/>
  <c r="AA55"/>
  <c r="AA56"/>
  <c r="AA57"/>
  <c r="AA58"/>
  <c r="AA59"/>
  <c r="AA60"/>
  <c r="AA61"/>
  <c r="AA62"/>
  <c r="AA63"/>
  <c r="AA64"/>
  <c r="AA65"/>
  <c r="AA66"/>
  <c r="AA67"/>
  <c r="AA68"/>
  <c r="AA69"/>
  <c r="AA70"/>
  <c r="AA71"/>
  <c r="AA72"/>
  <c r="AA73"/>
  <c r="AA74"/>
  <c r="AA75"/>
  <c r="AA76"/>
  <c r="AA77"/>
  <c r="AA78"/>
  <c r="AA79"/>
  <c r="AA80"/>
  <c r="AA81"/>
  <c r="AA82"/>
  <c r="AA83"/>
  <c r="AA84"/>
  <c r="AA85"/>
  <c r="AA86"/>
  <c r="AA87"/>
  <c r="AA88"/>
  <c r="AA89"/>
  <c r="AA90"/>
  <c r="AA91"/>
  <c r="AA92"/>
  <c r="AA93"/>
  <c r="AA94"/>
  <c r="AA95"/>
  <c r="AA96"/>
  <c r="AA97"/>
  <c r="AA98"/>
  <c r="AA99"/>
  <c r="AA100"/>
  <c r="AA101"/>
  <c r="AA102"/>
  <c r="AA103"/>
  <c r="AA104"/>
  <c r="AA105"/>
  <c r="AA106"/>
  <c r="AA107"/>
  <c r="AA108"/>
  <c r="AA109"/>
  <c r="AA110"/>
  <c r="AA111"/>
  <c r="AA112"/>
  <c r="AA113"/>
  <c r="AA114"/>
  <c r="AA115"/>
  <c r="AA116"/>
  <c r="AA117"/>
  <c r="AA118"/>
  <c r="AA119"/>
  <c r="AA120"/>
  <c r="AA121"/>
  <c r="AA122"/>
  <c r="AA123"/>
  <c r="AA124"/>
  <c r="AA125"/>
  <c r="AA126"/>
  <c r="AA127"/>
  <c r="AA128"/>
  <c r="AA129"/>
  <c r="AA130"/>
  <c r="AA131"/>
  <c r="AA132"/>
  <c r="AA133"/>
  <c r="AA134"/>
  <c r="AA135"/>
  <c r="AA136"/>
  <c r="AA137"/>
  <c r="AA138"/>
  <c r="AA139"/>
  <c r="AA140"/>
  <c r="AA141"/>
  <c r="AA142"/>
  <c r="AA143"/>
  <c r="AA144"/>
  <c r="AA145"/>
  <c r="AA146"/>
  <c r="AA147"/>
  <c r="AA148"/>
  <c r="AA149"/>
  <c r="AA150"/>
  <c r="AA151"/>
  <c r="AA152"/>
  <c r="AA153"/>
  <c r="AA154"/>
  <c r="AA155"/>
  <c r="AA156"/>
  <c r="AA157"/>
  <c r="AA158"/>
  <c r="AA159"/>
  <c r="AA160"/>
  <c r="AA161"/>
  <c r="AA162"/>
  <c r="AA163"/>
  <c r="AA164"/>
  <c r="AA165"/>
  <c r="AA166"/>
  <c r="AA167"/>
  <c r="AA168"/>
  <c r="AA169"/>
  <c r="AA170"/>
  <c r="AA171"/>
  <c r="AA172"/>
  <c r="AA173"/>
  <c r="AA174"/>
  <c r="AA175"/>
  <c r="AA176"/>
  <c r="AA177"/>
  <c r="AA178"/>
  <c r="AA179"/>
  <c r="AA180"/>
  <c r="AA181"/>
  <c r="AA182"/>
  <c r="AA183"/>
  <c r="AA184"/>
  <c r="AA185"/>
  <c r="AA186"/>
  <c r="AA187"/>
  <c r="AA188"/>
  <c r="AA189"/>
  <c r="AA190"/>
  <c r="AA191"/>
  <c r="AA192"/>
  <c r="AA193"/>
  <c r="AA194"/>
  <c r="AA195"/>
  <c r="AA196"/>
  <c r="AA197"/>
  <c r="AA198"/>
  <c r="AA199"/>
  <c r="AA200"/>
  <c r="AA201"/>
  <c r="AA202"/>
  <c r="AA203"/>
  <c r="AA204"/>
  <c r="AA205"/>
  <c r="AA206"/>
  <c r="AA207"/>
  <c r="AA208"/>
  <c r="AA209"/>
  <c r="AA210"/>
  <c r="AA211"/>
  <c r="AA212"/>
  <c r="AA213"/>
  <c r="AA214"/>
  <c r="AA215"/>
  <c r="AA216"/>
  <c r="AA217"/>
  <c r="AA218"/>
  <c r="AA219"/>
  <c r="AA220"/>
  <c r="AA221"/>
  <c r="AA222"/>
  <c r="AA223"/>
  <c r="AA224"/>
  <c r="AA225"/>
  <c r="AA226"/>
  <c r="AA227"/>
  <c r="AA228"/>
  <c r="AA229"/>
  <c r="AA230"/>
  <c r="AA231"/>
  <c r="AA232"/>
  <c r="AA233"/>
  <c r="AA234"/>
  <c r="AA235"/>
  <c r="AA236"/>
  <c r="AA237"/>
  <c r="AA238"/>
  <c r="AA239"/>
  <c r="AA240"/>
  <c r="AA241"/>
  <c r="AA242"/>
  <c r="AA243"/>
  <c r="AA244"/>
  <c r="AA245"/>
  <c r="AA246"/>
  <c r="AA247"/>
  <c r="AA248"/>
  <c r="AA249"/>
  <c r="AA250"/>
  <c r="AA251"/>
  <c r="AA252"/>
  <c r="AA253"/>
  <c r="AA254"/>
  <c r="AA255"/>
  <c r="AA256"/>
  <c r="AA257"/>
  <c r="AA258"/>
  <c r="AA259"/>
  <c r="AA260"/>
  <c r="AA261"/>
  <c r="AA262"/>
  <c r="AA263"/>
  <c r="AA264"/>
  <c r="AA265"/>
  <c r="AA266"/>
  <c r="AA267"/>
  <c r="AA268"/>
  <c r="AA269"/>
  <c r="AA270"/>
  <c r="AA271"/>
  <c r="AA272"/>
  <c r="AA273"/>
  <c r="AA274"/>
  <c r="AA275"/>
  <c r="AA276"/>
  <c r="AA277"/>
  <c r="AA278"/>
  <c r="AA279"/>
  <c r="AA280"/>
  <c r="AA281"/>
  <c r="AA282"/>
  <c r="AA283"/>
  <c r="AA284"/>
  <c r="AA285"/>
  <c r="AA286"/>
  <c r="AA287"/>
  <c r="AA288"/>
  <c r="AA289"/>
  <c r="AA290"/>
  <c r="AA291"/>
  <c r="AA292"/>
  <c r="AA293"/>
  <c r="AA294"/>
  <c r="AA295"/>
  <c r="AA296"/>
  <c r="AA297"/>
  <c r="AA298"/>
  <c r="AA299"/>
  <c r="AA300"/>
  <c r="AA301"/>
  <c r="AA302"/>
  <c r="AA303"/>
  <c r="AA304"/>
  <c r="AA305"/>
  <c r="AA306"/>
  <c r="AA307"/>
  <c r="AA308"/>
  <c r="AA309"/>
  <c r="AA310"/>
  <c r="AA311"/>
  <c r="AA312"/>
  <c r="AA313"/>
  <c r="AA314"/>
  <c r="AA315"/>
  <c r="AA316"/>
  <c r="AA317"/>
  <c r="AA318"/>
  <c r="AA319"/>
  <c r="AA320"/>
  <c r="AA321"/>
  <c r="AA322"/>
  <c r="AA323"/>
  <c r="AA324"/>
  <c r="AA325"/>
  <c r="AA326"/>
  <c r="AA327"/>
  <c r="AA328"/>
  <c r="AA329"/>
  <c r="AA330"/>
  <c r="AA331"/>
  <c r="AA332"/>
  <c r="AA333"/>
  <c r="AA334"/>
  <c r="AA335"/>
  <c r="AA336"/>
  <c r="AA337"/>
  <c r="AA338"/>
  <c r="AA339"/>
  <c r="AA340"/>
  <c r="AA341"/>
  <c r="AA342"/>
  <c r="AA343"/>
  <c r="AA344"/>
  <c r="AA345"/>
  <c r="AA346"/>
  <c r="AA347"/>
  <c r="AA348"/>
  <c r="AA349"/>
  <c r="AA350"/>
  <c r="AA351"/>
  <c r="AA352"/>
  <c r="AA353"/>
  <c r="AA354"/>
  <c r="AA355"/>
  <c r="AA356"/>
  <c r="AA357"/>
  <c r="AA358"/>
  <c r="AA359"/>
  <c r="AA360"/>
  <c r="AA361"/>
  <c r="AA362"/>
  <c r="AA363"/>
  <c r="AA364"/>
  <c r="AA365"/>
  <c r="AA366"/>
  <c r="AA367"/>
  <c r="AA368"/>
  <c r="AA369"/>
  <c r="AA370"/>
  <c r="AA371"/>
  <c r="AA372"/>
  <c r="AA373"/>
  <c r="AA374"/>
  <c r="AA375"/>
  <c r="AA376"/>
  <c r="AA377"/>
  <c r="AA378"/>
  <c r="AA379"/>
  <c r="AA380"/>
  <c r="AA381"/>
  <c r="AA382"/>
  <c r="AA383"/>
  <c r="AA384"/>
  <c r="AA385"/>
  <c r="AA386"/>
  <c r="AA387"/>
  <c r="AA388"/>
  <c r="AA389"/>
  <c r="AA390"/>
  <c r="AA391"/>
  <c r="AA392"/>
  <c r="AA393"/>
  <c r="AA394"/>
  <c r="AA395"/>
  <c r="AA396"/>
  <c r="AA397"/>
  <c r="AA398"/>
  <c r="AA399"/>
  <c r="AA400"/>
  <c r="AA401"/>
  <c r="AA402"/>
  <c r="AA403"/>
  <c r="AA404"/>
  <c r="AA405"/>
  <c r="AA406"/>
  <c r="AA407"/>
  <c r="AA408"/>
  <c r="AA409"/>
  <c r="AA410"/>
  <c r="AA411"/>
  <c r="AA412"/>
  <c r="AA413"/>
  <c r="AA414"/>
  <c r="AA415"/>
  <c r="AA416"/>
  <c r="AA417"/>
  <c r="AA418"/>
  <c r="AA419"/>
  <c r="AA420"/>
  <c r="AA421"/>
  <c r="AA422"/>
  <c r="AA423"/>
  <c r="AA424"/>
  <c r="AA425"/>
  <c r="AA426"/>
  <c r="AA427"/>
  <c r="AA428"/>
  <c r="AA429"/>
  <c r="AA430"/>
  <c r="AA431"/>
  <c r="AA432"/>
  <c r="AA433"/>
  <c r="AA434"/>
  <c r="AA435"/>
  <c r="AA436"/>
  <c r="AA437"/>
  <c r="AA438"/>
  <c r="AA439"/>
  <c r="AA440"/>
  <c r="AA441"/>
  <c r="AA442"/>
  <c r="AA443"/>
  <c r="AA444"/>
  <c r="AA445"/>
  <c r="AA446"/>
  <c r="AA447"/>
  <c r="AA448"/>
  <c r="AA449"/>
  <c r="AA450"/>
  <c r="AA451"/>
  <c r="AA452"/>
  <c r="AA453"/>
  <c r="AA454"/>
  <c r="AA455"/>
  <c r="AA456"/>
  <c r="AA457"/>
  <c r="AA458"/>
  <c r="AA459"/>
  <c r="AA460"/>
  <c r="AA461"/>
  <c r="AA462"/>
  <c r="AA463"/>
  <c r="AA464"/>
  <c r="AA465"/>
  <c r="AA466"/>
  <c r="AA467"/>
  <c r="AA468"/>
  <c r="AA469"/>
  <c r="AA470"/>
  <c r="AA471"/>
  <c r="AA472"/>
  <c r="AA473"/>
  <c r="AA474"/>
  <c r="AA475"/>
  <c r="AA476"/>
  <c r="AA477"/>
  <c r="AA478"/>
  <c r="AA479"/>
  <c r="AA480"/>
  <c r="AA481"/>
  <c r="AA482"/>
  <c r="AA483"/>
  <c r="AA484"/>
  <c r="AA485"/>
  <c r="AA486"/>
  <c r="AA487"/>
  <c r="AA488"/>
  <c r="AA489"/>
  <c r="AA490"/>
  <c r="AA491"/>
  <c r="AA492"/>
  <c r="AA493"/>
  <c r="AA494"/>
  <c r="AA495"/>
  <c r="AA496"/>
  <c r="AA497"/>
  <c r="AA498"/>
  <c r="AA499"/>
  <c r="AA500"/>
  <c r="AA501"/>
  <c r="AA502"/>
  <c r="AA503"/>
  <c r="AA504"/>
  <c r="AA505"/>
  <c r="AA506"/>
  <c r="AA507"/>
  <c r="AA508"/>
  <c r="AA509"/>
  <c r="AA510"/>
  <c r="AA511"/>
  <c r="AA512"/>
  <c r="AA513"/>
  <c r="AA514"/>
  <c r="AA515"/>
  <c r="AA516"/>
  <c r="AA517"/>
  <c r="AA518"/>
  <c r="AA519"/>
  <c r="AA520"/>
  <c r="AA521"/>
  <c r="AA522"/>
  <c r="AA523"/>
  <c r="AA524"/>
  <c r="AA525"/>
  <c r="AA526"/>
  <c r="AA527"/>
  <c r="AA528"/>
  <c r="AA529"/>
  <c r="AA530"/>
  <c r="AA531"/>
  <c r="AA532"/>
  <c r="AA533"/>
  <c r="AA534"/>
  <c r="AA535"/>
  <c r="AA536"/>
  <c r="AA537"/>
  <c r="AA538"/>
  <c r="AA539"/>
  <c r="AA540"/>
  <c r="AA541"/>
  <c r="AA542"/>
  <c r="AA543"/>
  <c r="AA544"/>
  <c r="AA545"/>
  <c r="AA546"/>
  <c r="AA547"/>
  <c r="AA548"/>
  <c r="AA549"/>
  <c r="AA550"/>
  <c r="AA551"/>
  <c r="AA552"/>
  <c r="AA553"/>
  <c r="AA554"/>
  <c r="AA555"/>
  <c r="AA556"/>
  <c r="AA557"/>
  <c r="AA558"/>
  <c r="AA559"/>
  <c r="AA560"/>
  <c r="AA561"/>
  <c r="AA562"/>
  <c r="AA563"/>
  <c r="AA564"/>
  <c r="AA565"/>
  <c r="AA566"/>
  <c r="AA567"/>
  <c r="AA568"/>
  <c r="AA569"/>
  <c r="AA570"/>
  <c r="AA571"/>
  <c r="AA572"/>
  <c r="AA573"/>
  <c r="AA574"/>
  <c r="AA575"/>
  <c r="AA576"/>
  <c r="AA577"/>
  <c r="AA578"/>
  <c r="AA579"/>
  <c r="AA580"/>
  <c r="AA581"/>
  <c r="AA582"/>
  <c r="AA583"/>
  <c r="AA584"/>
  <c r="AA585"/>
  <c r="AA586"/>
  <c r="AA587"/>
  <c r="AA588"/>
  <c r="AA589"/>
  <c r="AA590"/>
  <c r="AA591"/>
  <c r="AA592"/>
  <c r="AA593"/>
  <c r="AA594"/>
  <c r="AA595"/>
  <c r="AA596"/>
  <c r="AA597"/>
  <c r="AA598"/>
  <c r="AA599"/>
  <c r="AA600"/>
  <c r="AA601"/>
  <c r="AA602"/>
  <c r="AA603"/>
  <c r="AA604"/>
  <c r="AA605"/>
  <c r="AA606"/>
  <c r="AA607"/>
  <c r="AA608"/>
  <c r="AA609"/>
  <c r="AA610"/>
  <c r="AA611"/>
  <c r="AA612"/>
  <c r="AA613"/>
  <c r="AA614"/>
  <c r="AA615"/>
  <c r="AA616"/>
  <c r="AA617"/>
  <c r="AA618"/>
  <c r="AA619"/>
  <c r="AA620"/>
  <c r="AA621"/>
  <c r="AA622"/>
  <c r="AA623"/>
  <c r="AA624"/>
  <c r="AA625"/>
  <c r="AA626"/>
  <c r="AA627"/>
  <c r="AA628"/>
  <c r="AA629"/>
  <c r="AA630"/>
  <c r="AA631"/>
  <c r="AA632"/>
  <c r="AA633"/>
  <c r="AA634"/>
  <c r="AA635"/>
  <c r="AA636"/>
  <c r="AA637"/>
  <c r="AA638"/>
  <c r="AA639"/>
  <c r="AA640"/>
  <c r="AA641"/>
  <c r="AA642"/>
  <c r="AA643"/>
  <c r="AA644"/>
  <c r="AA645"/>
  <c r="AA646"/>
  <c r="AA647"/>
  <c r="AA648"/>
  <c r="AA649"/>
  <c r="AA650"/>
  <c r="AA651"/>
  <c r="AA652"/>
  <c r="AA653"/>
  <c r="AA654"/>
  <c r="AA655"/>
  <c r="AA656"/>
  <c r="AA657"/>
  <c r="AA658"/>
  <c r="AA659"/>
  <c r="AA660"/>
  <c r="AA661"/>
  <c r="AA662"/>
  <c r="AA663"/>
  <c r="AA664"/>
  <c r="AA665"/>
  <c r="AA666"/>
  <c r="AA667"/>
  <c r="AA668"/>
  <c r="AA669"/>
  <c r="AA670"/>
  <c r="AA671"/>
  <c r="AA672"/>
  <c r="AA673"/>
  <c r="AA674"/>
  <c r="AA675"/>
  <c r="AA676"/>
  <c r="AA677"/>
  <c r="AA678"/>
  <c r="AA679"/>
  <c r="AA680"/>
  <c r="AA681"/>
  <c r="AA682"/>
  <c r="AA683"/>
  <c r="AA684"/>
  <c r="AA685"/>
  <c r="AA686"/>
  <c r="AA687"/>
  <c r="AA688"/>
  <c r="AA689"/>
  <c r="AA690"/>
  <c r="AA691"/>
  <c r="AA692"/>
  <c r="AA693"/>
  <c r="AA694"/>
  <c r="AA695"/>
  <c r="AA696"/>
  <c r="AA697"/>
  <c r="AA698"/>
  <c r="AA699"/>
  <c r="AA700"/>
  <c r="AA701"/>
  <c r="AA702"/>
  <c r="AA703"/>
  <c r="AA704"/>
  <c r="AA705"/>
  <c r="AA706"/>
  <c r="AA707"/>
  <c r="AA708"/>
  <c r="AA709"/>
  <c r="AA710"/>
  <c r="AA711"/>
  <c r="AA712"/>
  <c r="AA713"/>
  <c r="AA714"/>
  <c r="AA715"/>
  <c r="AA716"/>
  <c r="AA717"/>
  <c r="AA718"/>
  <c r="AA719"/>
  <c r="AA720"/>
  <c r="AA721"/>
  <c r="AA722"/>
  <c r="AA723"/>
  <c r="AA724"/>
  <c r="AA725"/>
  <c r="AA726"/>
  <c r="AA727"/>
  <c r="AA728"/>
  <c r="AA729"/>
  <c r="AA730"/>
  <c r="AA731"/>
  <c r="AA732"/>
  <c r="AA733"/>
  <c r="AA734"/>
  <c r="AA735"/>
  <c r="AA736"/>
  <c r="AA737"/>
  <c r="AA738"/>
  <c r="AA739"/>
  <c r="AA740"/>
  <c r="AA741"/>
  <c r="AA742"/>
  <c r="AA743"/>
  <c r="AA744"/>
  <c r="AA745"/>
  <c r="AA746"/>
  <c r="AA747"/>
  <c r="AA748"/>
  <c r="AA749"/>
  <c r="AA750"/>
  <c r="AA751"/>
  <c r="AA752"/>
  <c r="AA753"/>
  <c r="AA754"/>
  <c r="AA755"/>
  <c r="AA756"/>
  <c r="AA757"/>
  <c r="AA758"/>
  <c r="AA759"/>
  <c r="AA760"/>
  <c r="AA761"/>
  <c r="AA762"/>
  <c r="AA763"/>
  <c r="AA764"/>
  <c r="AA765"/>
  <c r="AA766"/>
  <c r="AA767"/>
  <c r="AA768"/>
  <c r="AA769"/>
  <c r="AA770"/>
  <c r="AA771"/>
  <c r="AA772"/>
  <c r="AA773"/>
  <c r="AA774"/>
  <c r="AA775"/>
  <c r="AA776"/>
  <c r="AA777"/>
  <c r="AA778"/>
  <c r="AA779"/>
  <c r="AA780"/>
  <c r="AA781"/>
  <c r="AA782"/>
  <c r="AA783"/>
  <c r="AA784"/>
  <c r="AA785"/>
  <c r="AA786"/>
  <c r="AA787"/>
  <c r="AA788"/>
  <c r="AA789"/>
  <c r="AA790"/>
  <c r="AA791"/>
  <c r="AA792"/>
  <c r="AA793"/>
  <c r="AA794"/>
  <c r="AA795"/>
  <c r="AA796"/>
  <c r="AA797"/>
  <c r="AA798"/>
  <c r="AA799"/>
  <c r="AA800"/>
  <c r="AA801"/>
  <c r="AA802"/>
  <c r="AA803"/>
  <c r="AA804"/>
  <c r="AA805"/>
  <c r="AA806"/>
  <c r="AA807"/>
  <c r="AA808"/>
  <c r="AA809"/>
  <c r="AA810"/>
  <c r="AA811"/>
  <c r="AA812"/>
  <c r="AA813"/>
  <c r="AA814"/>
  <c r="AA815"/>
  <c r="AA816"/>
  <c r="AA817"/>
  <c r="AA818"/>
  <c r="AA819"/>
  <c r="AA820"/>
  <c r="AA821"/>
  <c r="AA822"/>
  <c r="AA823"/>
  <c r="AA824"/>
  <c r="AA825"/>
  <c r="AA826"/>
  <c r="AA827"/>
  <c r="AA828"/>
  <c r="AA829"/>
  <c r="AA830"/>
  <c r="AA831"/>
  <c r="AA832"/>
  <c r="AA833"/>
  <c r="AA834"/>
  <c r="AA835"/>
  <c r="AA836"/>
  <c r="AA837"/>
  <c r="AA838"/>
  <c r="AA839"/>
  <c r="AA840"/>
  <c r="AA841"/>
  <c r="AA842"/>
  <c r="AA843"/>
  <c r="AA844"/>
  <c r="AA845"/>
  <c r="AA846"/>
  <c r="AA847"/>
  <c r="AA848"/>
  <c r="AA849"/>
  <c r="AA850"/>
  <c r="AA851"/>
  <c r="AA852"/>
  <c r="AA853"/>
  <c r="AA854"/>
  <c r="AA855"/>
  <c r="AA856"/>
  <c r="AA857"/>
  <c r="AA858"/>
  <c r="AA859"/>
  <c r="AA860"/>
  <c r="AA861"/>
  <c r="AA862"/>
  <c r="AA863"/>
  <c r="AA864"/>
  <c r="AA865"/>
  <c r="AA866"/>
  <c r="AA867"/>
  <c r="AA868"/>
  <c r="AA869"/>
  <c r="AA870"/>
  <c r="AA871"/>
  <c r="AA872"/>
  <c r="AA873"/>
  <c r="AA874"/>
  <c r="AA875"/>
  <c r="AA876"/>
  <c r="AA877"/>
  <c r="AA878"/>
  <c r="AA879"/>
  <c r="AA880"/>
  <c r="AA881"/>
  <c r="AA882"/>
  <c r="AA883"/>
  <c r="AA884"/>
  <c r="AA885"/>
  <c r="AA886"/>
  <c r="AA887"/>
  <c r="AA888"/>
  <c r="AA889"/>
  <c r="AA890"/>
  <c r="AA891"/>
  <c r="AA892"/>
  <c r="AA893"/>
  <c r="AA894"/>
  <c r="AA895"/>
  <c r="AA896"/>
  <c r="AA897"/>
  <c r="AA898"/>
  <c r="AA899"/>
  <c r="AA900"/>
  <c r="AA901"/>
  <c r="AA902"/>
  <c r="AA903"/>
  <c r="AA904"/>
  <c r="AA905"/>
  <c r="AA906"/>
  <c r="AA907"/>
  <c r="AA908"/>
  <c r="AA909"/>
  <c r="AA910"/>
  <c r="AA911"/>
  <c r="AA912"/>
  <c r="AA913"/>
  <c r="AA914"/>
  <c r="AA915"/>
  <c r="AA916"/>
  <c r="AA917"/>
  <c r="AA918"/>
  <c r="AA919"/>
  <c r="AA920"/>
  <c r="AA921"/>
  <c r="AA922"/>
  <c r="AA923"/>
  <c r="AA924"/>
  <c r="AA925"/>
  <c r="AA926"/>
  <c r="AA927"/>
  <c r="AA928"/>
  <c r="AA929"/>
  <c r="AA930"/>
  <c r="AA931"/>
  <c r="AA932"/>
  <c r="AA933"/>
  <c r="AA934"/>
  <c r="AA935"/>
  <c r="AA936"/>
  <c r="AA937"/>
  <c r="AA938"/>
  <c r="AA939"/>
  <c r="AA940"/>
  <c r="AA941"/>
  <c r="AA942"/>
  <c r="AA943"/>
  <c r="AA944"/>
  <c r="AA945"/>
  <c r="AA946"/>
  <c r="AA947"/>
  <c r="AA948"/>
  <c r="AA949"/>
  <c r="AA950"/>
  <c r="AA951"/>
  <c r="AA952"/>
  <c r="AA953"/>
  <c r="AA954"/>
  <c r="AA955"/>
  <c r="AA956"/>
  <c r="AA957"/>
  <c r="AA958"/>
  <c r="AA959"/>
  <c r="AA960"/>
  <c r="AA961"/>
  <c r="AA962"/>
  <c r="AA963"/>
  <c r="AA964"/>
  <c r="AA965"/>
  <c r="AA966"/>
  <c r="AA967"/>
  <c r="AA968"/>
  <c r="AA969"/>
  <c r="AA970"/>
  <c r="AA971"/>
  <c r="AA972"/>
  <c r="AA973"/>
  <c r="AA974"/>
  <c r="AA975"/>
  <c r="AA976"/>
  <c r="AA977"/>
  <c r="AA978"/>
  <c r="AA979"/>
  <c r="AA980"/>
  <c r="AA981"/>
  <c r="AA982"/>
  <c r="AA983"/>
  <c r="AA984"/>
  <c r="AA985"/>
  <c r="AA986"/>
  <c r="AA987"/>
  <c r="AA988"/>
  <c r="AA989"/>
  <c r="AA990"/>
  <c r="AA991"/>
  <c r="AA992"/>
  <c r="AA993"/>
  <c r="AA994"/>
  <c r="AA995"/>
  <c r="AA996"/>
  <c r="AA997"/>
  <c r="AA998"/>
  <c r="AA999"/>
  <c r="AA1000"/>
  <c r="AA1001"/>
  <c r="AA1002"/>
  <c r="AA1003"/>
  <c r="AA1004"/>
  <c r="AA1005"/>
  <c r="AA1006"/>
  <c r="AA1007"/>
  <c r="AA1008"/>
  <c r="AA1009"/>
  <c r="AA1010"/>
  <c r="AA1011"/>
  <c r="AA1012"/>
  <c r="AA1013"/>
  <c r="AA1014"/>
  <c r="AA1015"/>
  <c r="AA1016"/>
  <c r="AA1017"/>
  <c r="AA1018"/>
  <c r="AA1019"/>
  <c r="AA1020"/>
  <c r="AA1021"/>
  <c r="AA1022"/>
  <c r="AA1023"/>
  <c r="AA1024"/>
  <c r="AA1025"/>
  <c r="AA1026"/>
  <c r="AA1027"/>
  <c r="AA1028"/>
  <c r="AA1029"/>
  <c r="AA1030"/>
  <c r="AA1031"/>
  <c r="AA1032"/>
  <c r="AA1033"/>
  <c r="AA1034"/>
  <c r="AA1035"/>
  <c r="AA1036"/>
  <c r="AA1037"/>
  <c r="AA1038"/>
  <c r="AA1039"/>
  <c r="AA1040"/>
  <c r="AA1041"/>
  <c r="AA1042"/>
  <c r="AA1043"/>
  <c r="AA1044"/>
  <c r="AA1045"/>
  <c r="AA1046"/>
  <c r="AA1047"/>
  <c r="AA1048"/>
  <c r="AA1049"/>
  <c r="AA1050"/>
  <c r="AA1051"/>
  <c r="AA1052"/>
  <c r="AA1053"/>
  <c r="AA1054"/>
  <c r="AA1055"/>
  <c r="AA1056"/>
  <c r="AA1057"/>
  <c r="AA1058"/>
  <c r="AA1059"/>
  <c r="AA1060"/>
  <c r="AA1061"/>
  <c r="AA1062"/>
  <c r="AA1063"/>
  <c r="AA1064"/>
  <c r="AA1065"/>
  <c r="AA1066"/>
  <c r="AA1067"/>
  <c r="AA1068"/>
  <c r="AA1069"/>
  <c r="AA1070"/>
  <c r="AA1071"/>
  <c r="AA1072"/>
  <c r="AA1073"/>
  <c r="AA1074"/>
  <c r="AA1075"/>
  <c r="AA1076"/>
  <c r="AA1077"/>
  <c r="AA1078"/>
  <c r="AA1079"/>
  <c r="AA1080"/>
  <c r="AA1081"/>
  <c r="AA1082"/>
  <c r="AA1083"/>
  <c r="AA1084"/>
  <c r="AA1085"/>
  <c r="AA1086"/>
  <c r="AA1087"/>
  <c r="AA1088"/>
  <c r="AA1089"/>
  <c r="AA1090"/>
  <c r="AA1091"/>
  <c r="AA1092"/>
  <c r="AA1093"/>
  <c r="AA1094"/>
  <c r="AA1095"/>
  <c r="AA1096"/>
  <c r="AA1097"/>
  <c r="AA1098"/>
  <c r="AA1099"/>
  <c r="AA1100"/>
  <c r="AA1101"/>
  <c r="AA1102"/>
  <c r="AA1103"/>
  <c r="AA1104"/>
  <c r="AA1105"/>
  <c r="AA1106"/>
  <c r="AA1107"/>
  <c r="AA1108"/>
  <c r="AA1109"/>
  <c r="AA1110"/>
  <c r="AA1111"/>
  <c r="AA1112"/>
  <c r="AA1113"/>
  <c r="AA1114"/>
  <c r="AA1115"/>
  <c r="AA1116"/>
  <c r="AA1117"/>
  <c r="AA1118"/>
  <c r="AA1119"/>
  <c r="AA1120"/>
  <c r="AA1121"/>
  <c r="AA1122"/>
  <c r="AA1123"/>
  <c r="AA1124"/>
  <c r="AA1125"/>
  <c r="AA1126"/>
  <c r="AA1127"/>
  <c r="AA1128"/>
  <c r="AA1129"/>
  <c r="AA1130"/>
  <c r="AA1131"/>
  <c r="AA1132"/>
  <c r="AA1133"/>
  <c r="AA1134"/>
  <c r="AA1135"/>
  <c r="AA1136"/>
  <c r="AA1137"/>
  <c r="AA1138"/>
  <c r="AA1139"/>
  <c r="AA1140"/>
  <c r="AA1141"/>
  <c r="AA1142"/>
  <c r="AA1143"/>
  <c r="AA1144"/>
  <c r="AA1145"/>
  <c r="AA1146"/>
  <c r="AA1147"/>
  <c r="AA1148"/>
  <c r="AA1149"/>
  <c r="AA1150"/>
  <c r="AA1151"/>
  <c r="AA1152"/>
  <c r="AA1153"/>
  <c r="AA1154"/>
  <c r="AA1155"/>
  <c r="AA1156"/>
  <c r="AA1157"/>
  <c r="AA1158"/>
  <c r="AA1159"/>
  <c r="AA1160"/>
  <c r="AA1161"/>
  <c r="AA1162"/>
  <c r="AA1163"/>
  <c r="AA1164"/>
  <c r="AA1165"/>
  <c r="AA1166"/>
  <c r="AA1167"/>
  <c r="AA1168"/>
  <c r="AA1169"/>
  <c r="AA1170"/>
  <c r="AA1171"/>
  <c r="AA1172"/>
  <c r="AA1173"/>
  <c r="AA1174"/>
  <c r="AA1175"/>
  <c r="AA1176"/>
  <c r="AA1177"/>
  <c r="AA1178"/>
  <c r="AA1179"/>
  <c r="AA1180"/>
  <c r="AA1181"/>
  <c r="AA1182"/>
  <c r="AA1183"/>
  <c r="AA1184"/>
  <c r="AA1185"/>
  <c r="AA1186"/>
  <c r="AA1187"/>
  <c r="AA1188"/>
  <c r="AA1189"/>
  <c r="AA1190"/>
  <c r="AA1191"/>
  <c r="AA1192"/>
  <c r="AA1193"/>
  <c r="AA1194"/>
  <c r="AA1195"/>
  <c r="AA1196"/>
  <c r="AA1197"/>
  <c r="AA1198"/>
  <c r="AA1199"/>
  <c r="AA1200"/>
  <c r="AA1201"/>
  <c r="AA1202"/>
  <c r="AA1203"/>
  <c r="AA1204"/>
  <c r="AA1205"/>
  <c r="AA1206"/>
  <c r="AA1207"/>
  <c r="AA1208"/>
  <c r="AA1209"/>
  <c r="AA1210"/>
  <c r="AA1211"/>
  <c r="AA1212"/>
  <c r="AA1213"/>
  <c r="AA1214"/>
  <c r="AA1215"/>
  <c r="AA1216"/>
  <c r="AA1217"/>
  <c r="AA1218"/>
  <c r="AA1219"/>
  <c r="AA1220"/>
  <c r="AA1221"/>
  <c r="AA1222"/>
  <c r="AA1223"/>
  <c r="AA1224"/>
  <c r="AA1225"/>
  <c r="AA1226"/>
  <c r="AA1227"/>
  <c r="AA1228"/>
  <c r="AA1229"/>
  <c r="AA1230"/>
  <c r="AA1231"/>
  <c r="AA1232"/>
  <c r="AA1233"/>
  <c r="AA1234"/>
  <c r="AA1235"/>
  <c r="AA1236"/>
  <c r="AA1237"/>
  <c r="AA1238"/>
  <c r="AA1239"/>
  <c r="AA1240"/>
  <c r="AA1241"/>
  <c r="AA1242"/>
  <c r="AA1243"/>
  <c r="AA1244"/>
  <c r="AA1245"/>
  <c r="AA1246"/>
  <c r="AA1247"/>
  <c r="AA1248"/>
  <c r="AA1249"/>
  <c r="AA1250"/>
  <c r="AA1251"/>
  <c r="AA1252"/>
  <c r="AA1253"/>
  <c r="AA1254"/>
  <c r="AA1255"/>
  <c r="AA1256"/>
  <c r="AA1257"/>
  <c r="AA1258"/>
  <c r="AA1259"/>
  <c r="AA1260"/>
  <c r="AA1261"/>
  <c r="AA1262"/>
  <c r="AA1263"/>
  <c r="AA1264"/>
  <c r="AA1265"/>
  <c r="AA1266"/>
  <c r="AA1267"/>
  <c r="AA1268"/>
  <c r="AA1269"/>
  <c r="AA1270"/>
  <c r="AA1271"/>
  <c r="AA1272"/>
  <c r="AA1273"/>
  <c r="AA1274"/>
  <c r="AA1275"/>
  <c r="AA1276"/>
  <c r="AA1277"/>
  <c r="AA1278"/>
  <c r="AA1279"/>
  <c r="AA1280"/>
  <c r="AA1281"/>
  <c r="AA1282"/>
  <c r="AA1283"/>
  <c r="AA1284"/>
  <c r="AA1285"/>
  <c r="AA1286"/>
  <c r="AA1287"/>
  <c r="AA1288"/>
  <c r="AA1289"/>
  <c r="AA1290"/>
  <c r="AA1291"/>
  <c r="AA1292"/>
  <c r="AA1293"/>
  <c r="AA1294"/>
  <c r="AA1295"/>
  <c r="AA1296"/>
  <c r="AA1297"/>
  <c r="AA1298"/>
  <c r="AA1299"/>
  <c r="AA1300"/>
  <c r="AA1301"/>
  <c r="AA1302"/>
  <c r="AA1303"/>
  <c r="AA1304"/>
  <c r="AA1305"/>
  <c r="AA1306"/>
  <c r="AA1307"/>
  <c r="AA1308"/>
  <c r="AA1309"/>
  <c r="AA1310"/>
  <c r="AA1311"/>
  <c r="AA1312"/>
  <c r="AA1313"/>
  <c r="AA1314"/>
  <c r="AA1315"/>
  <c r="AA1316"/>
  <c r="AA1317"/>
  <c r="AA1318"/>
  <c r="AA1319"/>
  <c r="AA1320"/>
  <c r="AA1321"/>
  <c r="AA1322"/>
  <c r="AA1323"/>
  <c r="AA1324"/>
  <c r="AA1325"/>
  <c r="AA1326"/>
  <c r="AA1327"/>
  <c r="AA1328"/>
  <c r="AA1329"/>
  <c r="AA1330"/>
  <c r="AA1331"/>
  <c r="AA1332"/>
  <c r="AA1333"/>
  <c r="AA1334"/>
  <c r="AA1335"/>
  <c r="AA1336"/>
  <c r="AA1337"/>
  <c r="AA1338"/>
  <c r="AA1339"/>
  <c r="AA1340"/>
  <c r="AA1341"/>
  <c r="AA1342"/>
  <c r="AA1343"/>
  <c r="AA1344"/>
  <c r="AA1345"/>
  <c r="AA1346"/>
  <c r="AA1347"/>
  <c r="AA1348"/>
  <c r="AA1349"/>
  <c r="AA1350"/>
  <c r="AA1351"/>
  <c r="AA1352"/>
  <c r="AA1353"/>
  <c r="AA1354"/>
  <c r="AA1355"/>
  <c r="AA1356"/>
  <c r="AA1357"/>
  <c r="AA1358"/>
  <c r="AA1359"/>
  <c r="AA1360"/>
  <c r="AA1361"/>
  <c r="AA1362"/>
  <c r="AA1363"/>
  <c r="AA1364"/>
  <c r="AA1365"/>
  <c r="AA1366"/>
  <c r="AA1367"/>
  <c r="AA1368"/>
  <c r="AA1369"/>
  <c r="AA1370"/>
  <c r="AA1371"/>
  <c r="AA1372"/>
  <c r="AA1373"/>
  <c r="AA1374"/>
  <c r="AA1375"/>
  <c r="AA1376"/>
  <c r="AA1377"/>
  <c r="AA1378"/>
  <c r="AA1379"/>
  <c r="AA1380"/>
  <c r="AA1381"/>
  <c r="AA1382"/>
  <c r="AA1383"/>
  <c r="AA1384"/>
  <c r="AA1385"/>
  <c r="AA1386"/>
  <c r="AA1387"/>
  <c r="AA1388"/>
  <c r="AA1389"/>
  <c r="AA1390"/>
  <c r="AA1391"/>
  <c r="AA1392"/>
  <c r="AA1393"/>
  <c r="AA1394"/>
  <c r="AA1395"/>
  <c r="AA1396"/>
  <c r="AA1397"/>
  <c r="AA1398"/>
  <c r="AA1399"/>
  <c r="AA1400"/>
  <c r="AA1401"/>
  <c r="AA1402"/>
  <c r="AA1403"/>
  <c r="AA1404"/>
  <c r="AA1405"/>
  <c r="AA1406"/>
  <c r="AA1407"/>
  <c r="AA1408"/>
  <c r="AA1409"/>
  <c r="AA1410"/>
  <c r="AA1411"/>
  <c r="AA1412"/>
  <c r="AA1413"/>
  <c r="AA1414"/>
  <c r="AA1415"/>
  <c r="AA1416"/>
  <c r="AA1417"/>
  <c r="AA1418"/>
  <c r="AA1419"/>
  <c r="AA1420"/>
  <c r="AA1421"/>
  <c r="AA1422"/>
  <c r="AA1423"/>
  <c r="AA1424"/>
  <c r="AA1425"/>
  <c r="AA1426"/>
  <c r="AA1427"/>
  <c r="AA1428"/>
  <c r="AA1429"/>
  <c r="AA1430"/>
  <c r="AA1431"/>
  <c r="AA1432"/>
  <c r="AA1433"/>
  <c r="AA1434"/>
  <c r="AA1435"/>
  <c r="AA1436"/>
  <c r="AA1437"/>
  <c r="AA1438"/>
  <c r="AA1439"/>
  <c r="AA1440"/>
  <c r="AA1441"/>
  <c r="AA1442"/>
  <c r="AA1443"/>
  <c r="AA1444"/>
  <c r="AA1445"/>
  <c r="AA1446"/>
  <c r="AA1447"/>
  <c r="AA1448"/>
  <c r="AA1449"/>
  <c r="AA1450"/>
  <c r="AA1451"/>
  <c r="AA1452"/>
  <c r="AA1453"/>
  <c r="AA1454"/>
  <c r="AA1455"/>
  <c r="AA1456"/>
  <c r="AA1457"/>
  <c r="AA1458"/>
  <c r="AA1459"/>
  <c r="AA1460"/>
  <c r="AA1461"/>
  <c r="AA1462"/>
  <c r="AA1463"/>
  <c r="AA1464"/>
  <c r="AA1465"/>
  <c r="AA1466"/>
  <c r="AA1467"/>
  <c r="AA1468"/>
  <c r="AA1469"/>
  <c r="AA1470"/>
  <c r="AA1471"/>
  <c r="AA1472"/>
  <c r="AA1473"/>
  <c r="AA1474"/>
  <c r="AA1475"/>
  <c r="AA1476"/>
  <c r="AA1477"/>
  <c r="AA1478"/>
  <c r="AA1479"/>
  <c r="AA1480"/>
  <c r="AA1481"/>
  <c r="AA1482"/>
  <c r="AA1483"/>
  <c r="AA1484"/>
  <c r="AA1485"/>
  <c r="AA1486"/>
  <c r="AA1487"/>
  <c r="AA1488"/>
  <c r="AA1489"/>
  <c r="AA1490"/>
  <c r="AA1491"/>
  <c r="AA1492"/>
  <c r="AA1493"/>
  <c r="AA1494"/>
  <c r="AA1495"/>
  <c r="AA1496"/>
  <c r="AA1497"/>
  <c r="AA1498"/>
  <c r="AA1499"/>
  <c r="AA1500"/>
  <c r="AA1501"/>
  <c r="AA1502"/>
  <c r="AA1503"/>
  <c r="AA1504"/>
  <c r="AA1505"/>
  <c r="AA1506"/>
  <c r="AA1507"/>
  <c r="AA1508"/>
  <c r="AA1509"/>
  <c r="AA1510"/>
  <c r="AA1511"/>
  <c r="AA1512"/>
  <c r="AA1513"/>
  <c r="AA1514"/>
  <c r="AA1515"/>
  <c r="AA1516"/>
  <c r="AA1517"/>
  <c r="AA1518"/>
  <c r="AA1519"/>
  <c r="AA1520"/>
  <c r="AA1521"/>
  <c r="AA1522"/>
  <c r="AA1523"/>
  <c r="AA1524"/>
  <c r="AA1525"/>
  <c r="AA1526"/>
  <c r="AA1527"/>
  <c r="AA1528"/>
  <c r="AA1529"/>
  <c r="AA1530"/>
  <c r="AA1531"/>
  <c r="AA1532"/>
  <c r="AA1533"/>
  <c r="AA1534"/>
  <c r="AA1535"/>
  <c r="AA1536"/>
  <c r="AA1537"/>
  <c r="AA1538"/>
  <c r="AA1539"/>
  <c r="AA1540"/>
  <c r="AA1541"/>
  <c r="AA1542"/>
  <c r="AA1543"/>
  <c r="AA1544"/>
  <c r="AA1545"/>
  <c r="AA1546"/>
  <c r="AA1547"/>
  <c r="AA1548"/>
  <c r="AA1549"/>
  <c r="AA1550"/>
  <c r="AA1551"/>
  <c r="AA1552"/>
  <c r="AA1553"/>
  <c r="AA1554"/>
  <c r="AA1555"/>
  <c r="AA1556"/>
  <c r="AA1557"/>
  <c r="AA1558"/>
  <c r="AA1559"/>
  <c r="AA1560"/>
  <c r="AA1561"/>
  <c r="AA1562"/>
  <c r="AA1563"/>
  <c r="AA1564"/>
  <c r="AA1565"/>
  <c r="AA1566"/>
  <c r="AA1567"/>
  <c r="AA1568"/>
  <c r="AA1569"/>
  <c r="AA1570"/>
  <c r="AA1571"/>
  <c r="AA1572"/>
  <c r="AA1573"/>
  <c r="AA1574"/>
  <c r="AA1575"/>
  <c r="AA1576"/>
  <c r="AA1577"/>
  <c r="AA1578"/>
  <c r="AA1579"/>
  <c r="AA1580"/>
  <c r="AA1581"/>
  <c r="AA1582"/>
  <c r="AA1583"/>
  <c r="AA1584"/>
  <c r="AA1585"/>
  <c r="AA1586"/>
  <c r="AA1587"/>
  <c r="AA1588"/>
  <c r="AA1589"/>
  <c r="AA1590"/>
  <c r="AA1591"/>
  <c r="AA1592"/>
  <c r="AA1593"/>
  <c r="AA1594"/>
  <c r="AA1595"/>
  <c r="AA1596"/>
  <c r="AA1597"/>
  <c r="AA1598"/>
  <c r="AA1599"/>
  <c r="AA1600"/>
  <c r="AA1601"/>
  <c r="AA1602"/>
  <c r="AA1603"/>
  <c r="AA1604"/>
  <c r="AA1605"/>
  <c r="AA1606"/>
  <c r="AA1607"/>
  <c r="AA1608"/>
  <c r="AA1609"/>
  <c r="AA1610"/>
  <c r="AA1611"/>
  <c r="AA1612"/>
  <c r="AA1613"/>
  <c r="AA1614"/>
  <c r="AA1615"/>
  <c r="AA1616"/>
  <c r="AA1617"/>
  <c r="AA1618"/>
  <c r="AA1619"/>
  <c r="AA1620"/>
  <c r="AA1621"/>
  <c r="AA1622"/>
  <c r="AA1623"/>
  <c r="AA1624"/>
  <c r="AA1625"/>
  <c r="AA1626"/>
  <c r="AA1627"/>
  <c r="AA1628"/>
  <c r="AA1629"/>
  <c r="AA1630"/>
  <c r="AA1631"/>
  <c r="AA1632"/>
  <c r="AA1633"/>
  <c r="AA1634"/>
  <c r="AA1635"/>
  <c r="AA1636"/>
  <c r="AA1637"/>
  <c r="AA1638"/>
  <c r="AA1639"/>
  <c r="AA1640"/>
  <c r="AA1641"/>
  <c r="AA1642"/>
  <c r="AA1643"/>
  <c r="AA1644"/>
  <c r="AA1645"/>
  <c r="AA1646"/>
  <c r="AA1647"/>
  <c r="AA1648"/>
  <c r="AA1649"/>
  <c r="AA1650"/>
  <c r="AA1651"/>
  <c r="AA1652"/>
  <c r="AA1653"/>
  <c r="AA1654"/>
  <c r="AA1655"/>
  <c r="AA1656"/>
  <c r="AA1657"/>
  <c r="AA1658"/>
  <c r="AA1659"/>
  <c r="AA1660"/>
  <c r="AA1661"/>
  <c r="AA1662"/>
  <c r="AA1663"/>
  <c r="AA1664"/>
  <c r="AA1665"/>
  <c r="AA1666"/>
  <c r="AA1667"/>
  <c r="AA1668"/>
  <c r="AA1669"/>
  <c r="AA1670"/>
  <c r="AA1671"/>
  <c r="AA1672"/>
  <c r="AA1673"/>
  <c r="AA1674"/>
  <c r="AA1675"/>
  <c r="AA1676"/>
  <c r="AA1677"/>
  <c r="AA1678"/>
  <c r="AA1679"/>
  <c r="AA1680"/>
  <c r="AA1681"/>
  <c r="AA1682"/>
  <c r="AA1683"/>
  <c r="AA1684"/>
  <c r="AA1685"/>
  <c r="AA1686"/>
  <c r="AA1687"/>
  <c r="AA1688"/>
  <c r="AA1689"/>
  <c r="AA1690"/>
  <c r="AA1691"/>
  <c r="AA1692"/>
  <c r="AA1693"/>
  <c r="AA1694"/>
  <c r="AA1695"/>
  <c r="AA1696"/>
  <c r="AA1697"/>
  <c r="AA1698"/>
  <c r="AA1699"/>
  <c r="AA1700"/>
  <c r="AA1701"/>
  <c r="AA1702"/>
  <c r="AA1703"/>
  <c r="AA1704"/>
  <c r="AA1705"/>
  <c r="AA1706"/>
  <c r="AA1707"/>
  <c r="AA1708"/>
  <c r="AA1709"/>
  <c r="AA1710"/>
  <c r="AA1711"/>
  <c r="AA1712"/>
  <c r="AA1713"/>
  <c r="AA1714"/>
  <c r="AA1715"/>
  <c r="AA1716"/>
  <c r="AA1717"/>
  <c r="AA1718"/>
  <c r="AA1719"/>
  <c r="AA1720"/>
  <c r="AA1721"/>
  <c r="AA1722"/>
  <c r="AA1723"/>
  <c r="AA1724"/>
  <c r="AA1725"/>
  <c r="AA1726"/>
  <c r="AA1727"/>
  <c r="AA1728"/>
  <c r="AA1729"/>
  <c r="AA1730"/>
  <c r="AA1731"/>
  <c r="AA1732"/>
  <c r="AA1733"/>
  <c r="AA1734"/>
  <c r="AA1735"/>
  <c r="AA1736"/>
  <c r="AA1737"/>
  <c r="AA1738"/>
  <c r="AA1739"/>
  <c r="AA1740"/>
  <c r="AA1741"/>
  <c r="AA1742"/>
  <c r="AA1743"/>
  <c r="AA1744"/>
  <c r="AA1745"/>
  <c r="AA1746"/>
  <c r="AA1747"/>
  <c r="AA1748"/>
  <c r="AA1749"/>
  <c r="AA1750"/>
  <c r="AA1751"/>
  <c r="AA1752"/>
  <c r="AA1753"/>
  <c r="AA1754"/>
  <c r="AA1755"/>
  <c r="AA1756"/>
  <c r="AA1757"/>
  <c r="AA1758"/>
  <c r="AA1759"/>
  <c r="AA1760"/>
  <c r="AA1761"/>
  <c r="AA1762"/>
  <c r="AA1763"/>
  <c r="AA1764"/>
  <c r="AA1765"/>
  <c r="AA1766"/>
  <c r="AA1767"/>
  <c r="AA1768"/>
  <c r="AA1769"/>
  <c r="AA1770"/>
  <c r="AA1771"/>
  <c r="AA1772"/>
  <c r="AA1773"/>
  <c r="AA1774"/>
  <c r="AA1775"/>
  <c r="AA1776"/>
  <c r="AA1777"/>
  <c r="AA1778"/>
  <c r="AA1779"/>
  <c r="AA1780"/>
  <c r="AA1781"/>
  <c r="AA1782"/>
  <c r="AA1783"/>
  <c r="AA1784"/>
  <c r="AA1785"/>
  <c r="AA1786"/>
  <c r="AA1787"/>
  <c r="AA1788"/>
  <c r="AA1789"/>
  <c r="AA1790"/>
  <c r="AA1791"/>
  <c r="AA1792"/>
  <c r="AA1793"/>
  <c r="AA1794"/>
  <c r="AA1795"/>
  <c r="AA1796"/>
  <c r="AA1797"/>
  <c r="AA1798"/>
  <c r="AA1799"/>
  <c r="AA1800"/>
  <c r="AA1801"/>
  <c r="AA1802"/>
  <c r="AA1803"/>
  <c r="AA1804"/>
  <c r="AA1805"/>
  <c r="AA1806"/>
  <c r="AA1807"/>
  <c r="AA1808"/>
  <c r="AA1809"/>
  <c r="AA1810"/>
  <c r="AA1811"/>
  <c r="AA1812"/>
  <c r="AA1813"/>
  <c r="AA1814"/>
  <c r="AA1815"/>
  <c r="AA1816"/>
  <c r="AA1817"/>
  <c r="AA1818"/>
  <c r="AA1819"/>
  <c r="AA1820"/>
  <c r="AA1821"/>
  <c r="AA1822"/>
  <c r="AA1823"/>
  <c r="AA1824"/>
  <c r="AA1825"/>
  <c r="AA1826"/>
  <c r="AA1827"/>
  <c r="AA1828"/>
  <c r="AA1829"/>
  <c r="AA1830"/>
  <c r="AA1831"/>
  <c r="AA1832"/>
  <c r="AA1833"/>
  <c r="AA1834"/>
  <c r="AA1835"/>
  <c r="AA1836"/>
  <c r="AA1837"/>
  <c r="AA1838"/>
  <c r="AA1839"/>
  <c r="AA1840"/>
  <c r="AA1841"/>
  <c r="AA1842"/>
  <c r="AA1843"/>
  <c r="AA1844"/>
  <c r="AA1845"/>
  <c r="AA1846"/>
  <c r="AA1847"/>
  <c r="AA1848"/>
  <c r="AA1849"/>
  <c r="AA1850"/>
  <c r="AA1851"/>
  <c r="AA1852"/>
  <c r="AA1853"/>
  <c r="AA1854"/>
  <c r="AA1855"/>
  <c r="AA1856"/>
  <c r="AA1857"/>
  <c r="AA1858"/>
  <c r="AA1859"/>
  <c r="AA1860"/>
  <c r="AA1861"/>
  <c r="AA1862"/>
  <c r="AA1863"/>
  <c r="AA1864"/>
  <c r="AA1865"/>
  <c r="AA1866"/>
  <c r="AA1867"/>
  <c r="AA1868"/>
  <c r="AA1869"/>
  <c r="AA1870"/>
  <c r="AA1871"/>
  <c r="AA1872"/>
  <c r="AA1873"/>
  <c r="AA1874"/>
  <c r="AA1875"/>
  <c r="AA1876"/>
  <c r="AA1877"/>
  <c r="AA1878"/>
  <c r="AA1879"/>
  <c r="AA1880"/>
  <c r="AA1881"/>
  <c r="AA1882"/>
  <c r="AA1883"/>
  <c r="AA1884"/>
  <c r="AA1885"/>
  <c r="AA1886"/>
  <c r="AA1887"/>
  <c r="AA1888"/>
  <c r="AA1889"/>
  <c r="AA1890"/>
  <c r="AA1891"/>
  <c r="AA1892"/>
  <c r="AA1893"/>
  <c r="AA1894"/>
  <c r="AA1895"/>
  <c r="AA1896"/>
  <c r="AA1897"/>
  <c r="AA1898"/>
  <c r="AA1899"/>
  <c r="AA1900"/>
  <c r="AA1901"/>
  <c r="AA1902"/>
  <c r="AA1903"/>
  <c r="AA1904"/>
  <c r="AA1905"/>
  <c r="AA1906"/>
  <c r="AA1907"/>
  <c r="AA1908"/>
  <c r="AA1909"/>
  <c r="AA1910"/>
  <c r="AA1911"/>
  <c r="AA1912"/>
  <c r="AA1913"/>
  <c r="AA1914"/>
  <c r="AA1915"/>
  <c r="AA1916"/>
  <c r="AA1917"/>
  <c r="AA1918"/>
  <c r="AA1919"/>
  <c r="AA1920"/>
  <c r="AA1921"/>
  <c r="AA1922"/>
  <c r="AA1923"/>
  <c r="AA1924"/>
  <c r="AA1925"/>
  <c r="AA1926"/>
  <c r="AA1927"/>
  <c r="AA1928"/>
  <c r="AA1929"/>
  <c r="AA1930"/>
  <c r="AA1931"/>
  <c r="AA1932"/>
  <c r="AA1933"/>
  <c r="AA1934"/>
  <c r="AA1935"/>
  <c r="AA1936"/>
  <c r="AA1937"/>
  <c r="AA1938"/>
  <c r="AA1939"/>
  <c r="AA1940"/>
  <c r="AA1941"/>
  <c r="AA1942"/>
  <c r="AA1943"/>
  <c r="AA1944"/>
  <c r="AA1945"/>
  <c r="AA1946"/>
  <c r="AA1947"/>
  <c r="AA1948"/>
  <c r="AA1949"/>
  <c r="AA1950"/>
  <c r="AA1951"/>
  <c r="AA1952"/>
  <c r="AA1953"/>
  <c r="AA1954"/>
  <c r="AA1955"/>
  <c r="AA1956"/>
  <c r="AA1957"/>
  <c r="AA1958"/>
  <c r="AA1959"/>
  <c r="AA1960"/>
  <c r="AA1961"/>
  <c r="AA1962"/>
  <c r="AA1963"/>
  <c r="AA1964"/>
  <c r="AA1965"/>
  <c r="AA1966"/>
  <c r="AA1967"/>
  <c r="AA1968"/>
  <c r="AA1969"/>
  <c r="AA1970"/>
  <c r="AA1971"/>
  <c r="AA1972"/>
  <c r="AA1973"/>
  <c r="AA1974"/>
  <c r="AA1975"/>
  <c r="AA1976"/>
  <c r="AA1977"/>
  <c r="AA1978"/>
  <c r="AA1979"/>
  <c r="AA1980"/>
  <c r="AA1981"/>
  <c r="AA1982"/>
  <c r="AA1983"/>
  <c r="AA1984"/>
  <c r="AA1985"/>
  <c r="AA1986"/>
  <c r="AA1987"/>
  <c r="AA1988"/>
  <c r="AA1989"/>
  <c r="AA1990"/>
  <c r="AA1991"/>
  <c r="AA1992"/>
  <c r="AA1993"/>
  <c r="AA1994"/>
  <c r="AA1995"/>
  <c r="AA1996"/>
  <c r="AA1997"/>
  <c r="AA1998"/>
  <c r="AA1999"/>
  <c r="AA2000"/>
  <c r="AA2001"/>
  <c r="AA2002"/>
  <c r="AA2003"/>
  <c r="AA2004"/>
  <c r="AA2005"/>
  <c r="AA2006"/>
  <c r="AA2007"/>
  <c r="AA2008"/>
  <c r="AA2009"/>
  <c r="AA2010"/>
  <c r="AA2011"/>
  <c r="AA2012"/>
  <c r="AA2013"/>
  <c r="AA2014"/>
  <c r="AA2015"/>
  <c r="AA2016"/>
  <c r="AA2017"/>
  <c r="AA2018"/>
  <c r="AA2019"/>
  <c r="AA2020"/>
  <c r="AA2021"/>
  <c r="AA2022"/>
  <c r="AA2023"/>
  <c r="AA2024"/>
  <c r="AA2025"/>
  <c r="AA2026"/>
  <c r="AA2027"/>
  <c r="AA2028"/>
  <c r="AA2029"/>
  <c r="AA2030"/>
  <c r="AA2031"/>
  <c r="AA2032"/>
  <c r="AA2033"/>
  <c r="AA2034"/>
  <c r="AA2035"/>
  <c r="AA2036"/>
  <c r="AA2037"/>
  <c r="AA2038"/>
  <c r="AA2039"/>
  <c r="AA2040"/>
  <c r="AA2041"/>
  <c r="AA2042"/>
  <c r="AA2043"/>
  <c r="AA2044"/>
  <c r="AA2045"/>
  <c r="AA2046"/>
  <c r="AA2047"/>
  <c r="AA2048"/>
  <c r="AA2049"/>
  <c r="AA2050"/>
  <c r="AA2051"/>
  <c r="AA2052"/>
  <c r="AA2053"/>
  <c r="AA2054"/>
  <c r="AA2055"/>
  <c r="AA2056"/>
  <c r="AA2057"/>
  <c r="AA2058"/>
  <c r="AA2059"/>
  <c r="AA2060"/>
  <c r="AA2061"/>
  <c r="AA2062"/>
  <c r="AA2063"/>
  <c r="AA2064"/>
  <c r="AA2065"/>
  <c r="AA2066"/>
  <c r="AA2067"/>
  <c r="AA2068"/>
  <c r="AA2069"/>
  <c r="AA2070"/>
  <c r="AA2071"/>
  <c r="AA2072"/>
  <c r="AA2073"/>
  <c r="AA2074"/>
  <c r="AA2075"/>
  <c r="AA2076"/>
  <c r="AA2077"/>
  <c r="AA2078"/>
  <c r="AA2079"/>
  <c r="AA2080"/>
  <c r="AA2081"/>
  <c r="AA2082"/>
  <c r="AA2083"/>
  <c r="AA2084"/>
  <c r="AA2085"/>
  <c r="AA2086"/>
  <c r="AA2087"/>
  <c r="AA2088"/>
  <c r="AA2089"/>
  <c r="AA2090"/>
  <c r="AA2091"/>
  <c r="AA2092"/>
  <c r="AA2093"/>
  <c r="AA2094"/>
  <c r="AA2095"/>
  <c r="AA2096"/>
  <c r="AA2097"/>
  <c r="AA2098"/>
  <c r="AA2099"/>
  <c r="AA2100"/>
  <c r="AA2101"/>
  <c r="AA2102"/>
  <c r="AA2103"/>
  <c r="AA2104"/>
  <c r="AA2105"/>
  <c r="AA2106"/>
  <c r="AA2107"/>
  <c r="AA2108"/>
  <c r="AA2109"/>
  <c r="AA2110"/>
  <c r="AA2111"/>
  <c r="AA2112"/>
  <c r="AA2113"/>
  <c r="AA2114"/>
  <c r="AA2115"/>
  <c r="AA2116"/>
  <c r="AA2117"/>
  <c r="AA2118"/>
  <c r="AA2119"/>
  <c r="AA2120"/>
  <c r="AA2121"/>
  <c r="AA2122"/>
  <c r="AA2123"/>
  <c r="AA2124"/>
  <c r="AA2125"/>
  <c r="AA2126"/>
  <c r="AA2127"/>
  <c r="AA2128"/>
  <c r="AA2129"/>
  <c r="AA2130"/>
  <c r="AA2131"/>
  <c r="AA2132"/>
  <c r="AA2133"/>
  <c r="AA2134"/>
  <c r="AA2135"/>
  <c r="AA2136"/>
  <c r="AA2137"/>
  <c r="AA2138"/>
  <c r="AA2139"/>
  <c r="AA2140"/>
  <c r="AA2141"/>
  <c r="AA2142"/>
  <c r="AA2143"/>
  <c r="AA2144"/>
  <c r="AA2145"/>
  <c r="AA2146"/>
  <c r="AA2147"/>
  <c r="AA2148"/>
  <c r="AA2149"/>
  <c r="AA2150"/>
  <c r="AA2151"/>
  <c r="AA2152"/>
  <c r="AA2153"/>
  <c r="AA2154"/>
  <c r="AA2155"/>
  <c r="AA2156"/>
  <c r="AA2157"/>
  <c r="AA2158"/>
  <c r="AA2159"/>
  <c r="AA2160"/>
  <c r="AA2161"/>
  <c r="AA2162"/>
  <c r="AA2163"/>
  <c r="AA2164"/>
  <c r="AA2165"/>
  <c r="AA2166"/>
  <c r="AA2167"/>
  <c r="AA2168"/>
  <c r="AA2169"/>
  <c r="AA2170"/>
  <c r="AA2171"/>
  <c r="AA2172"/>
  <c r="AA2173"/>
  <c r="AA2174"/>
  <c r="AA2175"/>
  <c r="AA2176"/>
  <c r="AA2177"/>
  <c r="AA2178"/>
  <c r="AA2179"/>
  <c r="AA2180"/>
  <c r="AA2181"/>
  <c r="AA2182"/>
  <c r="AA2183"/>
  <c r="AA2184"/>
  <c r="AA2185"/>
  <c r="AA2186"/>
  <c r="AA2187"/>
  <c r="AA2188"/>
  <c r="AA2189"/>
  <c r="AA2190"/>
  <c r="AA2191"/>
  <c r="AA2192"/>
  <c r="AA2193"/>
  <c r="AA2194"/>
  <c r="AA2195"/>
  <c r="AA2196"/>
  <c r="AA2197"/>
  <c r="AA2198"/>
  <c r="AA2199"/>
  <c r="AA2200"/>
  <c r="AA2201"/>
  <c r="AA2202"/>
  <c r="AA2203"/>
  <c r="AA2204"/>
  <c r="AA2205"/>
  <c r="AA2206"/>
  <c r="AA2207"/>
  <c r="AA2208"/>
  <c r="AA2209"/>
  <c r="AA2210"/>
  <c r="AA2211"/>
  <c r="AA2212"/>
  <c r="AA2213"/>
  <c r="AA2214"/>
  <c r="AA2215"/>
  <c r="AA2216"/>
  <c r="AA2217"/>
  <c r="AA2218"/>
  <c r="AA2219"/>
  <c r="AA2220"/>
  <c r="AA2221"/>
  <c r="AA2222"/>
  <c r="AA2223"/>
  <c r="AA2224"/>
  <c r="AA2225"/>
  <c r="AA2226"/>
  <c r="AA2227"/>
  <c r="AA2228"/>
  <c r="AA2229"/>
  <c r="AA2230"/>
  <c r="AA2231"/>
  <c r="AA2232"/>
  <c r="AA2233"/>
  <c r="AA2234"/>
  <c r="AA2235"/>
  <c r="AA2236"/>
  <c r="AA2237"/>
  <c r="AA2238"/>
  <c r="AA2239"/>
  <c r="AA2240"/>
  <c r="AA2241"/>
  <c r="AA2242"/>
  <c r="AA2243"/>
  <c r="AA2244"/>
  <c r="AA2245"/>
  <c r="AA2246"/>
  <c r="AA2247"/>
  <c r="AA2248"/>
  <c r="AA2249"/>
  <c r="AA2250"/>
  <c r="AA2251"/>
  <c r="AA2252"/>
  <c r="AA2253"/>
  <c r="AA2254"/>
  <c r="AA2255"/>
  <c r="AA2256"/>
  <c r="AA2257"/>
  <c r="AA2258"/>
  <c r="AA2259"/>
  <c r="AA2260"/>
  <c r="AA2261"/>
  <c r="AA2262"/>
  <c r="AA2263"/>
  <c r="AA2264"/>
  <c r="AA2265"/>
  <c r="AA2266"/>
  <c r="AA2267"/>
  <c r="AA2268"/>
  <c r="AA2269"/>
  <c r="AA2270"/>
  <c r="AA2271"/>
  <c r="AA2272"/>
  <c r="AA2273"/>
  <c r="AA2274"/>
  <c r="AA2275"/>
  <c r="AA2276"/>
  <c r="AA2277"/>
  <c r="AA2278"/>
  <c r="AA2279"/>
  <c r="AA2280"/>
  <c r="AA2281"/>
  <c r="AA2282"/>
  <c r="AA2283"/>
  <c r="AA2284"/>
  <c r="AA2285"/>
  <c r="AA2286"/>
  <c r="AA2287"/>
  <c r="AA2288"/>
  <c r="AA2289"/>
  <c r="AA2290"/>
  <c r="AA2291"/>
  <c r="AA2292"/>
  <c r="AA2293"/>
  <c r="AA2294"/>
  <c r="AA2295"/>
  <c r="AA2296"/>
  <c r="AA2297"/>
  <c r="AA2298"/>
  <c r="AA2299"/>
  <c r="AA2300"/>
  <c r="AA2301"/>
  <c r="AA2302"/>
  <c r="AA2303"/>
  <c r="AA2304"/>
  <c r="AA2305"/>
  <c r="AA2306"/>
  <c r="AA2307"/>
  <c r="AA2308"/>
  <c r="AA2309"/>
  <c r="AA2310"/>
  <c r="AA2311"/>
  <c r="AA2312"/>
  <c r="AA2313"/>
  <c r="AA2314"/>
  <c r="AA2315"/>
  <c r="AA2316"/>
  <c r="AA2317"/>
  <c r="AA2318"/>
  <c r="AA2319"/>
  <c r="AA2320"/>
  <c r="AA2321"/>
  <c r="AA2322"/>
  <c r="AA2323"/>
  <c r="AA2324"/>
  <c r="AA2325"/>
  <c r="AA2326"/>
  <c r="AA2327"/>
  <c r="AA2328"/>
  <c r="AA2329"/>
  <c r="AA2330"/>
  <c r="AA2331"/>
  <c r="AA2332"/>
  <c r="AA2333"/>
  <c r="AA2334"/>
  <c r="AA2335"/>
  <c r="AA2336"/>
  <c r="AA2337"/>
  <c r="AA2338"/>
  <c r="AA2339"/>
  <c r="AA2340"/>
  <c r="AA2341"/>
  <c r="AA2342"/>
  <c r="AA2343"/>
  <c r="AA2344"/>
  <c r="AA2345"/>
  <c r="AA2346"/>
  <c r="AA2347"/>
  <c r="AA2348"/>
  <c r="AA2349"/>
  <c r="AA2350"/>
  <c r="AA2351"/>
  <c r="AA2352"/>
  <c r="AA2353"/>
  <c r="AA2354"/>
  <c r="AA2355"/>
  <c r="AA2356"/>
  <c r="AA2357"/>
  <c r="AA2358"/>
  <c r="AA2359"/>
  <c r="AA2360"/>
  <c r="AA2361"/>
  <c r="AA2362"/>
  <c r="AA2363"/>
  <c r="AA2364"/>
  <c r="AA2365"/>
  <c r="AA2366"/>
  <c r="AA2367"/>
  <c r="AA2368"/>
  <c r="AA2369"/>
  <c r="AA2370"/>
  <c r="AA2371"/>
  <c r="AA2372"/>
  <c r="AA2373"/>
  <c r="AA2374"/>
  <c r="AA2375"/>
  <c r="AA2376"/>
  <c r="AA2377"/>
  <c r="AA2378"/>
  <c r="AA2379"/>
  <c r="AA2380"/>
  <c r="AA2381"/>
  <c r="AA2382"/>
  <c r="AA2383"/>
  <c r="AA2384"/>
  <c r="AA2385"/>
  <c r="AA2386"/>
  <c r="AA2387"/>
  <c r="AA2388"/>
  <c r="AA2389"/>
  <c r="AA2390"/>
  <c r="AA2391"/>
  <c r="AA2392"/>
  <c r="AA2393"/>
  <c r="AA2394"/>
  <c r="AA2395"/>
  <c r="AA2396"/>
  <c r="AA2397"/>
  <c r="AA2398"/>
  <c r="AA2399"/>
  <c r="AA2400"/>
  <c r="AA2401"/>
  <c r="AA2402"/>
  <c r="AA2403"/>
  <c r="AA2404"/>
  <c r="AA2405"/>
  <c r="AA2406"/>
  <c r="AA2407"/>
  <c r="AA2408"/>
  <c r="AA2409"/>
  <c r="AA2410"/>
  <c r="AA2411"/>
  <c r="AA2412"/>
  <c r="AA2413"/>
  <c r="AA2414"/>
  <c r="AA2415"/>
  <c r="AA2416"/>
  <c r="AA2417"/>
  <c r="AA2418"/>
  <c r="AA2419"/>
  <c r="AA2420"/>
  <c r="AA2421"/>
  <c r="AA2422"/>
  <c r="AA2423"/>
  <c r="AA2424"/>
  <c r="AA2425"/>
  <c r="AA2426"/>
  <c r="AA2427"/>
  <c r="AA2428"/>
  <c r="AA2429"/>
  <c r="AA2430"/>
  <c r="AA2431"/>
  <c r="AA2432"/>
  <c r="AA2433"/>
  <c r="AA2434"/>
  <c r="AA2435"/>
  <c r="AA2436"/>
  <c r="AA2437"/>
  <c r="AA2438"/>
  <c r="AA2439"/>
  <c r="AA2440"/>
  <c r="AA2441"/>
  <c r="AA2442"/>
  <c r="AA2443"/>
  <c r="AA2444"/>
  <c r="AA2445"/>
  <c r="AA2446"/>
  <c r="AA2447"/>
  <c r="AA2448"/>
  <c r="AA2449"/>
  <c r="AA2450"/>
  <c r="AA2451"/>
  <c r="AA2452"/>
  <c r="AA2453"/>
  <c r="AA2454"/>
  <c r="AA2455"/>
  <c r="AA2456"/>
  <c r="AA2457"/>
  <c r="AA2458"/>
  <c r="AA2459"/>
  <c r="AA2460"/>
  <c r="AA2461"/>
  <c r="AA2462"/>
  <c r="AA2463"/>
  <c r="AA2464"/>
  <c r="AA2465"/>
  <c r="AA2466"/>
  <c r="AA2467"/>
  <c r="AA2468"/>
  <c r="AA2469"/>
  <c r="AA2470"/>
  <c r="AA2471"/>
  <c r="AA2472"/>
  <c r="AA2473"/>
  <c r="AA2474"/>
  <c r="AA2475"/>
  <c r="AA2476"/>
  <c r="AA2477"/>
  <c r="AA2478"/>
  <c r="AA2479"/>
  <c r="AA2480"/>
  <c r="AA2481"/>
  <c r="AA2482"/>
  <c r="AA2483"/>
  <c r="AA2484"/>
  <c r="AA2485"/>
  <c r="AA2486"/>
  <c r="AA2487"/>
  <c r="AA2488"/>
  <c r="AA2489"/>
  <c r="AA2490"/>
  <c r="AA2491"/>
  <c r="AA2492"/>
  <c r="AA2493"/>
  <c r="AA2494"/>
  <c r="AA2495"/>
  <c r="AA2496"/>
  <c r="AA2497"/>
  <c r="AA2498"/>
  <c r="AA2499"/>
  <c r="AA2500"/>
  <c r="AA2501"/>
  <c r="AA2502"/>
  <c r="AA2503"/>
  <c r="AA2504"/>
  <c r="AA2505"/>
  <c r="AA2506"/>
  <c r="AA2507"/>
  <c r="AA2508"/>
  <c r="AA2509"/>
  <c r="AA2510"/>
  <c r="AA2511"/>
  <c r="AA2512"/>
  <c r="AA2513"/>
  <c r="AA2514"/>
  <c r="AA2515"/>
  <c r="AA2516"/>
  <c r="AA2517"/>
  <c r="AA2518"/>
  <c r="AA2519"/>
  <c r="AA2520"/>
  <c r="AA2521"/>
  <c r="AA2522"/>
  <c r="AA2523"/>
  <c r="AA2524"/>
  <c r="AA2525"/>
  <c r="AA2526"/>
  <c r="AA2527"/>
  <c r="AA2528"/>
  <c r="AA2529"/>
  <c r="AA2530"/>
  <c r="AA2531"/>
  <c r="AA2532"/>
  <c r="AA2533"/>
  <c r="AA2534"/>
  <c r="AA2535"/>
  <c r="AA2536"/>
  <c r="AA2537"/>
  <c r="AA2538"/>
  <c r="AA2539"/>
  <c r="AA2540"/>
  <c r="AA2541"/>
  <c r="AA2542"/>
  <c r="AA2543"/>
  <c r="AA2544"/>
  <c r="AA2545"/>
  <c r="AA2546"/>
  <c r="AA2547"/>
  <c r="AA2548"/>
  <c r="AA2549"/>
  <c r="AA2550"/>
  <c r="AA2551"/>
  <c r="AA2552"/>
  <c r="AA2553"/>
  <c r="AA2554"/>
  <c r="AA2555"/>
  <c r="AA2556"/>
  <c r="AA2557"/>
  <c r="AA2558"/>
  <c r="AA2559"/>
  <c r="AA2560"/>
  <c r="AA2561"/>
  <c r="AA2562"/>
  <c r="AA2563"/>
  <c r="AA2564"/>
  <c r="AA2565"/>
  <c r="AA2566"/>
  <c r="AA2567"/>
  <c r="AA2568"/>
  <c r="AA2569"/>
  <c r="AA2570"/>
  <c r="AA2571"/>
  <c r="AA2572"/>
  <c r="AA2573"/>
  <c r="AA2574"/>
  <c r="AA2575"/>
  <c r="AA2576"/>
  <c r="AA2577"/>
  <c r="AA2578"/>
  <c r="AA2579"/>
  <c r="AA2580"/>
  <c r="AA2581"/>
  <c r="AA2582"/>
  <c r="AA2583"/>
  <c r="AA2584"/>
  <c r="AA2585"/>
  <c r="AA2586"/>
  <c r="AA2587"/>
  <c r="AA2588"/>
  <c r="AA2589"/>
  <c r="AA2590"/>
  <c r="AA2591"/>
  <c r="AA2592"/>
  <c r="AA2593"/>
  <c r="AA2594"/>
  <c r="AA2595"/>
  <c r="AA2596"/>
  <c r="AA2597"/>
  <c r="AA2598"/>
  <c r="AA2599"/>
  <c r="AA2600"/>
  <c r="AA2601"/>
  <c r="AA2602"/>
  <c r="AA2603"/>
  <c r="AA2604"/>
  <c r="AA2605"/>
  <c r="AA2606"/>
  <c r="AA2607"/>
  <c r="AA2608"/>
  <c r="AA2609"/>
  <c r="AA2610"/>
  <c r="AA2611"/>
  <c r="AA2612"/>
  <c r="AA2613"/>
  <c r="AA2614"/>
  <c r="AA2615"/>
  <c r="AA2616"/>
  <c r="AA2617"/>
  <c r="AA2618"/>
  <c r="AA2619"/>
  <c r="AA2620"/>
  <c r="AA2621"/>
  <c r="AA2622"/>
  <c r="AA2623"/>
  <c r="AA2624"/>
  <c r="AA2625"/>
  <c r="AA2626"/>
  <c r="AA2627"/>
  <c r="AA2628"/>
  <c r="AA2629"/>
  <c r="AA2630"/>
  <c r="AA2631"/>
  <c r="AA2632"/>
  <c r="AA2633"/>
  <c r="AA2634"/>
  <c r="AA2635"/>
  <c r="AA2636"/>
  <c r="AA2637"/>
  <c r="AA2638"/>
  <c r="AA2639"/>
  <c r="AA2640"/>
  <c r="AA2641"/>
  <c r="AA2642"/>
  <c r="AA2643"/>
  <c r="AA2644"/>
  <c r="AA2645"/>
  <c r="AA2646"/>
  <c r="AA2647"/>
  <c r="AA2648"/>
  <c r="AA2649"/>
  <c r="AA2650"/>
  <c r="AA2651"/>
  <c r="AA2652"/>
  <c r="AA2653"/>
  <c r="AA2654"/>
  <c r="AA2655"/>
  <c r="AA2656"/>
  <c r="AA2657"/>
  <c r="AA2658"/>
  <c r="AA2659"/>
  <c r="AA2660"/>
  <c r="AA2661"/>
  <c r="AA2662"/>
  <c r="AA2663"/>
  <c r="AA2664"/>
  <c r="AA2665"/>
  <c r="AA2666"/>
  <c r="AA2667"/>
  <c r="AA2668"/>
  <c r="AA2669"/>
  <c r="AA2670"/>
  <c r="AA2671"/>
  <c r="AA2672"/>
  <c r="AA2673"/>
  <c r="AA2674"/>
  <c r="AA2675"/>
  <c r="AA2676"/>
  <c r="AA2677"/>
  <c r="AA2678"/>
  <c r="AA2679"/>
  <c r="AA2680"/>
  <c r="AA2681"/>
  <c r="AA2682"/>
  <c r="AA2683"/>
  <c r="AA2684"/>
  <c r="AA2685"/>
  <c r="AA2686"/>
  <c r="AA2687"/>
  <c r="AA2688"/>
  <c r="AA2689"/>
  <c r="AA2690"/>
  <c r="AA2691"/>
  <c r="AA2692"/>
  <c r="AA2693"/>
  <c r="AA2694"/>
  <c r="AA2695"/>
  <c r="AA2696"/>
  <c r="AA2697"/>
  <c r="AA2698"/>
  <c r="AA2699"/>
  <c r="AA2700"/>
  <c r="AA2701"/>
  <c r="AA2702"/>
  <c r="AA2703"/>
  <c r="AA2704"/>
  <c r="AA2705"/>
  <c r="AA2706"/>
  <c r="AA2707"/>
  <c r="AA2708"/>
  <c r="AA2709"/>
  <c r="AA2710"/>
  <c r="AA2711"/>
  <c r="AA2712"/>
  <c r="AA2713"/>
  <c r="AA2714"/>
  <c r="AA2715"/>
  <c r="AA2716"/>
  <c r="AA2717"/>
  <c r="AA2718"/>
  <c r="AA2719"/>
  <c r="AA2720"/>
  <c r="AA2721"/>
  <c r="AA2722"/>
  <c r="AA2723"/>
  <c r="AA2724"/>
  <c r="AA2725"/>
  <c r="AA2726"/>
  <c r="AA2727"/>
  <c r="AA2728"/>
  <c r="AA2729"/>
  <c r="AA2730"/>
  <c r="AA2731"/>
  <c r="AA2732"/>
  <c r="AA2733"/>
  <c r="AA2734"/>
  <c r="AA2735"/>
  <c r="AA2736"/>
  <c r="AA2737"/>
  <c r="AA2738"/>
  <c r="AA2739"/>
  <c r="AA2740"/>
  <c r="AA2741"/>
  <c r="AA2742"/>
  <c r="AA2743"/>
  <c r="AA2744"/>
  <c r="AA2745"/>
  <c r="AA2746"/>
  <c r="AA2747"/>
  <c r="AA2748"/>
  <c r="AA2749"/>
  <c r="AA2750"/>
  <c r="AA2751"/>
  <c r="AA2752"/>
  <c r="AA2753"/>
  <c r="AA2754"/>
  <c r="AA2755"/>
  <c r="AA2756"/>
  <c r="AA2757"/>
  <c r="AA2758"/>
  <c r="AA2759"/>
  <c r="AA2760"/>
  <c r="AA2761"/>
  <c r="AA2762"/>
  <c r="AA2763"/>
  <c r="AA2764"/>
  <c r="AA2765"/>
  <c r="AA2766"/>
  <c r="AA2767"/>
  <c r="AA2768"/>
  <c r="AA2769"/>
  <c r="AA2770"/>
  <c r="AA2771"/>
  <c r="AA2772"/>
  <c r="AA2773"/>
  <c r="AA2774"/>
  <c r="AA2775"/>
  <c r="AA2776"/>
  <c r="AA2777"/>
  <c r="AA2778"/>
  <c r="AA2779"/>
  <c r="AA2780"/>
  <c r="AA2781"/>
  <c r="AA2782"/>
  <c r="AA2783"/>
  <c r="AA2784"/>
  <c r="AA2785"/>
  <c r="AA2786"/>
  <c r="AA2787"/>
  <c r="AA2788"/>
  <c r="AA2789"/>
  <c r="AA2790"/>
  <c r="AA2791"/>
  <c r="AA2792"/>
  <c r="AA2793"/>
  <c r="AA2794"/>
  <c r="AA2795"/>
  <c r="AA2796"/>
  <c r="AA2797"/>
  <c r="AA2798"/>
  <c r="AA2799"/>
  <c r="AA2800"/>
  <c r="AA2801"/>
  <c r="AA2802"/>
  <c r="AA2803"/>
  <c r="AA2804"/>
  <c r="AA2805"/>
  <c r="AA2806"/>
  <c r="AA2807"/>
  <c r="AA2808"/>
  <c r="AA2809"/>
  <c r="AA2810"/>
  <c r="AA2811"/>
  <c r="AA2812"/>
  <c r="AA2813"/>
  <c r="AA2814"/>
  <c r="AA2815"/>
  <c r="AA2816"/>
  <c r="AA2817"/>
  <c r="AA2818"/>
  <c r="AA2819"/>
  <c r="AA2820"/>
  <c r="AA2821"/>
  <c r="AA2822"/>
  <c r="AA2823"/>
  <c r="AA2824"/>
  <c r="AA2825"/>
  <c r="AA2826"/>
  <c r="AA2827"/>
  <c r="AA2828"/>
  <c r="AA2829"/>
  <c r="AA2830"/>
  <c r="AA2831"/>
  <c r="AA2832"/>
  <c r="AA2833"/>
  <c r="AA2834"/>
  <c r="AA2835"/>
  <c r="AA2836"/>
  <c r="AA2837"/>
  <c r="AA2838"/>
  <c r="AA2839"/>
  <c r="AA2840"/>
  <c r="AA2841"/>
  <c r="AA2842"/>
  <c r="AA2843"/>
  <c r="AA2844"/>
  <c r="AA2845"/>
  <c r="AA2846"/>
  <c r="AA2847"/>
  <c r="AA2848"/>
  <c r="AA2849"/>
  <c r="AA2850"/>
  <c r="AA2851"/>
  <c r="AA2852"/>
  <c r="AA2853"/>
  <c r="AA2854"/>
  <c r="AA2855"/>
  <c r="AA2856"/>
  <c r="AA2857"/>
  <c r="AA2858"/>
  <c r="AA2859"/>
  <c r="AA2860"/>
  <c r="AA2861"/>
  <c r="AA2862"/>
  <c r="AA2863"/>
  <c r="AA2864"/>
  <c r="AA2865"/>
  <c r="AA2866"/>
  <c r="AA2867"/>
  <c r="AA2868"/>
  <c r="AA2869"/>
  <c r="AA2870"/>
  <c r="AA2871"/>
  <c r="AA2872"/>
  <c r="AA2873"/>
  <c r="AA2874"/>
  <c r="AA2875"/>
  <c r="AA2876"/>
  <c r="AA2877"/>
  <c r="AA2878"/>
  <c r="AA2879"/>
  <c r="AA2880"/>
  <c r="AA2881"/>
  <c r="AA2882"/>
  <c r="AA2883"/>
  <c r="AA2884"/>
  <c r="AA2885"/>
  <c r="AA2886"/>
  <c r="AA2887"/>
  <c r="AA2888"/>
  <c r="AA2889"/>
  <c r="AA2890"/>
  <c r="AA2891"/>
  <c r="AA2892"/>
  <c r="AA2893"/>
  <c r="AA2894"/>
  <c r="AA2895"/>
  <c r="AA2896"/>
  <c r="AA2897"/>
  <c r="AA2898"/>
  <c r="AA2899"/>
  <c r="AA2900"/>
  <c r="AA2901"/>
  <c r="AA2902"/>
  <c r="AA2903"/>
  <c r="AA2904"/>
  <c r="AA2905"/>
  <c r="AA2906"/>
  <c r="AA2907"/>
  <c r="AA2908"/>
  <c r="AA2909"/>
  <c r="AA2910"/>
  <c r="AA2911"/>
  <c r="AA2912"/>
  <c r="AA2913"/>
  <c r="AA2914"/>
  <c r="AA2915"/>
  <c r="AA2916"/>
  <c r="AA2917"/>
  <c r="AA2918"/>
  <c r="AA2919"/>
  <c r="AA2920"/>
  <c r="AA2921"/>
  <c r="AA2922"/>
  <c r="AA2923"/>
  <c r="AA2924"/>
  <c r="AA2925"/>
  <c r="AA2926"/>
  <c r="AA2927"/>
  <c r="AA2928"/>
  <c r="AA2929"/>
  <c r="AA2930"/>
  <c r="AA2931"/>
  <c r="AA2932"/>
  <c r="AA2933"/>
  <c r="AA2934"/>
  <c r="AA2935"/>
  <c r="AA2936"/>
  <c r="AA2937"/>
  <c r="AA2938"/>
  <c r="AA2939"/>
  <c r="AA2940"/>
  <c r="AA2941"/>
  <c r="AA2942"/>
  <c r="AA2943"/>
  <c r="AA2944"/>
  <c r="AA2945"/>
  <c r="AA2946"/>
  <c r="AA2947"/>
  <c r="AA2948"/>
  <c r="AA2949"/>
  <c r="AA2950"/>
  <c r="AA2951"/>
  <c r="AA2952"/>
  <c r="AA2953"/>
  <c r="AA2954"/>
  <c r="AA2955"/>
  <c r="AA2956"/>
  <c r="AA2957"/>
  <c r="AA2958"/>
  <c r="AA2959"/>
  <c r="AA2960"/>
  <c r="AA2961"/>
  <c r="AA2962"/>
  <c r="AA2963"/>
  <c r="AA2964"/>
  <c r="AA2965"/>
  <c r="AA2966"/>
  <c r="AA2967"/>
  <c r="AA2968"/>
  <c r="AA2969"/>
  <c r="AA2970"/>
  <c r="AA2971"/>
  <c r="AA2972"/>
  <c r="AA2973"/>
  <c r="AA2974"/>
  <c r="AA2975"/>
  <c r="AA2976"/>
  <c r="AA2977"/>
  <c r="AA2978"/>
  <c r="AA2979"/>
  <c r="AA2980"/>
  <c r="AA2981"/>
  <c r="AA2982"/>
  <c r="AA2983"/>
  <c r="AA2984"/>
  <c r="AA2985"/>
  <c r="AA2986"/>
  <c r="AA2987"/>
  <c r="AA2988"/>
  <c r="AA2989"/>
  <c r="AA2990"/>
  <c r="AA2991"/>
  <c r="AA2992"/>
  <c r="AA2993"/>
  <c r="AA2994"/>
  <c r="AA2995"/>
  <c r="AA2996"/>
  <c r="AA2997"/>
  <c r="AA2998"/>
  <c r="AA2999"/>
  <c r="AA3000"/>
  <c r="AA3001"/>
  <c r="AA3002"/>
  <c r="AA3003"/>
  <c r="AA3004"/>
  <c r="AA3005"/>
  <c r="AA3006"/>
  <c r="AA3007"/>
  <c r="AA3008"/>
  <c r="AA3009"/>
  <c r="AA3010"/>
  <c r="AA3011"/>
  <c r="AA3012"/>
  <c r="AA3013"/>
  <c r="AA3014"/>
  <c r="AA3015"/>
  <c r="AA3016"/>
  <c r="AA3017"/>
  <c r="AA3018"/>
  <c r="AA3019"/>
  <c r="AA3020"/>
  <c r="AA3021"/>
  <c r="AA3022"/>
  <c r="AA3023"/>
  <c r="AA3024"/>
  <c r="AA3025"/>
  <c r="AA3026"/>
  <c r="AA3027"/>
  <c r="AA3028"/>
  <c r="AA3029"/>
  <c r="AA3030"/>
  <c r="AA3031"/>
  <c r="AA3032"/>
  <c r="AA3033"/>
  <c r="AA3034"/>
  <c r="AA3035"/>
  <c r="AA3036"/>
  <c r="AA3037"/>
  <c r="AA3038"/>
  <c r="AA3039"/>
  <c r="AA3040"/>
  <c r="AA3041"/>
  <c r="AA3042"/>
  <c r="AA3043"/>
  <c r="AA3044"/>
  <c r="AA3045"/>
  <c r="AA3046"/>
  <c r="AA3047"/>
  <c r="AA3048"/>
  <c r="AA3049"/>
  <c r="AA3050"/>
  <c r="AA3051"/>
  <c r="AA3052"/>
  <c r="AA3053"/>
  <c r="AA3054"/>
  <c r="AA3055"/>
  <c r="AA3056"/>
  <c r="AA3057"/>
  <c r="AA3058"/>
  <c r="AA3059"/>
  <c r="AA3060"/>
  <c r="AA3061"/>
  <c r="AA3062"/>
  <c r="AA3063"/>
  <c r="AA3064"/>
  <c r="AA3065"/>
  <c r="AA3066"/>
  <c r="AA3067"/>
  <c r="AA3068"/>
  <c r="AA3069"/>
  <c r="AA3070"/>
  <c r="AA3071"/>
  <c r="AA3072"/>
  <c r="AA3073"/>
  <c r="AA3074"/>
  <c r="AA3075"/>
  <c r="AA3076"/>
  <c r="AA3077"/>
  <c r="AA3078"/>
  <c r="AA3079"/>
  <c r="AA3080"/>
  <c r="AA3081"/>
  <c r="AA3082"/>
  <c r="AA3083"/>
  <c r="AA3084"/>
  <c r="AA3085"/>
  <c r="AA3086"/>
  <c r="AA3087"/>
  <c r="AA3088"/>
  <c r="AA3089"/>
  <c r="AA3090"/>
  <c r="AA3091"/>
  <c r="AA3092"/>
  <c r="AA3093"/>
  <c r="AA3094"/>
  <c r="AA3095"/>
  <c r="AA3096"/>
  <c r="AA3097"/>
  <c r="AA3098"/>
  <c r="AA3099"/>
  <c r="AA3100"/>
  <c r="AA3101"/>
  <c r="AA3102"/>
  <c r="AA3103"/>
  <c r="AA3104"/>
  <c r="AA3105"/>
  <c r="AA3106"/>
  <c r="AA3107"/>
  <c r="AA3108"/>
  <c r="AA3109"/>
  <c r="AA3110"/>
  <c r="AA3111"/>
  <c r="AA3112"/>
  <c r="AA3113"/>
  <c r="AA3114"/>
  <c r="AA3115"/>
  <c r="AA3116"/>
  <c r="AA3117"/>
  <c r="AA3118"/>
  <c r="AA3119"/>
  <c r="AA3120"/>
  <c r="AA3121"/>
  <c r="AA3122"/>
  <c r="AA3123"/>
  <c r="AA3124"/>
  <c r="AA3125"/>
  <c r="AA3126"/>
  <c r="AA3127"/>
  <c r="AA3128"/>
  <c r="AA3129"/>
  <c r="AA3130"/>
  <c r="AA3131"/>
  <c r="AA3132"/>
  <c r="AA3133"/>
  <c r="AA3134"/>
  <c r="AA3135"/>
  <c r="AA3136"/>
  <c r="AA3137"/>
  <c r="AA3138"/>
  <c r="AA3139"/>
  <c r="AA3140"/>
  <c r="AA3141"/>
  <c r="AA3142"/>
  <c r="AA3143"/>
  <c r="AA3144"/>
  <c r="AA3145"/>
  <c r="AA3146"/>
  <c r="AA3147"/>
  <c r="AA3148"/>
  <c r="AA3149"/>
  <c r="AA3150"/>
  <c r="AA3151"/>
  <c r="AA3152"/>
  <c r="AA3153"/>
  <c r="AA3154"/>
  <c r="AA3155"/>
  <c r="AA3156"/>
  <c r="AA3157"/>
  <c r="AA3158"/>
  <c r="AA3159"/>
  <c r="AA3160"/>
  <c r="AA3161"/>
  <c r="AA3162"/>
  <c r="AA3163"/>
  <c r="AA3164"/>
  <c r="AA3165"/>
  <c r="AA3166"/>
  <c r="AA3167"/>
  <c r="AA3168"/>
  <c r="AA3169"/>
  <c r="AA3170"/>
  <c r="AA3171"/>
  <c r="AA3172"/>
  <c r="AA3173"/>
  <c r="AA3174"/>
  <c r="AA3175"/>
  <c r="AA3176"/>
  <c r="AA3177"/>
  <c r="AA3178"/>
  <c r="AA3179"/>
  <c r="AA3180"/>
  <c r="AA3181"/>
  <c r="AA3182"/>
  <c r="AA3183"/>
  <c r="AA3184"/>
  <c r="AA3185"/>
  <c r="AA3186"/>
  <c r="AA3187"/>
  <c r="AA3188"/>
  <c r="AA3189"/>
  <c r="AA3190"/>
  <c r="AA3191"/>
  <c r="AA3192"/>
  <c r="AA3193"/>
  <c r="AA3194"/>
  <c r="AA3195"/>
  <c r="AA3196"/>
  <c r="AA3197"/>
  <c r="AA3198"/>
  <c r="AA3199"/>
  <c r="AA3200"/>
  <c r="AA3201"/>
  <c r="AA3202"/>
  <c r="AA3203"/>
  <c r="AA3204"/>
  <c r="AA3205"/>
  <c r="AA3206"/>
  <c r="AA3207"/>
  <c r="AA3208"/>
  <c r="AA3209"/>
  <c r="AA3210"/>
  <c r="AA3211"/>
  <c r="AA3212"/>
  <c r="AA3213"/>
  <c r="AA3214"/>
  <c r="AA3215"/>
  <c r="AA3216"/>
  <c r="AA3217"/>
  <c r="AA3218"/>
  <c r="AA3219"/>
  <c r="AA3220"/>
  <c r="AA3221"/>
  <c r="AA3222"/>
  <c r="AA3223"/>
  <c r="AA3224"/>
  <c r="AA3225"/>
  <c r="AA3226"/>
  <c r="AA3227"/>
  <c r="AA3228"/>
  <c r="AA3229"/>
  <c r="AA3230"/>
  <c r="AA3231"/>
  <c r="AA3232"/>
  <c r="AA3233"/>
  <c r="AA3234"/>
  <c r="AA3235"/>
  <c r="AA3236"/>
  <c r="AA3237"/>
  <c r="AA3238"/>
  <c r="AA3239"/>
  <c r="AA3240"/>
  <c r="AA3241"/>
  <c r="AA3242"/>
  <c r="AA3243"/>
  <c r="AA3244"/>
  <c r="AA3245"/>
  <c r="AA3246"/>
  <c r="AA3247"/>
  <c r="AA3248"/>
  <c r="AA3249"/>
  <c r="AA3250"/>
  <c r="AA3251"/>
  <c r="AA3252"/>
  <c r="AA3253"/>
  <c r="AA3254"/>
  <c r="AA3255"/>
  <c r="AA3256"/>
  <c r="AA3257"/>
  <c r="AA3258"/>
  <c r="AA3259"/>
  <c r="AA3260"/>
  <c r="AA3261"/>
  <c r="AA3262"/>
  <c r="AA3263"/>
  <c r="AA3264"/>
  <c r="AA3265"/>
  <c r="AA3266"/>
  <c r="AA3267"/>
  <c r="AA3268"/>
  <c r="AA3269"/>
  <c r="AA3270"/>
  <c r="AA3271"/>
  <c r="AA3272"/>
  <c r="AA3273"/>
  <c r="AA3274"/>
  <c r="AB4"/>
  <c r="AC4" s="1"/>
  <c r="AB5"/>
  <c r="AC5" s="1"/>
  <c r="AB6"/>
  <c r="AC6" s="1"/>
  <c r="AB7"/>
  <c r="AC7" s="1"/>
  <c r="AB8"/>
  <c r="AC8" s="1"/>
  <c r="AB9"/>
  <c r="AC9" s="1"/>
  <c r="AB10"/>
  <c r="AC10" s="1"/>
  <c r="AB11"/>
  <c r="AC11" s="1"/>
  <c r="AB12"/>
  <c r="AC12" s="1"/>
  <c r="AB13"/>
  <c r="AC13" s="1"/>
  <c r="AB14"/>
  <c r="AC14" s="1"/>
  <c r="AB15"/>
  <c r="AC15" s="1"/>
  <c r="AB16"/>
  <c r="AC16" s="1"/>
  <c r="AB17"/>
  <c r="AC17" s="1"/>
  <c r="AB18"/>
  <c r="AC18" s="1"/>
  <c r="AB19"/>
  <c r="AC19" s="1"/>
  <c r="AB20"/>
  <c r="AC20" s="1"/>
  <c r="AB21"/>
  <c r="AC21" s="1"/>
  <c r="AB22"/>
  <c r="AC22" s="1"/>
  <c r="AB23"/>
  <c r="AC23" s="1"/>
  <c r="AB24"/>
  <c r="AC24" s="1"/>
  <c r="AB25"/>
  <c r="AC25" s="1"/>
  <c r="AB26"/>
  <c r="AC26" s="1"/>
  <c r="AB27"/>
  <c r="AC27" s="1"/>
  <c r="AB28"/>
  <c r="AC28" s="1"/>
  <c r="AB29"/>
  <c r="AC29" s="1"/>
  <c r="AB30"/>
  <c r="AC30" s="1"/>
  <c r="AB31"/>
  <c r="AC31" s="1"/>
  <c r="AB32"/>
  <c r="AC32" s="1"/>
  <c r="AB33"/>
  <c r="AC33" s="1"/>
  <c r="AB34"/>
  <c r="AC34" s="1"/>
  <c r="AB35"/>
  <c r="AC35" s="1"/>
  <c r="AB36"/>
  <c r="AC36" s="1"/>
  <c r="AB37"/>
  <c r="AC37" s="1"/>
  <c r="AB38"/>
  <c r="AC38" s="1"/>
  <c r="AB39"/>
  <c r="AC39" s="1"/>
  <c r="AB40"/>
  <c r="AC40" s="1"/>
  <c r="AB41"/>
  <c r="AC41" s="1"/>
  <c r="AB42"/>
  <c r="AC42" s="1"/>
  <c r="AB43"/>
  <c r="AC43" s="1"/>
  <c r="AB44"/>
  <c r="AC44" s="1"/>
  <c r="AB45"/>
  <c r="AC45" s="1"/>
  <c r="AB46"/>
  <c r="AC46" s="1"/>
  <c r="AB47"/>
  <c r="AC47" s="1"/>
  <c r="AB48"/>
  <c r="AC48" s="1"/>
  <c r="AB49"/>
  <c r="AC49" s="1"/>
  <c r="AB50"/>
  <c r="AC50" s="1"/>
  <c r="AB51"/>
  <c r="AC51" s="1"/>
  <c r="AB52"/>
  <c r="AC52" s="1"/>
  <c r="AB53"/>
  <c r="AC53" s="1"/>
  <c r="AB54"/>
  <c r="AC54" s="1"/>
  <c r="AB55"/>
  <c r="AC55" s="1"/>
  <c r="AB56"/>
  <c r="AC56" s="1"/>
  <c r="AB57"/>
  <c r="AC57" s="1"/>
  <c r="AB58"/>
  <c r="AC58" s="1"/>
  <c r="AB59"/>
  <c r="AC59" s="1"/>
  <c r="AB60"/>
  <c r="AC60" s="1"/>
  <c r="AB61"/>
  <c r="AC61" s="1"/>
  <c r="AB62"/>
  <c r="AC62" s="1"/>
  <c r="AB63"/>
  <c r="AC63" s="1"/>
  <c r="AB64"/>
  <c r="AC64" s="1"/>
  <c r="AB65"/>
  <c r="AC65" s="1"/>
  <c r="AB66"/>
  <c r="AC66" s="1"/>
  <c r="AB67"/>
  <c r="AC67" s="1"/>
  <c r="AB68"/>
  <c r="AC68" s="1"/>
  <c r="AB69"/>
  <c r="AC69" s="1"/>
  <c r="AB70"/>
  <c r="AC70" s="1"/>
  <c r="AB71"/>
  <c r="AC71" s="1"/>
  <c r="AB72"/>
  <c r="AC72" s="1"/>
  <c r="AB73"/>
  <c r="AC73" s="1"/>
  <c r="AB74"/>
  <c r="AC74" s="1"/>
  <c r="AB75"/>
  <c r="AC75" s="1"/>
  <c r="AB76"/>
  <c r="AC76" s="1"/>
  <c r="AB77"/>
  <c r="AC77" s="1"/>
  <c r="AB78"/>
  <c r="AC78" s="1"/>
  <c r="AB79"/>
  <c r="AC79" s="1"/>
  <c r="AB80"/>
  <c r="AC80" s="1"/>
  <c r="AB81"/>
  <c r="AC81" s="1"/>
  <c r="AB82"/>
  <c r="AC82" s="1"/>
  <c r="AB83"/>
  <c r="AC83" s="1"/>
  <c r="AB84"/>
  <c r="AC84" s="1"/>
  <c r="AB85"/>
  <c r="AC85" s="1"/>
  <c r="AB86"/>
  <c r="AC86" s="1"/>
  <c r="AB87"/>
  <c r="AC87" s="1"/>
  <c r="AB88"/>
  <c r="AC88" s="1"/>
  <c r="AB89"/>
  <c r="AC89" s="1"/>
  <c r="AB90"/>
  <c r="AC90" s="1"/>
  <c r="AB91"/>
  <c r="AC91" s="1"/>
  <c r="AB92"/>
  <c r="AC92" s="1"/>
  <c r="AB93"/>
  <c r="AC93" s="1"/>
  <c r="AB94"/>
  <c r="AC94" s="1"/>
  <c r="AB95"/>
  <c r="AC95" s="1"/>
  <c r="AB96"/>
  <c r="AC96" s="1"/>
  <c r="AB97"/>
  <c r="AC97" s="1"/>
  <c r="AB98"/>
  <c r="AC98" s="1"/>
  <c r="AB99"/>
  <c r="AC99" s="1"/>
  <c r="AB100"/>
  <c r="AC100" s="1"/>
  <c r="AB101"/>
  <c r="AC101" s="1"/>
  <c r="AB102"/>
  <c r="AC102" s="1"/>
  <c r="AB103"/>
  <c r="AC103" s="1"/>
  <c r="AB104"/>
  <c r="AC104" s="1"/>
  <c r="AB105"/>
  <c r="AC105" s="1"/>
  <c r="AB106"/>
  <c r="AC106" s="1"/>
  <c r="AB107"/>
  <c r="AC107" s="1"/>
  <c r="AB108"/>
  <c r="AC108" s="1"/>
  <c r="AB109"/>
  <c r="AC109" s="1"/>
  <c r="AB110"/>
  <c r="AC110" s="1"/>
  <c r="AB111"/>
  <c r="AC111" s="1"/>
  <c r="AB112"/>
  <c r="AC112" s="1"/>
  <c r="AB113"/>
  <c r="AC113" s="1"/>
  <c r="AB114"/>
  <c r="AC114" s="1"/>
  <c r="AB115"/>
  <c r="AC115" s="1"/>
  <c r="AB116"/>
  <c r="AC116" s="1"/>
  <c r="AB117"/>
  <c r="AC117" s="1"/>
  <c r="AB118"/>
  <c r="AC118" s="1"/>
  <c r="AB119"/>
  <c r="AC119" s="1"/>
  <c r="AB120"/>
  <c r="AC120" s="1"/>
  <c r="AB121"/>
  <c r="AC121" s="1"/>
  <c r="AB122"/>
  <c r="AC122" s="1"/>
  <c r="AB123"/>
  <c r="AC123" s="1"/>
  <c r="AB124"/>
  <c r="AC124" s="1"/>
  <c r="AB125"/>
  <c r="AC125" s="1"/>
  <c r="AB126"/>
  <c r="AC126" s="1"/>
  <c r="AB127"/>
  <c r="AC127" s="1"/>
  <c r="AB128"/>
  <c r="AC128" s="1"/>
  <c r="AB129"/>
  <c r="AC129" s="1"/>
  <c r="AB130"/>
  <c r="AC130" s="1"/>
  <c r="AB131"/>
  <c r="AC131" s="1"/>
  <c r="AB132"/>
  <c r="AC132" s="1"/>
  <c r="AB133"/>
  <c r="AC133" s="1"/>
  <c r="AB134"/>
  <c r="AC134" s="1"/>
  <c r="AB135"/>
  <c r="AC135" s="1"/>
  <c r="AB136"/>
  <c r="AC136" s="1"/>
  <c r="AB137"/>
  <c r="AC137" s="1"/>
  <c r="AB138"/>
  <c r="AC138" s="1"/>
  <c r="AB139"/>
  <c r="AC139" s="1"/>
  <c r="AB140"/>
  <c r="AC140" s="1"/>
  <c r="AB141"/>
  <c r="AC141" s="1"/>
  <c r="AB142"/>
  <c r="AC142" s="1"/>
  <c r="AB143"/>
  <c r="AC143" s="1"/>
  <c r="AB144"/>
  <c r="AC144" s="1"/>
  <c r="AB145"/>
  <c r="AC145" s="1"/>
  <c r="AB146"/>
  <c r="AC146" s="1"/>
  <c r="AB147"/>
  <c r="AC147" s="1"/>
  <c r="AB148"/>
  <c r="AC148" s="1"/>
  <c r="AB149"/>
  <c r="AC149" s="1"/>
  <c r="AB150"/>
  <c r="AC150" s="1"/>
  <c r="AB151"/>
  <c r="AC151" s="1"/>
  <c r="AB152"/>
  <c r="AC152" s="1"/>
  <c r="AB153"/>
  <c r="AC153" s="1"/>
  <c r="AB154"/>
  <c r="AC154" s="1"/>
  <c r="AB155"/>
  <c r="AC155" s="1"/>
  <c r="AB156"/>
  <c r="AC156" s="1"/>
  <c r="AB157"/>
  <c r="AC157" s="1"/>
  <c r="AB158"/>
  <c r="AC158" s="1"/>
  <c r="AB159"/>
  <c r="AC159" s="1"/>
  <c r="AB160"/>
  <c r="AC160" s="1"/>
  <c r="AB161"/>
  <c r="AC161" s="1"/>
  <c r="AB162"/>
  <c r="AC162" s="1"/>
  <c r="AB163"/>
  <c r="AC163" s="1"/>
  <c r="AB164"/>
  <c r="AC164" s="1"/>
  <c r="AB165"/>
  <c r="AC165" s="1"/>
  <c r="AB166"/>
  <c r="AC166" s="1"/>
  <c r="AB167"/>
  <c r="AC167" s="1"/>
  <c r="AB168"/>
  <c r="AC168" s="1"/>
  <c r="AB169"/>
  <c r="AC169" s="1"/>
  <c r="AB170"/>
  <c r="AC170" s="1"/>
  <c r="AB171"/>
  <c r="AC171" s="1"/>
  <c r="AB172"/>
  <c r="AC172" s="1"/>
  <c r="AB173"/>
  <c r="AC173" s="1"/>
  <c r="AB174"/>
  <c r="AC174" s="1"/>
  <c r="AB175"/>
  <c r="AC175" s="1"/>
  <c r="AB176"/>
  <c r="AC176" s="1"/>
  <c r="AB177"/>
  <c r="AC177" s="1"/>
  <c r="AB178"/>
  <c r="AC178" s="1"/>
  <c r="AB179"/>
  <c r="AC179" s="1"/>
  <c r="AB180"/>
  <c r="AC180" s="1"/>
  <c r="AB181"/>
  <c r="AC181" s="1"/>
  <c r="AB182"/>
  <c r="AC182" s="1"/>
  <c r="AB183"/>
  <c r="AC183" s="1"/>
  <c r="AB184"/>
  <c r="AC184" s="1"/>
  <c r="AB185"/>
  <c r="AC185" s="1"/>
  <c r="AB186"/>
  <c r="AC186" s="1"/>
  <c r="AB187"/>
  <c r="AC187" s="1"/>
  <c r="AB188"/>
  <c r="AC188" s="1"/>
  <c r="AB189"/>
  <c r="AC189" s="1"/>
  <c r="AB190"/>
  <c r="AC190" s="1"/>
  <c r="AB191"/>
  <c r="AC191" s="1"/>
  <c r="AB192"/>
  <c r="AC192" s="1"/>
  <c r="AB193"/>
  <c r="AC193" s="1"/>
  <c r="AB194"/>
  <c r="AC194" s="1"/>
  <c r="AB195"/>
  <c r="AC195" s="1"/>
  <c r="AB196"/>
  <c r="AC196" s="1"/>
  <c r="AB197"/>
  <c r="AC197" s="1"/>
  <c r="AB198"/>
  <c r="AC198" s="1"/>
  <c r="AB199"/>
  <c r="AC199" s="1"/>
  <c r="AB200"/>
  <c r="AC200" s="1"/>
  <c r="AB201"/>
  <c r="AC201" s="1"/>
  <c r="AB202"/>
  <c r="AC202" s="1"/>
  <c r="AB203"/>
  <c r="AC203" s="1"/>
  <c r="AB204"/>
  <c r="AC204" s="1"/>
  <c r="AB205"/>
  <c r="AC205" s="1"/>
  <c r="AB206"/>
  <c r="AC206" s="1"/>
  <c r="AB207"/>
  <c r="AC207" s="1"/>
  <c r="AB208"/>
  <c r="AC208" s="1"/>
  <c r="AB209"/>
  <c r="AC209" s="1"/>
  <c r="AB210"/>
  <c r="AC210" s="1"/>
  <c r="AB211"/>
  <c r="AC211" s="1"/>
  <c r="AB212"/>
  <c r="AC212" s="1"/>
  <c r="AB213"/>
  <c r="AC213" s="1"/>
  <c r="AB214"/>
  <c r="AC214" s="1"/>
  <c r="AB215"/>
  <c r="AC215" s="1"/>
  <c r="AB216"/>
  <c r="AC216" s="1"/>
  <c r="AB217"/>
  <c r="AC217" s="1"/>
  <c r="AB218"/>
  <c r="AC218" s="1"/>
  <c r="AB219"/>
  <c r="AC219" s="1"/>
  <c r="AB220"/>
  <c r="AC220" s="1"/>
  <c r="AB221"/>
  <c r="AC221" s="1"/>
  <c r="AB222"/>
  <c r="AC222" s="1"/>
  <c r="AB223"/>
  <c r="AC223" s="1"/>
  <c r="AB224"/>
  <c r="AC224" s="1"/>
  <c r="AB225"/>
  <c r="AC225" s="1"/>
  <c r="AB226"/>
  <c r="AC226" s="1"/>
  <c r="AB227"/>
  <c r="AC227" s="1"/>
  <c r="AB228"/>
  <c r="AC228" s="1"/>
  <c r="AB229"/>
  <c r="AC229" s="1"/>
  <c r="AB230"/>
  <c r="AC230" s="1"/>
  <c r="AB231"/>
  <c r="AC231" s="1"/>
  <c r="AB232"/>
  <c r="AC232" s="1"/>
  <c r="AB233"/>
  <c r="AC233" s="1"/>
  <c r="AB234"/>
  <c r="AC234" s="1"/>
  <c r="AB235"/>
  <c r="AC235" s="1"/>
  <c r="AB236"/>
  <c r="AC236" s="1"/>
  <c r="AB237"/>
  <c r="AC237" s="1"/>
  <c r="AB238"/>
  <c r="AC238" s="1"/>
  <c r="AB239"/>
  <c r="AC239" s="1"/>
  <c r="AB240"/>
  <c r="AC240" s="1"/>
  <c r="AB241"/>
  <c r="AC241" s="1"/>
  <c r="AB242"/>
  <c r="AC242" s="1"/>
  <c r="AB243"/>
  <c r="AC243" s="1"/>
  <c r="AB244"/>
  <c r="AC244" s="1"/>
  <c r="AB245"/>
  <c r="AC245" s="1"/>
  <c r="AB246"/>
  <c r="AC246" s="1"/>
  <c r="AB247"/>
  <c r="AC247" s="1"/>
  <c r="AB248"/>
  <c r="AC248" s="1"/>
  <c r="AB249"/>
  <c r="AC249" s="1"/>
  <c r="AB250"/>
  <c r="AC250" s="1"/>
  <c r="AB251"/>
  <c r="AC251" s="1"/>
  <c r="AB252"/>
  <c r="AC252" s="1"/>
  <c r="AB253"/>
  <c r="AC253" s="1"/>
  <c r="AB254"/>
  <c r="AC254" s="1"/>
  <c r="AB255"/>
  <c r="AC255" s="1"/>
  <c r="AB256"/>
  <c r="AC256" s="1"/>
  <c r="AB257"/>
  <c r="AC257" s="1"/>
  <c r="AB258"/>
  <c r="AC258" s="1"/>
  <c r="AB259"/>
  <c r="AC259" s="1"/>
  <c r="AB260"/>
  <c r="AC260" s="1"/>
  <c r="AB261"/>
  <c r="AC261" s="1"/>
  <c r="AB262"/>
  <c r="AC262" s="1"/>
  <c r="AB263"/>
  <c r="AC263" s="1"/>
  <c r="AB264"/>
  <c r="AC264" s="1"/>
  <c r="AB265"/>
  <c r="AC265" s="1"/>
  <c r="AB266"/>
  <c r="AC266" s="1"/>
  <c r="AB267"/>
  <c r="AC267" s="1"/>
  <c r="AB268"/>
  <c r="AC268" s="1"/>
  <c r="AB269"/>
  <c r="AC269" s="1"/>
  <c r="AB270"/>
  <c r="AC270" s="1"/>
  <c r="AB271"/>
  <c r="AC271" s="1"/>
  <c r="AB272"/>
  <c r="AC272" s="1"/>
  <c r="AB273"/>
  <c r="AC273" s="1"/>
  <c r="AB274"/>
  <c r="AC274" s="1"/>
  <c r="AB275"/>
  <c r="AC275" s="1"/>
  <c r="AB276"/>
  <c r="AC276" s="1"/>
  <c r="AB277"/>
  <c r="AC277" s="1"/>
  <c r="AB278"/>
  <c r="AC278" s="1"/>
  <c r="AB279"/>
  <c r="AC279" s="1"/>
  <c r="AB280"/>
  <c r="AC280" s="1"/>
  <c r="AB281"/>
  <c r="AC281" s="1"/>
  <c r="AB282"/>
  <c r="AC282" s="1"/>
  <c r="AB283"/>
  <c r="AC283" s="1"/>
  <c r="AB284"/>
  <c r="AC284" s="1"/>
  <c r="AB285"/>
  <c r="AC285" s="1"/>
  <c r="AB286"/>
  <c r="AC286" s="1"/>
  <c r="AB287"/>
  <c r="AC287" s="1"/>
  <c r="AB288"/>
  <c r="AC288" s="1"/>
  <c r="AB289"/>
  <c r="AC289" s="1"/>
  <c r="AB290"/>
  <c r="AC290" s="1"/>
  <c r="AB291"/>
  <c r="AC291" s="1"/>
  <c r="AB292"/>
  <c r="AC292" s="1"/>
  <c r="AB293"/>
  <c r="AC293" s="1"/>
  <c r="AB294"/>
  <c r="AC294" s="1"/>
  <c r="AB295"/>
  <c r="AC295" s="1"/>
  <c r="AB296"/>
  <c r="AC296" s="1"/>
  <c r="AB297"/>
  <c r="AC297" s="1"/>
  <c r="AB298"/>
  <c r="AC298" s="1"/>
  <c r="AB299"/>
  <c r="AC299" s="1"/>
  <c r="AB300"/>
  <c r="AC300" s="1"/>
  <c r="AB301"/>
  <c r="AC301" s="1"/>
  <c r="AB302"/>
  <c r="AC302" s="1"/>
  <c r="AB303"/>
  <c r="AC303" s="1"/>
  <c r="AB304"/>
  <c r="AC304" s="1"/>
  <c r="AB305"/>
  <c r="AC305" s="1"/>
  <c r="AB306"/>
  <c r="AC306" s="1"/>
  <c r="AB307"/>
  <c r="AC307" s="1"/>
  <c r="AB308"/>
  <c r="AC308" s="1"/>
  <c r="AB309"/>
  <c r="AC309" s="1"/>
  <c r="AB310"/>
  <c r="AC310" s="1"/>
  <c r="AB311"/>
  <c r="AC311" s="1"/>
  <c r="AB312"/>
  <c r="AC312" s="1"/>
  <c r="AB313"/>
  <c r="AC313" s="1"/>
  <c r="AB314"/>
  <c r="AC314" s="1"/>
  <c r="AB315"/>
  <c r="AC315" s="1"/>
  <c r="AB316"/>
  <c r="AC316" s="1"/>
  <c r="AB317"/>
  <c r="AC317" s="1"/>
  <c r="AB318"/>
  <c r="AC318" s="1"/>
  <c r="AB319"/>
  <c r="AC319" s="1"/>
  <c r="AB320"/>
  <c r="AC320" s="1"/>
  <c r="AB321"/>
  <c r="AC321" s="1"/>
  <c r="AB322"/>
  <c r="AC322" s="1"/>
  <c r="AB323"/>
  <c r="AC323" s="1"/>
  <c r="AB324"/>
  <c r="AC324" s="1"/>
  <c r="AB325"/>
  <c r="AC325" s="1"/>
  <c r="AB326"/>
  <c r="AC326" s="1"/>
  <c r="AB327"/>
  <c r="AC327" s="1"/>
  <c r="AB328"/>
  <c r="AC328" s="1"/>
  <c r="AB329"/>
  <c r="AC329" s="1"/>
  <c r="AB330"/>
  <c r="AC330" s="1"/>
  <c r="AB331"/>
  <c r="AC331" s="1"/>
  <c r="AB332"/>
  <c r="AC332" s="1"/>
  <c r="AB333"/>
  <c r="AC333" s="1"/>
  <c r="AB334"/>
  <c r="AC334" s="1"/>
  <c r="AB335"/>
  <c r="AC335" s="1"/>
  <c r="AB336"/>
  <c r="AC336" s="1"/>
  <c r="AB337"/>
  <c r="AC337" s="1"/>
  <c r="AB338"/>
  <c r="AC338" s="1"/>
  <c r="AB339"/>
  <c r="AC339" s="1"/>
  <c r="AB340"/>
  <c r="AC340" s="1"/>
  <c r="AB341"/>
  <c r="AC341" s="1"/>
  <c r="AB342"/>
  <c r="AC342" s="1"/>
  <c r="AB343"/>
  <c r="AC343" s="1"/>
  <c r="AB344"/>
  <c r="AC344" s="1"/>
  <c r="AB345"/>
  <c r="AC345" s="1"/>
  <c r="AB346"/>
  <c r="AC346" s="1"/>
  <c r="AB347"/>
  <c r="AC347" s="1"/>
  <c r="AB348"/>
  <c r="AC348" s="1"/>
  <c r="AB349"/>
  <c r="AC349" s="1"/>
  <c r="AB350"/>
  <c r="AC350" s="1"/>
  <c r="AB351"/>
  <c r="AC351" s="1"/>
  <c r="AB352"/>
  <c r="AC352" s="1"/>
  <c r="AB353"/>
  <c r="AC353" s="1"/>
  <c r="AB354"/>
  <c r="AC354" s="1"/>
  <c r="AB355"/>
  <c r="AC355" s="1"/>
  <c r="AB356"/>
  <c r="AC356" s="1"/>
  <c r="AB357"/>
  <c r="AC357" s="1"/>
  <c r="AB358"/>
  <c r="AC358" s="1"/>
  <c r="AB359"/>
  <c r="AC359" s="1"/>
  <c r="AB360"/>
  <c r="AC360" s="1"/>
  <c r="AB361"/>
  <c r="AC361" s="1"/>
  <c r="AB362"/>
  <c r="AC362" s="1"/>
  <c r="AB363"/>
  <c r="AC363" s="1"/>
  <c r="AB364"/>
  <c r="AC364" s="1"/>
  <c r="AB365"/>
  <c r="AC365" s="1"/>
  <c r="AB366"/>
  <c r="AC366" s="1"/>
  <c r="AB367"/>
  <c r="AC367" s="1"/>
  <c r="AB368"/>
  <c r="AC368" s="1"/>
  <c r="AB369"/>
  <c r="AC369" s="1"/>
  <c r="AB370"/>
  <c r="AC370" s="1"/>
  <c r="AB371"/>
  <c r="AC371" s="1"/>
  <c r="AB372"/>
  <c r="AC372" s="1"/>
  <c r="AB373"/>
  <c r="AC373" s="1"/>
  <c r="AB374"/>
  <c r="AC374" s="1"/>
  <c r="AB375"/>
  <c r="AC375" s="1"/>
  <c r="AB376"/>
  <c r="AC376" s="1"/>
  <c r="AB377"/>
  <c r="AC377" s="1"/>
  <c r="AB378"/>
  <c r="AC378" s="1"/>
  <c r="AB379"/>
  <c r="AC379" s="1"/>
  <c r="AB380"/>
  <c r="AC380" s="1"/>
  <c r="AB381"/>
  <c r="AC381" s="1"/>
  <c r="AB382"/>
  <c r="AC382" s="1"/>
  <c r="AB383"/>
  <c r="AC383" s="1"/>
  <c r="AB384"/>
  <c r="AC384" s="1"/>
  <c r="AB385"/>
  <c r="AC385" s="1"/>
  <c r="AB386"/>
  <c r="AC386" s="1"/>
  <c r="AB387"/>
  <c r="AC387" s="1"/>
  <c r="AB388"/>
  <c r="AC388" s="1"/>
  <c r="AB389"/>
  <c r="AC389" s="1"/>
  <c r="AB390"/>
  <c r="AC390" s="1"/>
  <c r="AB391"/>
  <c r="AC391" s="1"/>
  <c r="AB392"/>
  <c r="AC392" s="1"/>
  <c r="AB393"/>
  <c r="AC393" s="1"/>
  <c r="AB394"/>
  <c r="AC394" s="1"/>
  <c r="AB395"/>
  <c r="AC395" s="1"/>
  <c r="AB396"/>
  <c r="AC396" s="1"/>
  <c r="AB397"/>
  <c r="AC397" s="1"/>
  <c r="AB398"/>
  <c r="AC398" s="1"/>
  <c r="AB399"/>
  <c r="AC399" s="1"/>
  <c r="AB400"/>
  <c r="AC400" s="1"/>
  <c r="AB401"/>
  <c r="AC401" s="1"/>
  <c r="AB402"/>
  <c r="AC402" s="1"/>
  <c r="AB403"/>
  <c r="AC403" s="1"/>
  <c r="AB404"/>
  <c r="AC404" s="1"/>
  <c r="AB405"/>
  <c r="AC405" s="1"/>
  <c r="AB406"/>
  <c r="AC406" s="1"/>
  <c r="AB407"/>
  <c r="AC407" s="1"/>
  <c r="AB408"/>
  <c r="AC408" s="1"/>
  <c r="AB409"/>
  <c r="AC409" s="1"/>
  <c r="AB410"/>
  <c r="AC410" s="1"/>
  <c r="AB411"/>
  <c r="AC411" s="1"/>
  <c r="AB412"/>
  <c r="AC412" s="1"/>
  <c r="AB413"/>
  <c r="AC413" s="1"/>
  <c r="AB414"/>
  <c r="AC414" s="1"/>
  <c r="AB415"/>
  <c r="AC415" s="1"/>
  <c r="AB416"/>
  <c r="AC416" s="1"/>
  <c r="AB417"/>
  <c r="AC417" s="1"/>
  <c r="AB418"/>
  <c r="AC418" s="1"/>
  <c r="AB419"/>
  <c r="AC419" s="1"/>
  <c r="AB420"/>
  <c r="AC420" s="1"/>
  <c r="AB421"/>
  <c r="AC421" s="1"/>
  <c r="AB422"/>
  <c r="AC422" s="1"/>
  <c r="AB423"/>
  <c r="AC423" s="1"/>
  <c r="AB424"/>
  <c r="AC424" s="1"/>
  <c r="AB425"/>
  <c r="AC425" s="1"/>
  <c r="AB426"/>
  <c r="AC426" s="1"/>
  <c r="AB427"/>
  <c r="AC427" s="1"/>
  <c r="AB428"/>
  <c r="AC428" s="1"/>
  <c r="AB429"/>
  <c r="AC429" s="1"/>
  <c r="AB430"/>
  <c r="AC430" s="1"/>
  <c r="AB431"/>
  <c r="AC431" s="1"/>
  <c r="AB432"/>
  <c r="AC432" s="1"/>
  <c r="AB433"/>
  <c r="AC433" s="1"/>
  <c r="AB434"/>
  <c r="AC434" s="1"/>
  <c r="AB435"/>
  <c r="AC435" s="1"/>
  <c r="AB436"/>
  <c r="AC436" s="1"/>
  <c r="AB437"/>
  <c r="AC437" s="1"/>
  <c r="AB438"/>
  <c r="AC438" s="1"/>
  <c r="AB439"/>
  <c r="AC439" s="1"/>
  <c r="AB440"/>
  <c r="AC440" s="1"/>
  <c r="AB441"/>
  <c r="AC441" s="1"/>
  <c r="AB442"/>
  <c r="AC442" s="1"/>
  <c r="AB443"/>
  <c r="AC443" s="1"/>
  <c r="AB444"/>
  <c r="AC444" s="1"/>
  <c r="AB445"/>
  <c r="AC445" s="1"/>
  <c r="AB446"/>
  <c r="AC446" s="1"/>
  <c r="AB447"/>
  <c r="AC447" s="1"/>
  <c r="AB448"/>
  <c r="AC448" s="1"/>
  <c r="AB449"/>
  <c r="AC449" s="1"/>
  <c r="AB450"/>
  <c r="AC450" s="1"/>
  <c r="AB451"/>
  <c r="AC451" s="1"/>
  <c r="AB452"/>
  <c r="AC452" s="1"/>
  <c r="AB453"/>
  <c r="AC453" s="1"/>
  <c r="AB454"/>
  <c r="AC454" s="1"/>
  <c r="AB455"/>
  <c r="AC455" s="1"/>
  <c r="AB456"/>
  <c r="AC456" s="1"/>
  <c r="AB457"/>
  <c r="AC457" s="1"/>
  <c r="AB458"/>
  <c r="AC458" s="1"/>
  <c r="AB459"/>
  <c r="AC459" s="1"/>
  <c r="AB460"/>
  <c r="AC460" s="1"/>
  <c r="AB461"/>
  <c r="AC461" s="1"/>
  <c r="AB462"/>
  <c r="AC462" s="1"/>
  <c r="AB463"/>
  <c r="AC463" s="1"/>
  <c r="AB464"/>
  <c r="AC464" s="1"/>
  <c r="AB465"/>
  <c r="AC465" s="1"/>
  <c r="AB466"/>
  <c r="AC466" s="1"/>
  <c r="AB467"/>
  <c r="AC467" s="1"/>
  <c r="AB468"/>
  <c r="AC468" s="1"/>
  <c r="AB469"/>
  <c r="AC469" s="1"/>
  <c r="AB470"/>
  <c r="AC470" s="1"/>
  <c r="AB471"/>
  <c r="AC471" s="1"/>
  <c r="AB472"/>
  <c r="AC472" s="1"/>
  <c r="AB473"/>
  <c r="AC473" s="1"/>
  <c r="AB474"/>
  <c r="AC474" s="1"/>
  <c r="AB475"/>
  <c r="AC475" s="1"/>
  <c r="AB476"/>
  <c r="AC476" s="1"/>
  <c r="AB477"/>
  <c r="AC477" s="1"/>
  <c r="AB478"/>
  <c r="AC478" s="1"/>
  <c r="AB479"/>
  <c r="AC479" s="1"/>
  <c r="AB480"/>
  <c r="AC480" s="1"/>
  <c r="AB481"/>
  <c r="AC481" s="1"/>
  <c r="AB482"/>
  <c r="AC482" s="1"/>
  <c r="AB483"/>
  <c r="AC483" s="1"/>
  <c r="AB484"/>
  <c r="AC484" s="1"/>
  <c r="AB485"/>
  <c r="AC485" s="1"/>
  <c r="AB486"/>
  <c r="AC486" s="1"/>
  <c r="AB487"/>
  <c r="AC487" s="1"/>
  <c r="AB488"/>
  <c r="AC488" s="1"/>
  <c r="AB489"/>
  <c r="AC489" s="1"/>
  <c r="AB490"/>
  <c r="AC490" s="1"/>
  <c r="AB491"/>
  <c r="AC491" s="1"/>
  <c r="AB492"/>
  <c r="AC492" s="1"/>
  <c r="AB493"/>
  <c r="AC493" s="1"/>
  <c r="AB494"/>
  <c r="AC494" s="1"/>
  <c r="AB495"/>
  <c r="AC495" s="1"/>
  <c r="AB496"/>
  <c r="AC496" s="1"/>
  <c r="AB497"/>
  <c r="AC497" s="1"/>
  <c r="AB498"/>
  <c r="AC498" s="1"/>
  <c r="AB499"/>
  <c r="AC499" s="1"/>
  <c r="AB500"/>
  <c r="AC500" s="1"/>
  <c r="AB501"/>
  <c r="AC501" s="1"/>
  <c r="AB502"/>
  <c r="AC502" s="1"/>
  <c r="AB503"/>
  <c r="AC503" s="1"/>
  <c r="AB504"/>
  <c r="AC504" s="1"/>
  <c r="AB505"/>
  <c r="AC505" s="1"/>
  <c r="AB506"/>
  <c r="AC506" s="1"/>
  <c r="AB507"/>
  <c r="AC507" s="1"/>
  <c r="AB508"/>
  <c r="AC508" s="1"/>
  <c r="AB509"/>
  <c r="AC509" s="1"/>
  <c r="AB510"/>
  <c r="AC510" s="1"/>
  <c r="AB511"/>
  <c r="AC511" s="1"/>
  <c r="AB512"/>
  <c r="AC512" s="1"/>
  <c r="AB513"/>
  <c r="AC513" s="1"/>
  <c r="AB514"/>
  <c r="AC514" s="1"/>
  <c r="AB515"/>
  <c r="AC515" s="1"/>
  <c r="AB516"/>
  <c r="AC516" s="1"/>
  <c r="AB517"/>
  <c r="AC517" s="1"/>
  <c r="AB518"/>
  <c r="AC518" s="1"/>
  <c r="AB519"/>
  <c r="AC519" s="1"/>
  <c r="AB520"/>
  <c r="AC520" s="1"/>
  <c r="AB521"/>
  <c r="AC521" s="1"/>
  <c r="AB522"/>
  <c r="AC522" s="1"/>
  <c r="AB523"/>
  <c r="AC523" s="1"/>
  <c r="AB524"/>
  <c r="AC524" s="1"/>
  <c r="AB525"/>
  <c r="AC525" s="1"/>
  <c r="AB526"/>
  <c r="AC526" s="1"/>
  <c r="AB527"/>
  <c r="AC527" s="1"/>
  <c r="AB528"/>
  <c r="AC528" s="1"/>
  <c r="AB529"/>
  <c r="AC529" s="1"/>
  <c r="AB530"/>
  <c r="AC530" s="1"/>
  <c r="AB531"/>
  <c r="AC531" s="1"/>
  <c r="AB532"/>
  <c r="AC532" s="1"/>
  <c r="AB533"/>
  <c r="AC533" s="1"/>
  <c r="AB534"/>
  <c r="AC534" s="1"/>
  <c r="AB535"/>
  <c r="AC535" s="1"/>
  <c r="AB536"/>
  <c r="AC536" s="1"/>
  <c r="AB537"/>
  <c r="AC537" s="1"/>
  <c r="AB538"/>
  <c r="AC538" s="1"/>
  <c r="AB539"/>
  <c r="AC539" s="1"/>
  <c r="AB540"/>
  <c r="AC540" s="1"/>
  <c r="AB541"/>
  <c r="AC541" s="1"/>
  <c r="AB542"/>
  <c r="AC542" s="1"/>
  <c r="AB543"/>
  <c r="AC543" s="1"/>
  <c r="AB544"/>
  <c r="AC544" s="1"/>
  <c r="AB545"/>
  <c r="AC545" s="1"/>
  <c r="AB546"/>
  <c r="AC546" s="1"/>
  <c r="AB547"/>
  <c r="AC547" s="1"/>
  <c r="AB548"/>
  <c r="AC548" s="1"/>
  <c r="AB549"/>
  <c r="AC549" s="1"/>
  <c r="AB550"/>
  <c r="AC550" s="1"/>
  <c r="AB551"/>
  <c r="AC551" s="1"/>
  <c r="AB552"/>
  <c r="AC552" s="1"/>
  <c r="AB553"/>
  <c r="AC553" s="1"/>
  <c r="AB554"/>
  <c r="AC554" s="1"/>
  <c r="AB555"/>
  <c r="AC555" s="1"/>
  <c r="AB556"/>
  <c r="AC556" s="1"/>
  <c r="AB557"/>
  <c r="AC557" s="1"/>
  <c r="AB558"/>
  <c r="AC558" s="1"/>
  <c r="AB559"/>
  <c r="AC559" s="1"/>
  <c r="AB560"/>
  <c r="AC560" s="1"/>
  <c r="AB561"/>
  <c r="AC561" s="1"/>
  <c r="AB562"/>
  <c r="AC562" s="1"/>
  <c r="AB563"/>
  <c r="AC563" s="1"/>
  <c r="AB564"/>
  <c r="AC564" s="1"/>
  <c r="AB565"/>
  <c r="AC565" s="1"/>
  <c r="AB566"/>
  <c r="AC566" s="1"/>
  <c r="AB567"/>
  <c r="AC567" s="1"/>
  <c r="AB568"/>
  <c r="AC568" s="1"/>
  <c r="AB569"/>
  <c r="AC569" s="1"/>
  <c r="AB570"/>
  <c r="AC570" s="1"/>
  <c r="AB571"/>
  <c r="AC571" s="1"/>
  <c r="AB572"/>
  <c r="AC572" s="1"/>
  <c r="AB573"/>
  <c r="AC573" s="1"/>
  <c r="AB574"/>
  <c r="AC574" s="1"/>
  <c r="AB575"/>
  <c r="AC575" s="1"/>
  <c r="AB576"/>
  <c r="AC576" s="1"/>
  <c r="AB577"/>
  <c r="AC577" s="1"/>
  <c r="AB578"/>
  <c r="AC578" s="1"/>
  <c r="AB579"/>
  <c r="AC579" s="1"/>
  <c r="AB580"/>
  <c r="AC580" s="1"/>
  <c r="AB581"/>
  <c r="AC581" s="1"/>
  <c r="AB582"/>
  <c r="AC582" s="1"/>
  <c r="AB583"/>
  <c r="AC583" s="1"/>
  <c r="AB584"/>
  <c r="AC584" s="1"/>
  <c r="AB585"/>
  <c r="AC585" s="1"/>
  <c r="AB586"/>
  <c r="AC586" s="1"/>
  <c r="AB587"/>
  <c r="AC587" s="1"/>
  <c r="AB588"/>
  <c r="AC588" s="1"/>
  <c r="AB589"/>
  <c r="AC589" s="1"/>
  <c r="AB590"/>
  <c r="AC590" s="1"/>
  <c r="AB591"/>
  <c r="AC591" s="1"/>
  <c r="AB592"/>
  <c r="AC592" s="1"/>
  <c r="AB593"/>
  <c r="AC593" s="1"/>
  <c r="AB594"/>
  <c r="AC594" s="1"/>
  <c r="AB595"/>
  <c r="AC595" s="1"/>
  <c r="AB596"/>
  <c r="AC596" s="1"/>
  <c r="AB597"/>
  <c r="AC597" s="1"/>
  <c r="AB598"/>
  <c r="AC598" s="1"/>
  <c r="AB599"/>
  <c r="AC599" s="1"/>
  <c r="AB600"/>
  <c r="AC600" s="1"/>
  <c r="AB601"/>
  <c r="AC601" s="1"/>
  <c r="AB602"/>
  <c r="AC602" s="1"/>
  <c r="AB603"/>
  <c r="AC603" s="1"/>
  <c r="AB604"/>
  <c r="AC604" s="1"/>
  <c r="AB605"/>
  <c r="AC605" s="1"/>
  <c r="AB606"/>
  <c r="AC606" s="1"/>
  <c r="AB607"/>
  <c r="AC607" s="1"/>
  <c r="AB608"/>
  <c r="AC608" s="1"/>
  <c r="AB609"/>
  <c r="AC609" s="1"/>
  <c r="AB610"/>
  <c r="AC610" s="1"/>
  <c r="AB611"/>
  <c r="AC611" s="1"/>
  <c r="AB612"/>
  <c r="AC612" s="1"/>
  <c r="AB613"/>
  <c r="AC613" s="1"/>
  <c r="AB614"/>
  <c r="AC614" s="1"/>
  <c r="AB615"/>
  <c r="AC615" s="1"/>
  <c r="AB616"/>
  <c r="AC616" s="1"/>
  <c r="AB617"/>
  <c r="AC617" s="1"/>
  <c r="AB618"/>
  <c r="AC618" s="1"/>
  <c r="AB619"/>
  <c r="AC619" s="1"/>
  <c r="AB620"/>
  <c r="AC620" s="1"/>
  <c r="AB621"/>
  <c r="AC621" s="1"/>
  <c r="AB622"/>
  <c r="AC622" s="1"/>
  <c r="AB623"/>
  <c r="AC623" s="1"/>
  <c r="AB624"/>
  <c r="AC624" s="1"/>
  <c r="AB625"/>
  <c r="AC625" s="1"/>
  <c r="AB626"/>
  <c r="AC626" s="1"/>
  <c r="AB627"/>
  <c r="AC627" s="1"/>
  <c r="AB628"/>
  <c r="AC628" s="1"/>
  <c r="AB629"/>
  <c r="AC629" s="1"/>
  <c r="AB630"/>
  <c r="AC630" s="1"/>
  <c r="AB631"/>
  <c r="AC631" s="1"/>
  <c r="AB632"/>
  <c r="AC632" s="1"/>
  <c r="AB633"/>
  <c r="AC633" s="1"/>
  <c r="AB634"/>
  <c r="AC634" s="1"/>
  <c r="AB635"/>
  <c r="AC635" s="1"/>
  <c r="AB636"/>
  <c r="AC636" s="1"/>
  <c r="AB637"/>
  <c r="AC637" s="1"/>
  <c r="AB638"/>
  <c r="AC638" s="1"/>
  <c r="AB639"/>
  <c r="AC639" s="1"/>
  <c r="AB640"/>
  <c r="AC640" s="1"/>
  <c r="AB641"/>
  <c r="AC641" s="1"/>
  <c r="AB642"/>
  <c r="AC642" s="1"/>
  <c r="AB643"/>
  <c r="AC643" s="1"/>
  <c r="AB644"/>
  <c r="AC644" s="1"/>
  <c r="AB645"/>
  <c r="AC645" s="1"/>
  <c r="AB646"/>
  <c r="AC646" s="1"/>
  <c r="AB647"/>
  <c r="AC647" s="1"/>
  <c r="AB648"/>
  <c r="AC648" s="1"/>
  <c r="AB649"/>
  <c r="AC649" s="1"/>
  <c r="AB650"/>
  <c r="AC650" s="1"/>
  <c r="AB651"/>
  <c r="AC651" s="1"/>
  <c r="AB652"/>
  <c r="AC652" s="1"/>
  <c r="AB653"/>
  <c r="AC653" s="1"/>
  <c r="AB654"/>
  <c r="AC654" s="1"/>
  <c r="AB655"/>
  <c r="AC655" s="1"/>
  <c r="AB656"/>
  <c r="AC656" s="1"/>
  <c r="AB657"/>
  <c r="AC657" s="1"/>
  <c r="AB658"/>
  <c r="AC658" s="1"/>
  <c r="AB659"/>
  <c r="AC659" s="1"/>
  <c r="AB660"/>
  <c r="AC660" s="1"/>
  <c r="AB661"/>
  <c r="AC661" s="1"/>
  <c r="AB662"/>
  <c r="AC662" s="1"/>
  <c r="AB663"/>
  <c r="AC663" s="1"/>
  <c r="AB664"/>
  <c r="AC664" s="1"/>
  <c r="AB665"/>
  <c r="AC665" s="1"/>
  <c r="AB666"/>
  <c r="AC666" s="1"/>
  <c r="AB667"/>
  <c r="AC667" s="1"/>
  <c r="AB668"/>
  <c r="AC668" s="1"/>
  <c r="AB669"/>
  <c r="AC669" s="1"/>
  <c r="AB670"/>
  <c r="AC670" s="1"/>
  <c r="AB671"/>
  <c r="AC671" s="1"/>
  <c r="AB672"/>
  <c r="AC672" s="1"/>
  <c r="AB673"/>
  <c r="AC673" s="1"/>
  <c r="AB674"/>
  <c r="AC674" s="1"/>
  <c r="AB675"/>
  <c r="AC675" s="1"/>
  <c r="AB676"/>
  <c r="AC676" s="1"/>
  <c r="AB677"/>
  <c r="AC677" s="1"/>
  <c r="AB678"/>
  <c r="AC678" s="1"/>
  <c r="AB679"/>
  <c r="AC679" s="1"/>
  <c r="AB680"/>
  <c r="AC680" s="1"/>
  <c r="AB681"/>
  <c r="AC681" s="1"/>
  <c r="AB682"/>
  <c r="AC682" s="1"/>
  <c r="AB683"/>
  <c r="AC683" s="1"/>
  <c r="AB684"/>
  <c r="AC684" s="1"/>
  <c r="AB685"/>
  <c r="AC685" s="1"/>
  <c r="AB686"/>
  <c r="AC686" s="1"/>
  <c r="AB687"/>
  <c r="AC687" s="1"/>
  <c r="AB688"/>
  <c r="AC688" s="1"/>
  <c r="AB689"/>
  <c r="AC689" s="1"/>
  <c r="AB690"/>
  <c r="AC690" s="1"/>
  <c r="AB691"/>
  <c r="AC691" s="1"/>
  <c r="AB692"/>
  <c r="AC692" s="1"/>
  <c r="AB693"/>
  <c r="AC693" s="1"/>
  <c r="AB694"/>
  <c r="AC694" s="1"/>
  <c r="AB695"/>
  <c r="AC695" s="1"/>
  <c r="AB696"/>
  <c r="AC696" s="1"/>
  <c r="AB697"/>
  <c r="AC697" s="1"/>
  <c r="AB698"/>
  <c r="AC698" s="1"/>
  <c r="AB699"/>
  <c r="AC699" s="1"/>
  <c r="AB700"/>
  <c r="AC700" s="1"/>
  <c r="AB701"/>
  <c r="AC701" s="1"/>
  <c r="AB702"/>
  <c r="AC702" s="1"/>
  <c r="AB703"/>
  <c r="AC703" s="1"/>
  <c r="AB704"/>
  <c r="AC704" s="1"/>
  <c r="AB705"/>
  <c r="AC705" s="1"/>
  <c r="AB706"/>
  <c r="AC706" s="1"/>
  <c r="AB707"/>
  <c r="AC707" s="1"/>
  <c r="AB708"/>
  <c r="AC708" s="1"/>
  <c r="AB709"/>
  <c r="AC709" s="1"/>
  <c r="AB710"/>
  <c r="AC710" s="1"/>
  <c r="AB711"/>
  <c r="AC711" s="1"/>
  <c r="AB712"/>
  <c r="AC712" s="1"/>
  <c r="AB713"/>
  <c r="AC713" s="1"/>
  <c r="AB714"/>
  <c r="AC714" s="1"/>
  <c r="AB715"/>
  <c r="AC715" s="1"/>
  <c r="AB716"/>
  <c r="AC716" s="1"/>
  <c r="AB717"/>
  <c r="AC717" s="1"/>
  <c r="AB718"/>
  <c r="AC718" s="1"/>
  <c r="AB719"/>
  <c r="AC719" s="1"/>
  <c r="AB720"/>
  <c r="AC720" s="1"/>
  <c r="AB721"/>
  <c r="AC721" s="1"/>
  <c r="AB722"/>
  <c r="AC722" s="1"/>
  <c r="AB723"/>
  <c r="AC723" s="1"/>
  <c r="AB724"/>
  <c r="AC724" s="1"/>
  <c r="AB725"/>
  <c r="AC725" s="1"/>
  <c r="AB726"/>
  <c r="AC726" s="1"/>
  <c r="AB727"/>
  <c r="AC727" s="1"/>
  <c r="AB728"/>
  <c r="AC728" s="1"/>
  <c r="AB729"/>
  <c r="AC729" s="1"/>
  <c r="AB730"/>
  <c r="AC730" s="1"/>
  <c r="AB731"/>
  <c r="AC731" s="1"/>
  <c r="AB732"/>
  <c r="AC732" s="1"/>
  <c r="AB733"/>
  <c r="AC733" s="1"/>
  <c r="AB734"/>
  <c r="AC734" s="1"/>
  <c r="AB735"/>
  <c r="AC735" s="1"/>
  <c r="AB736"/>
  <c r="AC736" s="1"/>
  <c r="AB737"/>
  <c r="AC737" s="1"/>
  <c r="AB738"/>
  <c r="AC738" s="1"/>
  <c r="AB739"/>
  <c r="AC739" s="1"/>
  <c r="AB740"/>
  <c r="AC740" s="1"/>
  <c r="AB741"/>
  <c r="AC741" s="1"/>
  <c r="AB742"/>
  <c r="AC742" s="1"/>
  <c r="AB743"/>
  <c r="AC743" s="1"/>
  <c r="AB744"/>
  <c r="AC744" s="1"/>
  <c r="AB745"/>
  <c r="AC745" s="1"/>
  <c r="AB746"/>
  <c r="AC746" s="1"/>
  <c r="AB747"/>
  <c r="AC747" s="1"/>
  <c r="AB748"/>
  <c r="AC748" s="1"/>
  <c r="AB749"/>
  <c r="AC749" s="1"/>
  <c r="AB750"/>
  <c r="AC750" s="1"/>
  <c r="AB751"/>
  <c r="AC751" s="1"/>
  <c r="AB752"/>
  <c r="AC752" s="1"/>
  <c r="AB753"/>
  <c r="AC753" s="1"/>
  <c r="AB754"/>
  <c r="AC754" s="1"/>
  <c r="AB755"/>
  <c r="AC755" s="1"/>
  <c r="AB756"/>
  <c r="AC756" s="1"/>
  <c r="AB757"/>
  <c r="AC757" s="1"/>
  <c r="AB758"/>
  <c r="AC758" s="1"/>
  <c r="AB759"/>
  <c r="AC759" s="1"/>
  <c r="AB760"/>
  <c r="AC760" s="1"/>
  <c r="AB761"/>
  <c r="AC761" s="1"/>
  <c r="AB762"/>
  <c r="AC762" s="1"/>
  <c r="AB763"/>
  <c r="AC763" s="1"/>
  <c r="AB764"/>
  <c r="AC764" s="1"/>
  <c r="AB765"/>
  <c r="AC765" s="1"/>
  <c r="AB766"/>
  <c r="AC766" s="1"/>
  <c r="AB767"/>
  <c r="AC767" s="1"/>
  <c r="AB768"/>
  <c r="AC768" s="1"/>
  <c r="AB769"/>
  <c r="AC769" s="1"/>
  <c r="AB770"/>
  <c r="AC770" s="1"/>
  <c r="AB771"/>
  <c r="AC771" s="1"/>
  <c r="AB772"/>
  <c r="AC772" s="1"/>
  <c r="AB773"/>
  <c r="AC773" s="1"/>
  <c r="AB774"/>
  <c r="AC774" s="1"/>
  <c r="AB775"/>
  <c r="AC775" s="1"/>
  <c r="AB776"/>
  <c r="AC776" s="1"/>
  <c r="AB777"/>
  <c r="AC777" s="1"/>
  <c r="AB778"/>
  <c r="AC778" s="1"/>
  <c r="AB779"/>
  <c r="AC779" s="1"/>
  <c r="AB780"/>
  <c r="AC780" s="1"/>
  <c r="AB781"/>
  <c r="AC781" s="1"/>
  <c r="AB782"/>
  <c r="AC782" s="1"/>
  <c r="AB783"/>
  <c r="AC783" s="1"/>
  <c r="AB784"/>
  <c r="AC784" s="1"/>
  <c r="AB785"/>
  <c r="AC785" s="1"/>
  <c r="AB786"/>
  <c r="AC786" s="1"/>
  <c r="AB787"/>
  <c r="AC787" s="1"/>
  <c r="AB788"/>
  <c r="AC788" s="1"/>
  <c r="AB789"/>
  <c r="AC789" s="1"/>
  <c r="AB790"/>
  <c r="AC790" s="1"/>
  <c r="AB791"/>
  <c r="AC791" s="1"/>
  <c r="AB792"/>
  <c r="AC792" s="1"/>
  <c r="AB793"/>
  <c r="AC793" s="1"/>
  <c r="AB794"/>
  <c r="AC794" s="1"/>
  <c r="AB795"/>
  <c r="AC795" s="1"/>
  <c r="AB796"/>
  <c r="AC796" s="1"/>
  <c r="AB797"/>
  <c r="AC797" s="1"/>
  <c r="AB798"/>
  <c r="AC798" s="1"/>
  <c r="AB799"/>
  <c r="AC799" s="1"/>
  <c r="AB800"/>
  <c r="AC800" s="1"/>
  <c r="AB801"/>
  <c r="AC801" s="1"/>
  <c r="AB802"/>
  <c r="AC802" s="1"/>
  <c r="AB803"/>
  <c r="AC803" s="1"/>
  <c r="AB804"/>
  <c r="AC804" s="1"/>
  <c r="AB805"/>
  <c r="AC805" s="1"/>
  <c r="AB806"/>
  <c r="AC806" s="1"/>
  <c r="AB807"/>
  <c r="AC807" s="1"/>
  <c r="AB808"/>
  <c r="AC808" s="1"/>
  <c r="AB809"/>
  <c r="AC809" s="1"/>
  <c r="AB810"/>
  <c r="AC810" s="1"/>
  <c r="AB811"/>
  <c r="AC811" s="1"/>
  <c r="AB812"/>
  <c r="AC812" s="1"/>
  <c r="AB813"/>
  <c r="AC813" s="1"/>
  <c r="AB814"/>
  <c r="AC814" s="1"/>
  <c r="AB815"/>
  <c r="AC815" s="1"/>
  <c r="AB816"/>
  <c r="AC816" s="1"/>
  <c r="AB817"/>
  <c r="AC817" s="1"/>
  <c r="AB818"/>
  <c r="AC818" s="1"/>
  <c r="AB819"/>
  <c r="AC819" s="1"/>
  <c r="AB820"/>
  <c r="AC820" s="1"/>
  <c r="AB821"/>
  <c r="AC821" s="1"/>
  <c r="AB822"/>
  <c r="AC822" s="1"/>
  <c r="AB823"/>
  <c r="AC823" s="1"/>
  <c r="AB824"/>
  <c r="AC824" s="1"/>
  <c r="AB825"/>
  <c r="AC825" s="1"/>
  <c r="AB826"/>
  <c r="AC826" s="1"/>
  <c r="AB827"/>
  <c r="AC827" s="1"/>
  <c r="AB828"/>
  <c r="AC828" s="1"/>
  <c r="AB829"/>
  <c r="AC829" s="1"/>
  <c r="AB830"/>
  <c r="AC830" s="1"/>
  <c r="AB831"/>
  <c r="AC831" s="1"/>
  <c r="AB832"/>
  <c r="AC832" s="1"/>
  <c r="AB833"/>
  <c r="AC833" s="1"/>
  <c r="AB834"/>
  <c r="AC834" s="1"/>
  <c r="AB835"/>
  <c r="AC835" s="1"/>
  <c r="AB836"/>
  <c r="AC836" s="1"/>
  <c r="AB837"/>
  <c r="AC837" s="1"/>
  <c r="AB838"/>
  <c r="AC838" s="1"/>
  <c r="AB839"/>
  <c r="AC839" s="1"/>
  <c r="AB840"/>
  <c r="AC840" s="1"/>
  <c r="AB841"/>
  <c r="AC841" s="1"/>
  <c r="AB842"/>
  <c r="AC842" s="1"/>
  <c r="AB843"/>
  <c r="AC843" s="1"/>
  <c r="AB844"/>
  <c r="AC844" s="1"/>
  <c r="AB845"/>
  <c r="AC845" s="1"/>
  <c r="AB846"/>
  <c r="AC846" s="1"/>
  <c r="AB847"/>
  <c r="AC847" s="1"/>
  <c r="AB848"/>
  <c r="AC848" s="1"/>
  <c r="AB849"/>
  <c r="AC849" s="1"/>
  <c r="AB850"/>
  <c r="AC850" s="1"/>
  <c r="AB851"/>
  <c r="AC851" s="1"/>
  <c r="AB852"/>
  <c r="AC852" s="1"/>
  <c r="AB853"/>
  <c r="AC853" s="1"/>
  <c r="AB854"/>
  <c r="AC854" s="1"/>
  <c r="AB855"/>
  <c r="AC855" s="1"/>
  <c r="AB856"/>
  <c r="AC856" s="1"/>
  <c r="AB857"/>
  <c r="AC857" s="1"/>
  <c r="AB858"/>
  <c r="AC858" s="1"/>
  <c r="AB859"/>
  <c r="AC859" s="1"/>
  <c r="AB860"/>
  <c r="AC860" s="1"/>
  <c r="AB861"/>
  <c r="AC861" s="1"/>
  <c r="AB862"/>
  <c r="AC862" s="1"/>
  <c r="AB863"/>
  <c r="AC863" s="1"/>
  <c r="AB864"/>
  <c r="AC864" s="1"/>
  <c r="AB865"/>
  <c r="AC865" s="1"/>
  <c r="AB866"/>
  <c r="AC866" s="1"/>
  <c r="AB867"/>
  <c r="AC867" s="1"/>
  <c r="AB868"/>
  <c r="AC868" s="1"/>
  <c r="AB869"/>
  <c r="AC869" s="1"/>
  <c r="AB870"/>
  <c r="AC870" s="1"/>
  <c r="AB871"/>
  <c r="AC871" s="1"/>
  <c r="AB872"/>
  <c r="AC872" s="1"/>
  <c r="AB873"/>
  <c r="AC873" s="1"/>
  <c r="AB874"/>
  <c r="AC874" s="1"/>
  <c r="AB875"/>
  <c r="AC875" s="1"/>
  <c r="AB876"/>
  <c r="AC876" s="1"/>
  <c r="AB877"/>
  <c r="AC877" s="1"/>
  <c r="AB878"/>
  <c r="AC878" s="1"/>
  <c r="AB879"/>
  <c r="AC879" s="1"/>
  <c r="AB880"/>
  <c r="AC880" s="1"/>
  <c r="AB881"/>
  <c r="AC881" s="1"/>
  <c r="AB882"/>
  <c r="AC882" s="1"/>
  <c r="AB883"/>
  <c r="AC883" s="1"/>
  <c r="AB884"/>
  <c r="AC884" s="1"/>
  <c r="AB885"/>
  <c r="AC885" s="1"/>
  <c r="AB886"/>
  <c r="AC886" s="1"/>
  <c r="AB887"/>
  <c r="AC887" s="1"/>
  <c r="AB888"/>
  <c r="AC888" s="1"/>
  <c r="AB889"/>
  <c r="AC889" s="1"/>
  <c r="AB890"/>
  <c r="AC890" s="1"/>
  <c r="AB891"/>
  <c r="AC891" s="1"/>
  <c r="AB892"/>
  <c r="AC892" s="1"/>
  <c r="AB893"/>
  <c r="AC893" s="1"/>
  <c r="AB894"/>
  <c r="AC894" s="1"/>
  <c r="AB895"/>
  <c r="AC895" s="1"/>
  <c r="AB896"/>
  <c r="AC896" s="1"/>
  <c r="AB897"/>
  <c r="AC897" s="1"/>
  <c r="AB898"/>
  <c r="AC898" s="1"/>
  <c r="AB899"/>
  <c r="AC899" s="1"/>
  <c r="AB900"/>
  <c r="AC900" s="1"/>
  <c r="AB901"/>
  <c r="AC901" s="1"/>
  <c r="AB902"/>
  <c r="AC902" s="1"/>
  <c r="AB903"/>
  <c r="AC903" s="1"/>
  <c r="AB904"/>
  <c r="AC904" s="1"/>
  <c r="AB905"/>
  <c r="AC905" s="1"/>
  <c r="AB906"/>
  <c r="AC906" s="1"/>
  <c r="AB907"/>
  <c r="AC907" s="1"/>
  <c r="AB908"/>
  <c r="AC908" s="1"/>
  <c r="AB909"/>
  <c r="AC909" s="1"/>
  <c r="AB910"/>
  <c r="AC910" s="1"/>
  <c r="AB911"/>
  <c r="AC911" s="1"/>
  <c r="AB912"/>
  <c r="AC912" s="1"/>
  <c r="AB913"/>
  <c r="AC913" s="1"/>
  <c r="AB914"/>
  <c r="AC914" s="1"/>
  <c r="AB915"/>
  <c r="AC915" s="1"/>
  <c r="AB916"/>
  <c r="AC916" s="1"/>
  <c r="AB917"/>
  <c r="AC917" s="1"/>
  <c r="AB918"/>
  <c r="AC918" s="1"/>
  <c r="AB919"/>
  <c r="AC919" s="1"/>
  <c r="AB920"/>
  <c r="AC920" s="1"/>
  <c r="AB921"/>
  <c r="AC921" s="1"/>
  <c r="AB922"/>
  <c r="AC922" s="1"/>
  <c r="AB923"/>
  <c r="AC923" s="1"/>
  <c r="AB924"/>
  <c r="AC924" s="1"/>
  <c r="AB925"/>
  <c r="AC925" s="1"/>
  <c r="AB926"/>
  <c r="AC926" s="1"/>
  <c r="AB927"/>
  <c r="AC927" s="1"/>
  <c r="AB928"/>
  <c r="AC928" s="1"/>
  <c r="AB929"/>
  <c r="AC929" s="1"/>
  <c r="AB930"/>
  <c r="AC930" s="1"/>
  <c r="AB931"/>
  <c r="AC931" s="1"/>
  <c r="AB932"/>
  <c r="AC932" s="1"/>
  <c r="AB933"/>
  <c r="AC933" s="1"/>
  <c r="AB934"/>
  <c r="AC934" s="1"/>
  <c r="AB935"/>
  <c r="AC935" s="1"/>
  <c r="AB936"/>
  <c r="AC936" s="1"/>
  <c r="AB937"/>
  <c r="AC937" s="1"/>
  <c r="AB938"/>
  <c r="AC938" s="1"/>
  <c r="AB939"/>
  <c r="AC939" s="1"/>
  <c r="AB940"/>
  <c r="AC940" s="1"/>
  <c r="AB941"/>
  <c r="AC941" s="1"/>
  <c r="AB942"/>
  <c r="AC942" s="1"/>
  <c r="AB943"/>
  <c r="AC943" s="1"/>
  <c r="AB944"/>
  <c r="AC944" s="1"/>
  <c r="AB945"/>
  <c r="AC945" s="1"/>
  <c r="AB946"/>
  <c r="AC946" s="1"/>
  <c r="AB947"/>
  <c r="AC947" s="1"/>
  <c r="AB948"/>
  <c r="AC948" s="1"/>
  <c r="AB949"/>
  <c r="AC949" s="1"/>
  <c r="AB950"/>
  <c r="AC950" s="1"/>
  <c r="AB951"/>
  <c r="AC951" s="1"/>
  <c r="AB952"/>
  <c r="AC952" s="1"/>
  <c r="AB953"/>
  <c r="AC953" s="1"/>
  <c r="AB954"/>
  <c r="AC954" s="1"/>
  <c r="AB955"/>
  <c r="AC955" s="1"/>
  <c r="AB956"/>
  <c r="AC956" s="1"/>
  <c r="AB957"/>
  <c r="AC957" s="1"/>
  <c r="AB958"/>
  <c r="AC958" s="1"/>
  <c r="AB959"/>
  <c r="AC959" s="1"/>
  <c r="AB960"/>
  <c r="AC960" s="1"/>
  <c r="AB961"/>
  <c r="AC961" s="1"/>
  <c r="AB962"/>
  <c r="AC962" s="1"/>
  <c r="AB963"/>
  <c r="AC963" s="1"/>
  <c r="AB964"/>
  <c r="AC964" s="1"/>
  <c r="AB965"/>
  <c r="AC965" s="1"/>
  <c r="AB966"/>
  <c r="AC966" s="1"/>
  <c r="AB967"/>
  <c r="AC967" s="1"/>
  <c r="AB968"/>
  <c r="AC968" s="1"/>
  <c r="AB969"/>
  <c r="AC969" s="1"/>
  <c r="AB970"/>
  <c r="AC970" s="1"/>
  <c r="AB971"/>
  <c r="AC971" s="1"/>
  <c r="AB972"/>
  <c r="AC972" s="1"/>
  <c r="AB973"/>
  <c r="AC973" s="1"/>
  <c r="AB974"/>
  <c r="AC974" s="1"/>
  <c r="AB975"/>
  <c r="AC975" s="1"/>
  <c r="AB976"/>
  <c r="AC976" s="1"/>
  <c r="AB977"/>
  <c r="AC977" s="1"/>
  <c r="AB978"/>
  <c r="AC978" s="1"/>
  <c r="AB979"/>
  <c r="AC979" s="1"/>
  <c r="AB980"/>
  <c r="AC980" s="1"/>
  <c r="AB981"/>
  <c r="AC981" s="1"/>
  <c r="AB982"/>
  <c r="AC982" s="1"/>
  <c r="AB983"/>
  <c r="AC983" s="1"/>
  <c r="AB984"/>
  <c r="AC984" s="1"/>
  <c r="AB985"/>
  <c r="AC985" s="1"/>
  <c r="AB986"/>
  <c r="AC986" s="1"/>
  <c r="AB987"/>
  <c r="AC987" s="1"/>
  <c r="AB988"/>
  <c r="AC988" s="1"/>
  <c r="AB989"/>
  <c r="AC989" s="1"/>
  <c r="AB990"/>
  <c r="AC990" s="1"/>
  <c r="AB991"/>
  <c r="AC991" s="1"/>
  <c r="AB992"/>
  <c r="AC992" s="1"/>
  <c r="AB993"/>
  <c r="AC993" s="1"/>
  <c r="AB994"/>
  <c r="AC994" s="1"/>
  <c r="AB995"/>
  <c r="AC995" s="1"/>
  <c r="AB996"/>
  <c r="AC996" s="1"/>
  <c r="AB997"/>
  <c r="AC997" s="1"/>
  <c r="AB998"/>
  <c r="AC998" s="1"/>
  <c r="AB999"/>
  <c r="AC999" s="1"/>
  <c r="AB1000"/>
  <c r="AC1000" s="1"/>
  <c r="AB1001"/>
  <c r="AC1001" s="1"/>
  <c r="AB1002"/>
  <c r="AC1002" s="1"/>
  <c r="AB1003"/>
  <c r="AC1003" s="1"/>
  <c r="AB1004"/>
  <c r="AC1004" s="1"/>
  <c r="AB1005"/>
  <c r="AC1005" s="1"/>
  <c r="AB1006"/>
  <c r="AC1006" s="1"/>
  <c r="AB1007"/>
  <c r="AC1007" s="1"/>
  <c r="AB1008"/>
  <c r="AC1008" s="1"/>
  <c r="AB1009"/>
  <c r="AC1009" s="1"/>
  <c r="AB1010"/>
  <c r="AC1010" s="1"/>
  <c r="AB1011"/>
  <c r="AC1011" s="1"/>
  <c r="AB1012"/>
  <c r="AC1012" s="1"/>
  <c r="AB1013"/>
  <c r="AC1013" s="1"/>
  <c r="AB1014"/>
  <c r="AC1014" s="1"/>
  <c r="AB1015"/>
  <c r="AC1015" s="1"/>
  <c r="AB1016"/>
  <c r="AC1016" s="1"/>
  <c r="AB1017"/>
  <c r="AC1017" s="1"/>
  <c r="AB1018"/>
  <c r="AC1018" s="1"/>
  <c r="AB1019"/>
  <c r="AC1019" s="1"/>
  <c r="AB1020"/>
  <c r="AC1020" s="1"/>
  <c r="AB1021"/>
  <c r="AC1021" s="1"/>
  <c r="AB1022"/>
  <c r="AC1022" s="1"/>
  <c r="AB1023"/>
  <c r="AC1023" s="1"/>
  <c r="AB1024"/>
  <c r="AC1024" s="1"/>
  <c r="AB1025"/>
  <c r="AC1025" s="1"/>
  <c r="AB1026"/>
  <c r="AC1026" s="1"/>
  <c r="AB1027"/>
  <c r="AC1027" s="1"/>
  <c r="AB1028"/>
  <c r="AC1028" s="1"/>
  <c r="AB1029"/>
  <c r="AC1029" s="1"/>
  <c r="AB1030"/>
  <c r="AC1030" s="1"/>
  <c r="AB1031"/>
  <c r="AC1031" s="1"/>
  <c r="AB1032"/>
  <c r="AC1032" s="1"/>
  <c r="AB1033"/>
  <c r="AC1033" s="1"/>
  <c r="AB1034"/>
  <c r="AC1034" s="1"/>
  <c r="AB1035"/>
  <c r="AC1035" s="1"/>
  <c r="AB1036"/>
  <c r="AC1036" s="1"/>
  <c r="AB1037"/>
  <c r="AC1037" s="1"/>
  <c r="AB1038"/>
  <c r="AC1038" s="1"/>
  <c r="AB1039"/>
  <c r="AC1039" s="1"/>
  <c r="AB1040"/>
  <c r="AC1040" s="1"/>
  <c r="AB1041"/>
  <c r="AC1041" s="1"/>
  <c r="AB1042"/>
  <c r="AC1042" s="1"/>
  <c r="AB1043"/>
  <c r="AC1043" s="1"/>
  <c r="AB1044"/>
  <c r="AC1044" s="1"/>
  <c r="AB1045"/>
  <c r="AC1045" s="1"/>
  <c r="AB1046"/>
  <c r="AC1046" s="1"/>
  <c r="AB1047"/>
  <c r="AC1047" s="1"/>
  <c r="AB1048"/>
  <c r="AC1048" s="1"/>
  <c r="AB1049"/>
  <c r="AC1049" s="1"/>
  <c r="AB1050"/>
  <c r="AC1050" s="1"/>
  <c r="AB1051"/>
  <c r="AC1051" s="1"/>
  <c r="AB1052"/>
  <c r="AC1052" s="1"/>
  <c r="AB1053"/>
  <c r="AC1053" s="1"/>
  <c r="AB1054"/>
  <c r="AC1054" s="1"/>
  <c r="AB1055"/>
  <c r="AC1055" s="1"/>
  <c r="AB1056"/>
  <c r="AC1056" s="1"/>
  <c r="AB1057"/>
  <c r="AC1057" s="1"/>
  <c r="AB1058"/>
  <c r="AC1058" s="1"/>
  <c r="AB1059"/>
  <c r="AC1059" s="1"/>
  <c r="AB1060"/>
  <c r="AC1060" s="1"/>
  <c r="AB1061"/>
  <c r="AC1061" s="1"/>
  <c r="AB1062"/>
  <c r="AC1062" s="1"/>
  <c r="AB1063"/>
  <c r="AC1063" s="1"/>
  <c r="AB1064"/>
  <c r="AC1064" s="1"/>
  <c r="AB1065"/>
  <c r="AC1065" s="1"/>
  <c r="AB1066"/>
  <c r="AC1066" s="1"/>
  <c r="AB1067"/>
  <c r="AC1067" s="1"/>
  <c r="AB1068"/>
  <c r="AC1068" s="1"/>
  <c r="AB1069"/>
  <c r="AC1069" s="1"/>
  <c r="AB1070"/>
  <c r="AC1070" s="1"/>
  <c r="AB1071"/>
  <c r="AC1071" s="1"/>
  <c r="AB1072"/>
  <c r="AC1072" s="1"/>
  <c r="AB1073"/>
  <c r="AC1073" s="1"/>
  <c r="AB1074"/>
  <c r="AC1074" s="1"/>
  <c r="AB1075"/>
  <c r="AC1075" s="1"/>
  <c r="AB1076"/>
  <c r="AC1076" s="1"/>
  <c r="AB1077"/>
  <c r="AC1077" s="1"/>
  <c r="AB1078"/>
  <c r="AC1078" s="1"/>
  <c r="AB1079"/>
  <c r="AC1079" s="1"/>
  <c r="AB1080"/>
  <c r="AC1080" s="1"/>
  <c r="AB1081"/>
  <c r="AC1081" s="1"/>
  <c r="AB1082"/>
  <c r="AC1082" s="1"/>
  <c r="AB1083"/>
  <c r="AC1083" s="1"/>
  <c r="AB1084"/>
  <c r="AC1084" s="1"/>
  <c r="AB1085"/>
  <c r="AC1085" s="1"/>
  <c r="AB1086"/>
  <c r="AC1086" s="1"/>
  <c r="AB1087"/>
  <c r="AC1087" s="1"/>
  <c r="AB1088"/>
  <c r="AC1088" s="1"/>
  <c r="AB1089"/>
  <c r="AC1089" s="1"/>
  <c r="AB1090"/>
  <c r="AC1090" s="1"/>
  <c r="AB1091"/>
  <c r="AC1091" s="1"/>
  <c r="AB1092"/>
  <c r="AC1092" s="1"/>
  <c r="AB1093"/>
  <c r="AC1093" s="1"/>
  <c r="AB1094"/>
  <c r="AC1094" s="1"/>
  <c r="AB1095"/>
  <c r="AC1095" s="1"/>
  <c r="AB1096"/>
  <c r="AC1096" s="1"/>
  <c r="AB1097"/>
  <c r="AC1097" s="1"/>
  <c r="AB1098"/>
  <c r="AC1098" s="1"/>
  <c r="AB1099"/>
  <c r="AC1099" s="1"/>
  <c r="AB1100"/>
  <c r="AC1100" s="1"/>
  <c r="AB1101"/>
  <c r="AC1101" s="1"/>
  <c r="AB1102"/>
  <c r="AC1102" s="1"/>
  <c r="AB1103"/>
  <c r="AC1103" s="1"/>
  <c r="AB1104"/>
  <c r="AC1104" s="1"/>
  <c r="AB1105"/>
  <c r="AC1105" s="1"/>
  <c r="AB1106"/>
  <c r="AC1106" s="1"/>
  <c r="AB1107"/>
  <c r="AC1107" s="1"/>
  <c r="AB1108"/>
  <c r="AC1108" s="1"/>
  <c r="AB1109"/>
  <c r="AC1109" s="1"/>
  <c r="AB1110"/>
  <c r="AC1110" s="1"/>
  <c r="AB1111"/>
  <c r="AC1111" s="1"/>
  <c r="AB1112"/>
  <c r="AC1112" s="1"/>
  <c r="AB1113"/>
  <c r="AC1113" s="1"/>
  <c r="AB1114"/>
  <c r="AC1114" s="1"/>
  <c r="AB1115"/>
  <c r="AC1115" s="1"/>
  <c r="AB1116"/>
  <c r="AC1116" s="1"/>
  <c r="AB1117"/>
  <c r="AC1117" s="1"/>
  <c r="AB1118"/>
  <c r="AC1118" s="1"/>
  <c r="AB1119"/>
  <c r="AC1119" s="1"/>
  <c r="AB1120"/>
  <c r="AC1120" s="1"/>
  <c r="AB1121"/>
  <c r="AC1121" s="1"/>
  <c r="AB1122"/>
  <c r="AC1122" s="1"/>
  <c r="AB1123"/>
  <c r="AC1123" s="1"/>
  <c r="AB1124"/>
  <c r="AC1124" s="1"/>
  <c r="AB1125"/>
  <c r="AC1125" s="1"/>
  <c r="AB1126"/>
  <c r="AC1126" s="1"/>
  <c r="AB1127"/>
  <c r="AC1127" s="1"/>
  <c r="AB1128"/>
  <c r="AC1128" s="1"/>
  <c r="AB1129"/>
  <c r="AC1129" s="1"/>
  <c r="AB1130"/>
  <c r="AC1130" s="1"/>
  <c r="AB1131"/>
  <c r="AC1131" s="1"/>
  <c r="AB1132"/>
  <c r="AC1132" s="1"/>
  <c r="AB1133"/>
  <c r="AC1133" s="1"/>
  <c r="AB1134"/>
  <c r="AC1134" s="1"/>
  <c r="AB1135"/>
  <c r="AC1135" s="1"/>
  <c r="AB1136"/>
  <c r="AC1136" s="1"/>
  <c r="AB1137"/>
  <c r="AC1137" s="1"/>
  <c r="AB1138"/>
  <c r="AC1138" s="1"/>
  <c r="AB1139"/>
  <c r="AC1139" s="1"/>
  <c r="AB1140"/>
  <c r="AC1140" s="1"/>
  <c r="AB1141"/>
  <c r="AC1141" s="1"/>
  <c r="AB1142"/>
  <c r="AC1142" s="1"/>
  <c r="AB1143"/>
  <c r="AC1143" s="1"/>
  <c r="AB1144"/>
  <c r="AC1144" s="1"/>
  <c r="AB1145"/>
  <c r="AC1145" s="1"/>
  <c r="AB1146"/>
  <c r="AC1146" s="1"/>
  <c r="AB1147"/>
  <c r="AC1147" s="1"/>
  <c r="AB1148"/>
  <c r="AC1148" s="1"/>
  <c r="AB1149"/>
  <c r="AC1149" s="1"/>
  <c r="AB1150"/>
  <c r="AC1150" s="1"/>
  <c r="AB1151"/>
  <c r="AC1151" s="1"/>
  <c r="AB1152"/>
  <c r="AC1152" s="1"/>
  <c r="AB1153"/>
  <c r="AC1153" s="1"/>
  <c r="AB1154"/>
  <c r="AC1154" s="1"/>
  <c r="AB1155"/>
  <c r="AC1155" s="1"/>
  <c r="AB1156"/>
  <c r="AC1156" s="1"/>
  <c r="AB1157"/>
  <c r="AC1157" s="1"/>
  <c r="AB1158"/>
  <c r="AC1158" s="1"/>
  <c r="AB1159"/>
  <c r="AC1159" s="1"/>
  <c r="AB1160"/>
  <c r="AC1160" s="1"/>
  <c r="AB1161"/>
  <c r="AC1161" s="1"/>
  <c r="AB1162"/>
  <c r="AC1162" s="1"/>
  <c r="AB1163"/>
  <c r="AC1163" s="1"/>
  <c r="AB1164"/>
  <c r="AC1164" s="1"/>
  <c r="AB1165"/>
  <c r="AC1165" s="1"/>
  <c r="AB1166"/>
  <c r="AC1166" s="1"/>
  <c r="AB1167"/>
  <c r="AC1167" s="1"/>
  <c r="AB1168"/>
  <c r="AC1168" s="1"/>
  <c r="AB1169"/>
  <c r="AC1169" s="1"/>
  <c r="AB1170"/>
  <c r="AC1170" s="1"/>
  <c r="AB1171"/>
  <c r="AC1171" s="1"/>
  <c r="AB1172"/>
  <c r="AC1172" s="1"/>
  <c r="AB1173"/>
  <c r="AC1173" s="1"/>
  <c r="AB1174"/>
  <c r="AC1174" s="1"/>
  <c r="AB1175"/>
  <c r="AC1175" s="1"/>
  <c r="AB1176"/>
  <c r="AC1176" s="1"/>
  <c r="AB1177"/>
  <c r="AC1177" s="1"/>
  <c r="AB1178"/>
  <c r="AC1178" s="1"/>
  <c r="AB1179"/>
  <c r="AC1179" s="1"/>
  <c r="AB1180"/>
  <c r="AC1180" s="1"/>
  <c r="AB1181"/>
  <c r="AC1181" s="1"/>
  <c r="AB1182"/>
  <c r="AC1182" s="1"/>
  <c r="AB1183"/>
  <c r="AC1183" s="1"/>
  <c r="AB1184"/>
  <c r="AC1184" s="1"/>
  <c r="AB1185"/>
  <c r="AC1185" s="1"/>
  <c r="AB1186"/>
  <c r="AC1186" s="1"/>
  <c r="AB1187"/>
  <c r="AC1187" s="1"/>
  <c r="AB1188"/>
  <c r="AC1188" s="1"/>
  <c r="AB1189"/>
  <c r="AC1189" s="1"/>
  <c r="AB1190"/>
  <c r="AC1190" s="1"/>
  <c r="AB1191"/>
  <c r="AC1191" s="1"/>
  <c r="AB1192"/>
  <c r="AC1192" s="1"/>
  <c r="AB1193"/>
  <c r="AC1193" s="1"/>
  <c r="AB1194"/>
  <c r="AC1194" s="1"/>
  <c r="AB1195"/>
  <c r="AC1195" s="1"/>
  <c r="AB1196"/>
  <c r="AC1196" s="1"/>
  <c r="AB1197"/>
  <c r="AC1197" s="1"/>
  <c r="AB1198"/>
  <c r="AC1198" s="1"/>
  <c r="AB1199"/>
  <c r="AC1199" s="1"/>
  <c r="AB1200"/>
  <c r="AC1200" s="1"/>
  <c r="AB1201"/>
  <c r="AC1201" s="1"/>
  <c r="AB1202"/>
  <c r="AC1202" s="1"/>
  <c r="AB1203"/>
  <c r="AC1203" s="1"/>
  <c r="AB1204"/>
  <c r="AC1204" s="1"/>
  <c r="AB1205"/>
  <c r="AC1205" s="1"/>
  <c r="AB1206"/>
  <c r="AC1206" s="1"/>
  <c r="AB1207"/>
  <c r="AC1207" s="1"/>
  <c r="AB1208"/>
  <c r="AC1208" s="1"/>
  <c r="AB1209"/>
  <c r="AC1209" s="1"/>
  <c r="AB1210"/>
  <c r="AC1210" s="1"/>
  <c r="AB1211"/>
  <c r="AC1211" s="1"/>
  <c r="AB1212"/>
  <c r="AC1212" s="1"/>
  <c r="AB1213"/>
  <c r="AC1213" s="1"/>
  <c r="AB1214"/>
  <c r="AC1214" s="1"/>
  <c r="AB1215"/>
  <c r="AC1215" s="1"/>
  <c r="AB1216"/>
  <c r="AC1216" s="1"/>
  <c r="AB1217"/>
  <c r="AC1217" s="1"/>
  <c r="AB1218"/>
  <c r="AC1218" s="1"/>
  <c r="AB1219"/>
  <c r="AC1219" s="1"/>
  <c r="AB1220"/>
  <c r="AC1220" s="1"/>
  <c r="AB1221"/>
  <c r="AC1221" s="1"/>
  <c r="AB1222"/>
  <c r="AC1222" s="1"/>
  <c r="AB1223"/>
  <c r="AC1223" s="1"/>
  <c r="AB1224"/>
  <c r="AC1224" s="1"/>
  <c r="AB1225"/>
  <c r="AC1225" s="1"/>
  <c r="AB1226"/>
  <c r="AC1226" s="1"/>
  <c r="AB1227"/>
  <c r="AC1227" s="1"/>
  <c r="AB1228"/>
  <c r="AC1228" s="1"/>
  <c r="AB1229"/>
  <c r="AC1229" s="1"/>
  <c r="AB1230"/>
  <c r="AC1230" s="1"/>
  <c r="AB1231"/>
  <c r="AC1231" s="1"/>
  <c r="AB1232"/>
  <c r="AC1232" s="1"/>
  <c r="AB1233"/>
  <c r="AC1233" s="1"/>
  <c r="AB1234"/>
  <c r="AC1234" s="1"/>
  <c r="AB1235"/>
  <c r="AC1235" s="1"/>
  <c r="AB1236"/>
  <c r="AC1236" s="1"/>
  <c r="AB1237"/>
  <c r="AC1237" s="1"/>
  <c r="AB1238"/>
  <c r="AC1238" s="1"/>
  <c r="AB1239"/>
  <c r="AC1239" s="1"/>
  <c r="AB1240"/>
  <c r="AC1240" s="1"/>
  <c r="AB1241"/>
  <c r="AC1241" s="1"/>
  <c r="AB1242"/>
  <c r="AC1242" s="1"/>
  <c r="AB1243"/>
  <c r="AC1243" s="1"/>
  <c r="AB1244"/>
  <c r="AC1244" s="1"/>
  <c r="AB1245"/>
  <c r="AC1245" s="1"/>
  <c r="AB1246"/>
  <c r="AC1246" s="1"/>
  <c r="AB1247"/>
  <c r="AC1247" s="1"/>
  <c r="AB1248"/>
  <c r="AC1248" s="1"/>
  <c r="AB1249"/>
  <c r="AC1249" s="1"/>
  <c r="AB1250"/>
  <c r="AC1250" s="1"/>
  <c r="AB1251"/>
  <c r="AC1251" s="1"/>
  <c r="AB1252"/>
  <c r="AC1252" s="1"/>
  <c r="AB1253"/>
  <c r="AC1253" s="1"/>
  <c r="AB1254"/>
  <c r="AC1254" s="1"/>
  <c r="AB1255"/>
  <c r="AC1255" s="1"/>
  <c r="AB1256"/>
  <c r="AC1256" s="1"/>
  <c r="AB1257"/>
  <c r="AC1257" s="1"/>
  <c r="AB1258"/>
  <c r="AC1258" s="1"/>
  <c r="AB1259"/>
  <c r="AC1259" s="1"/>
  <c r="AB1260"/>
  <c r="AC1260" s="1"/>
  <c r="AB1261"/>
  <c r="AC1261" s="1"/>
  <c r="AB1262"/>
  <c r="AC1262" s="1"/>
  <c r="AB1263"/>
  <c r="AC1263" s="1"/>
  <c r="AB1264"/>
  <c r="AC1264" s="1"/>
  <c r="AB1265"/>
  <c r="AC1265" s="1"/>
  <c r="AB1266"/>
  <c r="AC1266" s="1"/>
  <c r="AB1267"/>
  <c r="AC1267" s="1"/>
  <c r="AB1268"/>
  <c r="AC1268" s="1"/>
  <c r="AB1269"/>
  <c r="AC1269" s="1"/>
  <c r="AB1270"/>
  <c r="AC1270" s="1"/>
  <c r="AB1271"/>
  <c r="AC1271" s="1"/>
  <c r="AB1272"/>
  <c r="AC1272" s="1"/>
  <c r="AB1273"/>
  <c r="AC1273" s="1"/>
  <c r="AB1274"/>
  <c r="AC1274" s="1"/>
  <c r="AB1275"/>
  <c r="AC1275" s="1"/>
  <c r="AB1276"/>
  <c r="AC1276" s="1"/>
  <c r="AB1277"/>
  <c r="AC1277" s="1"/>
  <c r="AB1278"/>
  <c r="AC1278" s="1"/>
  <c r="AB1279"/>
  <c r="AC1279" s="1"/>
  <c r="AB1280"/>
  <c r="AC1280" s="1"/>
  <c r="AB1281"/>
  <c r="AC1281" s="1"/>
  <c r="AB1282"/>
  <c r="AC1282" s="1"/>
  <c r="AB1283"/>
  <c r="AC1283" s="1"/>
  <c r="AB1284"/>
  <c r="AC1284" s="1"/>
  <c r="AB1285"/>
  <c r="AC1285" s="1"/>
  <c r="AB1286"/>
  <c r="AC1286" s="1"/>
  <c r="AB1287"/>
  <c r="AC1287" s="1"/>
  <c r="AB1288"/>
  <c r="AC1288" s="1"/>
  <c r="AB1289"/>
  <c r="AC1289" s="1"/>
  <c r="AB1290"/>
  <c r="AC1290" s="1"/>
  <c r="AB1291"/>
  <c r="AC1291" s="1"/>
  <c r="AB1292"/>
  <c r="AC1292" s="1"/>
  <c r="AB1293"/>
  <c r="AC1293" s="1"/>
  <c r="AB1294"/>
  <c r="AC1294" s="1"/>
  <c r="AB1295"/>
  <c r="AC1295" s="1"/>
  <c r="AB1296"/>
  <c r="AC1296" s="1"/>
  <c r="AB1297"/>
  <c r="AC1297" s="1"/>
  <c r="AB1298"/>
  <c r="AC1298" s="1"/>
  <c r="AB1299"/>
  <c r="AC1299" s="1"/>
  <c r="AB1300"/>
  <c r="AC1300" s="1"/>
  <c r="AB1301"/>
  <c r="AC1301" s="1"/>
  <c r="AB1302"/>
  <c r="AC1302" s="1"/>
  <c r="AB1303"/>
  <c r="AC1303" s="1"/>
  <c r="AB1304"/>
  <c r="AC1304" s="1"/>
  <c r="AB1305"/>
  <c r="AC1305" s="1"/>
  <c r="AB1306"/>
  <c r="AC1306" s="1"/>
  <c r="AB1307"/>
  <c r="AC1307" s="1"/>
  <c r="AB1308"/>
  <c r="AC1308" s="1"/>
  <c r="AB1309"/>
  <c r="AC1309" s="1"/>
  <c r="AB1310"/>
  <c r="AC1310" s="1"/>
  <c r="AB1311"/>
  <c r="AC1311" s="1"/>
  <c r="AB1312"/>
  <c r="AC1312" s="1"/>
  <c r="AB1313"/>
  <c r="AC1313" s="1"/>
  <c r="AB1314"/>
  <c r="AC1314" s="1"/>
  <c r="AB1315"/>
  <c r="AC1315" s="1"/>
  <c r="AB1316"/>
  <c r="AC1316" s="1"/>
  <c r="AB1317"/>
  <c r="AC1317" s="1"/>
  <c r="AB1318"/>
  <c r="AC1318" s="1"/>
  <c r="AB1319"/>
  <c r="AC1319" s="1"/>
  <c r="AB1320"/>
  <c r="AC1320" s="1"/>
  <c r="AB1321"/>
  <c r="AC1321" s="1"/>
  <c r="AB1322"/>
  <c r="AC1322" s="1"/>
  <c r="AB1323"/>
  <c r="AC1323" s="1"/>
  <c r="AB1324"/>
  <c r="AC1324" s="1"/>
  <c r="AB1325"/>
  <c r="AC1325" s="1"/>
  <c r="AB1326"/>
  <c r="AC1326" s="1"/>
  <c r="AB1327"/>
  <c r="AC1327" s="1"/>
  <c r="AB1328"/>
  <c r="AC1328" s="1"/>
  <c r="AB1329"/>
  <c r="AC1329" s="1"/>
  <c r="AB1330"/>
  <c r="AC1330" s="1"/>
  <c r="AB1331"/>
  <c r="AC1331" s="1"/>
  <c r="AB1332"/>
  <c r="AC1332" s="1"/>
  <c r="AB1333"/>
  <c r="AC1333" s="1"/>
  <c r="AB1334"/>
  <c r="AC1334" s="1"/>
  <c r="AB1335"/>
  <c r="AC1335" s="1"/>
  <c r="AB1336"/>
  <c r="AC1336" s="1"/>
  <c r="AB1337"/>
  <c r="AC1337" s="1"/>
  <c r="AB1338"/>
  <c r="AC1338" s="1"/>
  <c r="AB1339"/>
  <c r="AC1339" s="1"/>
  <c r="AB1340"/>
  <c r="AC1340" s="1"/>
  <c r="AB1341"/>
  <c r="AC1341" s="1"/>
  <c r="AB1342"/>
  <c r="AC1342" s="1"/>
  <c r="AB1343"/>
  <c r="AC1343" s="1"/>
  <c r="AB1344"/>
  <c r="AC1344" s="1"/>
  <c r="AB1345"/>
  <c r="AC1345" s="1"/>
  <c r="AB1346"/>
  <c r="AC1346" s="1"/>
  <c r="AB1347"/>
  <c r="AC1347" s="1"/>
  <c r="AB1348"/>
  <c r="AC1348" s="1"/>
  <c r="AB1349"/>
  <c r="AC1349" s="1"/>
  <c r="AB1350"/>
  <c r="AC1350" s="1"/>
  <c r="AB1351"/>
  <c r="AC1351" s="1"/>
  <c r="AB1352"/>
  <c r="AC1352" s="1"/>
  <c r="AB1353"/>
  <c r="AC1353" s="1"/>
  <c r="AB1354"/>
  <c r="AC1354" s="1"/>
  <c r="AB1355"/>
  <c r="AC1355" s="1"/>
  <c r="AB1356"/>
  <c r="AC1356" s="1"/>
  <c r="AB1357"/>
  <c r="AC1357" s="1"/>
  <c r="AB1358"/>
  <c r="AC1358" s="1"/>
  <c r="AB1359"/>
  <c r="AC1359" s="1"/>
  <c r="AB1360"/>
  <c r="AC1360" s="1"/>
  <c r="AB1361"/>
  <c r="AC1361" s="1"/>
  <c r="AB1362"/>
  <c r="AC1362" s="1"/>
  <c r="AB1363"/>
  <c r="AC1363" s="1"/>
  <c r="AB1364"/>
  <c r="AC1364" s="1"/>
  <c r="AB1365"/>
  <c r="AC1365" s="1"/>
  <c r="AB1366"/>
  <c r="AC1366" s="1"/>
  <c r="AB1367"/>
  <c r="AC1367" s="1"/>
  <c r="AB1368"/>
  <c r="AC1368" s="1"/>
  <c r="AB1369"/>
  <c r="AC1369" s="1"/>
  <c r="AB1370"/>
  <c r="AC1370" s="1"/>
  <c r="AB1371"/>
  <c r="AC1371" s="1"/>
  <c r="AB1372"/>
  <c r="AC1372" s="1"/>
  <c r="AB1373"/>
  <c r="AC1373" s="1"/>
  <c r="AB1374"/>
  <c r="AC1374" s="1"/>
  <c r="AB1375"/>
  <c r="AC1375" s="1"/>
  <c r="AB1376"/>
  <c r="AC1376" s="1"/>
  <c r="AB1377"/>
  <c r="AC1377" s="1"/>
  <c r="AB1378"/>
  <c r="AC1378" s="1"/>
  <c r="AB1379"/>
  <c r="AC1379" s="1"/>
  <c r="AB1380"/>
  <c r="AC1380" s="1"/>
  <c r="AB1381"/>
  <c r="AC1381" s="1"/>
  <c r="AB1382"/>
  <c r="AC1382" s="1"/>
  <c r="AB1383"/>
  <c r="AC1383" s="1"/>
  <c r="AB1384"/>
  <c r="AC1384" s="1"/>
  <c r="AB1385"/>
  <c r="AC1385" s="1"/>
  <c r="AB1386"/>
  <c r="AC1386" s="1"/>
  <c r="AB1387"/>
  <c r="AC1387" s="1"/>
  <c r="AB1388"/>
  <c r="AC1388" s="1"/>
  <c r="AB1389"/>
  <c r="AC1389" s="1"/>
  <c r="AB1390"/>
  <c r="AC1390" s="1"/>
  <c r="AB1391"/>
  <c r="AC1391" s="1"/>
  <c r="AB1392"/>
  <c r="AC1392" s="1"/>
  <c r="AB1393"/>
  <c r="AC1393" s="1"/>
  <c r="AB1394"/>
  <c r="AC1394" s="1"/>
  <c r="AB1395"/>
  <c r="AC1395" s="1"/>
  <c r="AB1396"/>
  <c r="AC1396" s="1"/>
  <c r="AB1397"/>
  <c r="AC1397" s="1"/>
  <c r="AB1398"/>
  <c r="AC1398" s="1"/>
  <c r="AB1399"/>
  <c r="AC1399" s="1"/>
  <c r="AB1400"/>
  <c r="AC1400" s="1"/>
  <c r="AB1401"/>
  <c r="AC1401" s="1"/>
  <c r="AB1402"/>
  <c r="AC1402" s="1"/>
  <c r="AB1403"/>
  <c r="AC1403" s="1"/>
  <c r="AB1404"/>
  <c r="AC1404" s="1"/>
  <c r="AB1405"/>
  <c r="AC1405" s="1"/>
  <c r="AB1406"/>
  <c r="AC1406" s="1"/>
  <c r="AB1407"/>
  <c r="AC1407" s="1"/>
  <c r="AB1408"/>
  <c r="AC1408" s="1"/>
  <c r="AB1409"/>
  <c r="AC1409" s="1"/>
  <c r="AB1410"/>
  <c r="AC1410" s="1"/>
  <c r="AB1411"/>
  <c r="AC1411" s="1"/>
  <c r="AB1412"/>
  <c r="AC1412" s="1"/>
  <c r="AB1413"/>
  <c r="AC1413" s="1"/>
  <c r="AB1414"/>
  <c r="AC1414" s="1"/>
  <c r="AB1415"/>
  <c r="AC1415" s="1"/>
  <c r="AB1416"/>
  <c r="AC1416" s="1"/>
  <c r="AB1417"/>
  <c r="AC1417" s="1"/>
  <c r="AB1418"/>
  <c r="AC1418" s="1"/>
  <c r="AB1419"/>
  <c r="AC1419" s="1"/>
  <c r="AB1420"/>
  <c r="AC1420" s="1"/>
  <c r="AB1421"/>
  <c r="AC1421" s="1"/>
  <c r="AB1422"/>
  <c r="AC1422" s="1"/>
  <c r="AB1423"/>
  <c r="AC1423" s="1"/>
  <c r="AB1424"/>
  <c r="AC1424" s="1"/>
  <c r="AB1425"/>
  <c r="AC1425" s="1"/>
  <c r="AB1426"/>
  <c r="AC1426" s="1"/>
  <c r="AB1427"/>
  <c r="AC1427" s="1"/>
  <c r="AB1428"/>
  <c r="AC1428" s="1"/>
  <c r="AB1429"/>
  <c r="AC1429" s="1"/>
  <c r="AB1430"/>
  <c r="AC1430" s="1"/>
  <c r="AB1431"/>
  <c r="AC1431" s="1"/>
  <c r="AB1432"/>
  <c r="AC1432" s="1"/>
  <c r="AB1433"/>
  <c r="AC1433" s="1"/>
  <c r="AB1434"/>
  <c r="AC1434" s="1"/>
  <c r="AB1435"/>
  <c r="AC1435" s="1"/>
  <c r="AB1436"/>
  <c r="AC1436" s="1"/>
  <c r="AB1437"/>
  <c r="AC1437" s="1"/>
  <c r="AB1438"/>
  <c r="AC1438" s="1"/>
  <c r="AB1439"/>
  <c r="AC1439" s="1"/>
  <c r="AB1440"/>
  <c r="AC1440" s="1"/>
  <c r="AB1441"/>
  <c r="AC1441" s="1"/>
  <c r="AB1442"/>
  <c r="AC1442" s="1"/>
  <c r="AB1443"/>
  <c r="AC1443" s="1"/>
  <c r="AB1444"/>
  <c r="AC1444" s="1"/>
  <c r="AB1445"/>
  <c r="AC1445" s="1"/>
  <c r="AB1446"/>
  <c r="AC1446" s="1"/>
  <c r="AB1447"/>
  <c r="AC1447" s="1"/>
  <c r="AB1448"/>
  <c r="AC1448" s="1"/>
  <c r="AB1449"/>
  <c r="AC1449" s="1"/>
  <c r="AB1450"/>
  <c r="AC1450" s="1"/>
  <c r="AB1451"/>
  <c r="AC1451" s="1"/>
  <c r="AB1452"/>
  <c r="AC1452" s="1"/>
  <c r="AB1453"/>
  <c r="AC1453" s="1"/>
  <c r="AB1454"/>
  <c r="AC1454" s="1"/>
  <c r="AB1455"/>
  <c r="AC1455" s="1"/>
  <c r="AB1456"/>
  <c r="AC1456" s="1"/>
  <c r="AB1457"/>
  <c r="AC1457" s="1"/>
  <c r="AB1458"/>
  <c r="AC1458" s="1"/>
  <c r="AB1459"/>
  <c r="AC1459" s="1"/>
  <c r="AB1460"/>
  <c r="AC1460" s="1"/>
  <c r="AB1461"/>
  <c r="AC1461" s="1"/>
  <c r="AB1462"/>
  <c r="AC1462" s="1"/>
  <c r="AB1463"/>
  <c r="AC1463" s="1"/>
  <c r="AB1464"/>
  <c r="AC1464" s="1"/>
  <c r="AB1465"/>
  <c r="AC1465" s="1"/>
  <c r="AB1466"/>
  <c r="AC1466" s="1"/>
  <c r="AB1467"/>
  <c r="AC1467" s="1"/>
  <c r="AB1468"/>
  <c r="AC1468" s="1"/>
  <c r="AB1469"/>
  <c r="AC1469" s="1"/>
  <c r="AB1470"/>
  <c r="AC1470" s="1"/>
  <c r="AB1471"/>
  <c r="AC1471" s="1"/>
  <c r="AB1472"/>
  <c r="AC1472" s="1"/>
  <c r="AB1473"/>
  <c r="AC1473" s="1"/>
  <c r="AB1474"/>
  <c r="AC1474" s="1"/>
  <c r="AB1475"/>
  <c r="AC1475" s="1"/>
  <c r="AB1476"/>
  <c r="AC1476" s="1"/>
  <c r="AB1477"/>
  <c r="AC1477" s="1"/>
  <c r="AB1478"/>
  <c r="AC1478" s="1"/>
  <c r="AB1479"/>
  <c r="AC1479" s="1"/>
  <c r="AB1480"/>
  <c r="AC1480" s="1"/>
  <c r="AB1481"/>
  <c r="AC1481" s="1"/>
  <c r="AB1482"/>
  <c r="AC1482" s="1"/>
  <c r="AB1483"/>
  <c r="AC1483" s="1"/>
  <c r="AB1484"/>
  <c r="AC1484" s="1"/>
  <c r="AB1485"/>
  <c r="AC1485" s="1"/>
  <c r="AB1486"/>
  <c r="AC1486" s="1"/>
  <c r="AB1487"/>
  <c r="AC1487" s="1"/>
  <c r="AB1488"/>
  <c r="AC1488" s="1"/>
  <c r="AB1489"/>
  <c r="AC1489" s="1"/>
  <c r="AB1490"/>
  <c r="AC1490" s="1"/>
  <c r="AB1491"/>
  <c r="AC1491" s="1"/>
  <c r="AB1492"/>
  <c r="AC1492" s="1"/>
  <c r="AB1493"/>
  <c r="AC1493" s="1"/>
  <c r="AB1494"/>
  <c r="AC1494" s="1"/>
  <c r="AB1495"/>
  <c r="AC1495" s="1"/>
  <c r="AB1496"/>
  <c r="AC1496" s="1"/>
  <c r="AB1497"/>
  <c r="AC1497" s="1"/>
  <c r="AB1498"/>
  <c r="AC1498" s="1"/>
  <c r="AB1499"/>
  <c r="AC1499" s="1"/>
  <c r="AB1500"/>
  <c r="AC1500" s="1"/>
  <c r="AB1501"/>
  <c r="AC1501" s="1"/>
  <c r="AB1502"/>
  <c r="AC1502" s="1"/>
  <c r="AB1503"/>
  <c r="AC1503" s="1"/>
  <c r="AB1504"/>
  <c r="AC1504" s="1"/>
  <c r="AB1505"/>
  <c r="AC1505" s="1"/>
  <c r="AB1506"/>
  <c r="AC1506" s="1"/>
  <c r="AB1507"/>
  <c r="AC1507" s="1"/>
  <c r="AB1508"/>
  <c r="AC1508" s="1"/>
  <c r="AB1509"/>
  <c r="AC1509" s="1"/>
  <c r="AB1510"/>
  <c r="AC1510" s="1"/>
  <c r="AB1511"/>
  <c r="AC1511" s="1"/>
  <c r="AB1512"/>
  <c r="AC1512" s="1"/>
  <c r="AB1513"/>
  <c r="AC1513" s="1"/>
  <c r="AB1514"/>
  <c r="AC1514" s="1"/>
  <c r="AB1515"/>
  <c r="AC1515" s="1"/>
  <c r="AB1516"/>
  <c r="AC1516" s="1"/>
  <c r="AB1517"/>
  <c r="AC1517" s="1"/>
  <c r="AB1518"/>
  <c r="AC1518" s="1"/>
  <c r="AB1519"/>
  <c r="AC1519" s="1"/>
  <c r="AB1520"/>
  <c r="AC1520" s="1"/>
  <c r="AB1521"/>
  <c r="AC1521" s="1"/>
  <c r="AB1522"/>
  <c r="AC1522" s="1"/>
  <c r="AB1523"/>
  <c r="AC1523" s="1"/>
  <c r="AB1524"/>
  <c r="AC1524" s="1"/>
  <c r="AB1525"/>
  <c r="AC1525" s="1"/>
  <c r="AB1526"/>
  <c r="AC1526" s="1"/>
  <c r="AB1527"/>
  <c r="AC1527" s="1"/>
  <c r="AB1528"/>
  <c r="AC1528" s="1"/>
  <c r="AB1529"/>
  <c r="AC1529" s="1"/>
  <c r="AB1530"/>
  <c r="AC1530" s="1"/>
  <c r="AB1531"/>
  <c r="AC1531" s="1"/>
  <c r="AB1532"/>
  <c r="AC1532" s="1"/>
  <c r="AB1533"/>
  <c r="AC1533" s="1"/>
  <c r="AB1534"/>
  <c r="AC1534" s="1"/>
  <c r="AB1535"/>
  <c r="AC1535" s="1"/>
  <c r="AB1536"/>
  <c r="AC1536" s="1"/>
  <c r="AB1537"/>
  <c r="AC1537" s="1"/>
  <c r="AB1538"/>
  <c r="AC1538" s="1"/>
  <c r="AB1539"/>
  <c r="AC1539" s="1"/>
  <c r="AB1540"/>
  <c r="AC1540" s="1"/>
  <c r="AB1541"/>
  <c r="AC1541" s="1"/>
  <c r="AB1542"/>
  <c r="AC1542" s="1"/>
  <c r="AB1543"/>
  <c r="AC1543" s="1"/>
  <c r="AB1544"/>
  <c r="AC1544" s="1"/>
  <c r="AB1545"/>
  <c r="AC1545" s="1"/>
  <c r="AB1546"/>
  <c r="AC1546" s="1"/>
  <c r="AB1547"/>
  <c r="AC1547" s="1"/>
  <c r="AB1548"/>
  <c r="AC1548" s="1"/>
  <c r="AB1549"/>
  <c r="AC1549" s="1"/>
  <c r="AB1550"/>
  <c r="AC1550" s="1"/>
  <c r="AB1551"/>
  <c r="AC1551" s="1"/>
  <c r="AB1552"/>
  <c r="AC1552" s="1"/>
  <c r="AB1553"/>
  <c r="AC1553" s="1"/>
  <c r="AB1554"/>
  <c r="AC1554" s="1"/>
  <c r="AB1555"/>
  <c r="AC1555" s="1"/>
  <c r="AB1556"/>
  <c r="AC1556" s="1"/>
  <c r="AB1557"/>
  <c r="AC1557" s="1"/>
  <c r="AB1558"/>
  <c r="AC1558" s="1"/>
  <c r="AB1559"/>
  <c r="AC1559" s="1"/>
  <c r="AB1560"/>
  <c r="AC1560" s="1"/>
  <c r="AB1561"/>
  <c r="AC1561" s="1"/>
  <c r="AB1562"/>
  <c r="AC1562" s="1"/>
  <c r="AB1563"/>
  <c r="AC1563" s="1"/>
  <c r="AB1564"/>
  <c r="AC1564" s="1"/>
  <c r="AB1565"/>
  <c r="AC1565" s="1"/>
  <c r="AB1566"/>
  <c r="AC1566" s="1"/>
  <c r="AB1567"/>
  <c r="AC1567" s="1"/>
  <c r="AB1568"/>
  <c r="AC1568" s="1"/>
  <c r="AB1569"/>
  <c r="AC1569" s="1"/>
  <c r="AB1570"/>
  <c r="AC1570" s="1"/>
  <c r="AB1571"/>
  <c r="AC1571" s="1"/>
  <c r="AB1572"/>
  <c r="AC1572" s="1"/>
  <c r="AB1573"/>
  <c r="AC1573" s="1"/>
  <c r="AB1574"/>
  <c r="AC1574" s="1"/>
  <c r="AB1575"/>
  <c r="AC1575" s="1"/>
  <c r="AB1576"/>
  <c r="AC1576" s="1"/>
  <c r="AB1577"/>
  <c r="AC1577" s="1"/>
  <c r="AB1578"/>
  <c r="AC1578" s="1"/>
  <c r="AB1579"/>
  <c r="AC1579" s="1"/>
  <c r="AB1580"/>
  <c r="AC1580" s="1"/>
  <c r="AB1581"/>
  <c r="AC1581" s="1"/>
  <c r="AB1582"/>
  <c r="AC1582" s="1"/>
  <c r="AB1583"/>
  <c r="AC1583" s="1"/>
  <c r="AB1584"/>
  <c r="AC1584" s="1"/>
  <c r="AB1585"/>
  <c r="AC1585" s="1"/>
  <c r="AB1586"/>
  <c r="AC1586" s="1"/>
  <c r="AB1587"/>
  <c r="AC1587" s="1"/>
  <c r="AB1588"/>
  <c r="AC1588" s="1"/>
  <c r="AB1589"/>
  <c r="AC1589" s="1"/>
  <c r="AB1590"/>
  <c r="AC1590" s="1"/>
  <c r="AB1591"/>
  <c r="AC1591" s="1"/>
  <c r="AB1592"/>
  <c r="AC1592" s="1"/>
  <c r="AB1593"/>
  <c r="AC1593" s="1"/>
  <c r="AB1594"/>
  <c r="AC1594" s="1"/>
  <c r="AB1595"/>
  <c r="AC1595" s="1"/>
  <c r="AB1596"/>
  <c r="AC1596" s="1"/>
  <c r="AB1597"/>
  <c r="AC1597" s="1"/>
  <c r="AB1598"/>
  <c r="AC1598" s="1"/>
  <c r="AB1599"/>
  <c r="AC1599" s="1"/>
  <c r="AB1600"/>
  <c r="AC1600" s="1"/>
  <c r="AB1601"/>
  <c r="AC1601" s="1"/>
  <c r="AB1602"/>
  <c r="AC1602" s="1"/>
  <c r="AB1603"/>
  <c r="AC1603" s="1"/>
  <c r="AB1604"/>
  <c r="AC1604" s="1"/>
  <c r="AB1605"/>
  <c r="AC1605" s="1"/>
  <c r="AB1606"/>
  <c r="AC1606" s="1"/>
  <c r="AB1607"/>
  <c r="AC1607" s="1"/>
  <c r="AB1608"/>
  <c r="AC1608" s="1"/>
  <c r="AB1609"/>
  <c r="AC1609" s="1"/>
  <c r="AB1610"/>
  <c r="AC1610" s="1"/>
  <c r="AB1611"/>
  <c r="AC1611" s="1"/>
  <c r="AB1612"/>
  <c r="AC1612" s="1"/>
  <c r="AB1613"/>
  <c r="AC1613" s="1"/>
  <c r="AB1614"/>
  <c r="AC1614" s="1"/>
  <c r="AB1615"/>
  <c r="AC1615" s="1"/>
  <c r="AB1616"/>
  <c r="AC1616" s="1"/>
  <c r="AB1617"/>
  <c r="AC1617" s="1"/>
  <c r="AB1618"/>
  <c r="AC1618" s="1"/>
  <c r="AB1619"/>
  <c r="AC1619" s="1"/>
  <c r="AB1620"/>
  <c r="AC1620" s="1"/>
  <c r="AB1621"/>
  <c r="AC1621" s="1"/>
  <c r="AB1622"/>
  <c r="AC1622" s="1"/>
  <c r="AB1623"/>
  <c r="AC1623" s="1"/>
  <c r="AB1624"/>
  <c r="AC1624" s="1"/>
  <c r="AB1625"/>
  <c r="AC1625" s="1"/>
  <c r="AB1626"/>
  <c r="AC1626" s="1"/>
  <c r="AB1627"/>
  <c r="AC1627" s="1"/>
  <c r="AB1628"/>
  <c r="AC1628" s="1"/>
  <c r="AB1629"/>
  <c r="AC1629" s="1"/>
  <c r="AB1630"/>
  <c r="AC1630" s="1"/>
  <c r="AB1631"/>
  <c r="AC1631" s="1"/>
  <c r="AB1632"/>
  <c r="AC1632" s="1"/>
  <c r="AB1633"/>
  <c r="AC1633" s="1"/>
  <c r="AB1634"/>
  <c r="AC1634" s="1"/>
  <c r="AB1635"/>
  <c r="AC1635" s="1"/>
  <c r="AB1636"/>
  <c r="AC1636" s="1"/>
  <c r="AB1637"/>
  <c r="AC1637" s="1"/>
  <c r="AB1638"/>
  <c r="AC1638" s="1"/>
  <c r="AB1639"/>
  <c r="AC1639" s="1"/>
  <c r="AB1640"/>
  <c r="AC1640" s="1"/>
  <c r="AB1641"/>
  <c r="AC1641" s="1"/>
  <c r="AB1642"/>
  <c r="AC1642" s="1"/>
  <c r="AB1643"/>
  <c r="AC1643" s="1"/>
  <c r="AB1644"/>
  <c r="AC1644" s="1"/>
  <c r="AB1645"/>
  <c r="AC1645" s="1"/>
  <c r="AB1646"/>
  <c r="AC1646" s="1"/>
  <c r="AB1647"/>
  <c r="AC1647" s="1"/>
  <c r="AB1648"/>
  <c r="AC1648" s="1"/>
  <c r="AB1649"/>
  <c r="AC1649" s="1"/>
  <c r="AB1650"/>
  <c r="AC1650" s="1"/>
  <c r="AB1651"/>
  <c r="AC1651" s="1"/>
  <c r="AB1652"/>
  <c r="AC1652" s="1"/>
  <c r="AB1653"/>
  <c r="AC1653" s="1"/>
  <c r="AB1654"/>
  <c r="AC1654" s="1"/>
  <c r="AB1655"/>
  <c r="AC1655" s="1"/>
  <c r="AB1656"/>
  <c r="AC1656" s="1"/>
  <c r="AB1657"/>
  <c r="AC1657" s="1"/>
  <c r="AB1658"/>
  <c r="AC1658" s="1"/>
  <c r="AB1659"/>
  <c r="AC1659" s="1"/>
  <c r="AB1660"/>
  <c r="AC1660" s="1"/>
  <c r="AB1661"/>
  <c r="AC1661" s="1"/>
  <c r="AB1662"/>
  <c r="AC1662" s="1"/>
  <c r="AB1663"/>
  <c r="AC1663" s="1"/>
  <c r="AB1664"/>
  <c r="AC1664" s="1"/>
  <c r="AB1665"/>
  <c r="AC1665" s="1"/>
  <c r="AB1666"/>
  <c r="AC1666" s="1"/>
  <c r="AB1667"/>
  <c r="AC1667" s="1"/>
  <c r="AB1668"/>
  <c r="AC1668" s="1"/>
  <c r="AB1669"/>
  <c r="AC1669" s="1"/>
  <c r="AB1670"/>
  <c r="AC1670" s="1"/>
  <c r="AB1671"/>
  <c r="AC1671" s="1"/>
  <c r="AB1672"/>
  <c r="AC1672" s="1"/>
  <c r="AB1673"/>
  <c r="AC1673" s="1"/>
  <c r="AB1674"/>
  <c r="AC1674" s="1"/>
  <c r="AB1675"/>
  <c r="AC1675" s="1"/>
  <c r="AB1676"/>
  <c r="AC1676" s="1"/>
  <c r="AB1677"/>
  <c r="AC1677" s="1"/>
  <c r="AB1678"/>
  <c r="AC1678" s="1"/>
  <c r="AB1679"/>
  <c r="AC1679" s="1"/>
  <c r="AB1680"/>
  <c r="AC1680" s="1"/>
  <c r="AB1681"/>
  <c r="AC1681" s="1"/>
  <c r="AB1682"/>
  <c r="AC1682" s="1"/>
  <c r="AB1683"/>
  <c r="AC1683" s="1"/>
  <c r="AB1684"/>
  <c r="AC1684" s="1"/>
  <c r="AB1685"/>
  <c r="AC1685" s="1"/>
  <c r="AB1686"/>
  <c r="AC1686" s="1"/>
  <c r="AB1687"/>
  <c r="AC1687" s="1"/>
  <c r="AB1688"/>
  <c r="AC1688" s="1"/>
  <c r="AB1689"/>
  <c r="AC1689" s="1"/>
  <c r="AB1690"/>
  <c r="AC1690" s="1"/>
  <c r="AB1691"/>
  <c r="AC1691" s="1"/>
  <c r="AB1692"/>
  <c r="AC1692" s="1"/>
  <c r="AB1693"/>
  <c r="AC1693" s="1"/>
  <c r="AB1694"/>
  <c r="AC1694" s="1"/>
  <c r="AB1695"/>
  <c r="AC1695" s="1"/>
  <c r="AB1696"/>
  <c r="AC1696" s="1"/>
  <c r="AB1697"/>
  <c r="AC1697" s="1"/>
  <c r="AB1698"/>
  <c r="AC1698" s="1"/>
  <c r="AB1699"/>
  <c r="AC1699" s="1"/>
  <c r="AB1700"/>
  <c r="AC1700" s="1"/>
  <c r="AB1701"/>
  <c r="AC1701" s="1"/>
  <c r="AB1702"/>
  <c r="AC1702" s="1"/>
  <c r="AB1703"/>
  <c r="AC1703" s="1"/>
  <c r="AB1704"/>
  <c r="AC1704" s="1"/>
  <c r="AB1705"/>
  <c r="AC1705" s="1"/>
  <c r="AB1706"/>
  <c r="AC1706" s="1"/>
  <c r="AB1707"/>
  <c r="AC1707" s="1"/>
  <c r="AB1708"/>
  <c r="AC1708" s="1"/>
  <c r="AB1709"/>
  <c r="AC1709" s="1"/>
  <c r="AB1710"/>
  <c r="AC1710" s="1"/>
  <c r="AB1711"/>
  <c r="AC1711" s="1"/>
  <c r="AB1712"/>
  <c r="AC1712" s="1"/>
  <c r="AB1713"/>
  <c r="AC1713" s="1"/>
  <c r="AB1714"/>
  <c r="AC1714" s="1"/>
  <c r="AB1715"/>
  <c r="AC1715" s="1"/>
  <c r="AB1716"/>
  <c r="AC1716" s="1"/>
  <c r="AB1717"/>
  <c r="AC1717" s="1"/>
  <c r="AB1718"/>
  <c r="AC1718" s="1"/>
  <c r="AB1719"/>
  <c r="AC1719" s="1"/>
  <c r="AB1720"/>
  <c r="AC1720" s="1"/>
  <c r="AB1721"/>
  <c r="AC1721" s="1"/>
  <c r="AB1722"/>
  <c r="AC1722" s="1"/>
  <c r="AB1723"/>
  <c r="AC1723" s="1"/>
  <c r="AB1724"/>
  <c r="AC1724" s="1"/>
  <c r="AB1725"/>
  <c r="AC1725" s="1"/>
  <c r="AB1726"/>
  <c r="AC1726" s="1"/>
  <c r="AB1727"/>
  <c r="AC1727" s="1"/>
  <c r="AB1728"/>
  <c r="AC1728" s="1"/>
  <c r="AB1729"/>
  <c r="AC1729" s="1"/>
  <c r="AB1730"/>
  <c r="AC1730" s="1"/>
  <c r="AB1731"/>
  <c r="AC1731" s="1"/>
  <c r="AB1732"/>
  <c r="AC1732" s="1"/>
  <c r="AB1733"/>
  <c r="AC1733" s="1"/>
  <c r="AB1734"/>
  <c r="AC1734" s="1"/>
  <c r="AB1735"/>
  <c r="AC1735" s="1"/>
  <c r="AB1736"/>
  <c r="AC1736" s="1"/>
  <c r="AB1737"/>
  <c r="AC1737" s="1"/>
  <c r="AB1738"/>
  <c r="AC1738" s="1"/>
  <c r="AB1739"/>
  <c r="AC1739" s="1"/>
  <c r="AB1740"/>
  <c r="AC1740" s="1"/>
  <c r="AB1741"/>
  <c r="AC1741" s="1"/>
  <c r="AB1742"/>
  <c r="AC1742" s="1"/>
  <c r="AB1743"/>
  <c r="AC1743" s="1"/>
  <c r="AB1744"/>
  <c r="AC1744" s="1"/>
  <c r="AB1745"/>
  <c r="AC1745" s="1"/>
  <c r="AB1746"/>
  <c r="AC1746" s="1"/>
  <c r="AB1747"/>
  <c r="AC1747" s="1"/>
  <c r="AB1748"/>
  <c r="AC1748" s="1"/>
  <c r="AB1749"/>
  <c r="AC1749" s="1"/>
  <c r="AB1750"/>
  <c r="AC1750" s="1"/>
  <c r="AB1751"/>
  <c r="AC1751" s="1"/>
  <c r="AB1752"/>
  <c r="AC1752" s="1"/>
  <c r="AB1753"/>
  <c r="AC1753" s="1"/>
  <c r="AB1754"/>
  <c r="AC1754" s="1"/>
  <c r="AB1755"/>
  <c r="AC1755" s="1"/>
  <c r="AB1756"/>
  <c r="AC1756" s="1"/>
  <c r="AB1757"/>
  <c r="AC1757" s="1"/>
  <c r="AB1758"/>
  <c r="AC1758" s="1"/>
  <c r="AB1759"/>
  <c r="AC1759" s="1"/>
  <c r="AB1760"/>
  <c r="AC1760" s="1"/>
  <c r="AB1761"/>
  <c r="AC1761" s="1"/>
  <c r="AB1762"/>
  <c r="AC1762" s="1"/>
  <c r="AB1763"/>
  <c r="AC1763" s="1"/>
  <c r="AB1764"/>
  <c r="AC1764" s="1"/>
  <c r="AB1765"/>
  <c r="AC1765" s="1"/>
  <c r="AB1766"/>
  <c r="AC1766" s="1"/>
  <c r="AB1767"/>
  <c r="AC1767" s="1"/>
  <c r="AB1768"/>
  <c r="AC1768" s="1"/>
  <c r="AB1769"/>
  <c r="AC1769" s="1"/>
  <c r="AB1770"/>
  <c r="AC1770" s="1"/>
  <c r="AB1771"/>
  <c r="AC1771" s="1"/>
  <c r="AB1772"/>
  <c r="AC1772" s="1"/>
  <c r="AB1773"/>
  <c r="AC1773" s="1"/>
  <c r="AB1774"/>
  <c r="AC1774" s="1"/>
  <c r="AB1775"/>
  <c r="AC1775" s="1"/>
  <c r="AB1776"/>
  <c r="AC1776" s="1"/>
  <c r="AB1777"/>
  <c r="AC1777" s="1"/>
  <c r="AB1778"/>
  <c r="AC1778" s="1"/>
  <c r="AB1779"/>
  <c r="AC1779" s="1"/>
  <c r="AB1780"/>
  <c r="AC1780" s="1"/>
  <c r="AB1781"/>
  <c r="AC1781" s="1"/>
  <c r="AB1782"/>
  <c r="AC1782" s="1"/>
  <c r="AB1783"/>
  <c r="AC1783" s="1"/>
  <c r="AB1784"/>
  <c r="AC1784" s="1"/>
  <c r="AB1785"/>
  <c r="AC1785" s="1"/>
  <c r="AB1786"/>
  <c r="AC1786" s="1"/>
  <c r="AB1787"/>
  <c r="AC1787" s="1"/>
  <c r="AB1788"/>
  <c r="AC1788" s="1"/>
  <c r="AB1789"/>
  <c r="AC1789" s="1"/>
  <c r="AB1790"/>
  <c r="AC1790" s="1"/>
  <c r="AB1791"/>
  <c r="AC1791" s="1"/>
  <c r="AB1792"/>
  <c r="AC1792" s="1"/>
  <c r="AB1793"/>
  <c r="AC1793" s="1"/>
  <c r="AB1794"/>
  <c r="AC1794" s="1"/>
  <c r="AB1795"/>
  <c r="AC1795" s="1"/>
  <c r="AB1796"/>
  <c r="AC1796" s="1"/>
  <c r="AB1797"/>
  <c r="AC1797" s="1"/>
  <c r="AB1798"/>
  <c r="AC1798" s="1"/>
  <c r="AB1799"/>
  <c r="AC1799" s="1"/>
  <c r="AB1800"/>
  <c r="AC1800" s="1"/>
  <c r="AB1801"/>
  <c r="AC1801" s="1"/>
  <c r="AB1802"/>
  <c r="AC1802" s="1"/>
  <c r="AB1803"/>
  <c r="AC1803" s="1"/>
  <c r="AB1804"/>
  <c r="AC1804" s="1"/>
  <c r="AB1805"/>
  <c r="AC1805" s="1"/>
  <c r="AB1806"/>
  <c r="AC1806" s="1"/>
  <c r="AB1807"/>
  <c r="AC1807" s="1"/>
  <c r="AB1808"/>
  <c r="AC1808" s="1"/>
  <c r="AB1809"/>
  <c r="AC1809" s="1"/>
  <c r="AB1810"/>
  <c r="AC1810" s="1"/>
  <c r="AB1811"/>
  <c r="AC1811" s="1"/>
  <c r="AB1812"/>
  <c r="AC1812" s="1"/>
  <c r="AB1813"/>
  <c r="AC1813" s="1"/>
  <c r="AB1814"/>
  <c r="AC1814" s="1"/>
  <c r="AB1815"/>
  <c r="AC1815" s="1"/>
  <c r="AB1816"/>
  <c r="AC1816" s="1"/>
  <c r="AB1817"/>
  <c r="AC1817" s="1"/>
  <c r="AB1818"/>
  <c r="AC1818" s="1"/>
  <c r="AB1819"/>
  <c r="AC1819" s="1"/>
  <c r="AB1820"/>
  <c r="AC1820" s="1"/>
  <c r="AB1821"/>
  <c r="AC1821" s="1"/>
  <c r="AB1822"/>
  <c r="AC1822" s="1"/>
  <c r="AB1823"/>
  <c r="AC1823" s="1"/>
  <c r="AB1824"/>
  <c r="AC1824" s="1"/>
  <c r="AB1825"/>
  <c r="AC1825" s="1"/>
  <c r="AB1826"/>
  <c r="AC1826" s="1"/>
  <c r="AB1827"/>
  <c r="AC1827" s="1"/>
  <c r="AB1828"/>
  <c r="AC1828" s="1"/>
  <c r="AB1829"/>
  <c r="AC1829" s="1"/>
  <c r="AB1830"/>
  <c r="AC1830" s="1"/>
  <c r="AB1831"/>
  <c r="AC1831" s="1"/>
  <c r="AB1832"/>
  <c r="AC1832" s="1"/>
  <c r="AB1833"/>
  <c r="AC1833" s="1"/>
  <c r="AB1834"/>
  <c r="AC1834" s="1"/>
  <c r="AB1835"/>
  <c r="AC1835" s="1"/>
  <c r="AB1836"/>
  <c r="AC1836" s="1"/>
  <c r="AB1837"/>
  <c r="AC1837" s="1"/>
  <c r="AB1838"/>
  <c r="AC1838" s="1"/>
  <c r="AB1839"/>
  <c r="AC1839" s="1"/>
  <c r="AB1840"/>
  <c r="AC1840" s="1"/>
  <c r="AB1841"/>
  <c r="AC1841" s="1"/>
  <c r="AB1842"/>
  <c r="AC1842" s="1"/>
  <c r="AB1843"/>
  <c r="AC1843" s="1"/>
  <c r="AB1844"/>
  <c r="AC1844" s="1"/>
  <c r="AB1845"/>
  <c r="AC1845" s="1"/>
  <c r="AB1846"/>
  <c r="AC1846" s="1"/>
  <c r="AB1847"/>
  <c r="AC1847" s="1"/>
  <c r="AB1848"/>
  <c r="AC1848" s="1"/>
  <c r="AB1849"/>
  <c r="AC1849" s="1"/>
  <c r="AB1850"/>
  <c r="AC1850" s="1"/>
  <c r="AB1851"/>
  <c r="AC1851" s="1"/>
  <c r="AB1852"/>
  <c r="AC1852" s="1"/>
  <c r="AB1853"/>
  <c r="AC1853" s="1"/>
  <c r="AB1854"/>
  <c r="AC1854" s="1"/>
  <c r="AB1855"/>
  <c r="AC1855" s="1"/>
  <c r="AB1856"/>
  <c r="AC1856" s="1"/>
  <c r="AB1857"/>
  <c r="AC1857" s="1"/>
  <c r="AB1858"/>
  <c r="AC1858" s="1"/>
  <c r="AB1859"/>
  <c r="AC1859" s="1"/>
  <c r="AB1860"/>
  <c r="AC1860" s="1"/>
  <c r="AB1861"/>
  <c r="AC1861" s="1"/>
  <c r="AB1862"/>
  <c r="AC1862" s="1"/>
  <c r="AB1863"/>
  <c r="AC1863" s="1"/>
  <c r="AB1864"/>
  <c r="AC1864" s="1"/>
  <c r="AB1865"/>
  <c r="AC1865" s="1"/>
  <c r="AB1866"/>
  <c r="AC1866" s="1"/>
  <c r="AB1867"/>
  <c r="AC1867" s="1"/>
  <c r="AB1868"/>
  <c r="AC1868" s="1"/>
  <c r="AB1869"/>
  <c r="AC1869" s="1"/>
  <c r="AB1870"/>
  <c r="AC1870" s="1"/>
  <c r="AB1871"/>
  <c r="AC1871" s="1"/>
  <c r="AB1872"/>
  <c r="AC1872" s="1"/>
  <c r="AB1873"/>
  <c r="AC1873" s="1"/>
  <c r="AB1874"/>
  <c r="AC1874" s="1"/>
  <c r="AB1875"/>
  <c r="AC1875" s="1"/>
  <c r="AB1876"/>
  <c r="AC1876" s="1"/>
  <c r="AB1877"/>
  <c r="AC1877" s="1"/>
  <c r="AB1878"/>
  <c r="AC1878" s="1"/>
  <c r="AB1879"/>
  <c r="AC1879" s="1"/>
  <c r="AB1880"/>
  <c r="AC1880" s="1"/>
  <c r="AB1881"/>
  <c r="AC1881" s="1"/>
  <c r="AB1882"/>
  <c r="AC1882" s="1"/>
  <c r="AB1883"/>
  <c r="AC1883" s="1"/>
  <c r="AB1884"/>
  <c r="AC1884" s="1"/>
  <c r="AB1885"/>
  <c r="AC1885" s="1"/>
  <c r="AB1886"/>
  <c r="AC1886" s="1"/>
  <c r="AB1887"/>
  <c r="AC1887" s="1"/>
  <c r="AB1888"/>
  <c r="AC1888" s="1"/>
  <c r="AB1889"/>
  <c r="AC1889" s="1"/>
  <c r="AB1890"/>
  <c r="AC1890" s="1"/>
  <c r="AB1891"/>
  <c r="AC1891" s="1"/>
  <c r="AB1892"/>
  <c r="AC1892" s="1"/>
  <c r="AB1893"/>
  <c r="AC1893" s="1"/>
  <c r="AB1894"/>
  <c r="AC1894" s="1"/>
  <c r="AB1895"/>
  <c r="AC1895" s="1"/>
  <c r="AB1896"/>
  <c r="AC1896" s="1"/>
  <c r="AB1897"/>
  <c r="AC1897" s="1"/>
  <c r="AB1898"/>
  <c r="AC1898" s="1"/>
  <c r="AB1899"/>
  <c r="AC1899" s="1"/>
  <c r="AB1900"/>
  <c r="AC1900" s="1"/>
  <c r="AB1901"/>
  <c r="AC1901" s="1"/>
  <c r="AB1902"/>
  <c r="AC1902" s="1"/>
  <c r="AB1903"/>
  <c r="AC1903" s="1"/>
  <c r="AB1904"/>
  <c r="AC1904" s="1"/>
  <c r="AB1905"/>
  <c r="AC1905" s="1"/>
  <c r="AB1906"/>
  <c r="AC1906" s="1"/>
  <c r="AB1907"/>
  <c r="AC1907" s="1"/>
  <c r="AB1908"/>
  <c r="AC1908" s="1"/>
  <c r="AB1909"/>
  <c r="AC1909" s="1"/>
  <c r="AB1910"/>
  <c r="AC1910" s="1"/>
  <c r="AB1911"/>
  <c r="AC1911" s="1"/>
  <c r="AB1912"/>
  <c r="AC1912" s="1"/>
  <c r="AB1913"/>
  <c r="AC1913" s="1"/>
  <c r="AB1914"/>
  <c r="AC1914" s="1"/>
  <c r="AB1915"/>
  <c r="AC1915" s="1"/>
  <c r="AB1916"/>
  <c r="AC1916" s="1"/>
  <c r="AB1917"/>
  <c r="AC1917" s="1"/>
  <c r="AB1918"/>
  <c r="AC1918" s="1"/>
  <c r="AB1919"/>
  <c r="AC1919" s="1"/>
  <c r="AB1920"/>
  <c r="AC1920" s="1"/>
  <c r="AB1921"/>
  <c r="AC1921" s="1"/>
  <c r="AB1922"/>
  <c r="AC1922" s="1"/>
  <c r="AB1923"/>
  <c r="AC1923" s="1"/>
  <c r="AB1924"/>
  <c r="AC1924" s="1"/>
  <c r="AB1925"/>
  <c r="AC1925" s="1"/>
  <c r="AB1926"/>
  <c r="AC1926" s="1"/>
  <c r="AB1927"/>
  <c r="AC1927" s="1"/>
  <c r="AB1928"/>
  <c r="AC1928" s="1"/>
  <c r="AB1929"/>
  <c r="AC1929" s="1"/>
  <c r="AB1930"/>
  <c r="AC1930" s="1"/>
  <c r="AB1931"/>
  <c r="AC1931" s="1"/>
  <c r="AB1932"/>
  <c r="AC1932" s="1"/>
  <c r="AB1933"/>
  <c r="AC1933" s="1"/>
  <c r="AB1934"/>
  <c r="AC1934" s="1"/>
  <c r="AB1935"/>
  <c r="AC1935" s="1"/>
  <c r="AB1936"/>
  <c r="AC1936" s="1"/>
  <c r="AB1937"/>
  <c r="AC1937" s="1"/>
  <c r="AB1938"/>
  <c r="AC1938" s="1"/>
  <c r="AB1939"/>
  <c r="AC1939" s="1"/>
  <c r="AB1940"/>
  <c r="AC1940" s="1"/>
  <c r="AB1941"/>
  <c r="AC1941" s="1"/>
  <c r="AB1942"/>
  <c r="AC1942" s="1"/>
  <c r="AB1943"/>
  <c r="AC1943" s="1"/>
  <c r="AB1944"/>
  <c r="AC1944" s="1"/>
  <c r="AB1945"/>
  <c r="AC1945" s="1"/>
  <c r="AB1946"/>
  <c r="AC1946" s="1"/>
  <c r="AB1947"/>
  <c r="AC1947" s="1"/>
  <c r="AB1948"/>
  <c r="AC1948" s="1"/>
  <c r="AB1949"/>
  <c r="AC1949" s="1"/>
  <c r="AB1950"/>
  <c r="AC1950" s="1"/>
  <c r="AB1951"/>
  <c r="AC1951" s="1"/>
  <c r="AB1952"/>
  <c r="AC1952" s="1"/>
  <c r="AB1953"/>
  <c r="AC1953" s="1"/>
  <c r="AB1954"/>
  <c r="AC1954" s="1"/>
  <c r="AB1955"/>
  <c r="AC1955" s="1"/>
  <c r="AB1956"/>
  <c r="AC1956" s="1"/>
  <c r="AB1957"/>
  <c r="AC1957" s="1"/>
  <c r="AB1958"/>
  <c r="AC1958" s="1"/>
  <c r="AB1959"/>
  <c r="AC1959" s="1"/>
  <c r="AB1960"/>
  <c r="AC1960" s="1"/>
  <c r="AB1961"/>
  <c r="AC1961" s="1"/>
  <c r="AB1962"/>
  <c r="AC1962" s="1"/>
  <c r="AB1963"/>
  <c r="AC1963" s="1"/>
  <c r="AB1964"/>
  <c r="AC1964" s="1"/>
  <c r="AB1965"/>
  <c r="AC1965" s="1"/>
  <c r="AB1966"/>
  <c r="AC1966" s="1"/>
  <c r="AB1967"/>
  <c r="AC1967" s="1"/>
  <c r="AB1968"/>
  <c r="AC1968" s="1"/>
  <c r="AB1969"/>
  <c r="AC1969" s="1"/>
  <c r="AB1970"/>
  <c r="AC1970" s="1"/>
  <c r="AB1971"/>
  <c r="AC1971" s="1"/>
  <c r="AB1972"/>
  <c r="AC1972" s="1"/>
  <c r="AB1973"/>
  <c r="AC1973" s="1"/>
  <c r="AB1974"/>
  <c r="AC1974" s="1"/>
  <c r="AB1975"/>
  <c r="AC1975" s="1"/>
  <c r="AB1976"/>
  <c r="AC1976" s="1"/>
  <c r="AB1977"/>
  <c r="AC1977" s="1"/>
  <c r="AB1978"/>
  <c r="AC1978" s="1"/>
  <c r="AB1979"/>
  <c r="AC1979" s="1"/>
  <c r="AB1980"/>
  <c r="AC1980" s="1"/>
  <c r="AB1981"/>
  <c r="AC1981" s="1"/>
  <c r="AB1982"/>
  <c r="AC1982" s="1"/>
  <c r="AB1983"/>
  <c r="AC1983" s="1"/>
  <c r="AB1984"/>
  <c r="AC1984" s="1"/>
  <c r="AB1985"/>
  <c r="AC1985" s="1"/>
  <c r="AB1986"/>
  <c r="AC1986" s="1"/>
  <c r="AB1987"/>
  <c r="AC1987" s="1"/>
  <c r="AB1988"/>
  <c r="AC1988" s="1"/>
  <c r="AB1989"/>
  <c r="AC1989" s="1"/>
  <c r="AB1990"/>
  <c r="AC1990" s="1"/>
  <c r="AB1991"/>
  <c r="AC1991" s="1"/>
  <c r="AB1992"/>
  <c r="AC1992" s="1"/>
  <c r="AB1993"/>
  <c r="AC1993" s="1"/>
  <c r="AB1994"/>
  <c r="AC1994" s="1"/>
  <c r="AB1995"/>
  <c r="AC1995" s="1"/>
  <c r="AB1996"/>
  <c r="AC1996" s="1"/>
  <c r="AB1997"/>
  <c r="AC1997" s="1"/>
  <c r="AB1998"/>
  <c r="AC1998" s="1"/>
  <c r="AB1999"/>
  <c r="AC1999" s="1"/>
  <c r="AB2000"/>
  <c r="AC2000" s="1"/>
  <c r="AB2001"/>
  <c r="AC2001" s="1"/>
  <c r="AB2002"/>
  <c r="AC2002" s="1"/>
  <c r="AB2003"/>
  <c r="AC2003" s="1"/>
  <c r="AB2004"/>
  <c r="AC2004" s="1"/>
  <c r="AB2005"/>
  <c r="AC2005" s="1"/>
  <c r="AB2006"/>
  <c r="AC2006" s="1"/>
  <c r="AB2007"/>
  <c r="AC2007" s="1"/>
  <c r="AB2008"/>
  <c r="AC2008" s="1"/>
  <c r="AB2009"/>
  <c r="AC2009" s="1"/>
  <c r="AB2010"/>
  <c r="AC2010" s="1"/>
  <c r="AB2011"/>
  <c r="AC2011" s="1"/>
  <c r="AB2012"/>
  <c r="AC2012" s="1"/>
  <c r="AB2013"/>
  <c r="AC2013" s="1"/>
  <c r="AB2014"/>
  <c r="AC2014" s="1"/>
  <c r="AB2015"/>
  <c r="AC2015" s="1"/>
  <c r="AB2016"/>
  <c r="AC2016" s="1"/>
  <c r="AB2017"/>
  <c r="AC2017" s="1"/>
  <c r="AB2018"/>
  <c r="AC2018" s="1"/>
  <c r="AB2019"/>
  <c r="AC2019" s="1"/>
  <c r="AB2020"/>
  <c r="AC2020" s="1"/>
  <c r="AB2021"/>
  <c r="AC2021" s="1"/>
  <c r="AB2022"/>
  <c r="AC2022" s="1"/>
  <c r="AB2023"/>
  <c r="AC2023" s="1"/>
  <c r="AB2024"/>
  <c r="AC2024" s="1"/>
  <c r="AB2025"/>
  <c r="AC2025" s="1"/>
  <c r="AB2026"/>
  <c r="AC2026" s="1"/>
  <c r="AB2027"/>
  <c r="AC2027" s="1"/>
  <c r="AB2028"/>
  <c r="AC2028" s="1"/>
  <c r="AB2029"/>
  <c r="AC2029" s="1"/>
  <c r="AB2030"/>
  <c r="AC2030" s="1"/>
  <c r="AB2031"/>
  <c r="AC2031" s="1"/>
  <c r="AB2032"/>
  <c r="AC2032" s="1"/>
  <c r="AB2033"/>
  <c r="AC2033" s="1"/>
  <c r="AB2034"/>
  <c r="AC2034" s="1"/>
  <c r="AB2035"/>
  <c r="AC2035" s="1"/>
  <c r="AB2036"/>
  <c r="AC2036" s="1"/>
  <c r="AB2037"/>
  <c r="AC2037" s="1"/>
  <c r="AB2038"/>
  <c r="AC2038" s="1"/>
  <c r="AB2039"/>
  <c r="AC2039" s="1"/>
  <c r="AB2040"/>
  <c r="AC2040" s="1"/>
  <c r="AB2041"/>
  <c r="AC2041" s="1"/>
  <c r="AB2042"/>
  <c r="AC2042" s="1"/>
  <c r="AB2043"/>
  <c r="AC2043" s="1"/>
  <c r="AB2044"/>
  <c r="AC2044" s="1"/>
  <c r="AB2045"/>
  <c r="AC2045" s="1"/>
  <c r="AB2046"/>
  <c r="AC2046" s="1"/>
  <c r="AB2047"/>
  <c r="AC2047" s="1"/>
  <c r="AB2048"/>
  <c r="AC2048" s="1"/>
  <c r="AB2049"/>
  <c r="AC2049" s="1"/>
  <c r="AB2050"/>
  <c r="AC2050" s="1"/>
  <c r="AB2051"/>
  <c r="AC2051" s="1"/>
  <c r="AB2052"/>
  <c r="AC2052" s="1"/>
  <c r="AB2053"/>
  <c r="AC2053" s="1"/>
  <c r="AB2054"/>
  <c r="AC2054" s="1"/>
  <c r="AB2055"/>
  <c r="AC2055" s="1"/>
  <c r="AB2056"/>
  <c r="AC2056" s="1"/>
  <c r="AB2057"/>
  <c r="AC2057" s="1"/>
  <c r="AB2058"/>
  <c r="AC2058" s="1"/>
  <c r="AB2059"/>
  <c r="AC2059" s="1"/>
  <c r="AB2060"/>
  <c r="AC2060" s="1"/>
  <c r="AB2061"/>
  <c r="AC2061" s="1"/>
  <c r="AB2062"/>
  <c r="AC2062" s="1"/>
  <c r="AB2063"/>
  <c r="AC2063" s="1"/>
  <c r="AB2064"/>
  <c r="AC2064" s="1"/>
  <c r="AB2065"/>
  <c r="AC2065" s="1"/>
  <c r="AB2066"/>
  <c r="AC2066" s="1"/>
  <c r="AB2067"/>
  <c r="AC2067" s="1"/>
  <c r="AB2068"/>
  <c r="AC2068" s="1"/>
  <c r="AB2069"/>
  <c r="AC2069" s="1"/>
  <c r="AB2070"/>
  <c r="AC2070" s="1"/>
  <c r="AB2071"/>
  <c r="AC2071" s="1"/>
  <c r="AB2072"/>
  <c r="AC2072" s="1"/>
  <c r="AB2073"/>
  <c r="AC2073" s="1"/>
  <c r="AB2074"/>
  <c r="AC2074" s="1"/>
  <c r="AB2075"/>
  <c r="AC2075" s="1"/>
  <c r="AB2076"/>
  <c r="AC2076" s="1"/>
  <c r="AB2077"/>
  <c r="AC2077" s="1"/>
  <c r="AB2078"/>
  <c r="AC2078" s="1"/>
  <c r="AB2079"/>
  <c r="AC2079" s="1"/>
  <c r="AB2080"/>
  <c r="AC2080" s="1"/>
  <c r="AB2081"/>
  <c r="AC2081" s="1"/>
  <c r="AB2082"/>
  <c r="AC2082" s="1"/>
  <c r="AB2083"/>
  <c r="AC2083" s="1"/>
  <c r="AB2084"/>
  <c r="AC2084" s="1"/>
  <c r="AB2085"/>
  <c r="AC2085" s="1"/>
  <c r="AB2086"/>
  <c r="AC2086" s="1"/>
  <c r="AB2087"/>
  <c r="AC2087" s="1"/>
  <c r="AB2088"/>
  <c r="AC2088" s="1"/>
  <c r="AB2089"/>
  <c r="AC2089" s="1"/>
  <c r="AB2090"/>
  <c r="AC2090" s="1"/>
  <c r="AB2091"/>
  <c r="AC2091" s="1"/>
  <c r="AB2092"/>
  <c r="AC2092" s="1"/>
  <c r="AB2093"/>
  <c r="AC2093" s="1"/>
  <c r="AB2094"/>
  <c r="AC2094" s="1"/>
  <c r="AB2095"/>
  <c r="AC2095" s="1"/>
  <c r="AB2096"/>
  <c r="AC2096" s="1"/>
  <c r="AB2097"/>
  <c r="AC2097" s="1"/>
  <c r="AB2098"/>
  <c r="AC2098" s="1"/>
  <c r="AB2099"/>
  <c r="AC2099" s="1"/>
  <c r="AB2100"/>
  <c r="AC2100" s="1"/>
  <c r="AB2101"/>
  <c r="AC2101" s="1"/>
  <c r="AB2102"/>
  <c r="AC2102" s="1"/>
  <c r="AB2103"/>
  <c r="AC2103" s="1"/>
  <c r="AB2104"/>
  <c r="AC2104" s="1"/>
  <c r="AB2105"/>
  <c r="AC2105" s="1"/>
  <c r="AB2106"/>
  <c r="AC2106" s="1"/>
  <c r="AB2107"/>
  <c r="AC2107" s="1"/>
  <c r="AB2108"/>
  <c r="AC2108" s="1"/>
  <c r="AB2109"/>
  <c r="AC2109" s="1"/>
  <c r="AB2110"/>
  <c r="AC2110" s="1"/>
  <c r="AB2111"/>
  <c r="AC2111" s="1"/>
  <c r="AB2112"/>
  <c r="AC2112" s="1"/>
  <c r="AB2113"/>
  <c r="AC2113" s="1"/>
  <c r="AB2114"/>
  <c r="AC2114" s="1"/>
  <c r="AB2115"/>
  <c r="AC2115" s="1"/>
  <c r="AB2116"/>
  <c r="AC2116" s="1"/>
  <c r="AB2117"/>
  <c r="AC2117" s="1"/>
  <c r="AB2118"/>
  <c r="AC2118" s="1"/>
  <c r="AB2119"/>
  <c r="AC2119" s="1"/>
  <c r="AB2120"/>
  <c r="AC2120" s="1"/>
  <c r="AB2121"/>
  <c r="AC2121" s="1"/>
  <c r="AB2122"/>
  <c r="AC2122" s="1"/>
  <c r="AB2123"/>
  <c r="AC2123" s="1"/>
  <c r="AB2124"/>
  <c r="AC2124" s="1"/>
  <c r="AB2125"/>
  <c r="AC2125" s="1"/>
  <c r="AB2126"/>
  <c r="AC2126" s="1"/>
  <c r="AB2127"/>
  <c r="AC2127" s="1"/>
  <c r="AB2128"/>
  <c r="AC2128" s="1"/>
  <c r="AB2129"/>
  <c r="AC2129" s="1"/>
  <c r="AB2130"/>
  <c r="AC2130" s="1"/>
  <c r="AB2131"/>
  <c r="AC2131" s="1"/>
  <c r="AB2132"/>
  <c r="AC2132" s="1"/>
  <c r="AB2133"/>
  <c r="AC2133" s="1"/>
  <c r="AB2134"/>
  <c r="AC2134" s="1"/>
  <c r="AB2135"/>
  <c r="AC2135" s="1"/>
  <c r="AB2136"/>
  <c r="AC2136" s="1"/>
  <c r="AB2137"/>
  <c r="AC2137" s="1"/>
  <c r="AB2138"/>
  <c r="AC2138" s="1"/>
  <c r="AB2139"/>
  <c r="AC2139" s="1"/>
  <c r="AB2140"/>
  <c r="AC2140" s="1"/>
  <c r="AB2141"/>
  <c r="AC2141" s="1"/>
  <c r="AB2142"/>
  <c r="AC2142" s="1"/>
  <c r="AB2143"/>
  <c r="AC2143" s="1"/>
  <c r="AB2144"/>
  <c r="AC2144" s="1"/>
  <c r="AB2145"/>
  <c r="AC2145" s="1"/>
  <c r="AB2146"/>
  <c r="AC2146" s="1"/>
  <c r="AB2147"/>
  <c r="AC2147" s="1"/>
  <c r="AB2148"/>
  <c r="AC2148" s="1"/>
  <c r="AB2149"/>
  <c r="AC2149" s="1"/>
  <c r="AB2150"/>
  <c r="AC2150" s="1"/>
  <c r="AB2151"/>
  <c r="AC2151" s="1"/>
  <c r="AB2152"/>
  <c r="AC2152" s="1"/>
  <c r="AB2153"/>
  <c r="AC2153" s="1"/>
  <c r="AB2154"/>
  <c r="AC2154" s="1"/>
  <c r="AB2155"/>
  <c r="AC2155" s="1"/>
  <c r="AB2156"/>
  <c r="AC2156" s="1"/>
  <c r="AB2157"/>
  <c r="AC2157" s="1"/>
  <c r="AB2158"/>
  <c r="AC2158" s="1"/>
  <c r="AB2159"/>
  <c r="AC2159" s="1"/>
  <c r="AB2160"/>
  <c r="AC2160" s="1"/>
  <c r="AB2161"/>
  <c r="AC2161" s="1"/>
  <c r="AB2162"/>
  <c r="AC2162" s="1"/>
  <c r="AB2163"/>
  <c r="AC2163" s="1"/>
  <c r="AB2164"/>
  <c r="AC2164" s="1"/>
  <c r="AB2165"/>
  <c r="AC2165" s="1"/>
  <c r="AB2166"/>
  <c r="AC2166" s="1"/>
  <c r="AB2167"/>
  <c r="AC2167" s="1"/>
  <c r="AB2168"/>
  <c r="AC2168" s="1"/>
  <c r="AB2169"/>
  <c r="AC2169" s="1"/>
  <c r="AB2170"/>
  <c r="AC2170" s="1"/>
  <c r="AB2171"/>
  <c r="AC2171" s="1"/>
  <c r="AB2172"/>
  <c r="AC2172" s="1"/>
  <c r="AB2173"/>
  <c r="AC2173" s="1"/>
  <c r="AB2174"/>
  <c r="AC2174" s="1"/>
  <c r="AB2175"/>
  <c r="AC2175" s="1"/>
  <c r="AB2176"/>
  <c r="AC2176" s="1"/>
  <c r="AB2177"/>
  <c r="AC2177" s="1"/>
  <c r="AB2178"/>
  <c r="AC2178" s="1"/>
  <c r="AB2179"/>
  <c r="AC2179" s="1"/>
  <c r="AB2180"/>
  <c r="AC2180" s="1"/>
  <c r="AB2181"/>
  <c r="AC2181" s="1"/>
  <c r="AB2182"/>
  <c r="AC2182" s="1"/>
  <c r="AB2183"/>
  <c r="AC2183" s="1"/>
  <c r="AB2184"/>
  <c r="AC2184" s="1"/>
  <c r="AB2185"/>
  <c r="AC2185" s="1"/>
  <c r="AB2186"/>
  <c r="AC2186" s="1"/>
  <c r="AB2187"/>
  <c r="AC2187" s="1"/>
  <c r="AB2188"/>
  <c r="AC2188" s="1"/>
  <c r="AB2189"/>
  <c r="AC2189" s="1"/>
  <c r="AB2190"/>
  <c r="AC2190" s="1"/>
  <c r="AB2191"/>
  <c r="AC2191" s="1"/>
  <c r="AB2192"/>
  <c r="AC2192" s="1"/>
  <c r="AB2193"/>
  <c r="AC2193" s="1"/>
  <c r="AB2194"/>
  <c r="AC2194" s="1"/>
  <c r="AB2195"/>
  <c r="AC2195" s="1"/>
  <c r="AB2196"/>
  <c r="AC2196" s="1"/>
  <c r="AB2197"/>
  <c r="AC2197" s="1"/>
  <c r="AB2198"/>
  <c r="AC2198" s="1"/>
  <c r="AB2199"/>
  <c r="AC2199" s="1"/>
  <c r="AB2200"/>
  <c r="AC2200" s="1"/>
  <c r="AB2201"/>
  <c r="AC2201" s="1"/>
  <c r="AB2202"/>
  <c r="AC2202" s="1"/>
  <c r="AB2203"/>
  <c r="AC2203" s="1"/>
  <c r="AB2204"/>
  <c r="AC2204" s="1"/>
  <c r="AB2205"/>
  <c r="AC2205" s="1"/>
  <c r="AB2206"/>
  <c r="AC2206" s="1"/>
  <c r="AB2207"/>
  <c r="AC2207" s="1"/>
  <c r="AB2208"/>
  <c r="AC2208" s="1"/>
  <c r="AB2209"/>
  <c r="AC2209" s="1"/>
  <c r="AB2210"/>
  <c r="AC2210" s="1"/>
  <c r="AB2211"/>
  <c r="AC2211" s="1"/>
  <c r="AB2212"/>
  <c r="AC2212" s="1"/>
  <c r="AB2213"/>
  <c r="AC2213" s="1"/>
  <c r="AB2214"/>
  <c r="AC2214" s="1"/>
  <c r="AB2215"/>
  <c r="AC2215" s="1"/>
  <c r="AB2216"/>
  <c r="AC2216" s="1"/>
  <c r="AB2217"/>
  <c r="AC2217" s="1"/>
  <c r="AB2218"/>
  <c r="AC2218" s="1"/>
  <c r="AB2219"/>
  <c r="AC2219" s="1"/>
  <c r="AB2220"/>
  <c r="AC2220" s="1"/>
  <c r="AB2221"/>
  <c r="AC2221" s="1"/>
  <c r="AB2222"/>
  <c r="AC2222" s="1"/>
  <c r="AB2223"/>
  <c r="AC2223" s="1"/>
  <c r="AB2224"/>
  <c r="AC2224" s="1"/>
  <c r="AB2225"/>
  <c r="AC2225" s="1"/>
  <c r="AB2226"/>
  <c r="AC2226" s="1"/>
  <c r="AB2227"/>
  <c r="AC2227" s="1"/>
  <c r="AB2228"/>
  <c r="AC2228" s="1"/>
  <c r="AB2229"/>
  <c r="AC2229" s="1"/>
  <c r="AB2230"/>
  <c r="AC2230" s="1"/>
  <c r="AB2231"/>
  <c r="AC2231" s="1"/>
  <c r="AB2232"/>
  <c r="AC2232" s="1"/>
  <c r="AB2233"/>
  <c r="AC2233" s="1"/>
  <c r="AB2234"/>
  <c r="AC2234" s="1"/>
  <c r="AB2235"/>
  <c r="AC2235" s="1"/>
  <c r="AB2236"/>
  <c r="AC2236" s="1"/>
  <c r="AB2237"/>
  <c r="AC2237" s="1"/>
  <c r="AB2238"/>
  <c r="AC2238" s="1"/>
  <c r="AB2239"/>
  <c r="AC2239" s="1"/>
  <c r="AB2240"/>
  <c r="AC2240" s="1"/>
  <c r="AB2241"/>
  <c r="AC2241" s="1"/>
  <c r="AB2242"/>
  <c r="AC2242" s="1"/>
  <c r="AB2243"/>
  <c r="AC2243" s="1"/>
  <c r="AB2244"/>
  <c r="AC2244" s="1"/>
  <c r="AB2245"/>
  <c r="AC2245" s="1"/>
  <c r="AB2246"/>
  <c r="AC2246" s="1"/>
  <c r="AB2247"/>
  <c r="AC2247" s="1"/>
  <c r="AB2248"/>
  <c r="AC2248" s="1"/>
  <c r="AB2249"/>
  <c r="AC2249" s="1"/>
  <c r="AB2250"/>
  <c r="AC2250" s="1"/>
  <c r="AB2251"/>
  <c r="AC2251" s="1"/>
  <c r="AB2252"/>
  <c r="AC2252" s="1"/>
  <c r="AB2253"/>
  <c r="AC2253" s="1"/>
  <c r="AB2254"/>
  <c r="AC2254" s="1"/>
  <c r="AB2255"/>
  <c r="AC2255" s="1"/>
  <c r="AB2256"/>
  <c r="AC2256" s="1"/>
  <c r="AB2257"/>
  <c r="AC2257" s="1"/>
  <c r="AB2258"/>
  <c r="AC2258" s="1"/>
  <c r="AB2259"/>
  <c r="AC2259" s="1"/>
  <c r="AB2260"/>
  <c r="AC2260" s="1"/>
  <c r="AB2261"/>
  <c r="AC2261" s="1"/>
  <c r="AB2262"/>
  <c r="AC2262" s="1"/>
  <c r="AB2263"/>
  <c r="AC2263" s="1"/>
  <c r="AB2264"/>
  <c r="AC2264" s="1"/>
  <c r="AB2265"/>
  <c r="AC2265" s="1"/>
  <c r="AB2266"/>
  <c r="AC2266" s="1"/>
  <c r="AB2267"/>
  <c r="AC2267" s="1"/>
  <c r="AB2268"/>
  <c r="AC2268" s="1"/>
  <c r="AB2269"/>
  <c r="AC2269" s="1"/>
  <c r="AB2270"/>
  <c r="AC2270" s="1"/>
  <c r="AB2271"/>
  <c r="AC2271" s="1"/>
  <c r="AB2272"/>
  <c r="AC2272" s="1"/>
  <c r="AB2273"/>
  <c r="AC2273" s="1"/>
  <c r="AB2274"/>
  <c r="AC2274" s="1"/>
  <c r="AB2275"/>
  <c r="AC2275" s="1"/>
  <c r="AB2276"/>
  <c r="AC2276" s="1"/>
  <c r="AB2277"/>
  <c r="AC2277" s="1"/>
  <c r="AB2278"/>
  <c r="AC2278" s="1"/>
  <c r="AB2279"/>
  <c r="AC2279" s="1"/>
  <c r="AB2280"/>
  <c r="AC2280" s="1"/>
  <c r="AB2281"/>
  <c r="AC2281" s="1"/>
  <c r="AB2282"/>
  <c r="AC2282" s="1"/>
  <c r="AB2283"/>
  <c r="AC2283" s="1"/>
  <c r="AB2284"/>
  <c r="AC2284" s="1"/>
  <c r="AB2285"/>
  <c r="AC2285" s="1"/>
  <c r="AB2286"/>
  <c r="AC2286" s="1"/>
  <c r="AB2287"/>
  <c r="AC2287" s="1"/>
  <c r="AB2288"/>
  <c r="AC2288" s="1"/>
  <c r="AB2289"/>
  <c r="AC2289" s="1"/>
  <c r="AB2290"/>
  <c r="AC2290" s="1"/>
  <c r="AB2291"/>
  <c r="AC2291" s="1"/>
  <c r="AB2292"/>
  <c r="AC2292" s="1"/>
  <c r="AB2293"/>
  <c r="AC2293" s="1"/>
  <c r="AB2294"/>
  <c r="AC2294" s="1"/>
  <c r="AB2295"/>
  <c r="AC2295" s="1"/>
  <c r="AB2296"/>
  <c r="AC2296" s="1"/>
  <c r="AB2297"/>
  <c r="AC2297" s="1"/>
  <c r="AB2298"/>
  <c r="AC2298" s="1"/>
  <c r="AB2299"/>
  <c r="AC2299" s="1"/>
  <c r="AB2300"/>
  <c r="AC2300" s="1"/>
  <c r="AB2301"/>
  <c r="AC2301" s="1"/>
  <c r="AB2302"/>
  <c r="AC2302" s="1"/>
  <c r="AB2303"/>
  <c r="AC2303" s="1"/>
  <c r="AB2304"/>
  <c r="AC2304" s="1"/>
  <c r="AB2305"/>
  <c r="AC2305" s="1"/>
  <c r="AB2306"/>
  <c r="AC2306" s="1"/>
  <c r="AB2307"/>
  <c r="AC2307" s="1"/>
  <c r="AB2308"/>
  <c r="AC2308" s="1"/>
  <c r="AB2309"/>
  <c r="AC2309" s="1"/>
  <c r="AB2310"/>
  <c r="AC2310" s="1"/>
  <c r="AB2311"/>
  <c r="AC2311" s="1"/>
  <c r="AB2312"/>
  <c r="AC2312" s="1"/>
  <c r="AB2313"/>
  <c r="AC2313" s="1"/>
  <c r="AB2314"/>
  <c r="AC2314" s="1"/>
  <c r="AB2315"/>
  <c r="AC2315" s="1"/>
  <c r="AB2316"/>
  <c r="AC2316" s="1"/>
  <c r="AB2317"/>
  <c r="AC2317" s="1"/>
  <c r="AB2318"/>
  <c r="AC2318" s="1"/>
  <c r="AB2319"/>
  <c r="AC2319" s="1"/>
  <c r="AB2320"/>
  <c r="AC2320" s="1"/>
  <c r="AB2321"/>
  <c r="AC2321" s="1"/>
  <c r="AB2322"/>
  <c r="AC2322" s="1"/>
  <c r="AB2323"/>
  <c r="AC2323" s="1"/>
  <c r="AB2324"/>
  <c r="AC2324" s="1"/>
  <c r="AB2325"/>
  <c r="AC2325" s="1"/>
  <c r="AB2326"/>
  <c r="AC2326" s="1"/>
  <c r="AB2327"/>
  <c r="AC2327" s="1"/>
  <c r="AB2328"/>
  <c r="AC2328" s="1"/>
  <c r="AB2329"/>
  <c r="AC2329" s="1"/>
  <c r="AB2330"/>
  <c r="AC2330" s="1"/>
  <c r="AB2331"/>
  <c r="AC2331" s="1"/>
  <c r="AB2332"/>
  <c r="AC2332" s="1"/>
  <c r="AB2333"/>
  <c r="AC2333" s="1"/>
  <c r="AB2334"/>
  <c r="AC2334" s="1"/>
  <c r="AB2335"/>
  <c r="AC2335" s="1"/>
  <c r="AB2336"/>
  <c r="AC2336" s="1"/>
  <c r="AB2337"/>
  <c r="AC2337" s="1"/>
  <c r="AB2338"/>
  <c r="AC2338" s="1"/>
  <c r="AB2339"/>
  <c r="AC2339" s="1"/>
  <c r="AB2340"/>
  <c r="AC2340" s="1"/>
  <c r="AB2341"/>
  <c r="AC2341" s="1"/>
  <c r="AB2342"/>
  <c r="AC2342" s="1"/>
  <c r="AB2343"/>
  <c r="AC2343" s="1"/>
  <c r="AB2344"/>
  <c r="AC2344" s="1"/>
  <c r="AB2345"/>
  <c r="AC2345" s="1"/>
  <c r="AB2346"/>
  <c r="AC2346" s="1"/>
  <c r="AB2347"/>
  <c r="AC2347" s="1"/>
  <c r="AB2348"/>
  <c r="AC2348" s="1"/>
  <c r="AB2349"/>
  <c r="AC2349" s="1"/>
  <c r="AB2350"/>
  <c r="AC2350" s="1"/>
  <c r="AB2351"/>
  <c r="AC2351" s="1"/>
  <c r="AB2352"/>
  <c r="AC2352" s="1"/>
  <c r="AB2353"/>
  <c r="AC2353" s="1"/>
  <c r="AB2354"/>
  <c r="AC2354" s="1"/>
  <c r="AB2355"/>
  <c r="AC2355" s="1"/>
  <c r="AB2356"/>
  <c r="AC2356" s="1"/>
  <c r="AB2357"/>
  <c r="AC2357" s="1"/>
  <c r="AB2358"/>
  <c r="AC2358" s="1"/>
  <c r="AB2359"/>
  <c r="AC2359" s="1"/>
  <c r="AB2360"/>
  <c r="AC2360" s="1"/>
  <c r="AB2361"/>
  <c r="AC2361" s="1"/>
  <c r="AB2362"/>
  <c r="AC2362" s="1"/>
  <c r="AB2363"/>
  <c r="AC2363" s="1"/>
  <c r="AB2364"/>
  <c r="AC2364" s="1"/>
  <c r="AB2365"/>
  <c r="AC2365" s="1"/>
  <c r="AB2366"/>
  <c r="AC2366" s="1"/>
  <c r="AB2367"/>
  <c r="AC2367" s="1"/>
  <c r="AB2368"/>
  <c r="AC2368" s="1"/>
  <c r="AB2369"/>
  <c r="AC2369" s="1"/>
  <c r="AB2370"/>
  <c r="AC2370" s="1"/>
  <c r="AB2371"/>
  <c r="AC2371" s="1"/>
  <c r="AB2372"/>
  <c r="AC2372" s="1"/>
  <c r="AB2373"/>
  <c r="AC2373" s="1"/>
  <c r="AB2374"/>
  <c r="AC2374" s="1"/>
  <c r="AB2375"/>
  <c r="AC2375" s="1"/>
  <c r="AB2376"/>
  <c r="AC2376" s="1"/>
  <c r="AB2377"/>
  <c r="AC2377" s="1"/>
  <c r="AB2378"/>
  <c r="AC2378" s="1"/>
  <c r="AB2379"/>
  <c r="AC2379" s="1"/>
  <c r="AB2380"/>
  <c r="AC2380" s="1"/>
  <c r="AB2381"/>
  <c r="AC2381" s="1"/>
  <c r="AB2382"/>
  <c r="AC2382" s="1"/>
  <c r="AB2383"/>
  <c r="AC2383" s="1"/>
  <c r="AB2384"/>
  <c r="AC2384" s="1"/>
  <c r="AB2385"/>
  <c r="AC2385" s="1"/>
  <c r="AB2386"/>
  <c r="AC2386" s="1"/>
  <c r="AB2387"/>
  <c r="AC2387" s="1"/>
  <c r="AB2388"/>
  <c r="AC2388" s="1"/>
  <c r="AB2389"/>
  <c r="AC2389" s="1"/>
  <c r="AB2390"/>
  <c r="AC2390" s="1"/>
  <c r="AB2391"/>
  <c r="AC2391" s="1"/>
  <c r="AB2392"/>
  <c r="AC2392" s="1"/>
  <c r="AB2393"/>
  <c r="AC2393" s="1"/>
  <c r="AB2394"/>
  <c r="AC2394" s="1"/>
  <c r="AB2395"/>
  <c r="AC2395" s="1"/>
  <c r="AB2396"/>
  <c r="AC2396" s="1"/>
  <c r="AB2397"/>
  <c r="AC2397" s="1"/>
  <c r="AB2398"/>
  <c r="AC2398" s="1"/>
  <c r="AB2399"/>
  <c r="AC2399" s="1"/>
  <c r="AB2400"/>
  <c r="AC2400" s="1"/>
  <c r="AB2401"/>
  <c r="AC2401" s="1"/>
  <c r="AB2402"/>
  <c r="AC2402" s="1"/>
  <c r="AB2403"/>
  <c r="AC2403" s="1"/>
  <c r="AB2404"/>
  <c r="AC2404" s="1"/>
  <c r="AB2405"/>
  <c r="AC2405" s="1"/>
  <c r="AB2406"/>
  <c r="AC2406" s="1"/>
  <c r="AB2407"/>
  <c r="AC2407" s="1"/>
  <c r="AB2408"/>
  <c r="AC2408" s="1"/>
  <c r="AB2409"/>
  <c r="AC2409" s="1"/>
  <c r="AB2410"/>
  <c r="AC2410" s="1"/>
  <c r="AB2411"/>
  <c r="AC2411" s="1"/>
  <c r="AB2412"/>
  <c r="AC2412" s="1"/>
  <c r="AB2413"/>
  <c r="AC2413" s="1"/>
  <c r="AB2414"/>
  <c r="AC2414" s="1"/>
  <c r="AB2415"/>
  <c r="AC2415" s="1"/>
  <c r="AB2416"/>
  <c r="AC2416" s="1"/>
  <c r="AB2417"/>
  <c r="AC2417" s="1"/>
  <c r="AB2418"/>
  <c r="AC2418" s="1"/>
  <c r="AB2419"/>
  <c r="AC2419" s="1"/>
  <c r="AB2420"/>
  <c r="AC2420" s="1"/>
  <c r="AB2421"/>
  <c r="AC2421" s="1"/>
  <c r="AB2422"/>
  <c r="AC2422" s="1"/>
  <c r="AB2423"/>
  <c r="AC2423" s="1"/>
  <c r="AB2424"/>
  <c r="AC2424" s="1"/>
  <c r="AB2425"/>
  <c r="AC2425" s="1"/>
  <c r="AB2426"/>
  <c r="AC2426" s="1"/>
  <c r="AB2427"/>
  <c r="AC2427" s="1"/>
  <c r="AB2428"/>
  <c r="AC2428" s="1"/>
  <c r="AB2429"/>
  <c r="AC2429" s="1"/>
  <c r="AB2430"/>
  <c r="AC2430" s="1"/>
  <c r="AB2431"/>
  <c r="AC2431" s="1"/>
  <c r="AB2432"/>
  <c r="AC2432" s="1"/>
  <c r="AB2433"/>
  <c r="AC2433" s="1"/>
  <c r="AB2434"/>
  <c r="AC2434" s="1"/>
  <c r="AB2435"/>
  <c r="AC2435" s="1"/>
  <c r="AB2436"/>
  <c r="AC2436" s="1"/>
  <c r="AB2437"/>
  <c r="AC2437" s="1"/>
  <c r="AB2438"/>
  <c r="AC2438" s="1"/>
  <c r="AB2439"/>
  <c r="AC2439" s="1"/>
  <c r="AB2440"/>
  <c r="AC2440" s="1"/>
  <c r="AB2441"/>
  <c r="AC2441" s="1"/>
  <c r="AB2442"/>
  <c r="AC2442" s="1"/>
  <c r="AB2443"/>
  <c r="AC2443" s="1"/>
  <c r="AB2444"/>
  <c r="AC2444" s="1"/>
  <c r="AB2445"/>
  <c r="AC2445" s="1"/>
  <c r="AB2446"/>
  <c r="AC2446" s="1"/>
  <c r="AB2447"/>
  <c r="AC2447" s="1"/>
  <c r="AB2448"/>
  <c r="AC2448" s="1"/>
  <c r="AB2449"/>
  <c r="AC2449" s="1"/>
  <c r="AB2450"/>
  <c r="AC2450" s="1"/>
  <c r="AB2451"/>
  <c r="AC2451" s="1"/>
  <c r="AB2452"/>
  <c r="AC2452" s="1"/>
  <c r="AB2453"/>
  <c r="AC2453" s="1"/>
  <c r="AB2454"/>
  <c r="AC2454" s="1"/>
  <c r="AB2455"/>
  <c r="AC2455" s="1"/>
  <c r="AB2456"/>
  <c r="AC2456" s="1"/>
  <c r="AB2457"/>
  <c r="AC2457" s="1"/>
  <c r="AB2458"/>
  <c r="AC2458" s="1"/>
  <c r="AB2459"/>
  <c r="AC2459" s="1"/>
  <c r="AB2460"/>
  <c r="AC2460" s="1"/>
  <c r="AB2461"/>
  <c r="AC2461" s="1"/>
  <c r="AB2462"/>
  <c r="AC2462" s="1"/>
  <c r="AB2463"/>
  <c r="AC2463" s="1"/>
  <c r="AB2464"/>
  <c r="AC2464" s="1"/>
  <c r="AB2465"/>
  <c r="AC2465" s="1"/>
  <c r="AB2466"/>
  <c r="AC2466" s="1"/>
  <c r="AB2467"/>
  <c r="AC2467" s="1"/>
  <c r="AB2468"/>
  <c r="AC2468" s="1"/>
  <c r="AB2469"/>
  <c r="AC2469" s="1"/>
  <c r="AB2470"/>
  <c r="AC2470" s="1"/>
  <c r="AB2471"/>
  <c r="AC2471" s="1"/>
  <c r="AB2472"/>
  <c r="AC2472" s="1"/>
  <c r="AB2473"/>
  <c r="AC2473" s="1"/>
  <c r="AB2474"/>
  <c r="AC2474" s="1"/>
  <c r="AB2475"/>
  <c r="AC2475" s="1"/>
  <c r="AB2476"/>
  <c r="AC2476" s="1"/>
  <c r="AB2477"/>
  <c r="AC2477" s="1"/>
  <c r="AB2478"/>
  <c r="AC2478" s="1"/>
  <c r="AB2479"/>
  <c r="AC2479" s="1"/>
  <c r="AB2480"/>
  <c r="AC2480" s="1"/>
  <c r="AB2481"/>
  <c r="AC2481" s="1"/>
  <c r="AB2482"/>
  <c r="AC2482" s="1"/>
  <c r="AB2483"/>
  <c r="AC2483" s="1"/>
  <c r="AB2484"/>
  <c r="AC2484" s="1"/>
  <c r="AB2485"/>
  <c r="AC2485" s="1"/>
  <c r="AB2486"/>
  <c r="AC2486" s="1"/>
  <c r="AB2487"/>
  <c r="AC2487" s="1"/>
  <c r="AB2488"/>
  <c r="AC2488" s="1"/>
  <c r="AB2489"/>
  <c r="AC2489" s="1"/>
  <c r="AB2490"/>
  <c r="AC2490" s="1"/>
  <c r="AB2491"/>
  <c r="AC2491" s="1"/>
  <c r="AB2492"/>
  <c r="AC2492" s="1"/>
  <c r="AB2493"/>
  <c r="AC2493" s="1"/>
  <c r="AB2494"/>
  <c r="AC2494" s="1"/>
  <c r="AB2495"/>
  <c r="AC2495" s="1"/>
  <c r="AB2496"/>
  <c r="AC2496" s="1"/>
  <c r="AB2497"/>
  <c r="AC2497" s="1"/>
  <c r="AB2498"/>
  <c r="AC2498" s="1"/>
  <c r="AB2499"/>
  <c r="AC2499" s="1"/>
  <c r="AB2500"/>
  <c r="AC2500" s="1"/>
  <c r="AB2501"/>
  <c r="AC2501" s="1"/>
  <c r="AB2502"/>
  <c r="AC2502" s="1"/>
  <c r="AB2503"/>
  <c r="AC2503" s="1"/>
  <c r="AB2504"/>
  <c r="AC2504" s="1"/>
  <c r="AB2505"/>
  <c r="AC2505" s="1"/>
  <c r="AB2506"/>
  <c r="AC2506" s="1"/>
  <c r="AB2507"/>
  <c r="AC2507" s="1"/>
  <c r="AB2508"/>
  <c r="AC2508" s="1"/>
  <c r="AB2509"/>
  <c r="AC2509" s="1"/>
  <c r="AB2510"/>
  <c r="AC2510" s="1"/>
  <c r="AB2511"/>
  <c r="AC2511" s="1"/>
  <c r="AB2512"/>
  <c r="AC2512" s="1"/>
  <c r="AB2513"/>
  <c r="AC2513" s="1"/>
  <c r="AB2514"/>
  <c r="AC2514" s="1"/>
  <c r="AB2515"/>
  <c r="AC2515" s="1"/>
  <c r="AB2516"/>
  <c r="AC2516" s="1"/>
  <c r="AB2517"/>
  <c r="AC2517" s="1"/>
  <c r="AB2518"/>
  <c r="AC2518" s="1"/>
  <c r="AB2519"/>
  <c r="AC2519" s="1"/>
  <c r="AB2520"/>
  <c r="AC2520" s="1"/>
  <c r="AB2521"/>
  <c r="AC2521" s="1"/>
  <c r="AB2522"/>
  <c r="AC2522" s="1"/>
  <c r="AB2523"/>
  <c r="AC2523" s="1"/>
  <c r="AB2524"/>
  <c r="AC2524" s="1"/>
  <c r="AB2525"/>
  <c r="AC2525" s="1"/>
  <c r="AB2526"/>
  <c r="AC2526" s="1"/>
  <c r="AB2527"/>
  <c r="AC2527" s="1"/>
  <c r="AB2528"/>
  <c r="AC2528" s="1"/>
  <c r="AB2529"/>
  <c r="AC2529" s="1"/>
  <c r="AB2530"/>
  <c r="AC2530" s="1"/>
  <c r="AB2531"/>
  <c r="AC2531" s="1"/>
  <c r="AB2532"/>
  <c r="AC2532" s="1"/>
  <c r="AB2533"/>
  <c r="AC2533" s="1"/>
  <c r="AB2534"/>
  <c r="AC2534" s="1"/>
  <c r="AB2535"/>
  <c r="AC2535" s="1"/>
  <c r="AB2536"/>
  <c r="AC2536" s="1"/>
  <c r="AB2537"/>
  <c r="AC2537" s="1"/>
  <c r="AB2538"/>
  <c r="AC2538" s="1"/>
  <c r="AB2539"/>
  <c r="AC2539" s="1"/>
  <c r="AB2540"/>
  <c r="AC2540" s="1"/>
  <c r="AB2541"/>
  <c r="AC2541" s="1"/>
  <c r="AB2542"/>
  <c r="AC2542" s="1"/>
  <c r="AB2543"/>
  <c r="AC2543" s="1"/>
  <c r="AB2544"/>
  <c r="AC2544" s="1"/>
  <c r="AB2545"/>
  <c r="AC2545" s="1"/>
  <c r="AB2546"/>
  <c r="AC2546" s="1"/>
  <c r="AB2547"/>
  <c r="AC2547" s="1"/>
  <c r="AB2548"/>
  <c r="AC2548" s="1"/>
  <c r="AB2549"/>
  <c r="AC2549" s="1"/>
  <c r="AB2550"/>
  <c r="AC2550" s="1"/>
  <c r="AB2551"/>
  <c r="AC2551" s="1"/>
  <c r="AB2552"/>
  <c r="AC2552" s="1"/>
  <c r="AB2553"/>
  <c r="AC2553" s="1"/>
  <c r="AB2554"/>
  <c r="AC2554" s="1"/>
  <c r="AB2555"/>
  <c r="AC2555" s="1"/>
  <c r="AB2556"/>
  <c r="AC2556" s="1"/>
  <c r="AB2557"/>
  <c r="AC2557" s="1"/>
  <c r="AB2558"/>
  <c r="AC2558" s="1"/>
  <c r="AB2559"/>
  <c r="AC2559" s="1"/>
  <c r="AB2560"/>
  <c r="AC2560" s="1"/>
  <c r="AB2561"/>
  <c r="AC2561" s="1"/>
  <c r="AB2562"/>
  <c r="AC2562" s="1"/>
  <c r="AB2563"/>
  <c r="AC2563" s="1"/>
  <c r="AB2564"/>
  <c r="AC2564" s="1"/>
  <c r="AB2565"/>
  <c r="AC2565" s="1"/>
  <c r="AB2566"/>
  <c r="AC2566" s="1"/>
  <c r="AB2567"/>
  <c r="AC2567" s="1"/>
  <c r="AB2568"/>
  <c r="AC2568" s="1"/>
  <c r="AB2569"/>
  <c r="AC2569" s="1"/>
  <c r="AB2570"/>
  <c r="AC2570" s="1"/>
  <c r="AB2571"/>
  <c r="AC2571" s="1"/>
  <c r="AB2572"/>
  <c r="AC2572" s="1"/>
  <c r="AB2573"/>
  <c r="AC2573" s="1"/>
  <c r="AB2574"/>
  <c r="AC2574" s="1"/>
  <c r="AB2575"/>
  <c r="AC2575" s="1"/>
  <c r="AB2576"/>
  <c r="AC2576" s="1"/>
  <c r="AB2577"/>
  <c r="AC2577" s="1"/>
  <c r="AB2578"/>
  <c r="AC2578" s="1"/>
  <c r="AB2579"/>
  <c r="AC2579" s="1"/>
  <c r="AB2580"/>
  <c r="AC2580" s="1"/>
  <c r="AB2581"/>
  <c r="AC2581" s="1"/>
  <c r="AB2582"/>
  <c r="AC2582" s="1"/>
  <c r="AB2583"/>
  <c r="AC2583" s="1"/>
  <c r="AB2584"/>
  <c r="AC2584" s="1"/>
  <c r="AB2585"/>
  <c r="AC2585" s="1"/>
  <c r="AB2586"/>
  <c r="AC2586" s="1"/>
  <c r="AB2587"/>
  <c r="AC2587" s="1"/>
  <c r="AB2588"/>
  <c r="AC2588" s="1"/>
  <c r="AB2589"/>
  <c r="AC2589" s="1"/>
  <c r="AB2590"/>
  <c r="AC2590" s="1"/>
  <c r="AB2591"/>
  <c r="AC2591" s="1"/>
  <c r="AB2592"/>
  <c r="AC2592" s="1"/>
  <c r="AB2593"/>
  <c r="AC2593" s="1"/>
  <c r="AB2594"/>
  <c r="AC2594" s="1"/>
  <c r="AB2595"/>
  <c r="AC2595" s="1"/>
  <c r="AB2596"/>
  <c r="AC2596" s="1"/>
  <c r="AB2597"/>
  <c r="AC2597" s="1"/>
  <c r="AB2598"/>
  <c r="AC2598" s="1"/>
  <c r="AB2599"/>
  <c r="AC2599" s="1"/>
  <c r="AB2600"/>
  <c r="AC2600" s="1"/>
  <c r="AB2601"/>
  <c r="AC2601" s="1"/>
  <c r="AB2602"/>
  <c r="AC2602" s="1"/>
  <c r="AB2603"/>
  <c r="AC2603" s="1"/>
  <c r="AB2604"/>
  <c r="AC2604" s="1"/>
  <c r="AB2605"/>
  <c r="AC2605" s="1"/>
  <c r="AB2606"/>
  <c r="AC2606" s="1"/>
  <c r="AB2607"/>
  <c r="AC2607" s="1"/>
  <c r="AB2608"/>
  <c r="AC2608" s="1"/>
  <c r="AB2609"/>
  <c r="AC2609" s="1"/>
  <c r="AB2610"/>
  <c r="AC2610" s="1"/>
  <c r="AB2611"/>
  <c r="AC2611" s="1"/>
  <c r="AB2612"/>
  <c r="AC2612" s="1"/>
  <c r="AB2613"/>
  <c r="AC2613" s="1"/>
  <c r="AB2614"/>
  <c r="AC2614" s="1"/>
  <c r="AB2615"/>
  <c r="AC2615" s="1"/>
  <c r="AB2616"/>
  <c r="AC2616" s="1"/>
  <c r="AB2617"/>
  <c r="AC2617" s="1"/>
  <c r="AB2618"/>
  <c r="AC2618" s="1"/>
  <c r="AB2619"/>
  <c r="AC2619" s="1"/>
  <c r="AB2620"/>
  <c r="AC2620" s="1"/>
  <c r="AB2621"/>
  <c r="AC2621" s="1"/>
  <c r="AB2622"/>
  <c r="AC2622" s="1"/>
  <c r="AB2623"/>
  <c r="AC2623" s="1"/>
  <c r="AB2624"/>
  <c r="AC2624" s="1"/>
  <c r="AB2625"/>
  <c r="AC2625" s="1"/>
  <c r="AB2626"/>
  <c r="AC2626" s="1"/>
  <c r="AB2627"/>
  <c r="AC2627" s="1"/>
  <c r="AB2628"/>
  <c r="AC2628" s="1"/>
  <c r="AB2629"/>
  <c r="AC2629" s="1"/>
  <c r="AB2630"/>
  <c r="AC2630" s="1"/>
  <c r="AB2631"/>
  <c r="AC2631" s="1"/>
  <c r="AB2632"/>
  <c r="AC2632" s="1"/>
  <c r="AB2633"/>
  <c r="AC2633" s="1"/>
  <c r="AB2634"/>
  <c r="AC2634" s="1"/>
  <c r="AB2635"/>
  <c r="AC2635" s="1"/>
  <c r="AB2636"/>
  <c r="AC2636" s="1"/>
  <c r="AB2637"/>
  <c r="AC2637" s="1"/>
  <c r="AB2638"/>
  <c r="AC2638" s="1"/>
  <c r="AB2639"/>
  <c r="AC2639" s="1"/>
  <c r="AB2640"/>
  <c r="AC2640" s="1"/>
  <c r="AB2641"/>
  <c r="AC2641" s="1"/>
  <c r="AB2642"/>
  <c r="AC2642" s="1"/>
  <c r="AB2643"/>
  <c r="AC2643" s="1"/>
  <c r="AB2644"/>
  <c r="AC2644" s="1"/>
  <c r="AB2645"/>
  <c r="AC2645" s="1"/>
  <c r="AB2646"/>
  <c r="AC2646" s="1"/>
  <c r="AB2647"/>
  <c r="AC2647" s="1"/>
  <c r="AB2648"/>
  <c r="AC2648" s="1"/>
  <c r="AB2649"/>
  <c r="AC2649" s="1"/>
  <c r="AB2650"/>
  <c r="AC2650" s="1"/>
  <c r="AB2651"/>
  <c r="AC2651" s="1"/>
  <c r="AB2652"/>
  <c r="AC2652" s="1"/>
  <c r="AB2653"/>
  <c r="AC2653" s="1"/>
  <c r="AB2654"/>
  <c r="AC2654" s="1"/>
  <c r="AB2655"/>
  <c r="AC2655" s="1"/>
  <c r="AB2656"/>
  <c r="AC2656" s="1"/>
  <c r="AB2657"/>
  <c r="AC2657" s="1"/>
  <c r="AB2658"/>
  <c r="AC2658" s="1"/>
  <c r="AB2659"/>
  <c r="AC2659" s="1"/>
  <c r="AB2660"/>
  <c r="AC2660" s="1"/>
  <c r="AB2661"/>
  <c r="AC2661" s="1"/>
  <c r="AB2662"/>
  <c r="AC2662" s="1"/>
  <c r="AB2663"/>
  <c r="AC2663" s="1"/>
  <c r="AB2664"/>
  <c r="AC2664" s="1"/>
  <c r="AB2665"/>
  <c r="AC2665" s="1"/>
  <c r="AB2666"/>
  <c r="AC2666" s="1"/>
  <c r="AB2667"/>
  <c r="AC2667" s="1"/>
  <c r="AB2668"/>
  <c r="AC2668" s="1"/>
  <c r="AB2669"/>
  <c r="AC2669" s="1"/>
  <c r="AB2670"/>
  <c r="AC2670" s="1"/>
  <c r="AB2671"/>
  <c r="AC2671" s="1"/>
  <c r="AB2672"/>
  <c r="AC2672" s="1"/>
  <c r="AB2673"/>
  <c r="AC2673" s="1"/>
  <c r="AB2674"/>
  <c r="AC2674" s="1"/>
  <c r="AB2675"/>
  <c r="AC2675" s="1"/>
  <c r="AB2676"/>
  <c r="AC2676" s="1"/>
  <c r="AB2677"/>
  <c r="AC2677" s="1"/>
  <c r="AB2678"/>
  <c r="AC2678" s="1"/>
  <c r="AB2679"/>
  <c r="AC2679" s="1"/>
  <c r="AB2680"/>
  <c r="AC2680" s="1"/>
  <c r="AB2681"/>
  <c r="AC2681" s="1"/>
  <c r="AB2682"/>
  <c r="AC2682" s="1"/>
  <c r="AB2683"/>
  <c r="AC2683" s="1"/>
  <c r="AB2684"/>
  <c r="AC2684" s="1"/>
  <c r="AB2685"/>
  <c r="AC2685" s="1"/>
  <c r="AB2686"/>
  <c r="AC2686" s="1"/>
  <c r="AB2687"/>
  <c r="AC2687" s="1"/>
  <c r="AB2688"/>
  <c r="AC2688" s="1"/>
  <c r="AB2689"/>
  <c r="AC2689" s="1"/>
  <c r="AB2690"/>
  <c r="AC2690" s="1"/>
  <c r="AB2691"/>
  <c r="AC2691" s="1"/>
  <c r="AB2692"/>
  <c r="AC2692" s="1"/>
  <c r="AB2693"/>
  <c r="AC2693" s="1"/>
  <c r="AB2694"/>
  <c r="AC2694" s="1"/>
  <c r="AB2695"/>
  <c r="AC2695" s="1"/>
  <c r="AB2696"/>
  <c r="AC2696" s="1"/>
  <c r="AB2697"/>
  <c r="AC2697" s="1"/>
  <c r="AB2698"/>
  <c r="AC2698" s="1"/>
  <c r="AB2699"/>
  <c r="AC2699" s="1"/>
  <c r="AB2700"/>
  <c r="AC2700" s="1"/>
  <c r="AB2701"/>
  <c r="AC2701" s="1"/>
  <c r="AB2702"/>
  <c r="AC2702" s="1"/>
  <c r="AB2703"/>
  <c r="AC2703" s="1"/>
  <c r="AB2704"/>
  <c r="AC2704" s="1"/>
  <c r="AB2705"/>
  <c r="AC2705" s="1"/>
  <c r="AB2706"/>
  <c r="AC2706" s="1"/>
  <c r="AB2707"/>
  <c r="AC2707" s="1"/>
  <c r="AB2708"/>
  <c r="AC2708" s="1"/>
  <c r="AB2709"/>
  <c r="AC2709" s="1"/>
  <c r="AB2710"/>
  <c r="AC2710" s="1"/>
  <c r="AB2711"/>
  <c r="AC2711" s="1"/>
  <c r="AB2712"/>
  <c r="AC2712" s="1"/>
  <c r="AB2713"/>
  <c r="AC2713" s="1"/>
  <c r="AB2714"/>
  <c r="AC2714" s="1"/>
  <c r="AB2715"/>
  <c r="AC2715" s="1"/>
  <c r="AB2716"/>
  <c r="AC2716" s="1"/>
  <c r="AB2717"/>
  <c r="AC2717" s="1"/>
  <c r="AB2718"/>
  <c r="AC2718" s="1"/>
  <c r="AB2719"/>
  <c r="AC2719" s="1"/>
  <c r="AB2720"/>
  <c r="AC2720" s="1"/>
  <c r="AB2721"/>
  <c r="AC2721" s="1"/>
  <c r="AB2722"/>
  <c r="AC2722" s="1"/>
  <c r="AB2723"/>
  <c r="AC2723" s="1"/>
  <c r="AB2724"/>
  <c r="AC2724" s="1"/>
  <c r="AB2725"/>
  <c r="AC2725" s="1"/>
  <c r="AB2726"/>
  <c r="AC2726" s="1"/>
  <c r="AB2727"/>
  <c r="AC2727" s="1"/>
  <c r="AB2728"/>
  <c r="AC2728" s="1"/>
  <c r="AB2729"/>
  <c r="AC2729" s="1"/>
  <c r="AB2730"/>
  <c r="AC2730" s="1"/>
  <c r="AB2731"/>
  <c r="AC2731" s="1"/>
  <c r="AB2732"/>
  <c r="AC2732" s="1"/>
  <c r="AB2733"/>
  <c r="AC2733" s="1"/>
  <c r="AB2734"/>
  <c r="AC2734" s="1"/>
  <c r="AB2735"/>
  <c r="AC2735" s="1"/>
  <c r="AB2736"/>
  <c r="AC2736" s="1"/>
  <c r="AB2737"/>
  <c r="AC2737" s="1"/>
  <c r="AB2738"/>
  <c r="AC2738" s="1"/>
  <c r="AB2739"/>
  <c r="AC2739" s="1"/>
  <c r="AB2740"/>
  <c r="AC2740" s="1"/>
  <c r="AB2741"/>
  <c r="AC2741" s="1"/>
  <c r="AB2742"/>
  <c r="AC2742" s="1"/>
  <c r="AB2743"/>
  <c r="AC2743" s="1"/>
  <c r="AB2744"/>
  <c r="AC2744" s="1"/>
  <c r="AB2745"/>
  <c r="AC2745" s="1"/>
  <c r="AB2746"/>
  <c r="AC2746" s="1"/>
  <c r="AB2747"/>
  <c r="AC2747" s="1"/>
  <c r="AB2748"/>
  <c r="AC2748" s="1"/>
  <c r="AB2749"/>
  <c r="AC2749" s="1"/>
  <c r="AB2750"/>
  <c r="AC2750" s="1"/>
  <c r="AB2751"/>
  <c r="AC2751" s="1"/>
  <c r="AB2752"/>
  <c r="AC2752" s="1"/>
  <c r="AB2753"/>
  <c r="AC2753" s="1"/>
  <c r="AB2754"/>
  <c r="AC2754" s="1"/>
  <c r="AB2755"/>
  <c r="AC2755" s="1"/>
  <c r="AB2756"/>
  <c r="AC2756" s="1"/>
  <c r="AB2757"/>
  <c r="AC2757" s="1"/>
  <c r="AB2758"/>
  <c r="AC2758" s="1"/>
  <c r="AB2759"/>
  <c r="AC2759" s="1"/>
  <c r="AB2760"/>
  <c r="AC2760" s="1"/>
  <c r="AB2761"/>
  <c r="AC2761" s="1"/>
  <c r="AB2762"/>
  <c r="AC2762" s="1"/>
  <c r="AB2763"/>
  <c r="AC2763" s="1"/>
  <c r="AB2764"/>
  <c r="AC2764" s="1"/>
  <c r="AB2765"/>
  <c r="AC2765" s="1"/>
  <c r="AB2766"/>
  <c r="AC2766" s="1"/>
  <c r="AB2767"/>
  <c r="AC2767" s="1"/>
  <c r="AB2768"/>
  <c r="AC2768" s="1"/>
  <c r="AB2769"/>
  <c r="AC2769" s="1"/>
  <c r="AB2770"/>
  <c r="AC2770" s="1"/>
  <c r="AB2771"/>
  <c r="AC2771" s="1"/>
  <c r="AB2772"/>
  <c r="AC2772" s="1"/>
  <c r="AB2773"/>
  <c r="AC2773" s="1"/>
  <c r="AB2774"/>
  <c r="AC2774" s="1"/>
  <c r="AB2775"/>
  <c r="AC2775" s="1"/>
  <c r="AB2776"/>
  <c r="AC2776" s="1"/>
  <c r="AB2777"/>
  <c r="AC2777" s="1"/>
  <c r="AB2778"/>
  <c r="AC2778" s="1"/>
  <c r="AB2779"/>
  <c r="AC2779" s="1"/>
  <c r="AB2780"/>
  <c r="AC2780" s="1"/>
  <c r="AB2781"/>
  <c r="AC2781" s="1"/>
  <c r="AB2782"/>
  <c r="AC2782" s="1"/>
  <c r="AB2783"/>
  <c r="AC2783" s="1"/>
  <c r="AB2784"/>
  <c r="AC2784" s="1"/>
  <c r="AB2785"/>
  <c r="AC2785" s="1"/>
  <c r="AB2786"/>
  <c r="AC2786" s="1"/>
  <c r="AB2787"/>
  <c r="AC2787" s="1"/>
  <c r="AB2788"/>
  <c r="AC2788" s="1"/>
  <c r="AB2789"/>
  <c r="AC2789" s="1"/>
  <c r="AB2790"/>
  <c r="AC2790" s="1"/>
  <c r="AB2791"/>
  <c r="AC2791" s="1"/>
  <c r="AB2792"/>
  <c r="AC2792" s="1"/>
  <c r="AB2793"/>
  <c r="AC2793" s="1"/>
  <c r="AB2794"/>
  <c r="AC2794" s="1"/>
  <c r="AB2795"/>
  <c r="AC2795" s="1"/>
  <c r="AB2796"/>
  <c r="AC2796" s="1"/>
  <c r="AB2797"/>
  <c r="AC2797" s="1"/>
  <c r="AB2798"/>
  <c r="AC2798" s="1"/>
  <c r="AB2799"/>
  <c r="AC2799" s="1"/>
  <c r="AB2800"/>
  <c r="AC2800" s="1"/>
  <c r="AB2801"/>
  <c r="AC2801" s="1"/>
  <c r="AB2802"/>
  <c r="AC2802" s="1"/>
  <c r="AB2803"/>
  <c r="AC2803" s="1"/>
  <c r="AB2804"/>
  <c r="AC2804" s="1"/>
  <c r="AB2805"/>
  <c r="AC2805" s="1"/>
  <c r="AB2806"/>
  <c r="AC2806" s="1"/>
  <c r="AB2807"/>
  <c r="AC2807" s="1"/>
  <c r="AB2808"/>
  <c r="AC2808" s="1"/>
  <c r="AB2809"/>
  <c r="AC2809" s="1"/>
  <c r="AB2810"/>
  <c r="AC2810" s="1"/>
  <c r="AB2811"/>
  <c r="AC2811" s="1"/>
  <c r="AB2812"/>
  <c r="AC2812" s="1"/>
  <c r="AB2813"/>
  <c r="AC2813" s="1"/>
  <c r="AB2814"/>
  <c r="AC2814" s="1"/>
  <c r="AB2815"/>
  <c r="AC2815" s="1"/>
  <c r="AB2816"/>
  <c r="AC2816" s="1"/>
  <c r="AB2817"/>
  <c r="AC2817" s="1"/>
  <c r="AB2818"/>
  <c r="AC2818" s="1"/>
  <c r="AB2819"/>
  <c r="AC2819" s="1"/>
  <c r="AB2820"/>
  <c r="AC2820" s="1"/>
  <c r="AB2821"/>
  <c r="AC2821" s="1"/>
  <c r="AB2822"/>
  <c r="AC2822" s="1"/>
  <c r="AB2823"/>
  <c r="AC2823" s="1"/>
  <c r="AB2824"/>
  <c r="AC2824" s="1"/>
  <c r="AB2825"/>
  <c r="AC2825" s="1"/>
  <c r="AB2826"/>
  <c r="AC2826" s="1"/>
  <c r="AB2827"/>
  <c r="AC2827" s="1"/>
  <c r="AB2828"/>
  <c r="AC2828" s="1"/>
  <c r="AB2829"/>
  <c r="AC2829" s="1"/>
  <c r="AB2830"/>
  <c r="AC2830" s="1"/>
  <c r="AB2831"/>
  <c r="AC2831" s="1"/>
  <c r="AB2832"/>
  <c r="AC2832" s="1"/>
  <c r="AB2833"/>
  <c r="AC2833" s="1"/>
  <c r="AB2834"/>
  <c r="AC2834" s="1"/>
  <c r="AB2835"/>
  <c r="AC2835" s="1"/>
  <c r="AB2836"/>
  <c r="AC2836" s="1"/>
  <c r="AB2837"/>
  <c r="AC2837" s="1"/>
  <c r="AB2838"/>
  <c r="AC2838" s="1"/>
  <c r="AB2839"/>
  <c r="AC2839" s="1"/>
  <c r="AB2840"/>
  <c r="AC2840" s="1"/>
  <c r="AB2841"/>
  <c r="AC2841" s="1"/>
  <c r="AB2842"/>
  <c r="AC2842" s="1"/>
  <c r="AB2843"/>
  <c r="AC2843" s="1"/>
  <c r="AB2844"/>
  <c r="AC2844" s="1"/>
  <c r="AB2845"/>
  <c r="AC2845" s="1"/>
  <c r="AB2846"/>
  <c r="AC2846" s="1"/>
  <c r="AB2847"/>
  <c r="AC2847" s="1"/>
  <c r="AB2848"/>
  <c r="AC2848" s="1"/>
  <c r="AB2849"/>
  <c r="AC2849" s="1"/>
  <c r="AB2850"/>
  <c r="AC2850" s="1"/>
  <c r="AB2851"/>
  <c r="AC2851" s="1"/>
  <c r="AB2852"/>
  <c r="AC2852" s="1"/>
  <c r="AB2853"/>
  <c r="AC2853" s="1"/>
  <c r="AB2854"/>
  <c r="AC2854" s="1"/>
  <c r="AB2855"/>
  <c r="AC2855" s="1"/>
  <c r="AB2856"/>
  <c r="AC2856" s="1"/>
  <c r="AB2857"/>
  <c r="AC2857" s="1"/>
  <c r="AB2858"/>
  <c r="AC2858" s="1"/>
  <c r="AB2859"/>
  <c r="AC2859" s="1"/>
  <c r="AB2860"/>
  <c r="AC2860" s="1"/>
  <c r="AB2861"/>
  <c r="AC2861" s="1"/>
  <c r="AB2862"/>
  <c r="AC2862" s="1"/>
  <c r="AB2863"/>
  <c r="AC2863" s="1"/>
  <c r="AB2864"/>
  <c r="AC2864" s="1"/>
  <c r="AB2865"/>
  <c r="AC2865" s="1"/>
  <c r="AB2866"/>
  <c r="AC2866" s="1"/>
  <c r="AB2867"/>
  <c r="AC2867" s="1"/>
  <c r="AB2868"/>
  <c r="AC2868" s="1"/>
  <c r="AB2869"/>
  <c r="AC2869" s="1"/>
  <c r="AB2870"/>
  <c r="AC2870" s="1"/>
  <c r="AB2871"/>
  <c r="AC2871" s="1"/>
  <c r="AB2872"/>
  <c r="AC2872" s="1"/>
  <c r="AB2873"/>
  <c r="AC2873" s="1"/>
  <c r="AB2874"/>
  <c r="AC2874" s="1"/>
  <c r="AB2875"/>
  <c r="AC2875" s="1"/>
  <c r="AB2876"/>
  <c r="AC2876" s="1"/>
  <c r="AB2877"/>
  <c r="AC2877" s="1"/>
  <c r="AB2878"/>
  <c r="AC2878" s="1"/>
  <c r="AB2879"/>
  <c r="AC2879" s="1"/>
  <c r="AB2880"/>
  <c r="AC2880" s="1"/>
  <c r="AB2881"/>
  <c r="AC2881" s="1"/>
  <c r="AB2882"/>
  <c r="AC2882" s="1"/>
  <c r="AB2883"/>
  <c r="AC2883" s="1"/>
  <c r="AB2884"/>
  <c r="AC2884" s="1"/>
  <c r="AB2885"/>
  <c r="AC2885" s="1"/>
  <c r="AB2886"/>
  <c r="AC2886" s="1"/>
  <c r="AB2887"/>
  <c r="AC2887" s="1"/>
  <c r="AB2888"/>
  <c r="AC2888" s="1"/>
  <c r="AB2889"/>
  <c r="AC2889" s="1"/>
  <c r="AB2890"/>
  <c r="AC2890" s="1"/>
  <c r="AB2891"/>
  <c r="AC2891" s="1"/>
  <c r="AB2892"/>
  <c r="AC2892" s="1"/>
  <c r="AB2893"/>
  <c r="AC2893" s="1"/>
  <c r="AB2894"/>
  <c r="AC2894" s="1"/>
  <c r="AB2895"/>
  <c r="AC2895" s="1"/>
  <c r="AB2896"/>
  <c r="AC2896" s="1"/>
  <c r="AB2897"/>
  <c r="AC2897" s="1"/>
  <c r="AB2898"/>
  <c r="AC2898" s="1"/>
  <c r="AB2899"/>
  <c r="AC2899" s="1"/>
  <c r="AB2900"/>
  <c r="AC2900" s="1"/>
  <c r="AB2901"/>
  <c r="AC2901" s="1"/>
  <c r="AB2902"/>
  <c r="AC2902" s="1"/>
  <c r="AB2903"/>
  <c r="AC2903" s="1"/>
  <c r="AB2904"/>
  <c r="AC2904" s="1"/>
  <c r="AB2905"/>
  <c r="AC2905" s="1"/>
  <c r="AB2906"/>
  <c r="AC2906" s="1"/>
  <c r="AB2907"/>
  <c r="AC2907" s="1"/>
  <c r="AB2908"/>
  <c r="AC2908" s="1"/>
  <c r="AB2909"/>
  <c r="AC2909" s="1"/>
  <c r="AB2910"/>
  <c r="AC2910" s="1"/>
  <c r="AB2911"/>
  <c r="AC2911" s="1"/>
  <c r="AB2912"/>
  <c r="AC2912" s="1"/>
  <c r="AB2913"/>
  <c r="AC2913" s="1"/>
  <c r="AB2914"/>
  <c r="AC2914" s="1"/>
  <c r="AB2915"/>
  <c r="AC2915" s="1"/>
  <c r="AB2916"/>
  <c r="AC2916" s="1"/>
  <c r="AB2917"/>
  <c r="AC2917" s="1"/>
  <c r="AB2918"/>
  <c r="AC2918" s="1"/>
  <c r="AB2919"/>
  <c r="AC2919" s="1"/>
  <c r="AB2920"/>
  <c r="AC2920" s="1"/>
  <c r="AB2921"/>
  <c r="AC2921" s="1"/>
  <c r="AB2922"/>
  <c r="AC2922" s="1"/>
  <c r="AB2923"/>
  <c r="AC2923" s="1"/>
  <c r="AB2924"/>
  <c r="AC2924" s="1"/>
  <c r="AB2925"/>
  <c r="AC2925" s="1"/>
  <c r="AB2926"/>
  <c r="AC2926" s="1"/>
  <c r="AB2927"/>
  <c r="AC2927" s="1"/>
  <c r="AB2928"/>
  <c r="AC2928" s="1"/>
  <c r="AB2929"/>
  <c r="AC2929" s="1"/>
  <c r="AB2930"/>
  <c r="AC2930" s="1"/>
  <c r="AB2931"/>
  <c r="AC2931" s="1"/>
  <c r="AB2932"/>
  <c r="AC2932" s="1"/>
  <c r="AB2933"/>
  <c r="AC2933" s="1"/>
  <c r="AB2934"/>
  <c r="AC2934" s="1"/>
  <c r="AB2935"/>
  <c r="AC2935" s="1"/>
  <c r="AB2936"/>
  <c r="AC2936" s="1"/>
  <c r="AB2937"/>
  <c r="AC2937" s="1"/>
  <c r="AB2938"/>
  <c r="AC2938" s="1"/>
  <c r="AB2939"/>
  <c r="AC2939" s="1"/>
  <c r="AB2940"/>
  <c r="AC2940" s="1"/>
  <c r="AB2941"/>
  <c r="AC2941" s="1"/>
  <c r="AB2942"/>
  <c r="AC2942" s="1"/>
  <c r="AB2943"/>
  <c r="AC2943" s="1"/>
  <c r="AB2944"/>
  <c r="AC2944" s="1"/>
  <c r="AB2945"/>
  <c r="AC2945" s="1"/>
  <c r="AB2946"/>
  <c r="AC2946" s="1"/>
  <c r="AB2947"/>
  <c r="AC2947" s="1"/>
  <c r="AB2948"/>
  <c r="AC2948" s="1"/>
  <c r="AB2949"/>
  <c r="AC2949" s="1"/>
  <c r="AB2950"/>
  <c r="AC2950" s="1"/>
  <c r="AB2951"/>
  <c r="AC2951" s="1"/>
  <c r="AB2952"/>
  <c r="AC2952" s="1"/>
  <c r="AB2953"/>
  <c r="AC2953" s="1"/>
  <c r="AB2954"/>
  <c r="AC2954" s="1"/>
  <c r="AB2955"/>
  <c r="AC2955" s="1"/>
  <c r="AB2956"/>
  <c r="AC2956" s="1"/>
  <c r="AB2957"/>
  <c r="AC2957" s="1"/>
  <c r="AB2958"/>
  <c r="AC2958" s="1"/>
  <c r="AB2959"/>
  <c r="AC2959" s="1"/>
  <c r="AB2960"/>
  <c r="AC2960" s="1"/>
  <c r="AB2961"/>
  <c r="AC2961" s="1"/>
  <c r="AB2962"/>
  <c r="AC2962" s="1"/>
  <c r="AB2963"/>
  <c r="AC2963" s="1"/>
  <c r="AB2964"/>
  <c r="AC2964" s="1"/>
  <c r="AB2965"/>
  <c r="AC2965" s="1"/>
  <c r="AB2966"/>
  <c r="AC2966" s="1"/>
  <c r="AB2967"/>
  <c r="AC2967" s="1"/>
  <c r="AB2968"/>
  <c r="AC2968" s="1"/>
  <c r="AB2969"/>
  <c r="AC2969" s="1"/>
  <c r="AB2970"/>
  <c r="AC2970" s="1"/>
  <c r="AB2971"/>
  <c r="AC2971" s="1"/>
  <c r="AB2972"/>
  <c r="AC2972" s="1"/>
  <c r="AB2973"/>
  <c r="AC2973" s="1"/>
  <c r="AB2974"/>
  <c r="AC2974" s="1"/>
  <c r="AB2975"/>
  <c r="AC2975" s="1"/>
  <c r="AB2976"/>
  <c r="AC2976" s="1"/>
  <c r="AB2977"/>
  <c r="AC2977" s="1"/>
  <c r="AB2978"/>
  <c r="AC2978" s="1"/>
  <c r="AB2979"/>
  <c r="AC2979" s="1"/>
  <c r="AB2980"/>
  <c r="AC2980" s="1"/>
  <c r="AB2981"/>
  <c r="AC2981" s="1"/>
  <c r="AB2982"/>
  <c r="AC2982" s="1"/>
  <c r="AB2983"/>
  <c r="AC2983" s="1"/>
  <c r="AB2984"/>
  <c r="AC2984" s="1"/>
  <c r="AB2985"/>
  <c r="AC2985" s="1"/>
  <c r="AB2986"/>
  <c r="AC2986" s="1"/>
  <c r="AB2987"/>
  <c r="AC2987" s="1"/>
  <c r="AB2988"/>
  <c r="AC2988" s="1"/>
  <c r="AB2989"/>
  <c r="AC2989" s="1"/>
  <c r="AB2990"/>
  <c r="AC2990" s="1"/>
  <c r="AB2991"/>
  <c r="AC2991" s="1"/>
  <c r="AB2992"/>
  <c r="AC2992" s="1"/>
  <c r="AB2993"/>
  <c r="AC2993" s="1"/>
  <c r="AB2994"/>
  <c r="AC2994" s="1"/>
  <c r="AB2995"/>
  <c r="AC2995" s="1"/>
  <c r="AB2996"/>
  <c r="AC2996" s="1"/>
  <c r="AB2997"/>
  <c r="AC2997" s="1"/>
  <c r="AB2998"/>
  <c r="AC2998" s="1"/>
  <c r="AB2999"/>
  <c r="AC2999" s="1"/>
  <c r="AB3000"/>
  <c r="AC3000" s="1"/>
  <c r="AB3001"/>
  <c r="AC3001" s="1"/>
  <c r="AB3002"/>
  <c r="AC3002" s="1"/>
  <c r="AB3003"/>
  <c r="AC3003" s="1"/>
  <c r="AB3004"/>
  <c r="AC3004" s="1"/>
  <c r="AB3005"/>
  <c r="AC3005" s="1"/>
  <c r="AB3006"/>
  <c r="AC3006" s="1"/>
  <c r="AB3007"/>
  <c r="AC3007" s="1"/>
  <c r="AB3008"/>
  <c r="AC3008" s="1"/>
  <c r="AB3009"/>
  <c r="AC3009" s="1"/>
  <c r="AB3010"/>
  <c r="AC3010" s="1"/>
  <c r="AB3011"/>
  <c r="AC3011" s="1"/>
  <c r="AB3012"/>
  <c r="AC3012" s="1"/>
  <c r="AB3013"/>
  <c r="AC3013" s="1"/>
  <c r="AB3014"/>
  <c r="AC3014" s="1"/>
  <c r="AB3015"/>
  <c r="AC3015" s="1"/>
  <c r="AB3016"/>
  <c r="AC3016" s="1"/>
  <c r="AB3017"/>
  <c r="AC3017" s="1"/>
  <c r="AB3018"/>
  <c r="AC3018" s="1"/>
  <c r="AB3019"/>
  <c r="AC3019" s="1"/>
  <c r="AB3020"/>
  <c r="AC3020" s="1"/>
  <c r="AB3021"/>
  <c r="AC3021" s="1"/>
  <c r="AB3022"/>
  <c r="AC3022" s="1"/>
  <c r="AB3023"/>
  <c r="AC3023" s="1"/>
  <c r="AB3024"/>
  <c r="AC3024" s="1"/>
  <c r="AB3025"/>
  <c r="AC3025" s="1"/>
  <c r="AB3026"/>
  <c r="AC3026" s="1"/>
  <c r="AB3027"/>
  <c r="AC3027" s="1"/>
  <c r="AB3028"/>
  <c r="AC3028" s="1"/>
  <c r="AB3029"/>
  <c r="AC3029" s="1"/>
  <c r="AB3030"/>
  <c r="AC3030" s="1"/>
  <c r="AB3031"/>
  <c r="AC3031" s="1"/>
  <c r="AB3032"/>
  <c r="AC3032" s="1"/>
  <c r="AB3033"/>
  <c r="AC3033" s="1"/>
  <c r="AB3034"/>
  <c r="AC3034" s="1"/>
  <c r="AB3035"/>
  <c r="AC3035" s="1"/>
  <c r="AB3036"/>
  <c r="AC3036" s="1"/>
  <c r="AB3037"/>
  <c r="AC3037" s="1"/>
  <c r="AB3038"/>
  <c r="AC3038" s="1"/>
  <c r="AB3039"/>
  <c r="AC3039" s="1"/>
  <c r="AB3040"/>
  <c r="AC3040" s="1"/>
  <c r="AB3041"/>
  <c r="AC3041" s="1"/>
  <c r="AB3042"/>
  <c r="AC3042" s="1"/>
  <c r="AB3043"/>
  <c r="AC3043" s="1"/>
  <c r="AB3044"/>
  <c r="AC3044" s="1"/>
  <c r="AB3045"/>
  <c r="AC3045" s="1"/>
  <c r="AB3046"/>
  <c r="AC3046" s="1"/>
  <c r="AB3047"/>
  <c r="AC3047" s="1"/>
  <c r="AB3048"/>
  <c r="AC3048" s="1"/>
  <c r="AB3049"/>
  <c r="AC3049" s="1"/>
  <c r="AB3050"/>
  <c r="AC3050" s="1"/>
  <c r="AB3051"/>
  <c r="AC3051" s="1"/>
  <c r="AB3052"/>
  <c r="AC3052" s="1"/>
  <c r="AB3053"/>
  <c r="AC3053" s="1"/>
  <c r="AB3054"/>
  <c r="AC3054" s="1"/>
  <c r="AB3055"/>
  <c r="AC3055" s="1"/>
  <c r="AB3056"/>
  <c r="AC3056" s="1"/>
  <c r="AB3057"/>
  <c r="AC3057" s="1"/>
  <c r="AB3058"/>
  <c r="AC3058" s="1"/>
  <c r="AB3059"/>
  <c r="AC3059" s="1"/>
  <c r="AB3060"/>
  <c r="AC3060" s="1"/>
  <c r="AB3061"/>
  <c r="AC3061" s="1"/>
  <c r="AB3062"/>
  <c r="AC3062" s="1"/>
  <c r="AB3063"/>
  <c r="AC3063" s="1"/>
  <c r="AB3064"/>
  <c r="AC3064" s="1"/>
  <c r="AB3065"/>
  <c r="AC3065" s="1"/>
  <c r="AB3066"/>
  <c r="AC3066" s="1"/>
  <c r="AB3067"/>
  <c r="AC3067" s="1"/>
  <c r="AB3068"/>
  <c r="AC3068" s="1"/>
  <c r="AB3069"/>
  <c r="AC3069" s="1"/>
  <c r="AB3070"/>
  <c r="AC3070" s="1"/>
  <c r="AB3071"/>
  <c r="AC3071" s="1"/>
  <c r="AB3072"/>
  <c r="AC3072" s="1"/>
  <c r="AB3073"/>
  <c r="AC3073" s="1"/>
  <c r="AB3074"/>
  <c r="AC3074" s="1"/>
  <c r="AB3075"/>
  <c r="AC3075" s="1"/>
  <c r="AB3076"/>
  <c r="AC3076" s="1"/>
  <c r="AB3077"/>
  <c r="AC3077" s="1"/>
  <c r="AB3078"/>
  <c r="AC3078" s="1"/>
  <c r="AB3079"/>
  <c r="AC3079" s="1"/>
  <c r="AB3080"/>
  <c r="AC3080" s="1"/>
  <c r="AB3081"/>
  <c r="AC3081" s="1"/>
  <c r="AB3082"/>
  <c r="AC3082" s="1"/>
  <c r="AB3083"/>
  <c r="AC3083" s="1"/>
  <c r="AB3084"/>
  <c r="AC3084" s="1"/>
  <c r="AB3085"/>
  <c r="AC3085" s="1"/>
  <c r="AB3086"/>
  <c r="AC3086" s="1"/>
  <c r="AB3087"/>
  <c r="AC3087" s="1"/>
  <c r="AB3088"/>
  <c r="AC3088" s="1"/>
  <c r="AB3089"/>
  <c r="AC3089" s="1"/>
  <c r="AB3090"/>
  <c r="AC3090" s="1"/>
  <c r="AB3091"/>
  <c r="AC3091" s="1"/>
  <c r="AB3092"/>
  <c r="AC3092" s="1"/>
  <c r="AB3093"/>
  <c r="AC3093" s="1"/>
  <c r="AB3094"/>
  <c r="AC3094" s="1"/>
  <c r="AB3095"/>
  <c r="AC3095" s="1"/>
  <c r="AB3096"/>
  <c r="AC3096" s="1"/>
  <c r="AB3097"/>
  <c r="AC3097" s="1"/>
  <c r="AB3098"/>
  <c r="AC3098" s="1"/>
  <c r="AB3099"/>
  <c r="AC3099" s="1"/>
  <c r="AB3100"/>
  <c r="AC3100" s="1"/>
  <c r="AB3101"/>
  <c r="AC3101" s="1"/>
  <c r="AB3102"/>
  <c r="AC3102" s="1"/>
  <c r="AB3103"/>
  <c r="AC3103" s="1"/>
  <c r="AB3104"/>
  <c r="AC3104" s="1"/>
  <c r="AB3105"/>
  <c r="AC3105" s="1"/>
  <c r="AB3106"/>
  <c r="AC3106" s="1"/>
  <c r="AB3107"/>
  <c r="AC3107" s="1"/>
  <c r="AB3108"/>
  <c r="AC3108" s="1"/>
  <c r="AB3109"/>
  <c r="AC3109" s="1"/>
  <c r="AB3110"/>
  <c r="AC3110" s="1"/>
  <c r="AB3111"/>
  <c r="AC3111" s="1"/>
  <c r="AB3112"/>
  <c r="AC3112" s="1"/>
  <c r="AB3113"/>
  <c r="AC3113" s="1"/>
  <c r="AB3114"/>
  <c r="AC3114" s="1"/>
  <c r="AB3115"/>
  <c r="AC3115" s="1"/>
  <c r="AB3116"/>
  <c r="AC3116" s="1"/>
  <c r="AB3117"/>
  <c r="AC3117" s="1"/>
  <c r="AB3118"/>
  <c r="AC3118" s="1"/>
  <c r="AB3119"/>
  <c r="AC3119" s="1"/>
  <c r="AB3120"/>
  <c r="AC3120" s="1"/>
  <c r="AB3121"/>
  <c r="AC3121" s="1"/>
  <c r="AB3122"/>
  <c r="AC3122" s="1"/>
  <c r="AB3123"/>
  <c r="AC3123" s="1"/>
  <c r="AB3124"/>
  <c r="AC3124" s="1"/>
  <c r="AB3125"/>
  <c r="AC3125" s="1"/>
  <c r="AB3126"/>
  <c r="AC3126" s="1"/>
  <c r="AB3127"/>
  <c r="AC3127" s="1"/>
  <c r="AB3128"/>
  <c r="AC3128" s="1"/>
  <c r="AB3129"/>
  <c r="AC3129" s="1"/>
  <c r="AB3130"/>
  <c r="AC3130" s="1"/>
  <c r="AB3131"/>
  <c r="AC3131" s="1"/>
  <c r="AB3132"/>
  <c r="AC3132" s="1"/>
  <c r="AB3133"/>
  <c r="AC3133" s="1"/>
  <c r="AB3134"/>
  <c r="AC3134" s="1"/>
  <c r="AB3135"/>
  <c r="AC3135" s="1"/>
  <c r="AB3136"/>
  <c r="AC3136" s="1"/>
  <c r="AB3137"/>
  <c r="AC3137" s="1"/>
  <c r="AB3138"/>
  <c r="AC3138" s="1"/>
  <c r="AB3139"/>
  <c r="AC3139" s="1"/>
  <c r="AB3140"/>
  <c r="AC3140" s="1"/>
  <c r="AB3141"/>
  <c r="AC3141" s="1"/>
  <c r="AB3142"/>
  <c r="AC3142" s="1"/>
  <c r="AB3143"/>
  <c r="AC3143" s="1"/>
  <c r="AB3144"/>
  <c r="AC3144" s="1"/>
  <c r="AB3145"/>
  <c r="AC3145" s="1"/>
  <c r="AB3146"/>
  <c r="AC3146" s="1"/>
  <c r="AB3147"/>
  <c r="AC3147" s="1"/>
  <c r="AB3148"/>
  <c r="AC3148" s="1"/>
  <c r="AB3149"/>
  <c r="AC3149" s="1"/>
  <c r="AB3150"/>
  <c r="AC3150" s="1"/>
  <c r="AB3151"/>
  <c r="AC3151" s="1"/>
  <c r="AB3152"/>
  <c r="AC3152" s="1"/>
  <c r="AB3153"/>
  <c r="AC3153" s="1"/>
  <c r="AB3154"/>
  <c r="AC3154" s="1"/>
  <c r="AB3155"/>
  <c r="AC3155" s="1"/>
  <c r="AB3156"/>
  <c r="AC3156" s="1"/>
  <c r="AB3157"/>
  <c r="AC3157" s="1"/>
  <c r="AB3158"/>
  <c r="AC3158" s="1"/>
  <c r="AB3159"/>
  <c r="AC3159" s="1"/>
  <c r="AB3160"/>
  <c r="AC3160" s="1"/>
  <c r="AB3161"/>
  <c r="AC3161" s="1"/>
  <c r="AB3162"/>
  <c r="AC3162" s="1"/>
  <c r="AB3163"/>
  <c r="AC3163" s="1"/>
  <c r="AB3164"/>
  <c r="AC3164" s="1"/>
  <c r="AB3165"/>
  <c r="AC3165" s="1"/>
  <c r="AB3166"/>
  <c r="AC3166" s="1"/>
  <c r="AB3167"/>
  <c r="AC3167" s="1"/>
  <c r="AB3168"/>
  <c r="AC3168" s="1"/>
  <c r="AB3169"/>
  <c r="AC3169" s="1"/>
  <c r="AB3170"/>
  <c r="AC3170" s="1"/>
  <c r="AB3171"/>
  <c r="AC3171" s="1"/>
  <c r="AB3172"/>
  <c r="AC3172" s="1"/>
  <c r="AB3173"/>
  <c r="AC3173" s="1"/>
  <c r="AB3174"/>
  <c r="AC3174" s="1"/>
  <c r="AB3175"/>
  <c r="AC3175" s="1"/>
  <c r="AB3176"/>
  <c r="AC3176" s="1"/>
  <c r="AB3177"/>
  <c r="AC3177" s="1"/>
  <c r="AB3178"/>
  <c r="AC3178" s="1"/>
  <c r="AB3179"/>
  <c r="AC3179" s="1"/>
  <c r="AB3180"/>
  <c r="AC3180" s="1"/>
  <c r="AB3181"/>
  <c r="AC3181" s="1"/>
  <c r="AB3182"/>
  <c r="AC3182" s="1"/>
  <c r="AB3183"/>
  <c r="AC3183" s="1"/>
  <c r="AB3184"/>
  <c r="AC3184" s="1"/>
  <c r="AB3185"/>
  <c r="AC3185" s="1"/>
  <c r="AB3186"/>
  <c r="AC3186" s="1"/>
  <c r="AB3187"/>
  <c r="AC3187" s="1"/>
  <c r="AB3188"/>
  <c r="AC3188" s="1"/>
  <c r="AB3189"/>
  <c r="AC3189" s="1"/>
  <c r="AB3190"/>
  <c r="AC3190" s="1"/>
  <c r="AB3191"/>
  <c r="AC3191" s="1"/>
  <c r="AB3192"/>
  <c r="AC3192" s="1"/>
  <c r="AB3193"/>
  <c r="AC3193" s="1"/>
  <c r="AB3194"/>
  <c r="AC3194" s="1"/>
  <c r="AB3195"/>
  <c r="AC3195" s="1"/>
  <c r="AB3196"/>
  <c r="AC3196" s="1"/>
  <c r="AB3197"/>
  <c r="AC3197" s="1"/>
  <c r="AB3198"/>
  <c r="AC3198" s="1"/>
  <c r="AB3199"/>
  <c r="AC3199" s="1"/>
  <c r="AB3200"/>
  <c r="AC3200" s="1"/>
  <c r="AB3201"/>
  <c r="AC3201" s="1"/>
  <c r="AB3202"/>
  <c r="AC3202" s="1"/>
  <c r="AB3203"/>
  <c r="AC3203" s="1"/>
  <c r="AB3204"/>
  <c r="AC3204" s="1"/>
  <c r="AB3205"/>
  <c r="AC3205" s="1"/>
  <c r="AB3206"/>
  <c r="AC3206" s="1"/>
  <c r="AB3207"/>
  <c r="AC3207" s="1"/>
  <c r="AB3208"/>
  <c r="AC3208" s="1"/>
  <c r="AB3209"/>
  <c r="AC3209" s="1"/>
  <c r="AB3210"/>
  <c r="AC3210" s="1"/>
  <c r="AB3211"/>
  <c r="AC3211" s="1"/>
  <c r="AB3212"/>
  <c r="AC3212" s="1"/>
  <c r="AB3213"/>
  <c r="AC3213" s="1"/>
  <c r="AB3214"/>
  <c r="AC3214" s="1"/>
  <c r="AB3215"/>
  <c r="AC3215" s="1"/>
  <c r="AB3216"/>
  <c r="AC3216" s="1"/>
  <c r="AB3217"/>
  <c r="AC3217" s="1"/>
  <c r="AB3218"/>
  <c r="AC3218" s="1"/>
  <c r="AB3219"/>
  <c r="AC3219" s="1"/>
  <c r="AB3220"/>
  <c r="AC3220" s="1"/>
  <c r="AB3221"/>
  <c r="AC3221" s="1"/>
  <c r="AB3222"/>
  <c r="AC3222" s="1"/>
  <c r="AB3223"/>
  <c r="AC3223" s="1"/>
  <c r="AB3224"/>
  <c r="AC3224" s="1"/>
  <c r="AB3225"/>
  <c r="AC3225" s="1"/>
  <c r="AB3226"/>
  <c r="AC3226" s="1"/>
  <c r="AB3227"/>
  <c r="AC3227" s="1"/>
  <c r="AB3228"/>
  <c r="AC3228" s="1"/>
  <c r="AB3229"/>
  <c r="AC3229" s="1"/>
  <c r="AB3230"/>
  <c r="AC3230" s="1"/>
  <c r="AB3231"/>
  <c r="AC3231" s="1"/>
  <c r="AB3232"/>
  <c r="AC3232" s="1"/>
  <c r="AB3233"/>
  <c r="AC3233" s="1"/>
  <c r="AB3234"/>
  <c r="AC3234" s="1"/>
  <c r="AB3235"/>
  <c r="AC3235" s="1"/>
  <c r="AB3236"/>
  <c r="AC3236" s="1"/>
  <c r="AB3237"/>
  <c r="AC3237" s="1"/>
  <c r="AB3238"/>
  <c r="AC3238" s="1"/>
  <c r="AB3239"/>
  <c r="AC3239" s="1"/>
  <c r="AB3240"/>
  <c r="AC3240" s="1"/>
  <c r="AB3241"/>
  <c r="AC3241" s="1"/>
  <c r="AB3242"/>
  <c r="AC3242" s="1"/>
  <c r="AB3243"/>
  <c r="AC3243" s="1"/>
  <c r="AB3244"/>
  <c r="AC3244" s="1"/>
  <c r="AB3245"/>
  <c r="AC3245" s="1"/>
  <c r="AB3246"/>
  <c r="AC3246" s="1"/>
  <c r="AB3247"/>
  <c r="AC3247" s="1"/>
  <c r="AB3248"/>
  <c r="AC3248" s="1"/>
  <c r="AB3249"/>
  <c r="AC3249" s="1"/>
  <c r="AB3250"/>
  <c r="AC3250" s="1"/>
  <c r="AB3251"/>
  <c r="AC3251" s="1"/>
  <c r="AB3252"/>
  <c r="AC3252" s="1"/>
  <c r="AB3253"/>
  <c r="AC3253" s="1"/>
  <c r="AB3254"/>
  <c r="AC3254" s="1"/>
  <c r="AB3255"/>
  <c r="AC3255" s="1"/>
  <c r="AB3256"/>
  <c r="AC3256" s="1"/>
  <c r="AB3257"/>
  <c r="AC3257" s="1"/>
  <c r="AB3258"/>
  <c r="AC3258" s="1"/>
  <c r="AB3259"/>
  <c r="AC3259" s="1"/>
  <c r="AB3260"/>
  <c r="AC3260" s="1"/>
  <c r="AB3261"/>
  <c r="AC3261" s="1"/>
  <c r="AB3262"/>
  <c r="AC3262" s="1"/>
  <c r="AB3263"/>
  <c r="AC3263" s="1"/>
  <c r="AB3264"/>
  <c r="AC3264" s="1"/>
  <c r="AB3265"/>
  <c r="AC3265" s="1"/>
  <c r="AB3266"/>
  <c r="AC3266" s="1"/>
  <c r="AB3267"/>
  <c r="AC3267" s="1"/>
  <c r="AB3268"/>
  <c r="AC3268" s="1"/>
  <c r="AB3269"/>
  <c r="AC3269" s="1"/>
  <c r="AB3270"/>
  <c r="AC3270" s="1"/>
  <c r="AB3271"/>
  <c r="AC3271" s="1"/>
  <c r="AB3272"/>
  <c r="AC3272" s="1"/>
  <c r="AB3273"/>
  <c r="AC3273" s="1"/>
  <c r="AB3274"/>
  <c r="AC3274" s="1"/>
  <c r="AC3"/>
  <c r="AC3275" s="1"/>
  <c r="AD3274"/>
  <c r="Y3274"/>
  <c r="X3274"/>
  <c r="W3274"/>
  <c r="V3274"/>
  <c r="U3274"/>
  <c r="T3274"/>
  <c r="M3274"/>
  <c r="AD3273"/>
  <c r="Y3273"/>
  <c r="X3273"/>
  <c r="W3273"/>
  <c r="V3273"/>
  <c r="U3273"/>
  <c r="T3273"/>
  <c r="M3273"/>
  <c r="AD3272"/>
  <c r="Y3272"/>
  <c r="X3272"/>
  <c r="W3272"/>
  <c r="V3272"/>
  <c r="U3272"/>
  <c r="T3272"/>
  <c r="M3272"/>
  <c r="AD3271"/>
  <c r="Y3271"/>
  <c r="X3271"/>
  <c r="W3271"/>
  <c r="V3271"/>
  <c r="U3271"/>
  <c r="T3271"/>
  <c r="M3271"/>
  <c r="AD3270"/>
  <c r="Y3270"/>
  <c r="X3270"/>
  <c r="W3270"/>
  <c r="V3270"/>
  <c r="U3270"/>
  <c r="T3270"/>
  <c r="M3270"/>
  <c r="AD3269"/>
  <c r="Y3269"/>
  <c r="X3269"/>
  <c r="W3269"/>
  <c r="V3269"/>
  <c r="U3269"/>
  <c r="T3269"/>
  <c r="M3269"/>
  <c r="AD3268"/>
  <c r="Y3268"/>
  <c r="X3268"/>
  <c r="W3268"/>
  <c r="V3268"/>
  <c r="U3268"/>
  <c r="T3268"/>
  <c r="M3268"/>
  <c r="AD3267"/>
  <c r="Y3267"/>
  <c r="X3267"/>
  <c r="W3267"/>
  <c r="V3267"/>
  <c r="U3267"/>
  <c r="T3267"/>
  <c r="M3267"/>
  <c r="AD3266"/>
  <c r="Y3266"/>
  <c r="X3266"/>
  <c r="W3266"/>
  <c r="V3266"/>
  <c r="U3266"/>
  <c r="T3266"/>
  <c r="M3266"/>
  <c r="AD3265"/>
  <c r="Y3265"/>
  <c r="X3265"/>
  <c r="W3265"/>
  <c r="V3265"/>
  <c r="U3265"/>
  <c r="T3265"/>
  <c r="M3265"/>
  <c r="AD3264"/>
  <c r="Y3264"/>
  <c r="X3264"/>
  <c r="W3264"/>
  <c r="V3264"/>
  <c r="U3264"/>
  <c r="T3264"/>
  <c r="M3264"/>
  <c r="AD3263"/>
  <c r="Y3263"/>
  <c r="X3263"/>
  <c r="W3263"/>
  <c r="V3263"/>
  <c r="U3263"/>
  <c r="T3263"/>
  <c r="M3263"/>
  <c r="AD3262"/>
  <c r="Y3262"/>
  <c r="X3262"/>
  <c r="W3262"/>
  <c r="V3262"/>
  <c r="U3262"/>
  <c r="T3262"/>
  <c r="M3262"/>
  <c r="AD3261"/>
  <c r="Y3261"/>
  <c r="X3261"/>
  <c r="W3261"/>
  <c r="V3261"/>
  <c r="U3261"/>
  <c r="T3261"/>
  <c r="M3261"/>
  <c r="AD3260"/>
  <c r="Y3260"/>
  <c r="X3260"/>
  <c r="W3260"/>
  <c r="V3260"/>
  <c r="U3260"/>
  <c r="T3260"/>
  <c r="M3260"/>
  <c r="AD3259"/>
  <c r="Y3259"/>
  <c r="X3259"/>
  <c r="W3259"/>
  <c r="V3259"/>
  <c r="U3259"/>
  <c r="T3259"/>
  <c r="M3259"/>
  <c r="AD3258"/>
  <c r="Y3258"/>
  <c r="X3258"/>
  <c r="W3258"/>
  <c r="V3258"/>
  <c r="U3258"/>
  <c r="T3258"/>
  <c r="M3258"/>
  <c r="AD3257"/>
  <c r="Y3257"/>
  <c r="X3257"/>
  <c r="W3257"/>
  <c r="V3257"/>
  <c r="U3257"/>
  <c r="T3257"/>
  <c r="M3257"/>
  <c r="AD3256"/>
  <c r="Y3256"/>
  <c r="X3256"/>
  <c r="W3256"/>
  <c r="V3256"/>
  <c r="U3256"/>
  <c r="T3256"/>
  <c r="M3256"/>
  <c r="AD3255"/>
  <c r="Y3255"/>
  <c r="X3255"/>
  <c r="W3255"/>
  <c r="V3255"/>
  <c r="U3255"/>
  <c r="T3255"/>
  <c r="M3255"/>
  <c r="AD3254"/>
  <c r="Y3254"/>
  <c r="X3254"/>
  <c r="W3254"/>
  <c r="V3254"/>
  <c r="U3254"/>
  <c r="T3254"/>
  <c r="M3254"/>
  <c r="AD3253"/>
  <c r="Y3253"/>
  <c r="X3253"/>
  <c r="W3253"/>
  <c r="V3253"/>
  <c r="U3253"/>
  <c r="T3253"/>
  <c r="M3253"/>
  <c r="AD3252"/>
  <c r="Y3252"/>
  <c r="X3252"/>
  <c r="W3252"/>
  <c r="V3252"/>
  <c r="U3252"/>
  <c r="T3252"/>
  <c r="M3252"/>
  <c r="AD3251"/>
  <c r="Y3251"/>
  <c r="X3251"/>
  <c r="W3251"/>
  <c r="V3251"/>
  <c r="U3251"/>
  <c r="T3251"/>
  <c r="M3251"/>
  <c r="AD3250"/>
  <c r="Y3250"/>
  <c r="X3250"/>
  <c r="W3250"/>
  <c r="V3250"/>
  <c r="U3250"/>
  <c r="T3250"/>
  <c r="M3250"/>
  <c r="AD3249"/>
  <c r="Y3249"/>
  <c r="X3249"/>
  <c r="W3249"/>
  <c r="V3249"/>
  <c r="U3249"/>
  <c r="T3249"/>
  <c r="M3249"/>
  <c r="AD3248"/>
  <c r="Y3248"/>
  <c r="X3248"/>
  <c r="W3248"/>
  <c r="V3248"/>
  <c r="U3248"/>
  <c r="T3248"/>
  <c r="M3248"/>
  <c r="AD3247"/>
  <c r="Y3247"/>
  <c r="X3247"/>
  <c r="W3247"/>
  <c r="V3247"/>
  <c r="U3247"/>
  <c r="T3247"/>
  <c r="M3247"/>
  <c r="AD3246"/>
  <c r="Y3246"/>
  <c r="X3246"/>
  <c r="W3246"/>
  <c r="V3246"/>
  <c r="U3246"/>
  <c r="T3246"/>
  <c r="M3246"/>
  <c r="AD3245"/>
  <c r="Y3245"/>
  <c r="X3245"/>
  <c r="W3245"/>
  <c r="V3245"/>
  <c r="U3245"/>
  <c r="T3245"/>
  <c r="M3245"/>
  <c r="AD3244"/>
  <c r="Y3244"/>
  <c r="X3244"/>
  <c r="W3244"/>
  <c r="V3244"/>
  <c r="U3244"/>
  <c r="T3244"/>
  <c r="M3244"/>
  <c r="AD3243"/>
  <c r="Y3243"/>
  <c r="X3243"/>
  <c r="W3243"/>
  <c r="V3243"/>
  <c r="U3243"/>
  <c r="T3243"/>
  <c r="M3243"/>
  <c r="AD3242"/>
  <c r="Y3242"/>
  <c r="X3242"/>
  <c r="W3242"/>
  <c r="V3242"/>
  <c r="U3242"/>
  <c r="T3242"/>
  <c r="M3242"/>
  <c r="AD3241"/>
  <c r="Y3241"/>
  <c r="X3241"/>
  <c r="W3241"/>
  <c r="V3241"/>
  <c r="U3241"/>
  <c r="T3241"/>
  <c r="M3241"/>
  <c r="AD3240"/>
  <c r="Y3240"/>
  <c r="X3240"/>
  <c r="W3240"/>
  <c r="V3240"/>
  <c r="U3240"/>
  <c r="T3240"/>
  <c r="M3240"/>
  <c r="AD3239"/>
  <c r="Y3239"/>
  <c r="X3239"/>
  <c r="W3239"/>
  <c r="V3239"/>
  <c r="U3239"/>
  <c r="T3239"/>
  <c r="M3239"/>
  <c r="AD3238"/>
  <c r="Y3238"/>
  <c r="X3238"/>
  <c r="W3238"/>
  <c r="V3238"/>
  <c r="U3238"/>
  <c r="T3238"/>
  <c r="M3238"/>
  <c r="AD3237"/>
  <c r="Y3237"/>
  <c r="X3237"/>
  <c r="W3237"/>
  <c r="V3237"/>
  <c r="U3237"/>
  <c r="T3237"/>
  <c r="M3237"/>
  <c r="AD3236"/>
  <c r="Y3236"/>
  <c r="X3236"/>
  <c r="W3236"/>
  <c r="V3236"/>
  <c r="U3236"/>
  <c r="T3236"/>
  <c r="M3236"/>
  <c r="AD3235"/>
  <c r="Y3235"/>
  <c r="X3235"/>
  <c r="W3235"/>
  <c r="V3235"/>
  <c r="U3235"/>
  <c r="T3235"/>
  <c r="M3235"/>
  <c r="AD3234"/>
  <c r="Y3234"/>
  <c r="X3234"/>
  <c r="W3234"/>
  <c r="V3234"/>
  <c r="U3234"/>
  <c r="T3234"/>
  <c r="M3234"/>
  <c r="AD3233"/>
  <c r="Y3233"/>
  <c r="X3233"/>
  <c r="W3233"/>
  <c r="V3233"/>
  <c r="U3233"/>
  <c r="T3233"/>
  <c r="M3233"/>
  <c r="AD3232"/>
  <c r="Y3232"/>
  <c r="X3232"/>
  <c r="W3232"/>
  <c r="V3232"/>
  <c r="U3232"/>
  <c r="T3232"/>
  <c r="M3232"/>
  <c r="AD3231"/>
  <c r="Y3231"/>
  <c r="X3231"/>
  <c r="W3231"/>
  <c r="V3231"/>
  <c r="U3231"/>
  <c r="T3231"/>
  <c r="M3231"/>
  <c r="AD3230"/>
  <c r="Y3230"/>
  <c r="X3230"/>
  <c r="W3230"/>
  <c r="V3230"/>
  <c r="U3230"/>
  <c r="T3230"/>
  <c r="M3230"/>
  <c r="AD3229"/>
  <c r="Y3229"/>
  <c r="X3229"/>
  <c r="W3229"/>
  <c r="V3229"/>
  <c r="U3229"/>
  <c r="T3229"/>
  <c r="M3229"/>
  <c r="AD3228"/>
  <c r="Y3228"/>
  <c r="X3228"/>
  <c r="W3228"/>
  <c r="V3228"/>
  <c r="U3228"/>
  <c r="T3228"/>
  <c r="M3228"/>
  <c r="AD3227"/>
  <c r="Y3227"/>
  <c r="X3227"/>
  <c r="W3227"/>
  <c r="V3227"/>
  <c r="U3227"/>
  <c r="T3227"/>
  <c r="M3227"/>
  <c r="AD3226"/>
  <c r="Y3226"/>
  <c r="X3226"/>
  <c r="W3226"/>
  <c r="V3226"/>
  <c r="U3226"/>
  <c r="T3226"/>
  <c r="M3226"/>
  <c r="AD3225"/>
  <c r="Y3225"/>
  <c r="X3225"/>
  <c r="W3225"/>
  <c r="V3225"/>
  <c r="U3225"/>
  <c r="T3225"/>
  <c r="M3225"/>
  <c r="AD3224"/>
  <c r="Y3224"/>
  <c r="X3224"/>
  <c r="W3224"/>
  <c r="V3224"/>
  <c r="U3224"/>
  <c r="T3224"/>
  <c r="M3224"/>
  <c r="AD3223"/>
  <c r="Y3223"/>
  <c r="X3223"/>
  <c r="W3223"/>
  <c r="V3223"/>
  <c r="U3223"/>
  <c r="T3223"/>
  <c r="M3223"/>
  <c r="AD3222"/>
  <c r="Y3222"/>
  <c r="X3222"/>
  <c r="W3222"/>
  <c r="V3222"/>
  <c r="U3222"/>
  <c r="T3222"/>
  <c r="M3222"/>
  <c r="AD3221"/>
  <c r="Y3221"/>
  <c r="X3221"/>
  <c r="W3221"/>
  <c r="V3221"/>
  <c r="U3221"/>
  <c r="T3221"/>
  <c r="M3221"/>
  <c r="AD3220"/>
  <c r="Y3220"/>
  <c r="X3220"/>
  <c r="W3220"/>
  <c r="V3220"/>
  <c r="U3220"/>
  <c r="T3220"/>
  <c r="M3220"/>
  <c r="AD3219"/>
  <c r="Y3219"/>
  <c r="X3219"/>
  <c r="W3219"/>
  <c r="V3219"/>
  <c r="U3219"/>
  <c r="T3219"/>
  <c r="M3219"/>
  <c r="AD3218"/>
  <c r="Y3218"/>
  <c r="X3218"/>
  <c r="W3218"/>
  <c r="V3218"/>
  <c r="U3218"/>
  <c r="T3218"/>
  <c r="M3218"/>
  <c r="AD3217"/>
  <c r="Y3217"/>
  <c r="X3217"/>
  <c r="W3217"/>
  <c r="V3217"/>
  <c r="U3217"/>
  <c r="T3217"/>
  <c r="M3217"/>
  <c r="AD3216"/>
  <c r="Y3216"/>
  <c r="X3216"/>
  <c r="W3216"/>
  <c r="V3216"/>
  <c r="U3216"/>
  <c r="T3216"/>
  <c r="M3216"/>
  <c r="AD3215"/>
  <c r="Y3215"/>
  <c r="X3215"/>
  <c r="W3215"/>
  <c r="V3215"/>
  <c r="U3215"/>
  <c r="T3215"/>
  <c r="M3215"/>
  <c r="AD3214"/>
  <c r="Y3214"/>
  <c r="X3214"/>
  <c r="W3214"/>
  <c r="V3214"/>
  <c r="U3214"/>
  <c r="T3214"/>
  <c r="M3214"/>
  <c r="AD3213"/>
  <c r="Y3213"/>
  <c r="X3213"/>
  <c r="W3213"/>
  <c r="V3213"/>
  <c r="U3213"/>
  <c r="T3213"/>
  <c r="M3213"/>
  <c r="AD3212"/>
  <c r="Y3212"/>
  <c r="X3212"/>
  <c r="W3212"/>
  <c r="V3212"/>
  <c r="U3212"/>
  <c r="T3212"/>
  <c r="M3212"/>
  <c r="AD3211"/>
  <c r="Y3211"/>
  <c r="X3211"/>
  <c r="W3211"/>
  <c r="V3211"/>
  <c r="U3211"/>
  <c r="T3211"/>
  <c r="M3211"/>
  <c r="AD3210"/>
  <c r="Y3210"/>
  <c r="X3210"/>
  <c r="W3210"/>
  <c r="V3210"/>
  <c r="U3210"/>
  <c r="T3210"/>
  <c r="M3210"/>
  <c r="AD3209"/>
  <c r="Y3209"/>
  <c r="X3209"/>
  <c r="W3209"/>
  <c r="V3209"/>
  <c r="U3209"/>
  <c r="T3209"/>
  <c r="M3209"/>
  <c r="AD3208"/>
  <c r="Y3208"/>
  <c r="X3208"/>
  <c r="W3208"/>
  <c r="V3208"/>
  <c r="U3208"/>
  <c r="T3208"/>
  <c r="M3208"/>
  <c r="AD3207"/>
  <c r="Y3207"/>
  <c r="X3207"/>
  <c r="W3207"/>
  <c r="V3207"/>
  <c r="U3207"/>
  <c r="T3207"/>
  <c r="M3207"/>
  <c r="AD3206"/>
  <c r="Y3206"/>
  <c r="X3206"/>
  <c r="W3206"/>
  <c r="V3206"/>
  <c r="U3206"/>
  <c r="T3206"/>
  <c r="M3206"/>
  <c r="AD3205"/>
  <c r="Y3205"/>
  <c r="X3205"/>
  <c r="W3205"/>
  <c r="V3205"/>
  <c r="U3205"/>
  <c r="T3205"/>
  <c r="M3205"/>
  <c r="AD3204"/>
  <c r="Y3204"/>
  <c r="X3204"/>
  <c r="W3204"/>
  <c r="V3204"/>
  <c r="U3204"/>
  <c r="T3204"/>
  <c r="M3204"/>
  <c r="AD3203"/>
  <c r="Y3203"/>
  <c r="X3203"/>
  <c r="W3203"/>
  <c r="V3203"/>
  <c r="U3203"/>
  <c r="T3203"/>
  <c r="M3203"/>
  <c r="AD3202"/>
  <c r="Y3202"/>
  <c r="X3202"/>
  <c r="W3202"/>
  <c r="V3202"/>
  <c r="U3202"/>
  <c r="T3202"/>
  <c r="M3202"/>
  <c r="AD3201"/>
  <c r="Y3201"/>
  <c r="X3201"/>
  <c r="W3201"/>
  <c r="V3201"/>
  <c r="U3201"/>
  <c r="T3201"/>
  <c r="M3201"/>
  <c r="AD3200"/>
  <c r="Y3200"/>
  <c r="X3200"/>
  <c r="W3200"/>
  <c r="V3200"/>
  <c r="U3200"/>
  <c r="T3200"/>
  <c r="M3200"/>
  <c r="AD3199"/>
  <c r="Y3199"/>
  <c r="X3199"/>
  <c r="W3199"/>
  <c r="V3199"/>
  <c r="U3199"/>
  <c r="T3199"/>
  <c r="M3199"/>
  <c r="AD3198"/>
  <c r="Y3198"/>
  <c r="X3198"/>
  <c r="W3198"/>
  <c r="V3198"/>
  <c r="U3198"/>
  <c r="T3198"/>
  <c r="M3198"/>
  <c r="AD3197"/>
  <c r="Y3197"/>
  <c r="X3197"/>
  <c r="W3197"/>
  <c r="V3197"/>
  <c r="U3197"/>
  <c r="T3197"/>
  <c r="M3197"/>
  <c r="AD3196"/>
  <c r="Y3196"/>
  <c r="X3196"/>
  <c r="W3196"/>
  <c r="V3196"/>
  <c r="U3196"/>
  <c r="T3196"/>
  <c r="M3196"/>
  <c r="AD3195"/>
  <c r="Y3195"/>
  <c r="X3195"/>
  <c r="W3195"/>
  <c r="V3195"/>
  <c r="U3195"/>
  <c r="T3195"/>
  <c r="M3195"/>
  <c r="AD3194"/>
  <c r="Y3194"/>
  <c r="X3194"/>
  <c r="W3194"/>
  <c r="V3194"/>
  <c r="U3194"/>
  <c r="T3194"/>
  <c r="M3194"/>
  <c r="AD3193"/>
  <c r="Y3193"/>
  <c r="X3193"/>
  <c r="W3193"/>
  <c r="V3193"/>
  <c r="U3193"/>
  <c r="T3193"/>
  <c r="M3193"/>
  <c r="AD3192"/>
  <c r="Y3192"/>
  <c r="X3192"/>
  <c r="W3192"/>
  <c r="V3192"/>
  <c r="U3192"/>
  <c r="T3192"/>
  <c r="M3192"/>
  <c r="AD3191"/>
  <c r="Y3191"/>
  <c r="X3191"/>
  <c r="W3191"/>
  <c r="V3191"/>
  <c r="U3191"/>
  <c r="T3191"/>
  <c r="M3191"/>
  <c r="AD3190"/>
  <c r="Y3190"/>
  <c r="X3190"/>
  <c r="W3190"/>
  <c r="V3190"/>
  <c r="U3190"/>
  <c r="T3190"/>
  <c r="M3190"/>
  <c r="AD3189"/>
  <c r="Y3189"/>
  <c r="X3189"/>
  <c r="W3189"/>
  <c r="V3189"/>
  <c r="U3189"/>
  <c r="T3189"/>
  <c r="M3189"/>
  <c r="AD3188"/>
  <c r="Y3188"/>
  <c r="X3188"/>
  <c r="W3188"/>
  <c r="V3188"/>
  <c r="U3188"/>
  <c r="T3188"/>
  <c r="M3188"/>
  <c r="AD3187"/>
  <c r="Y3187"/>
  <c r="X3187"/>
  <c r="W3187"/>
  <c r="V3187"/>
  <c r="U3187"/>
  <c r="T3187"/>
  <c r="M3187"/>
  <c r="AD3186"/>
  <c r="Y3186"/>
  <c r="X3186"/>
  <c r="W3186"/>
  <c r="V3186"/>
  <c r="U3186"/>
  <c r="T3186"/>
  <c r="M3186"/>
  <c r="AD3185"/>
  <c r="Y3185"/>
  <c r="X3185"/>
  <c r="W3185"/>
  <c r="V3185"/>
  <c r="U3185"/>
  <c r="T3185"/>
  <c r="M3185"/>
  <c r="AD3184"/>
  <c r="Y3184"/>
  <c r="X3184"/>
  <c r="W3184"/>
  <c r="V3184"/>
  <c r="U3184"/>
  <c r="T3184"/>
  <c r="M3184"/>
  <c r="AD3183"/>
  <c r="Y3183"/>
  <c r="X3183"/>
  <c r="W3183"/>
  <c r="V3183"/>
  <c r="U3183"/>
  <c r="T3183"/>
  <c r="M3183"/>
  <c r="AD3182"/>
  <c r="Y3182"/>
  <c r="X3182"/>
  <c r="W3182"/>
  <c r="V3182"/>
  <c r="U3182"/>
  <c r="T3182"/>
  <c r="M3182"/>
  <c r="AD3181"/>
  <c r="Y3181"/>
  <c r="X3181"/>
  <c r="W3181"/>
  <c r="V3181"/>
  <c r="U3181"/>
  <c r="T3181"/>
  <c r="M3181"/>
  <c r="AD3180"/>
  <c r="Y3180"/>
  <c r="X3180"/>
  <c r="W3180"/>
  <c r="V3180"/>
  <c r="U3180"/>
  <c r="T3180"/>
  <c r="M3180"/>
  <c r="AD3179"/>
  <c r="Y3179"/>
  <c r="X3179"/>
  <c r="W3179"/>
  <c r="V3179"/>
  <c r="U3179"/>
  <c r="T3179"/>
  <c r="M3179"/>
  <c r="AD3178"/>
  <c r="Y3178"/>
  <c r="X3178"/>
  <c r="W3178"/>
  <c r="V3178"/>
  <c r="U3178"/>
  <c r="T3178"/>
  <c r="M3178"/>
  <c r="AD3177"/>
  <c r="Y3177"/>
  <c r="X3177"/>
  <c r="W3177"/>
  <c r="V3177"/>
  <c r="U3177"/>
  <c r="T3177"/>
  <c r="M3177"/>
  <c r="AD3176"/>
  <c r="Y3176"/>
  <c r="X3176"/>
  <c r="W3176"/>
  <c r="V3176"/>
  <c r="U3176"/>
  <c r="T3176"/>
  <c r="M3176"/>
  <c r="AD3175"/>
  <c r="Y3175"/>
  <c r="X3175"/>
  <c r="W3175"/>
  <c r="V3175"/>
  <c r="U3175"/>
  <c r="T3175"/>
  <c r="M3175"/>
  <c r="AD3174"/>
  <c r="Y3174"/>
  <c r="X3174"/>
  <c r="W3174"/>
  <c r="V3174"/>
  <c r="U3174"/>
  <c r="T3174"/>
  <c r="M3174"/>
  <c r="AD3173"/>
  <c r="Y3173"/>
  <c r="X3173"/>
  <c r="W3173"/>
  <c r="V3173"/>
  <c r="U3173"/>
  <c r="T3173"/>
  <c r="M3173"/>
  <c r="AD3172"/>
  <c r="Y3172"/>
  <c r="X3172"/>
  <c r="W3172"/>
  <c r="V3172"/>
  <c r="U3172"/>
  <c r="T3172"/>
  <c r="M3172"/>
  <c r="AD3171"/>
  <c r="Y3171"/>
  <c r="X3171"/>
  <c r="W3171"/>
  <c r="V3171"/>
  <c r="U3171"/>
  <c r="T3171"/>
  <c r="M3171"/>
  <c r="AD3170"/>
  <c r="Y3170"/>
  <c r="X3170"/>
  <c r="W3170"/>
  <c r="V3170"/>
  <c r="U3170"/>
  <c r="T3170"/>
  <c r="M3170"/>
  <c r="AD3169"/>
  <c r="Y3169"/>
  <c r="X3169"/>
  <c r="W3169"/>
  <c r="V3169"/>
  <c r="U3169"/>
  <c r="T3169"/>
  <c r="M3169"/>
  <c r="AD3168"/>
  <c r="Y3168"/>
  <c r="X3168"/>
  <c r="W3168"/>
  <c r="V3168"/>
  <c r="U3168"/>
  <c r="T3168"/>
  <c r="M3168"/>
  <c r="AD3167"/>
  <c r="Y3167"/>
  <c r="X3167"/>
  <c r="W3167"/>
  <c r="V3167"/>
  <c r="U3167"/>
  <c r="T3167"/>
  <c r="M3167"/>
  <c r="AD3166"/>
  <c r="Y3166"/>
  <c r="X3166"/>
  <c r="W3166"/>
  <c r="V3166"/>
  <c r="U3166"/>
  <c r="T3166"/>
  <c r="M3166"/>
  <c r="AD3165"/>
  <c r="Y3165"/>
  <c r="X3165"/>
  <c r="W3165"/>
  <c r="V3165"/>
  <c r="U3165"/>
  <c r="T3165"/>
  <c r="M3165"/>
  <c r="AD3164"/>
  <c r="Y3164"/>
  <c r="X3164"/>
  <c r="W3164"/>
  <c r="V3164"/>
  <c r="U3164"/>
  <c r="T3164"/>
  <c r="M3164"/>
  <c r="AD3163"/>
  <c r="Y3163"/>
  <c r="X3163"/>
  <c r="W3163"/>
  <c r="V3163"/>
  <c r="U3163"/>
  <c r="T3163"/>
  <c r="M3163"/>
  <c r="AD3162"/>
  <c r="Y3162"/>
  <c r="X3162"/>
  <c r="W3162"/>
  <c r="V3162"/>
  <c r="U3162"/>
  <c r="T3162"/>
  <c r="M3162"/>
  <c r="AD3161"/>
  <c r="Y3161"/>
  <c r="X3161"/>
  <c r="W3161"/>
  <c r="V3161"/>
  <c r="U3161"/>
  <c r="T3161"/>
  <c r="M3161"/>
  <c r="AD3160"/>
  <c r="Y3160"/>
  <c r="X3160"/>
  <c r="W3160"/>
  <c r="V3160"/>
  <c r="U3160"/>
  <c r="T3160"/>
  <c r="M3160"/>
  <c r="AD3159"/>
  <c r="Y3159"/>
  <c r="X3159"/>
  <c r="W3159"/>
  <c r="V3159"/>
  <c r="U3159"/>
  <c r="T3159"/>
  <c r="M3159"/>
  <c r="AD3158"/>
  <c r="Y3158"/>
  <c r="X3158"/>
  <c r="W3158"/>
  <c r="V3158"/>
  <c r="U3158"/>
  <c r="T3158"/>
  <c r="M3158"/>
  <c r="AD3157"/>
  <c r="Y3157"/>
  <c r="X3157"/>
  <c r="W3157"/>
  <c r="V3157"/>
  <c r="U3157"/>
  <c r="T3157"/>
  <c r="M3157"/>
  <c r="AD3156"/>
  <c r="Y3156"/>
  <c r="X3156"/>
  <c r="W3156"/>
  <c r="V3156"/>
  <c r="U3156"/>
  <c r="T3156"/>
  <c r="M3156"/>
  <c r="AD3155"/>
  <c r="Y3155"/>
  <c r="X3155"/>
  <c r="W3155"/>
  <c r="V3155"/>
  <c r="U3155"/>
  <c r="T3155"/>
  <c r="M3155"/>
  <c r="AD3154"/>
  <c r="Y3154"/>
  <c r="X3154"/>
  <c r="W3154"/>
  <c r="V3154"/>
  <c r="U3154"/>
  <c r="T3154"/>
  <c r="M3154"/>
  <c r="AD3153"/>
  <c r="Y3153"/>
  <c r="X3153"/>
  <c r="W3153"/>
  <c r="V3153"/>
  <c r="U3153"/>
  <c r="T3153"/>
  <c r="M3153"/>
  <c r="AD3152"/>
  <c r="Y3152"/>
  <c r="X3152"/>
  <c r="W3152"/>
  <c r="V3152"/>
  <c r="U3152"/>
  <c r="T3152"/>
  <c r="M3152"/>
  <c r="AD3151"/>
  <c r="Y3151"/>
  <c r="X3151"/>
  <c r="W3151"/>
  <c r="V3151"/>
  <c r="U3151"/>
  <c r="T3151"/>
  <c r="M3151"/>
  <c r="AD3150"/>
  <c r="Y3150"/>
  <c r="X3150"/>
  <c r="W3150"/>
  <c r="V3150"/>
  <c r="U3150"/>
  <c r="T3150"/>
  <c r="M3150"/>
  <c r="AD3149"/>
  <c r="Y3149"/>
  <c r="X3149"/>
  <c r="W3149"/>
  <c r="V3149"/>
  <c r="U3149"/>
  <c r="T3149"/>
  <c r="M3149"/>
  <c r="AD3148"/>
  <c r="Y3148"/>
  <c r="X3148"/>
  <c r="W3148"/>
  <c r="V3148"/>
  <c r="U3148"/>
  <c r="T3148"/>
  <c r="M3148"/>
  <c r="AD3147"/>
  <c r="Y3147"/>
  <c r="X3147"/>
  <c r="W3147"/>
  <c r="V3147"/>
  <c r="U3147"/>
  <c r="T3147"/>
  <c r="M3147"/>
  <c r="AD3146"/>
  <c r="Y3146"/>
  <c r="X3146"/>
  <c r="W3146"/>
  <c r="V3146"/>
  <c r="U3146"/>
  <c r="T3146"/>
  <c r="M3146"/>
  <c r="AD3145"/>
  <c r="Y3145"/>
  <c r="X3145"/>
  <c r="W3145"/>
  <c r="V3145"/>
  <c r="U3145"/>
  <c r="T3145"/>
  <c r="M3145"/>
  <c r="AD3144"/>
  <c r="Y3144"/>
  <c r="X3144"/>
  <c r="W3144"/>
  <c r="V3144"/>
  <c r="U3144"/>
  <c r="T3144"/>
  <c r="M3144"/>
  <c r="AD3143"/>
  <c r="Y3143"/>
  <c r="X3143"/>
  <c r="W3143"/>
  <c r="V3143"/>
  <c r="U3143"/>
  <c r="T3143"/>
  <c r="M3143"/>
  <c r="AD3142"/>
  <c r="Y3142"/>
  <c r="X3142"/>
  <c r="W3142"/>
  <c r="V3142"/>
  <c r="U3142"/>
  <c r="T3142"/>
  <c r="M3142"/>
  <c r="AD3141"/>
  <c r="Y3141"/>
  <c r="X3141"/>
  <c r="W3141"/>
  <c r="V3141"/>
  <c r="U3141"/>
  <c r="T3141"/>
  <c r="M3141"/>
  <c r="AD3140"/>
  <c r="Y3140"/>
  <c r="X3140"/>
  <c r="W3140"/>
  <c r="V3140"/>
  <c r="U3140"/>
  <c r="T3140"/>
  <c r="M3140"/>
  <c r="AD3139"/>
  <c r="Y3139"/>
  <c r="X3139"/>
  <c r="W3139"/>
  <c r="V3139"/>
  <c r="U3139"/>
  <c r="T3139"/>
  <c r="M3139"/>
  <c r="AD3138"/>
  <c r="Y3138"/>
  <c r="X3138"/>
  <c r="W3138"/>
  <c r="V3138"/>
  <c r="U3138"/>
  <c r="T3138"/>
  <c r="M3138"/>
  <c r="AD3137"/>
  <c r="Y3137"/>
  <c r="X3137"/>
  <c r="W3137"/>
  <c r="V3137"/>
  <c r="U3137"/>
  <c r="T3137"/>
  <c r="M3137"/>
  <c r="AD3136"/>
  <c r="Y3136"/>
  <c r="X3136"/>
  <c r="W3136"/>
  <c r="V3136"/>
  <c r="U3136"/>
  <c r="T3136"/>
  <c r="M3136"/>
  <c r="AD3135"/>
  <c r="Y3135"/>
  <c r="X3135"/>
  <c r="W3135"/>
  <c r="V3135"/>
  <c r="U3135"/>
  <c r="T3135"/>
  <c r="M3135"/>
  <c r="AD3134"/>
  <c r="Y3134"/>
  <c r="X3134"/>
  <c r="W3134"/>
  <c r="V3134"/>
  <c r="U3134"/>
  <c r="T3134"/>
  <c r="M3134"/>
  <c r="AD3133"/>
  <c r="Y3133"/>
  <c r="X3133"/>
  <c r="W3133"/>
  <c r="V3133"/>
  <c r="U3133"/>
  <c r="T3133"/>
  <c r="M3133"/>
  <c r="AD3132"/>
  <c r="Y3132"/>
  <c r="X3132"/>
  <c r="W3132"/>
  <c r="V3132"/>
  <c r="U3132"/>
  <c r="T3132"/>
  <c r="M3132"/>
  <c r="AD3131"/>
  <c r="Y3131"/>
  <c r="X3131"/>
  <c r="W3131"/>
  <c r="V3131"/>
  <c r="U3131"/>
  <c r="T3131"/>
  <c r="M3131"/>
  <c r="AD3130"/>
  <c r="Y3130"/>
  <c r="X3130"/>
  <c r="W3130"/>
  <c r="V3130"/>
  <c r="U3130"/>
  <c r="T3130"/>
  <c r="M3130"/>
  <c r="AD3129"/>
  <c r="Y3129"/>
  <c r="X3129"/>
  <c r="W3129"/>
  <c r="V3129"/>
  <c r="U3129"/>
  <c r="T3129"/>
  <c r="M3129"/>
  <c r="AD3128"/>
  <c r="Y3128"/>
  <c r="X3128"/>
  <c r="W3128"/>
  <c r="V3128"/>
  <c r="U3128"/>
  <c r="T3128"/>
  <c r="M3128"/>
  <c r="AD3127"/>
  <c r="Y3127"/>
  <c r="X3127"/>
  <c r="W3127"/>
  <c r="V3127"/>
  <c r="U3127"/>
  <c r="T3127"/>
  <c r="M3127"/>
  <c r="AD3126"/>
  <c r="Y3126"/>
  <c r="X3126"/>
  <c r="W3126"/>
  <c r="V3126"/>
  <c r="U3126"/>
  <c r="T3126"/>
  <c r="M3126"/>
  <c r="AD3125"/>
  <c r="Y3125"/>
  <c r="X3125"/>
  <c r="W3125"/>
  <c r="V3125"/>
  <c r="U3125"/>
  <c r="T3125"/>
  <c r="M3125"/>
  <c r="AD3124"/>
  <c r="Y3124"/>
  <c r="X3124"/>
  <c r="W3124"/>
  <c r="V3124"/>
  <c r="U3124"/>
  <c r="T3124"/>
  <c r="M3124"/>
  <c r="AD3123"/>
  <c r="Y3123"/>
  <c r="X3123"/>
  <c r="W3123"/>
  <c r="V3123"/>
  <c r="U3123"/>
  <c r="T3123"/>
  <c r="M3123"/>
  <c r="AD3122"/>
  <c r="Y3122"/>
  <c r="X3122"/>
  <c r="W3122"/>
  <c r="V3122"/>
  <c r="U3122"/>
  <c r="T3122"/>
  <c r="M3122"/>
  <c r="AD3121"/>
  <c r="Y3121"/>
  <c r="X3121"/>
  <c r="W3121"/>
  <c r="V3121"/>
  <c r="U3121"/>
  <c r="T3121"/>
  <c r="M3121"/>
  <c r="AD3120"/>
  <c r="Y3120"/>
  <c r="X3120"/>
  <c r="W3120"/>
  <c r="V3120"/>
  <c r="U3120"/>
  <c r="T3120"/>
  <c r="M3120"/>
  <c r="AD3119"/>
  <c r="Y3119"/>
  <c r="X3119"/>
  <c r="W3119"/>
  <c r="V3119"/>
  <c r="U3119"/>
  <c r="T3119"/>
  <c r="M3119"/>
  <c r="AD3118"/>
  <c r="Y3118"/>
  <c r="X3118"/>
  <c r="W3118"/>
  <c r="V3118"/>
  <c r="U3118"/>
  <c r="T3118"/>
  <c r="M3118"/>
  <c r="AD3117"/>
  <c r="Y3117"/>
  <c r="X3117"/>
  <c r="W3117"/>
  <c r="V3117"/>
  <c r="U3117"/>
  <c r="T3117"/>
  <c r="M3117"/>
  <c r="AD3116"/>
  <c r="Y3116"/>
  <c r="X3116"/>
  <c r="W3116"/>
  <c r="V3116"/>
  <c r="U3116"/>
  <c r="T3116"/>
  <c r="M3116"/>
  <c r="AD3115"/>
  <c r="Y3115"/>
  <c r="X3115"/>
  <c r="W3115"/>
  <c r="V3115"/>
  <c r="U3115"/>
  <c r="T3115"/>
  <c r="M3115"/>
  <c r="AD3114"/>
  <c r="Y3114"/>
  <c r="X3114"/>
  <c r="W3114"/>
  <c r="V3114"/>
  <c r="U3114"/>
  <c r="T3114"/>
  <c r="M3114"/>
  <c r="AD3113"/>
  <c r="Y3113"/>
  <c r="X3113"/>
  <c r="W3113"/>
  <c r="V3113"/>
  <c r="U3113"/>
  <c r="T3113"/>
  <c r="M3113"/>
  <c r="AD3112"/>
  <c r="Y3112"/>
  <c r="X3112"/>
  <c r="W3112"/>
  <c r="V3112"/>
  <c r="U3112"/>
  <c r="T3112"/>
  <c r="M3112"/>
  <c r="AD3111"/>
  <c r="Y3111"/>
  <c r="X3111"/>
  <c r="W3111"/>
  <c r="V3111"/>
  <c r="U3111"/>
  <c r="T3111"/>
  <c r="M3111"/>
  <c r="AD3110"/>
  <c r="Y3110"/>
  <c r="X3110"/>
  <c r="W3110"/>
  <c r="V3110"/>
  <c r="U3110"/>
  <c r="T3110"/>
  <c r="M3110"/>
  <c r="AD3109"/>
  <c r="Y3109"/>
  <c r="X3109"/>
  <c r="W3109"/>
  <c r="V3109"/>
  <c r="U3109"/>
  <c r="T3109"/>
  <c r="M3109"/>
  <c r="AD3108"/>
  <c r="Y3108"/>
  <c r="X3108"/>
  <c r="W3108"/>
  <c r="V3108"/>
  <c r="U3108"/>
  <c r="T3108"/>
  <c r="M3108"/>
  <c r="AD3107"/>
  <c r="Y3107"/>
  <c r="X3107"/>
  <c r="W3107"/>
  <c r="V3107"/>
  <c r="U3107"/>
  <c r="T3107"/>
  <c r="M3107"/>
  <c r="AD3106"/>
  <c r="Y3106"/>
  <c r="X3106"/>
  <c r="W3106"/>
  <c r="V3106"/>
  <c r="U3106"/>
  <c r="T3106"/>
  <c r="M3106"/>
  <c r="AD3105"/>
  <c r="Y3105"/>
  <c r="X3105"/>
  <c r="W3105"/>
  <c r="V3105"/>
  <c r="U3105"/>
  <c r="T3105"/>
  <c r="M3105"/>
  <c r="AD3104"/>
  <c r="Y3104"/>
  <c r="X3104"/>
  <c r="W3104"/>
  <c r="V3104"/>
  <c r="U3104"/>
  <c r="T3104"/>
  <c r="M3104"/>
  <c r="AD3103"/>
  <c r="Y3103"/>
  <c r="X3103"/>
  <c r="W3103"/>
  <c r="V3103"/>
  <c r="U3103"/>
  <c r="T3103"/>
  <c r="M3103"/>
  <c r="AD3102"/>
  <c r="Y3102"/>
  <c r="X3102"/>
  <c r="W3102"/>
  <c r="V3102"/>
  <c r="U3102"/>
  <c r="T3102"/>
  <c r="M3102"/>
  <c r="AD3101"/>
  <c r="Y3101"/>
  <c r="X3101"/>
  <c r="W3101"/>
  <c r="V3101"/>
  <c r="U3101"/>
  <c r="T3101"/>
  <c r="M3101"/>
  <c r="AD3100"/>
  <c r="Y3100"/>
  <c r="X3100"/>
  <c r="W3100"/>
  <c r="V3100"/>
  <c r="U3100"/>
  <c r="T3100"/>
  <c r="M3100"/>
  <c r="AD3099"/>
  <c r="Y3099"/>
  <c r="X3099"/>
  <c r="W3099"/>
  <c r="V3099"/>
  <c r="U3099"/>
  <c r="T3099"/>
  <c r="M3099"/>
  <c r="AD3098"/>
  <c r="Y3098"/>
  <c r="X3098"/>
  <c r="W3098"/>
  <c r="V3098"/>
  <c r="U3098"/>
  <c r="T3098"/>
  <c r="M3098"/>
  <c r="AD3097"/>
  <c r="Y3097"/>
  <c r="X3097"/>
  <c r="W3097"/>
  <c r="V3097"/>
  <c r="U3097"/>
  <c r="T3097"/>
  <c r="M3097"/>
  <c r="AD3096"/>
  <c r="Y3096"/>
  <c r="X3096"/>
  <c r="W3096"/>
  <c r="V3096"/>
  <c r="U3096"/>
  <c r="T3096"/>
  <c r="M3096"/>
  <c r="AD3095"/>
  <c r="Y3095"/>
  <c r="X3095"/>
  <c r="W3095"/>
  <c r="V3095"/>
  <c r="U3095"/>
  <c r="T3095"/>
  <c r="M3095"/>
  <c r="AD3094"/>
  <c r="Y3094"/>
  <c r="X3094"/>
  <c r="W3094"/>
  <c r="V3094"/>
  <c r="U3094"/>
  <c r="T3094"/>
  <c r="M3094"/>
  <c r="AD3093"/>
  <c r="Y3093"/>
  <c r="X3093"/>
  <c r="W3093"/>
  <c r="V3093"/>
  <c r="U3093"/>
  <c r="T3093"/>
  <c r="M3093"/>
  <c r="AD3092"/>
  <c r="Y3092"/>
  <c r="X3092"/>
  <c r="W3092"/>
  <c r="V3092"/>
  <c r="U3092"/>
  <c r="T3092"/>
  <c r="M3092"/>
  <c r="AD3091"/>
  <c r="Y3091"/>
  <c r="X3091"/>
  <c r="W3091"/>
  <c r="V3091"/>
  <c r="U3091"/>
  <c r="T3091"/>
  <c r="M3091"/>
  <c r="AD3090"/>
  <c r="Y3090"/>
  <c r="X3090"/>
  <c r="W3090"/>
  <c r="V3090"/>
  <c r="U3090"/>
  <c r="T3090"/>
  <c r="M3090"/>
  <c r="AD3089"/>
  <c r="Y3089"/>
  <c r="X3089"/>
  <c r="W3089"/>
  <c r="V3089"/>
  <c r="U3089"/>
  <c r="T3089"/>
  <c r="M3089"/>
  <c r="AD3088"/>
  <c r="Y3088"/>
  <c r="X3088"/>
  <c r="W3088"/>
  <c r="V3088"/>
  <c r="U3088"/>
  <c r="T3088"/>
  <c r="M3088"/>
  <c r="AD3087"/>
  <c r="Y3087"/>
  <c r="X3087"/>
  <c r="W3087"/>
  <c r="V3087"/>
  <c r="U3087"/>
  <c r="T3087"/>
  <c r="M3087"/>
  <c r="AD3086"/>
  <c r="Y3086"/>
  <c r="X3086"/>
  <c r="W3086"/>
  <c r="V3086"/>
  <c r="U3086"/>
  <c r="T3086"/>
  <c r="M3086"/>
  <c r="AD3085"/>
  <c r="Y3085"/>
  <c r="X3085"/>
  <c r="W3085"/>
  <c r="V3085"/>
  <c r="U3085"/>
  <c r="T3085"/>
  <c r="M3085"/>
  <c r="AD3084"/>
  <c r="Y3084"/>
  <c r="X3084"/>
  <c r="W3084"/>
  <c r="V3084"/>
  <c r="U3084"/>
  <c r="T3084"/>
  <c r="M3084"/>
  <c r="AD3083"/>
  <c r="Y3083"/>
  <c r="X3083"/>
  <c r="W3083"/>
  <c r="V3083"/>
  <c r="U3083"/>
  <c r="T3083"/>
  <c r="M3083"/>
  <c r="AD3082"/>
  <c r="Y3082"/>
  <c r="X3082"/>
  <c r="W3082"/>
  <c r="V3082"/>
  <c r="U3082"/>
  <c r="T3082"/>
  <c r="M3082"/>
  <c r="AD3081"/>
  <c r="Y3081"/>
  <c r="X3081"/>
  <c r="W3081"/>
  <c r="V3081"/>
  <c r="U3081"/>
  <c r="T3081"/>
  <c r="M3081"/>
  <c r="AD3080"/>
  <c r="Y3080"/>
  <c r="X3080"/>
  <c r="W3080"/>
  <c r="V3080"/>
  <c r="U3080"/>
  <c r="T3080"/>
  <c r="M3080"/>
  <c r="AD3079"/>
  <c r="Y3079"/>
  <c r="X3079"/>
  <c r="W3079"/>
  <c r="V3079"/>
  <c r="U3079"/>
  <c r="T3079"/>
  <c r="M3079"/>
  <c r="AD3078"/>
  <c r="Y3078"/>
  <c r="X3078"/>
  <c r="W3078"/>
  <c r="V3078"/>
  <c r="U3078"/>
  <c r="T3078"/>
  <c r="M3078"/>
  <c r="AD3077"/>
  <c r="Y3077"/>
  <c r="X3077"/>
  <c r="W3077"/>
  <c r="V3077"/>
  <c r="U3077"/>
  <c r="T3077"/>
  <c r="M3077"/>
  <c r="AD3076"/>
  <c r="Y3076"/>
  <c r="X3076"/>
  <c r="W3076"/>
  <c r="V3076"/>
  <c r="U3076"/>
  <c r="T3076"/>
  <c r="M3076"/>
  <c r="AD3075"/>
  <c r="Y3075"/>
  <c r="X3075"/>
  <c r="W3075"/>
  <c r="V3075"/>
  <c r="U3075"/>
  <c r="T3075"/>
  <c r="M3075"/>
  <c r="AD3074"/>
  <c r="Y3074"/>
  <c r="X3074"/>
  <c r="W3074"/>
  <c r="V3074"/>
  <c r="U3074"/>
  <c r="T3074"/>
  <c r="M3074"/>
  <c r="AD3073"/>
  <c r="Y3073"/>
  <c r="X3073"/>
  <c r="W3073"/>
  <c r="V3073"/>
  <c r="U3073"/>
  <c r="T3073"/>
  <c r="M3073"/>
  <c r="AD3072"/>
  <c r="Y3072"/>
  <c r="X3072"/>
  <c r="W3072"/>
  <c r="V3072"/>
  <c r="U3072"/>
  <c r="T3072"/>
  <c r="M3072"/>
  <c r="AD3071"/>
  <c r="Y3071"/>
  <c r="X3071"/>
  <c r="W3071"/>
  <c r="V3071"/>
  <c r="U3071"/>
  <c r="T3071"/>
  <c r="M3071"/>
  <c r="AD3070"/>
  <c r="Y3070"/>
  <c r="X3070"/>
  <c r="W3070"/>
  <c r="V3070"/>
  <c r="U3070"/>
  <c r="T3070"/>
  <c r="M3070"/>
  <c r="AD3069"/>
  <c r="Y3069"/>
  <c r="X3069"/>
  <c r="W3069"/>
  <c r="V3069"/>
  <c r="U3069"/>
  <c r="T3069"/>
  <c r="M3069"/>
  <c r="AD3068"/>
  <c r="Y3068"/>
  <c r="X3068"/>
  <c r="W3068"/>
  <c r="V3068"/>
  <c r="U3068"/>
  <c r="T3068"/>
  <c r="M3068"/>
  <c r="AD3067"/>
  <c r="Y3067"/>
  <c r="X3067"/>
  <c r="W3067"/>
  <c r="V3067"/>
  <c r="U3067"/>
  <c r="T3067"/>
  <c r="M3067"/>
  <c r="AD3066"/>
  <c r="Y3066"/>
  <c r="X3066"/>
  <c r="W3066"/>
  <c r="V3066"/>
  <c r="U3066"/>
  <c r="T3066"/>
  <c r="M3066"/>
  <c r="AD3065"/>
  <c r="Y3065"/>
  <c r="X3065"/>
  <c r="W3065"/>
  <c r="V3065"/>
  <c r="U3065"/>
  <c r="T3065"/>
  <c r="M3065"/>
  <c r="AD3064"/>
  <c r="Y3064"/>
  <c r="X3064"/>
  <c r="W3064"/>
  <c r="V3064"/>
  <c r="U3064"/>
  <c r="T3064"/>
  <c r="M3064"/>
  <c r="AD3063"/>
  <c r="Y3063"/>
  <c r="X3063"/>
  <c r="W3063"/>
  <c r="V3063"/>
  <c r="U3063"/>
  <c r="T3063"/>
  <c r="M3063"/>
  <c r="AD3062"/>
  <c r="Y3062"/>
  <c r="X3062"/>
  <c r="W3062"/>
  <c r="V3062"/>
  <c r="U3062"/>
  <c r="T3062"/>
  <c r="M3062"/>
  <c r="AD3061"/>
  <c r="Y3061"/>
  <c r="X3061"/>
  <c r="W3061"/>
  <c r="V3061"/>
  <c r="U3061"/>
  <c r="T3061"/>
  <c r="M3061"/>
  <c r="AD3060"/>
  <c r="Y3060"/>
  <c r="X3060"/>
  <c r="W3060"/>
  <c r="V3060"/>
  <c r="U3060"/>
  <c r="T3060"/>
  <c r="M3060"/>
  <c r="AD3059"/>
  <c r="Y3059"/>
  <c r="X3059"/>
  <c r="W3059"/>
  <c r="V3059"/>
  <c r="U3059"/>
  <c r="T3059"/>
  <c r="M3059"/>
  <c r="AD3058"/>
  <c r="Y3058"/>
  <c r="X3058"/>
  <c r="W3058"/>
  <c r="V3058"/>
  <c r="U3058"/>
  <c r="T3058"/>
  <c r="M3058"/>
  <c r="AD3057"/>
  <c r="Y3057"/>
  <c r="X3057"/>
  <c r="W3057"/>
  <c r="V3057"/>
  <c r="U3057"/>
  <c r="T3057"/>
  <c r="M3057"/>
  <c r="AD3056"/>
  <c r="Y3056"/>
  <c r="X3056"/>
  <c r="W3056"/>
  <c r="V3056"/>
  <c r="U3056"/>
  <c r="T3056"/>
  <c r="M3056"/>
  <c r="AD3055"/>
  <c r="Y3055"/>
  <c r="X3055"/>
  <c r="W3055"/>
  <c r="V3055"/>
  <c r="U3055"/>
  <c r="T3055"/>
  <c r="M3055"/>
  <c r="AD3054"/>
  <c r="Y3054"/>
  <c r="X3054"/>
  <c r="W3054"/>
  <c r="V3054"/>
  <c r="U3054"/>
  <c r="T3054"/>
  <c r="M3054"/>
  <c r="AD3053"/>
  <c r="Y3053"/>
  <c r="X3053"/>
  <c r="W3053"/>
  <c r="V3053"/>
  <c r="U3053"/>
  <c r="T3053"/>
  <c r="M3053"/>
  <c r="AD3052"/>
  <c r="Y3052"/>
  <c r="X3052"/>
  <c r="W3052"/>
  <c r="V3052"/>
  <c r="U3052"/>
  <c r="T3052"/>
  <c r="M3052"/>
  <c r="AD3051"/>
  <c r="Y3051"/>
  <c r="X3051"/>
  <c r="W3051"/>
  <c r="V3051"/>
  <c r="U3051"/>
  <c r="T3051"/>
  <c r="M3051"/>
  <c r="AD3050"/>
  <c r="Y3050"/>
  <c r="X3050"/>
  <c r="W3050"/>
  <c r="V3050"/>
  <c r="U3050"/>
  <c r="T3050"/>
  <c r="M3050"/>
  <c r="AD3049"/>
  <c r="Y3049"/>
  <c r="X3049"/>
  <c r="W3049"/>
  <c r="V3049"/>
  <c r="U3049"/>
  <c r="T3049"/>
  <c r="M3049"/>
  <c r="AD3048"/>
  <c r="Y3048"/>
  <c r="X3048"/>
  <c r="W3048"/>
  <c r="V3048"/>
  <c r="U3048"/>
  <c r="T3048"/>
  <c r="M3048"/>
  <c r="AD3047"/>
  <c r="Y3047"/>
  <c r="X3047"/>
  <c r="W3047"/>
  <c r="V3047"/>
  <c r="U3047"/>
  <c r="T3047"/>
  <c r="M3047"/>
  <c r="AD3046"/>
  <c r="Y3046"/>
  <c r="X3046"/>
  <c r="W3046"/>
  <c r="V3046"/>
  <c r="U3046"/>
  <c r="T3046"/>
  <c r="M3046"/>
  <c r="AD3045"/>
  <c r="Y3045"/>
  <c r="X3045"/>
  <c r="W3045"/>
  <c r="V3045"/>
  <c r="U3045"/>
  <c r="T3045"/>
  <c r="M3045"/>
  <c r="AD3044"/>
  <c r="Y3044"/>
  <c r="X3044"/>
  <c r="W3044"/>
  <c r="V3044"/>
  <c r="U3044"/>
  <c r="T3044"/>
  <c r="M3044"/>
  <c r="AD3043"/>
  <c r="Y3043"/>
  <c r="X3043"/>
  <c r="W3043"/>
  <c r="V3043"/>
  <c r="U3043"/>
  <c r="T3043"/>
  <c r="M3043"/>
  <c r="AD3042"/>
  <c r="Y3042"/>
  <c r="X3042"/>
  <c r="W3042"/>
  <c r="V3042"/>
  <c r="U3042"/>
  <c r="T3042"/>
  <c r="M3042"/>
  <c r="AD3041"/>
  <c r="Y3041"/>
  <c r="X3041"/>
  <c r="W3041"/>
  <c r="V3041"/>
  <c r="U3041"/>
  <c r="T3041"/>
  <c r="M3041"/>
  <c r="AD3040"/>
  <c r="Y3040"/>
  <c r="X3040"/>
  <c r="W3040"/>
  <c r="V3040"/>
  <c r="U3040"/>
  <c r="T3040"/>
  <c r="M3040"/>
  <c r="AD3039"/>
  <c r="Y3039"/>
  <c r="X3039"/>
  <c r="W3039"/>
  <c r="V3039"/>
  <c r="U3039"/>
  <c r="T3039"/>
  <c r="M3039"/>
  <c r="AD3038"/>
  <c r="Y3038"/>
  <c r="X3038"/>
  <c r="W3038"/>
  <c r="V3038"/>
  <c r="U3038"/>
  <c r="T3038"/>
  <c r="M3038"/>
  <c r="AD3037"/>
  <c r="Y3037"/>
  <c r="X3037"/>
  <c r="W3037"/>
  <c r="V3037"/>
  <c r="U3037"/>
  <c r="T3037"/>
  <c r="M3037"/>
  <c r="AD3036"/>
  <c r="Y3036"/>
  <c r="X3036"/>
  <c r="W3036"/>
  <c r="V3036"/>
  <c r="U3036"/>
  <c r="T3036"/>
  <c r="M3036"/>
  <c r="AD3035"/>
  <c r="Y3035"/>
  <c r="X3035"/>
  <c r="W3035"/>
  <c r="V3035"/>
  <c r="U3035"/>
  <c r="T3035"/>
  <c r="M3035"/>
  <c r="AD3034"/>
  <c r="Y3034"/>
  <c r="X3034"/>
  <c r="W3034"/>
  <c r="V3034"/>
  <c r="U3034"/>
  <c r="T3034"/>
  <c r="M3034"/>
  <c r="AD3033"/>
  <c r="Y3033"/>
  <c r="X3033"/>
  <c r="W3033"/>
  <c r="V3033"/>
  <c r="U3033"/>
  <c r="T3033"/>
  <c r="M3033"/>
  <c r="AD3032"/>
  <c r="Y3032"/>
  <c r="X3032"/>
  <c r="W3032"/>
  <c r="V3032"/>
  <c r="U3032"/>
  <c r="T3032"/>
  <c r="M3032"/>
  <c r="AD3031"/>
  <c r="Y3031"/>
  <c r="X3031"/>
  <c r="W3031"/>
  <c r="V3031"/>
  <c r="U3031"/>
  <c r="T3031"/>
  <c r="M3031"/>
  <c r="AD3030"/>
  <c r="Y3030"/>
  <c r="X3030"/>
  <c r="W3030"/>
  <c r="V3030"/>
  <c r="U3030"/>
  <c r="T3030"/>
  <c r="M3030"/>
  <c r="AD3029"/>
  <c r="Y3029"/>
  <c r="X3029"/>
  <c r="W3029"/>
  <c r="V3029"/>
  <c r="U3029"/>
  <c r="T3029"/>
  <c r="M3029"/>
  <c r="AD3028"/>
  <c r="Y3028"/>
  <c r="X3028"/>
  <c r="W3028"/>
  <c r="V3028"/>
  <c r="U3028"/>
  <c r="T3028"/>
  <c r="M3028"/>
  <c r="AD3027"/>
  <c r="Y3027"/>
  <c r="X3027"/>
  <c r="W3027"/>
  <c r="V3027"/>
  <c r="U3027"/>
  <c r="T3027"/>
  <c r="M3027"/>
  <c r="AD3026"/>
  <c r="Y3026"/>
  <c r="X3026"/>
  <c r="W3026"/>
  <c r="V3026"/>
  <c r="U3026"/>
  <c r="T3026"/>
  <c r="M3026"/>
  <c r="AD3025"/>
  <c r="AF3025" s="1"/>
  <c r="Y3025"/>
  <c r="X3025"/>
  <c r="W3025"/>
  <c r="V3025"/>
  <c r="U3025"/>
  <c r="T3025"/>
  <c r="M3025"/>
  <c r="AD3024"/>
  <c r="AF3024" s="1"/>
  <c r="Y3024"/>
  <c r="X3024"/>
  <c r="W3024"/>
  <c r="V3024"/>
  <c r="U3024"/>
  <c r="T3024"/>
  <c r="M3024"/>
  <c r="AD3023"/>
  <c r="AF3023" s="1"/>
  <c r="Y3023"/>
  <c r="X3023"/>
  <c r="W3023"/>
  <c r="V3023"/>
  <c r="U3023"/>
  <c r="T3023"/>
  <c r="M3023"/>
  <c r="AD3022"/>
  <c r="AF3022" s="1"/>
  <c r="Y3022"/>
  <c r="X3022"/>
  <c r="W3022"/>
  <c r="V3022"/>
  <c r="U3022"/>
  <c r="T3022"/>
  <c r="M3022"/>
  <c r="AD3021"/>
  <c r="AF3021" s="1"/>
  <c r="Y3021"/>
  <c r="X3021"/>
  <c r="W3021"/>
  <c r="V3021"/>
  <c r="U3021"/>
  <c r="T3021"/>
  <c r="M3021"/>
  <c r="AD3020"/>
  <c r="AF3020" s="1"/>
  <c r="Y3020"/>
  <c r="X3020"/>
  <c r="W3020"/>
  <c r="V3020"/>
  <c r="U3020"/>
  <c r="T3020"/>
  <c r="M3020"/>
  <c r="AD3019"/>
  <c r="AF3019" s="1"/>
  <c r="Y3019"/>
  <c r="X3019"/>
  <c r="W3019"/>
  <c r="V3019"/>
  <c r="U3019"/>
  <c r="T3019"/>
  <c r="M3019"/>
  <c r="AD3018"/>
  <c r="AF3018" s="1"/>
  <c r="Y3018"/>
  <c r="X3018"/>
  <c r="W3018"/>
  <c r="V3018"/>
  <c r="U3018"/>
  <c r="T3018"/>
  <c r="M3018"/>
  <c r="AD3017"/>
  <c r="AF3017" s="1"/>
  <c r="Y3017"/>
  <c r="X3017"/>
  <c r="W3017"/>
  <c r="V3017"/>
  <c r="U3017"/>
  <c r="T3017"/>
  <c r="M3017"/>
  <c r="AD3016"/>
  <c r="AF3016" s="1"/>
  <c r="Y3016"/>
  <c r="X3016"/>
  <c r="W3016"/>
  <c r="V3016"/>
  <c r="U3016"/>
  <c r="T3016"/>
  <c r="M3016"/>
  <c r="AD3015"/>
  <c r="AF3015" s="1"/>
  <c r="Y3015"/>
  <c r="X3015"/>
  <c r="W3015"/>
  <c r="V3015"/>
  <c r="U3015"/>
  <c r="T3015"/>
  <c r="M3015"/>
  <c r="AD3014"/>
  <c r="AF3014" s="1"/>
  <c r="Y3014"/>
  <c r="X3014"/>
  <c r="W3014"/>
  <c r="V3014"/>
  <c r="U3014"/>
  <c r="T3014"/>
  <c r="M3014"/>
  <c r="AD3013"/>
  <c r="AF3013" s="1"/>
  <c r="Y3013"/>
  <c r="X3013"/>
  <c r="W3013"/>
  <c r="V3013"/>
  <c r="U3013"/>
  <c r="T3013"/>
  <c r="M3013"/>
  <c r="AD3012"/>
  <c r="AF3012" s="1"/>
  <c r="Y3012"/>
  <c r="X3012"/>
  <c r="W3012"/>
  <c r="V3012"/>
  <c r="U3012"/>
  <c r="T3012"/>
  <c r="M3012"/>
  <c r="AD3011"/>
  <c r="AF3011" s="1"/>
  <c r="Y3011"/>
  <c r="X3011"/>
  <c r="W3011"/>
  <c r="V3011"/>
  <c r="U3011"/>
  <c r="T3011"/>
  <c r="M3011"/>
  <c r="AD3010"/>
  <c r="AF3010" s="1"/>
  <c r="Y3010"/>
  <c r="X3010"/>
  <c r="W3010"/>
  <c r="V3010"/>
  <c r="U3010"/>
  <c r="T3010"/>
  <c r="M3010"/>
  <c r="AD3009"/>
  <c r="AF3009" s="1"/>
  <c r="Y3009"/>
  <c r="X3009"/>
  <c r="W3009"/>
  <c r="V3009"/>
  <c r="U3009"/>
  <c r="T3009"/>
  <c r="M3009"/>
  <c r="AD3008"/>
  <c r="AF3008" s="1"/>
  <c r="Y3008"/>
  <c r="X3008"/>
  <c r="W3008"/>
  <c r="V3008"/>
  <c r="U3008"/>
  <c r="T3008"/>
  <c r="M3008"/>
  <c r="AD3007"/>
  <c r="AF3007" s="1"/>
  <c r="Y3007"/>
  <c r="X3007"/>
  <c r="W3007"/>
  <c r="V3007"/>
  <c r="U3007"/>
  <c r="T3007"/>
  <c r="M3007"/>
  <c r="AD3006"/>
  <c r="AF3006" s="1"/>
  <c r="Y3006"/>
  <c r="X3006"/>
  <c r="W3006"/>
  <c r="V3006"/>
  <c r="U3006"/>
  <c r="T3006"/>
  <c r="M3006"/>
  <c r="AD3005"/>
  <c r="AF3005" s="1"/>
  <c r="Y3005"/>
  <c r="X3005"/>
  <c r="W3005"/>
  <c r="V3005"/>
  <c r="U3005"/>
  <c r="T3005"/>
  <c r="M3005"/>
  <c r="AD3004"/>
  <c r="AF3004" s="1"/>
  <c r="Y3004"/>
  <c r="X3004"/>
  <c r="W3004"/>
  <c r="V3004"/>
  <c r="U3004"/>
  <c r="T3004"/>
  <c r="M3004"/>
  <c r="AD3003"/>
  <c r="AF3003" s="1"/>
  <c r="Y3003"/>
  <c r="X3003"/>
  <c r="W3003"/>
  <c r="V3003"/>
  <c r="U3003"/>
  <c r="T3003"/>
  <c r="M3003"/>
  <c r="AD3002"/>
  <c r="AF3002" s="1"/>
  <c r="Y3002"/>
  <c r="X3002"/>
  <c r="W3002"/>
  <c r="V3002"/>
  <c r="U3002"/>
  <c r="T3002"/>
  <c r="M3002"/>
  <c r="AD3001"/>
  <c r="AF3001" s="1"/>
  <c r="Y3001"/>
  <c r="X3001"/>
  <c r="W3001"/>
  <c r="V3001"/>
  <c r="U3001"/>
  <c r="T3001"/>
  <c r="M3001"/>
  <c r="AD3000"/>
  <c r="AF3000" s="1"/>
  <c r="Y3000"/>
  <c r="X3000"/>
  <c r="W3000"/>
  <c r="V3000"/>
  <c r="U3000"/>
  <c r="T3000"/>
  <c r="M3000"/>
  <c r="AD2999"/>
  <c r="AF2999" s="1"/>
  <c r="Y2999"/>
  <c r="X2999"/>
  <c r="W2999"/>
  <c r="V2999"/>
  <c r="U2999"/>
  <c r="T2999"/>
  <c r="M2999"/>
  <c r="AD2998"/>
  <c r="AF2998" s="1"/>
  <c r="Y2998"/>
  <c r="X2998"/>
  <c r="W2998"/>
  <c r="V2998"/>
  <c r="U2998"/>
  <c r="T2998"/>
  <c r="M2998"/>
  <c r="AD2997"/>
  <c r="AF2997" s="1"/>
  <c r="Y2997"/>
  <c r="X2997"/>
  <c r="W2997"/>
  <c r="V2997"/>
  <c r="U2997"/>
  <c r="T2997"/>
  <c r="M2997"/>
  <c r="AD2996"/>
  <c r="AF2996" s="1"/>
  <c r="Y2996"/>
  <c r="X2996"/>
  <c r="W2996"/>
  <c r="V2996"/>
  <c r="U2996"/>
  <c r="T2996"/>
  <c r="M2996"/>
  <c r="AD2995"/>
  <c r="AF2995" s="1"/>
  <c r="Y2995"/>
  <c r="X2995"/>
  <c r="W2995"/>
  <c r="V2995"/>
  <c r="U2995"/>
  <c r="T2995"/>
  <c r="M2995"/>
  <c r="AD2994"/>
  <c r="AF2994" s="1"/>
  <c r="Y2994"/>
  <c r="X2994"/>
  <c r="W2994"/>
  <c r="V2994"/>
  <c r="U2994"/>
  <c r="T2994"/>
  <c r="M2994"/>
  <c r="AD2993"/>
  <c r="AF2993" s="1"/>
  <c r="Y2993"/>
  <c r="X2993"/>
  <c r="W2993"/>
  <c r="V2993"/>
  <c r="U2993"/>
  <c r="T2993"/>
  <c r="M2993"/>
  <c r="AD2992"/>
  <c r="AF2992" s="1"/>
  <c r="Y2992"/>
  <c r="X2992"/>
  <c r="W2992"/>
  <c r="V2992"/>
  <c r="U2992"/>
  <c r="T2992"/>
  <c r="M2992"/>
  <c r="AD2991"/>
  <c r="AF2991" s="1"/>
  <c r="Y2991"/>
  <c r="X2991"/>
  <c r="W2991"/>
  <c r="V2991"/>
  <c r="U2991"/>
  <c r="T2991"/>
  <c r="M2991"/>
  <c r="AD2990"/>
  <c r="AF2990" s="1"/>
  <c r="Y2990"/>
  <c r="X2990"/>
  <c r="W2990"/>
  <c r="V2990"/>
  <c r="U2990"/>
  <c r="T2990"/>
  <c r="M2990"/>
  <c r="AD2989"/>
  <c r="AF2989" s="1"/>
  <c r="Y2989"/>
  <c r="X2989"/>
  <c r="W2989"/>
  <c r="V2989"/>
  <c r="U2989"/>
  <c r="T2989"/>
  <c r="M2989"/>
  <c r="AD2988"/>
  <c r="AF2988" s="1"/>
  <c r="Y2988"/>
  <c r="X2988"/>
  <c r="W2988"/>
  <c r="V2988"/>
  <c r="U2988"/>
  <c r="T2988"/>
  <c r="M2988"/>
  <c r="AD2987"/>
  <c r="AF2987" s="1"/>
  <c r="Y2987"/>
  <c r="X2987"/>
  <c r="W2987"/>
  <c r="V2987"/>
  <c r="U2987"/>
  <c r="T2987"/>
  <c r="M2987"/>
  <c r="AD2986"/>
  <c r="AF2986" s="1"/>
  <c r="Y2986"/>
  <c r="X2986"/>
  <c r="W2986"/>
  <c r="V2986"/>
  <c r="U2986"/>
  <c r="T2986"/>
  <c r="M2986"/>
  <c r="AD2985"/>
  <c r="Y2985"/>
  <c r="X2985"/>
  <c r="W2985"/>
  <c r="V2985"/>
  <c r="U2985"/>
  <c r="T2985"/>
  <c r="M2985"/>
  <c r="AD2984"/>
  <c r="AF2984" s="1"/>
  <c r="Y2984"/>
  <c r="X2984"/>
  <c r="W2984"/>
  <c r="V2984"/>
  <c r="U2984"/>
  <c r="T2984"/>
  <c r="M2984"/>
  <c r="AD2983"/>
  <c r="Y2983"/>
  <c r="X2983"/>
  <c r="W2983"/>
  <c r="V2983"/>
  <c r="U2983"/>
  <c r="T2983"/>
  <c r="M2983"/>
  <c r="AD2982"/>
  <c r="AF2982" s="1"/>
  <c r="Y2982"/>
  <c r="X2982"/>
  <c r="W2982"/>
  <c r="V2982"/>
  <c r="U2982"/>
  <c r="T2982"/>
  <c r="M2982"/>
  <c r="AD2981"/>
  <c r="Y2981"/>
  <c r="X2981"/>
  <c r="W2981"/>
  <c r="V2981"/>
  <c r="U2981"/>
  <c r="T2981"/>
  <c r="M2981"/>
  <c r="AD2980"/>
  <c r="AF2980" s="1"/>
  <c r="Y2980"/>
  <c r="X2980"/>
  <c r="W2980"/>
  <c r="V2980"/>
  <c r="U2980"/>
  <c r="T2980"/>
  <c r="M2980"/>
  <c r="AD2979"/>
  <c r="Y2979"/>
  <c r="X2979"/>
  <c r="W2979"/>
  <c r="V2979"/>
  <c r="U2979"/>
  <c r="T2979"/>
  <c r="M2979"/>
  <c r="AD2978"/>
  <c r="AF2978" s="1"/>
  <c r="Y2978"/>
  <c r="X2978"/>
  <c r="W2978"/>
  <c r="V2978"/>
  <c r="U2978"/>
  <c r="T2978"/>
  <c r="M2978"/>
  <c r="AD2977"/>
  <c r="Y2977"/>
  <c r="X2977"/>
  <c r="W2977"/>
  <c r="V2977"/>
  <c r="U2977"/>
  <c r="T2977"/>
  <c r="M2977"/>
  <c r="AD2976"/>
  <c r="AF2976" s="1"/>
  <c r="Y2976"/>
  <c r="X2976"/>
  <c r="W2976"/>
  <c r="V2976"/>
  <c r="U2976"/>
  <c r="T2976"/>
  <c r="M2976"/>
  <c r="AD2975"/>
  <c r="Y2975"/>
  <c r="X2975"/>
  <c r="W2975"/>
  <c r="V2975"/>
  <c r="U2975"/>
  <c r="T2975"/>
  <c r="M2975"/>
  <c r="AD2974"/>
  <c r="AF2974" s="1"/>
  <c r="Y2974"/>
  <c r="X2974"/>
  <c r="W2974"/>
  <c r="V2974"/>
  <c r="U2974"/>
  <c r="T2974"/>
  <c r="M2974"/>
  <c r="AD2973"/>
  <c r="Y2973"/>
  <c r="X2973"/>
  <c r="W2973"/>
  <c r="V2973"/>
  <c r="U2973"/>
  <c r="T2973"/>
  <c r="M2973"/>
  <c r="AD2972"/>
  <c r="AF2972" s="1"/>
  <c r="Y2972"/>
  <c r="X2972"/>
  <c r="W2972"/>
  <c r="V2972"/>
  <c r="U2972"/>
  <c r="T2972"/>
  <c r="M2972"/>
  <c r="AD2971"/>
  <c r="Y2971"/>
  <c r="X2971"/>
  <c r="W2971"/>
  <c r="V2971"/>
  <c r="U2971"/>
  <c r="T2971"/>
  <c r="M2971"/>
  <c r="AD2970"/>
  <c r="AF2970" s="1"/>
  <c r="Y2970"/>
  <c r="X2970"/>
  <c r="W2970"/>
  <c r="V2970"/>
  <c r="U2970"/>
  <c r="T2970"/>
  <c r="M2970"/>
  <c r="AD2969"/>
  <c r="Y2969"/>
  <c r="X2969"/>
  <c r="W2969"/>
  <c r="V2969"/>
  <c r="U2969"/>
  <c r="T2969"/>
  <c r="M2969"/>
  <c r="AD2968"/>
  <c r="AF2968" s="1"/>
  <c r="Y2968"/>
  <c r="X2968"/>
  <c r="W2968"/>
  <c r="V2968"/>
  <c r="U2968"/>
  <c r="T2968"/>
  <c r="M2968"/>
  <c r="AD2967"/>
  <c r="Y2967"/>
  <c r="X2967"/>
  <c r="W2967"/>
  <c r="V2967"/>
  <c r="U2967"/>
  <c r="T2967"/>
  <c r="M2967"/>
  <c r="AD2966"/>
  <c r="AF2966" s="1"/>
  <c r="Y2966"/>
  <c r="X2966"/>
  <c r="W2966"/>
  <c r="V2966"/>
  <c r="U2966"/>
  <c r="T2966"/>
  <c r="M2966"/>
  <c r="AD2965"/>
  <c r="Y2965"/>
  <c r="X2965"/>
  <c r="W2965"/>
  <c r="V2965"/>
  <c r="U2965"/>
  <c r="T2965"/>
  <c r="M2965"/>
  <c r="AD2964"/>
  <c r="AF2964" s="1"/>
  <c r="Y2964"/>
  <c r="X2964"/>
  <c r="W2964"/>
  <c r="V2964"/>
  <c r="U2964"/>
  <c r="T2964"/>
  <c r="M2964"/>
  <c r="AD2963"/>
  <c r="Y2963"/>
  <c r="X2963"/>
  <c r="W2963"/>
  <c r="V2963"/>
  <c r="U2963"/>
  <c r="T2963"/>
  <c r="M2963"/>
  <c r="AD2962"/>
  <c r="AF2962" s="1"/>
  <c r="Y2962"/>
  <c r="X2962"/>
  <c r="W2962"/>
  <c r="V2962"/>
  <c r="U2962"/>
  <c r="T2962"/>
  <c r="M2962"/>
  <c r="AD2961"/>
  <c r="Y2961"/>
  <c r="X2961"/>
  <c r="W2961"/>
  <c r="V2961"/>
  <c r="U2961"/>
  <c r="T2961"/>
  <c r="M2961"/>
  <c r="AD2960"/>
  <c r="AF2960" s="1"/>
  <c r="Y2960"/>
  <c r="X2960"/>
  <c r="W2960"/>
  <c r="V2960"/>
  <c r="U2960"/>
  <c r="T2960"/>
  <c r="M2960"/>
  <c r="AD2959"/>
  <c r="Y2959"/>
  <c r="X2959"/>
  <c r="W2959"/>
  <c r="V2959"/>
  <c r="U2959"/>
  <c r="T2959"/>
  <c r="M2959"/>
  <c r="AD2958"/>
  <c r="AF2958" s="1"/>
  <c r="Y2958"/>
  <c r="X2958"/>
  <c r="W2958"/>
  <c r="V2958"/>
  <c r="U2958"/>
  <c r="T2958"/>
  <c r="M2958"/>
  <c r="AD2957"/>
  <c r="Y2957"/>
  <c r="X2957"/>
  <c r="W2957"/>
  <c r="V2957"/>
  <c r="U2957"/>
  <c r="T2957"/>
  <c r="M2957"/>
  <c r="AD2956"/>
  <c r="AF2956" s="1"/>
  <c r="Y2956"/>
  <c r="X2956"/>
  <c r="W2956"/>
  <c r="V2956"/>
  <c r="U2956"/>
  <c r="T2956"/>
  <c r="M2956"/>
  <c r="AD2955"/>
  <c r="AF2955" s="1"/>
  <c r="Y2955"/>
  <c r="X2955"/>
  <c r="W2955"/>
  <c r="V2955"/>
  <c r="U2955"/>
  <c r="T2955"/>
  <c r="M2955"/>
  <c r="AD2954"/>
  <c r="AF2954" s="1"/>
  <c r="Y2954"/>
  <c r="X2954"/>
  <c r="W2954"/>
  <c r="V2954"/>
  <c r="U2954"/>
  <c r="T2954"/>
  <c r="M2954"/>
  <c r="AD2953"/>
  <c r="AF2953" s="1"/>
  <c r="Y2953"/>
  <c r="X2953"/>
  <c r="W2953"/>
  <c r="V2953"/>
  <c r="U2953"/>
  <c r="T2953"/>
  <c r="M2953"/>
  <c r="AD2952"/>
  <c r="AF2952" s="1"/>
  <c r="Y2952"/>
  <c r="X2952"/>
  <c r="W2952"/>
  <c r="V2952"/>
  <c r="U2952"/>
  <c r="T2952"/>
  <c r="M2952"/>
  <c r="AD2951"/>
  <c r="AF2951" s="1"/>
  <c r="Y2951"/>
  <c r="X2951"/>
  <c r="W2951"/>
  <c r="V2951"/>
  <c r="U2951"/>
  <c r="T2951"/>
  <c r="M2951"/>
  <c r="AD2950"/>
  <c r="AF2950" s="1"/>
  <c r="Y2950"/>
  <c r="X2950"/>
  <c r="W2950"/>
  <c r="V2950"/>
  <c r="U2950"/>
  <c r="T2950"/>
  <c r="M2950"/>
  <c r="AD2949"/>
  <c r="AF2949" s="1"/>
  <c r="Y2949"/>
  <c r="X2949"/>
  <c r="W2949"/>
  <c r="V2949"/>
  <c r="U2949"/>
  <c r="T2949"/>
  <c r="M2949"/>
  <c r="AD2948"/>
  <c r="AF2948" s="1"/>
  <c r="Y2948"/>
  <c r="X2948"/>
  <c r="W2948"/>
  <c r="V2948"/>
  <c r="U2948"/>
  <c r="T2948"/>
  <c r="M2948"/>
  <c r="AD2947"/>
  <c r="AF2947" s="1"/>
  <c r="Y2947"/>
  <c r="X2947"/>
  <c r="W2947"/>
  <c r="V2947"/>
  <c r="U2947"/>
  <c r="T2947"/>
  <c r="M2947"/>
  <c r="AD2946"/>
  <c r="AF2946" s="1"/>
  <c r="Y2946"/>
  <c r="X2946"/>
  <c r="W2946"/>
  <c r="V2946"/>
  <c r="U2946"/>
  <c r="T2946"/>
  <c r="M2946"/>
  <c r="AD2945"/>
  <c r="AF2945" s="1"/>
  <c r="Y2945"/>
  <c r="X2945"/>
  <c r="W2945"/>
  <c r="V2945"/>
  <c r="U2945"/>
  <c r="T2945"/>
  <c r="M2945"/>
  <c r="AD2944"/>
  <c r="AF2944" s="1"/>
  <c r="Y2944"/>
  <c r="X2944"/>
  <c r="W2944"/>
  <c r="V2944"/>
  <c r="U2944"/>
  <c r="T2944"/>
  <c r="M2944"/>
  <c r="AD2943"/>
  <c r="AF2943" s="1"/>
  <c r="Y2943"/>
  <c r="X2943"/>
  <c r="W2943"/>
  <c r="V2943"/>
  <c r="U2943"/>
  <c r="T2943"/>
  <c r="M2943"/>
  <c r="AD2942"/>
  <c r="AF2942" s="1"/>
  <c r="Y2942"/>
  <c r="X2942"/>
  <c r="W2942"/>
  <c r="V2942"/>
  <c r="U2942"/>
  <c r="T2942"/>
  <c r="M2942"/>
  <c r="AD2941"/>
  <c r="AF2941" s="1"/>
  <c r="Y2941"/>
  <c r="X2941"/>
  <c r="W2941"/>
  <c r="V2941"/>
  <c r="U2941"/>
  <c r="T2941"/>
  <c r="M2941"/>
  <c r="AD2940"/>
  <c r="AF2940" s="1"/>
  <c r="Y2940"/>
  <c r="X2940"/>
  <c r="W2940"/>
  <c r="V2940"/>
  <c r="U2940"/>
  <c r="T2940"/>
  <c r="M2940"/>
  <c r="AD2939"/>
  <c r="AF2939" s="1"/>
  <c r="Y2939"/>
  <c r="X2939"/>
  <c r="W2939"/>
  <c r="V2939"/>
  <c r="U2939"/>
  <c r="T2939"/>
  <c r="M2939"/>
  <c r="AD2938"/>
  <c r="AF2938" s="1"/>
  <c r="Y2938"/>
  <c r="X2938"/>
  <c r="W2938"/>
  <c r="V2938"/>
  <c r="U2938"/>
  <c r="T2938"/>
  <c r="M2938"/>
  <c r="AD2937"/>
  <c r="AF2937" s="1"/>
  <c r="Y2937"/>
  <c r="X2937"/>
  <c r="W2937"/>
  <c r="V2937"/>
  <c r="U2937"/>
  <c r="T2937"/>
  <c r="M2937"/>
  <c r="AD2936"/>
  <c r="AF2936" s="1"/>
  <c r="Y2936"/>
  <c r="X2936"/>
  <c r="W2936"/>
  <c r="V2936"/>
  <c r="U2936"/>
  <c r="T2936"/>
  <c r="M2936"/>
  <c r="AD2935"/>
  <c r="AF2935" s="1"/>
  <c r="Y2935"/>
  <c r="X2935"/>
  <c r="W2935"/>
  <c r="V2935"/>
  <c r="U2935"/>
  <c r="T2935"/>
  <c r="M2935"/>
  <c r="AD2934"/>
  <c r="AF2934" s="1"/>
  <c r="Y2934"/>
  <c r="X2934"/>
  <c r="W2934"/>
  <c r="V2934"/>
  <c r="U2934"/>
  <c r="T2934"/>
  <c r="M2934"/>
  <c r="AD2933"/>
  <c r="AF2933" s="1"/>
  <c r="Y2933"/>
  <c r="X2933"/>
  <c r="W2933"/>
  <c r="V2933"/>
  <c r="U2933"/>
  <c r="T2933"/>
  <c r="M2933"/>
  <c r="AD2932"/>
  <c r="AF2932" s="1"/>
  <c r="Y2932"/>
  <c r="X2932"/>
  <c r="W2932"/>
  <c r="V2932"/>
  <c r="U2932"/>
  <c r="T2932"/>
  <c r="M2932"/>
  <c r="AD2931"/>
  <c r="AF2931" s="1"/>
  <c r="Y2931"/>
  <c r="X2931"/>
  <c r="W2931"/>
  <c r="V2931"/>
  <c r="U2931"/>
  <c r="T2931"/>
  <c r="M2931"/>
  <c r="AD2930"/>
  <c r="AF2930" s="1"/>
  <c r="Y2930"/>
  <c r="X2930"/>
  <c r="W2930"/>
  <c r="V2930"/>
  <c r="U2930"/>
  <c r="T2930"/>
  <c r="M2930"/>
  <c r="AD2929"/>
  <c r="AF2929" s="1"/>
  <c r="Y2929"/>
  <c r="X2929"/>
  <c r="W2929"/>
  <c r="V2929"/>
  <c r="U2929"/>
  <c r="T2929"/>
  <c r="M2929"/>
  <c r="AD2928"/>
  <c r="AF2928" s="1"/>
  <c r="Y2928"/>
  <c r="X2928"/>
  <c r="W2928"/>
  <c r="V2928"/>
  <c r="U2928"/>
  <c r="T2928"/>
  <c r="M2928"/>
  <c r="AD2927"/>
  <c r="AF2927" s="1"/>
  <c r="Y2927"/>
  <c r="X2927"/>
  <c r="W2927"/>
  <c r="V2927"/>
  <c r="U2927"/>
  <c r="T2927"/>
  <c r="M2927"/>
  <c r="AD2926"/>
  <c r="AF2926" s="1"/>
  <c r="Y2926"/>
  <c r="X2926"/>
  <c r="W2926"/>
  <c r="V2926"/>
  <c r="U2926"/>
  <c r="T2926"/>
  <c r="M2926"/>
  <c r="AD2925"/>
  <c r="AF2925" s="1"/>
  <c r="Y2925"/>
  <c r="X2925"/>
  <c r="W2925"/>
  <c r="V2925"/>
  <c r="U2925"/>
  <c r="T2925"/>
  <c r="M2925"/>
  <c r="AD2924"/>
  <c r="AF2924" s="1"/>
  <c r="Y2924"/>
  <c r="X2924"/>
  <c r="W2924"/>
  <c r="V2924"/>
  <c r="U2924"/>
  <c r="T2924"/>
  <c r="M2924"/>
  <c r="AD2923"/>
  <c r="AF2923" s="1"/>
  <c r="Y2923"/>
  <c r="X2923"/>
  <c r="W2923"/>
  <c r="V2923"/>
  <c r="U2923"/>
  <c r="T2923"/>
  <c r="M2923"/>
  <c r="AD2922"/>
  <c r="AF2922" s="1"/>
  <c r="Y2922"/>
  <c r="X2922"/>
  <c r="W2922"/>
  <c r="V2922"/>
  <c r="U2922"/>
  <c r="T2922"/>
  <c r="M2922"/>
  <c r="AD2921"/>
  <c r="AF2921" s="1"/>
  <c r="Y2921"/>
  <c r="X2921"/>
  <c r="W2921"/>
  <c r="V2921"/>
  <c r="U2921"/>
  <c r="T2921"/>
  <c r="M2921"/>
  <c r="AD2920"/>
  <c r="AF2920" s="1"/>
  <c r="Y2920"/>
  <c r="X2920"/>
  <c r="W2920"/>
  <c r="V2920"/>
  <c r="U2920"/>
  <c r="T2920"/>
  <c r="M2920"/>
  <c r="AD2919"/>
  <c r="AF2919" s="1"/>
  <c r="Y2919"/>
  <c r="X2919"/>
  <c r="W2919"/>
  <c r="V2919"/>
  <c r="U2919"/>
  <c r="T2919"/>
  <c r="M2919"/>
  <c r="AD2918"/>
  <c r="AF2918" s="1"/>
  <c r="Y2918"/>
  <c r="X2918"/>
  <c r="W2918"/>
  <c r="V2918"/>
  <c r="U2918"/>
  <c r="T2918"/>
  <c r="M2918"/>
  <c r="AD2917"/>
  <c r="AF2917" s="1"/>
  <c r="Y2917"/>
  <c r="X2917"/>
  <c r="W2917"/>
  <c r="V2917"/>
  <c r="U2917"/>
  <c r="T2917"/>
  <c r="M2917"/>
  <c r="AD2916"/>
  <c r="AF2916" s="1"/>
  <c r="Y2916"/>
  <c r="X2916"/>
  <c r="W2916"/>
  <c r="V2916"/>
  <c r="U2916"/>
  <c r="T2916"/>
  <c r="M2916"/>
  <c r="AD2915"/>
  <c r="AF2915" s="1"/>
  <c r="Y2915"/>
  <c r="X2915"/>
  <c r="W2915"/>
  <c r="V2915"/>
  <c r="U2915"/>
  <c r="T2915"/>
  <c r="M2915"/>
  <c r="AD2914"/>
  <c r="AF2914" s="1"/>
  <c r="Y2914"/>
  <c r="X2914"/>
  <c r="W2914"/>
  <c r="V2914"/>
  <c r="U2914"/>
  <c r="T2914"/>
  <c r="M2914"/>
  <c r="AD2913"/>
  <c r="AF2913" s="1"/>
  <c r="Y2913"/>
  <c r="X2913"/>
  <c r="W2913"/>
  <c r="V2913"/>
  <c r="U2913"/>
  <c r="T2913"/>
  <c r="M2913"/>
  <c r="AD2912"/>
  <c r="AF2912" s="1"/>
  <c r="Y2912"/>
  <c r="X2912"/>
  <c r="W2912"/>
  <c r="V2912"/>
  <c r="U2912"/>
  <c r="T2912"/>
  <c r="M2912"/>
  <c r="AD2911"/>
  <c r="AF2911" s="1"/>
  <c r="Y2911"/>
  <c r="X2911"/>
  <c r="W2911"/>
  <c r="V2911"/>
  <c r="U2911"/>
  <c r="T2911"/>
  <c r="M2911"/>
  <c r="AD2910"/>
  <c r="AF2910" s="1"/>
  <c r="Y2910"/>
  <c r="X2910"/>
  <c r="W2910"/>
  <c r="V2910"/>
  <c r="U2910"/>
  <c r="T2910"/>
  <c r="M2910"/>
  <c r="AD2909"/>
  <c r="AF2909" s="1"/>
  <c r="Y2909"/>
  <c r="X2909"/>
  <c r="W2909"/>
  <c r="V2909"/>
  <c r="U2909"/>
  <c r="T2909"/>
  <c r="M2909"/>
  <c r="AD2908"/>
  <c r="AF2908" s="1"/>
  <c r="Y2908"/>
  <c r="X2908"/>
  <c r="W2908"/>
  <c r="V2908"/>
  <c r="U2908"/>
  <c r="T2908"/>
  <c r="M2908"/>
  <c r="AD2907"/>
  <c r="AF2907" s="1"/>
  <c r="Y2907"/>
  <c r="X2907"/>
  <c r="W2907"/>
  <c r="V2907"/>
  <c r="U2907"/>
  <c r="T2907"/>
  <c r="M2907"/>
  <c r="AD2906"/>
  <c r="AF2906" s="1"/>
  <c r="Y2906"/>
  <c r="X2906"/>
  <c r="W2906"/>
  <c r="V2906"/>
  <c r="U2906"/>
  <c r="T2906"/>
  <c r="M2906"/>
  <c r="AD2905"/>
  <c r="AF2905" s="1"/>
  <c r="Y2905"/>
  <c r="X2905"/>
  <c r="W2905"/>
  <c r="V2905"/>
  <c r="U2905"/>
  <c r="T2905"/>
  <c r="M2905"/>
  <c r="AD2904"/>
  <c r="AF2904" s="1"/>
  <c r="Y2904"/>
  <c r="X2904"/>
  <c r="W2904"/>
  <c r="V2904"/>
  <c r="U2904"/>
  <c r="T2904"/>
  <c r="M2904"/>
  <c r="AD2903"/>
  <c r="AF2903" s="1"/>
  <c r="Y2903"/>
  <c r="X2903"/>
  <c r="W2903"/>
  <c r="V2903"/>
  <c r="U2903"/>
  <c r="T2903"/>
  <c r="M2903"/>
  <c r="AD2902"/>
  <c r="AF2902" s="1"/>
  <c r="Y2902"/>
  <c r="X2902"/>
  <c r="W2902"/>
  <c r="V2902"/>
  <c r="U2902"/>
  <c r="T2902"/>
  <c r="M2902"/>
  <c r="AD2901"/>
  <c r="AF2901" s="1"/>
  <c r="Y2901"/>
  <c r="X2901"/>
  <c r="W2901"/>
  <c r="V2901"/>
  <c r="U2901"/>
  <c r="T2901"/>
  <c r="M2901"/>
  <c r="AD2900"/>
  <c r="AF2900" s="1"/>
  <c r="Y2900"/>
  <c r="X2900"/>
  <c r="W2900"/>
  <c r="V2900"/>
  <c r="U2900"/>
  <c r="T2900"/>
  <c r="M2900"/>
  <c r="AD2899"/>
  <c r="AF2899" s="1"/>
  <c r="Y2899"/>
  <c r="X2899"/>
  <c r="W2899"/>
  <c r="V2899"/>
  <c r="U2899"/>
  <c r="T2899"/>
  <c r="M2899"/>
  <c r="AD2898"/>
  <c r="AF2898" s="1"/>
  <c r="Y2898"/>
  <c r="X2898"/>
  <c r="W2898"/>
  <c r="V2898"/>
  <c r="U2898"/>
  <c r="T2898"/>
  <c r="M2898"/>
  <c r="AD2897"/>
  <c r="AF2897" s="1"/>
  <c r="Y2897"/>
  <c r="X2897"/>
  <c r="W2897"/>
  <c r="V2897"/>
  <c r="U2897"/>
  <c r="T2897"/>
  <c r="M2897"/>
  <c r="AD2896"/>
  <c r="AF2896" s="1"/>
  <c r="Y2896"/>
  <c r="X2896"/>
  <c r="W2896"/>
  <c r="V2896"/>
  <c r="U2896"/>
  <c r="T2896"/>
  <c r="M2896"/>
  <c r="AD2895"/>
  <c r="AF2895" s="1"/>
  <c r="Y2895"/>
  <c r="X2895"/>
  <c r="W2895"/>
  <c r="V2895"/>
  <c r="U2895"/>
  <c r="T2895"/>
  <c r="M2895"/>
  <c r="AD2894"/>
  <c r="AF2894" s="1"/>
  <c r="Y2894"/>
  <c r="X2894"/>
  <c r="W2894"/>
  <c r="V2894"/>
  <c r="U2894"/>
  <c r="T2894"/>
  <c r="M2894"/>
  <c r="AD2893"/>
  <c r="AF2893" s="1"/>
  <c r="Y2893"/>
  <c r="X2893"/>
  <c r="W2893"/>
  <c r="V2893"/>
  <c r="U2893"/>
  <c r="T2893"/>
  <c r="M2893"/>
  <c r="AD2892"/>
  <c r="AF2892" s="1"/>
  <c r="Y2892"/>
  <c r="X2892"/>
  <c r="W2892"/>
  <c r="V2892"/>
  <c r="U2892"/>
  <c r="T2892"/>
  <c r="M2892"/>
  <c r="AD2891"/>
  <c r="AF2891" s="1"/>
  <c r="Y2891"/>
  <c r="X2891"/>
  <c r="W2891"/>
  <c r="V2891"/>
  <c r="U2891"/>
  <c r="T2891"/>
  <c r="M2891"/>
  <c r="AD2890"/>
  <c r="AF2890" s="1"/>
  <c r="Y2890"/>
  <c r="X2890"/>
  <c r="W2890"/>
  <c r="V2890"/>
  <c r="U2890"/>
  <c r="T2890"/>
  <c r="M2890"/>
  <c r="AD2889"/>
  <c r="AF2889" s="1"/>
  <c r="Y2889"/>
  <c r="X2889"/>
  <c r="W2889"/>
  <c r="V2889"/>
  <c r="U2889"/>
  <c r="T2889"/>
  <c r="M2889"/>
  <c r="AD2888"/>
  <c r="AF2888" s="1"/>
  <c r="Y2888"/>
  <c r="X2888"/>
  <c r="W2888"/>
  <c r="V2888"/>
  <c r="U2888"/>
  <c r="T2888"/>
  <c r="M2888"/>
  <c r="AD2887"/>
  <c r="AF2887" s="1"/>
  <c r="Y2887"/>
  <c r="X2887"/>
  <c r="W2887"/>
  <c r="V2887"/>
  <c r="U2887"/>
  <c r="T2887"/>
  <c r="M2887"/>
  <c r="AD2886"/>
  <c r="AF2886" s="1"/>
  <c r="Y2886"/>
  <c r="X2886"/>
  <c r="W2886"/>
  <c r="V2886"/>
  <c r="U2886"/>
  <c r="T2886"/>
  <c r="M2886"/>
  <c r="AD2885"/>
  <c r="AF2885" s="1"/>
  <c r="Y2885"/>
  <c r="X2885"/>
  <c r="W2885"/>
  <c r="V2885"/>
  <c r="U2885"/>
  <c r="T2885"/>
  <c r="M2885"/>
  <c r="AD2884"/>
  <c r="AF2884" s="1"/>
  <c r="Y2884"/>
  <c r="X2884"/>
  <c r="W2884"/>
  <c r="V2884"/>
  <c r="U2884"/>
  <c r="T2884"/>
  <c r="M2884"/>
  <c r="AD2883"/>
  <c r="AF2883" s="1"/>
  <c r="Y2883"/>
  <c r="X2883"/>
  <c r="W2883"/>
  <c r="V2883"/>
  <c r="U2883"/>
  <c r="T2883"/>
  <c r="M2883"/>
  <c r="AD2882"/>
  <c r="AF2882" s="1"/>
  <c r="Y2882"/>
  <c r="X2882"/>
  <c r="W2882"/>
  <c r="V2882"/>
  <c r="U2882"/>
  <c r="T2882"/>
  <c r="M2882"/>
  <c r="AD2881"/>
  <c r="AF2881" s="1"/>
  <c r="Y2881"/>
  <c r="X2881"/>
  <c r="W2881"/>
  <c r="V2881"/>
  <c r="U2881"/>
  <c r="T2881"/>
  <c r="M2881"/>
  <c r="AD2880"/>
  <c r="AF2880" s="1"/>
  <c r="Y2880"/>
  <c r="X2880"/>
  <c r="W2880"/>
  <c r="V2880"/>
  <c r="U2880"/>
  <c r="T2880"/>
  <c r="M2880"/>
  <c r="AD2879"/>
  <c r="AF2879" s="1"/>
  <c r="Y2879"/>
  <c r="X2879"/>
  <c r="W2879"/>
  <c r="V2879"/>
  <c r="U2879"/>
  <c r="T2879"/>
  <c r="M2879"/>
  <c r="AD2878"/>
  <c r="AF2878" s="1"/>
  <c r="Y2878"/>
  <c r="X2878"/>
  <c r="W2878"/>
  <c r="V2878"/>
  <c r="U2878"/>
  <c r="T2878"/>
  <c r="M2878"/>
  <c r="AD2877"/>
  <c r="AF2877" s="1"/>
  <c r="Y2877"/>
  <c r="X2877"/>
  <c r="W2877"/>
  <c r="V2877"/>
  <c r="U2877"/>
  <c r="T2877"/>
  <c r="M2877"/>
  <c r="AD2876"/>
  <c r="AF2876" s="1"/>
  <c r="Y2876"/>
  <c r="X2876"/>
  <c r="W2876"/>
  <c r="V2876"/>
  <c r="U2876"/>
  <c r="T2876"/>
  <c r="M2876"/>
  <c r="AD2875"/>
  <c r="AF2875" s="1"/>
  <c r="Y2875"/>
  <c r="X2875"/>
  <c r="W2875"/>
  <c r="V2875"/>
  <c r="U2875"/>
  <c r="T2875"/>
  <c r="M2875"/>
  <c r="AD2874"/>
  <c r="AF2874" s="1"/>
  <c r="Y2874"/>
  <c r="X2874"/>
  <c r="W2874"/>
  <c r="V2874"/>
  <c r="U2874"/>
  <c r="T2874"/>
  <c r="M2874"/>
  <c r="AD2873"/>
  <c r="AF2873" s="1"/>
  <c r="Y2873"/>
  <c r="X2873"/>
  <c r="W2873"/>
  <c r="V2873"/>
  <c r="U2873"/>
  <c r="T2873"/>
  <c r="M2873"/>
  <c r="AD2872"/>
  <c r="AF2872" s="1"/>
  <c r="Y2872"/>
  <c r="X2872"/>
  <c r="W2872"/>
  <c r="V2872"/>
  <c r="U2872"/>
  <c r="T2872"/>
  <c r="M2872"/>
  <c r="AD2871"/>
  <c r="AF2871" s="1"/>
  <c r="Y2871"/>
  <c r="X2871"/>
  <c r="W2871"/>
  <c r="V2871"/>
  <c r="U2871"/>
  <c r="T2871"/>
  <c r="M2871"/>
  <c r="AD2870"/>
  <c r="AF2870" s="1"/>
  <c r="Y2870"/>
  <c r="X2870"/>
  <c r="W2870"/>
  <c r="V2870"/>
  <c r="U2870"/>
  <c r="T2870"/>
  <c r="M2870"/>
  <c r="AD2869"/>
  <c r="AF2869" s="1"/>
  <c r="Y2869"/>
  <c r="X2869"/>
  <c r="W2869"/>
  <c r="V2869"/>
  <c r="U2869"/>
  <c r="T2869"/>
  <c r="M2869"/>
  <c r="AD2868"/>
  <c r="AF2868" s="1"/>
  <c r="Y2868"/>
  <c r="X2868"/>
  <c r="W2868"/>
  <c r="V2868"/>
  <c r="U2868"/>
  <c r="T2868"/>
  <c r="M2868"/>
  <c r="AD2867"/>
  <c r="AF2867" s="1"/>
  <c r="Y2867"/>
  <c r="X2867"/>
  <c r="W2867"/>
  <c r="V2867"/>
  <c r="U2867"/>
  <c r="T2867"/>
  <c r="M2867"/>
  <c r="AD2866"/>
  <c r="AF2866" s="1"/>
  <c r="Y2866"/>
  <c r="X2866"/>
  <c r="W2866"/>
  <c r="V2866"/>
  <c r="U2866"/>
  <c r="T2866"/>
  <c r="M2866"/>
  <c r="AD2865"/>
  <c r="AF2865" s="1"/>
  <c r="Y2865"/>
  <c r="X2865"/>
  <c r="W2865"/>
  <c r="V2865"/>
  <c r="U2865"/>
  <c r="T2865"/>
  <c r="M2865"/>
  <c r="AD2864"/>
  <c r="AF2864" s="1"/>
  <c r="Y2864"/>
  <c r="X2864"/>
  <c r="W2864"/>
  <c r="V2864"/>
  <c r="U2864"/>
  <c r="T2864"/>
  <c r="M2864"/>
  <c r="AD2863"/>
  <c r="AF2863" s="1"/>
  <c r="Y2863"/>
  <c r="X2863"/>
  <c r="W2863"/>
  <c r="V2863"/>
  <c r="U2863"/>
  <c r="T2863"/>
  <c r="M2863"/>
  <c r="AD2862"/>
  <c r="AF2862" s="1"/>
  <c r="Y2862"/>
  <c r="X2862"/>
  <c r="W2862"/>
  <c r="V2862"/>
  <c r="U2862"/>
  <c r="T2862"/>
  <c r="M2862"/>
  <c r="AD2861"/>
  <c r="AF2861" s="1"/>
  <c r="Y2861"/>
  <c r="X2861"/>
  <c r="W2861"/>
  <c r="V2861"/>
  <c r="U2861"/>
  <c r="T2861"/>
  <c r="M2861"/>
  <c r="AD2860"/>
  <c r="AF2860" s="1"/>
  <c r="Y2860"/>
  <c r="X2860"/>
  <c r="W2860"/>
  <c r="V2860"/>
  <c r="U2860"/>
  <c r="T2860"/>
  <c r="M2860"/>
  <c r="AD2859"/>
  <c r="AF2859" s="1"/>
  <c r="Y2859"/>
  <c r="X2859"/>
  <c r="W2859"/>
  <c r="V2859"/>
  <c r="U2859"/>
  <c r="T2859"/>
  <c r="M2859"/>
  <c r="AD2858"/>
  <c r="AF2858" s="1"/>
  <c r="Y2858"/>
  <c r="X2858"/>
  <c r="W2858"/>
  <c r="V2858"/>
  <c r="U2858"/>
  <c r="T2858"/>
  <c r="M2858"/>
  <c r="AD2857"/>
  <c r="AF2857" s="1"/>
  <c r="Y2857"/>
  <c r="X2857"/>
  <c r="W2857"/>
  <c r="V2857"/>
  <c r="U2857"/>
  <c r="T2857"/>
  <c r="M2857"/>
  <c r="AD2856"/>
  <c r="AF2856" s="1"/>
  <c r="Y2856"/>
  <c r="X2856"/>
  <c r="W2856"/>
  <c r="V2856"/>
  <c r="U2856"/>
  <c r="T2856"/>
  <c r="M2856"/>
  <c r="AD2855"/>
  <c r="AF2855" s="1"/>
  <c r="Y2855"/>
  <c r="X2855"/>
  <c r="W2855"/>
  <c r="V2855"/>
  <c r="U2855"/>
  <c r="T2855"/>
  <c r="M2855"/>
  <c r="AD2854"/>
  <c r="AF2854" s="1"/>
  <c r="Y2854"/>
  <c r="X2854"/>
  <c r="W2854"/>
  <c r="V2854"/>
  <c r="U2854"/>
  <c r="T2854"/>
  <c r="M2854"/>
  <c r="AD2853"/>
  <c r="AF2853" s="1"/>
  <c r="Y2853"/>
  <c r="X2853"/>
  <c r="W2853"/>
  <c r="V2853"/>
  <c r="U2853"/>
  <c r="T2853"/>
  <c r="M2853"/>
  <c r="AD2852"/>
  <c r="AF2852" s="1"/>
  <c r="Y2852"/>
  <c r="X2852"/>
  <c r="W2852"/>
  <c r="V2852"/>
  <c r="U2852"/>
  <c r="T2852"/>
  <c r="M2852"/>
  <c r="AD2851"/>
  <c r="AF2851" s="1"/>
  <c r="Y2851"/>
  <c r="X2851"/>
  <c r="W2851"/>
  <c r="V2851"/>
  <c r="U2851"/>
  <c r="T2851"/>
  <c r="M2851"/>
  <c r="AD2850"/>
  <c r="AF2850" s="1"/>
  <c r="Y2850"/>
  <c r="X2850"/>
  <c r="W2850"/>
  <c r="V2850"/>
  <c r="U2850"/>
  <c r="T2850"/>
  <c r="M2850"/>
  <c r="AD2849"/>
  <c r="AF2849" s="1"/>
  <c r="Y2849"/>
  <c r="X2849"/>
  <c r="W2849"/>
  <c r="V2849"/>
  <c r="U2849"/>
  <c r="T2849"/>
  <c r="M2849"/>
  <c r="AD2848"/>
  <c r="AF2848" s="1"/>
  <c r="Y2848"/>
  <c r="X2848"/>
  <c r="W2848"/>
  <c r="V2848"/>
  <c r="U2848"/>
  <c r="T2848"/>
  <c r="M2848"/>
  <c r="AD2847"/>
  <c r="AF2847" s="1"/>
  <c r="Y2847"/>
  <c r="X2847"/>
  <c r="W2847"/>
  <c r="V2847"/>
  <c r="U2847"/>
  <c r="T2847"/>
  <c r="M2847"/>
  <c r="AD2846"/>
  <c r="AF2846" s="1"/>
  <c r="Y2846"/>
  <c r="X2846"/>
  <c r="W2846"/>
  <c r="V2846"/>
  <c r="U2846"/>
  <c r="T2846"/>
  <c r="M2846"/>
  <c r="AD2845"/>
  <c r="AF2845" s="1"/>
  <c r="Y2845"/>
  <c r="X2845"/>
  <c r="W2845"/>
  <c r="V2845"/>
  <c r="U2845"/>
  <c r="T2845"/>
  <c r="M2845"/>
  <c r="AD2844"/>
  <c r="AF2844" s="1"/>
  <c r="Y2844"/>
  <c r="X2844"/>
  <c r="W2844"/>
  <c r="V2844"/>
  <c r="U2844"/>
  <c r="T2844"/>
  <c r="M2844"/>
  <c r="AD2843"/>
  <c r="AF2843" s="1"/>
  <c r="Y2843"/>
  <c r="X2843"/>
  <c r="W2843"/>
  <c r="V2843"/>
  <c r="U2843"/>
  <c r="T2843"/>
  <c r="M2843"/>
  <c r="AD2842"/>
  <c r="AF2842" s="1"/>
  <c r="Y2842"/>
  <c r="X2842"/>
  <c r="W2842"/>
  <c r="V2842"/>
  <c r="U2842"/>
  <c r="T2842"/>
  <c r="M2842"/>
  <c r="AD2841"/>
  <c r="AF2841" s="1"/>
  <c r="Y2841"/>
  <c r="X2841"/>
  <c r="W2841"/>
  <c r="V2841"/>
  <c r="U2841"/>
  <c r="T2841"/>
  <c r="M2841"/>
  <c r="AD2840"/>
  <c r="AF2840" s="1"/>
  <c r="Y2840"/>
  <c r="X2840"/>
  <c r="W2840"/>
  <c r="V2840"/>
  <c r="U2840"/>
  <c r="T2840"/>
  <c r="M2840"/>
  <c r="AD2839"/>
  <c r="AF2839" s="1"/>
  <c r="Y2839"/>
  <c r="X2839"/>
  <c r="W2839"/>
  <c r="V2839"/>
  <c r="U2839"/>
  <c r="T2839"/>
  <c r="M2839"/>
  <c r="AD2838"/>
  <c r="AF2838" s="1"/>
  <c r="Y2838"/>
  <c r="X2838"/>
  <c r="W2838"/>
  <c r="V2838"/>
  <c r="U2838"/>
  <c r="T2838"/>
  <c r="M2838"/>
  <c r="AD2837"/>
  <c r="AF2837" s="1"/>
  <c r="Y2837"/>
  <c r="X2837"/>
  <c r="W2837"/>
  <c r="V2837"/>
  <c r="U2837"/>
  <c r="T2837"/>
  <c r="M2837"/>
  <c r="AD2836"/>
  <c r="AF2836" s="1"/>
  <c r="Y2836"/>
  <c r="X2836"/>
  <c r="W2836"/>
  <c r="V2836"/>
  <c r="U2836"/>
  <c r="T2836"/>
  <c r="M2836"/>
  <c r="AD2835"/>
  <c r="AF2835" s="1"/>
  <c r="Y2835"/>
  <c r="X2835"/>
  <c r="W2835"/>
  <c r="V2835"/>
  <c r="U2835"/>
  <c r="T2835"/>
  <c r="M2835"/>
  <c r="AD2834"/>
  <c r="AF2834" s="1"/>
  <c r="Y2834"/>
  <c r="X2834"/>
  <c r="W2834"/>
  <c r="V2834"/>
  <c r="U2834"/>
  <c r="T2834"/>
  <c r="M2834"/>
  <c r="AD2833"/>
  <c r="AF2833" s="1"/>
  <c r="Y2833"/>
  <c r="X2833"/>
  <c r="W2833"/>
  <c r="V2833"/>
  <c r="U2833"/>
  <c r="T2833"/>
  <c r="M2833"/>
  <c r="AD2832"/>
  <c r="AF2832" s="1"/>
  <c r="Y2832"/>
  <c r="X2832"/>
  <c r="W2832"/>
  <c r="V2832"/>
  <c r="U2832"/>
  <c r="T2832"/>
  <c r="M2832"/>
  <c r="AD2831"/>
  <c r="AF2831" s="1"/>
  <c r="Y2831"/>
  <c r="X2831"/>
  <c r="W2831"/>
  <c r="V2831"/>
  <c r="U2831"/>
  <c r="T2831"/>
  <c r="M2831"/>
  <c r="AD2830"/>
  <c r="AF2830" s="1"/>
  <c r="Y2830"/>
  <c r="X2830"/>
  <c r="W2830"/>
  <c r="V2830"/>
  <c r="U2830"/>
  <c r="T2830"/>
  <c r="M2830"/>
  <c r="AD2829"/>
  <c r="AF2829" s="1"/>
  <c r="Y2829"/>
  <c r="X2829"/>
  <c r="W2829"/>
  <c r="V2829"/>
  <c r="U2829"/>
  <c r="T2829"/>
  <c r="M2829"/>
  <c r="AD2828"/>
  <c r="AF2828" s="1"/>
  <c r="Y2828"/>
  <c r="X2828"/>
  <c r="W2828"/>
  <c r="V2828"/>
  <c r="U2828"/>
  <c r="T2828"/>
  <c r="M2828"/>
  <c r="AD2827"/>
  <c r="AF2827" s="1"/>
  <c r="Y2827"/>
  <c r="X2827"/>
  <c r="W2827"/>
  <c r="V2827"/>
  <c r="U2827"/>
  <c r="T2827"/>
  <c r="M2827"/>
  <c r="AD2826"/>
  <c r="AF2826" s="1"/>
  <c r="Y2826"/>
  <c r="X2826"/>
  <c r="W2826"/>
  <c r="V2826"/>
  <c r="U2826"/>
  <c r="T2826"/>
  <c r="M2826"/>
  <c r="AD2825"/>
  <c r="AF2825" s="1"/>
  <c r="Y2825"/>
  <c r="X2825"/>
  <c r="W2825"/>
  <c r="V2825"/>
  <c r="U2825"/>
  <c r="T2825"/>
  <c r="M2825"/>
  <c r="AD2824"/>
  <c r="AF2824" s="1"/>
  <c r="Y2824"/>
  <c r="X2824"/>
  <c r="W2824"/>
  <c r="V2824"/>
  <c r="U2824"/>
  <c r="T2824"/>
  <c r="M2824"/>
  <c r="AD2823"/>
  <c r="AF2823" s="1"/>
  <c r="Y2823"/>
  <c r="X2823"/>
  <c r="W2823"/>
  <c r="V2823"/>
  <c r="U2823"/>
  <c r="T2823"/>
  <c r="M2823"/>
  <c r="AD2822"/>
  <c r="AF2822" s="1"/>
  <c r="Y2822"/>
  <c r="X2822"/>
  <c r="W2822"/>
  <c r="V2822"/>
  <c r="U2822"/>
  <c r="T2822"/>
  <c r="M2822"/>
  <c r="AD2821"/>
  <c r="AF2821" s="1"/>
  <c r="Y2821"/>
  <c r="X2821"/>
  <c r="W2821"/>
  <c r="V2821"/>
  <c r="U2821"/>
  <c r="T2821"/>
  <c r="M2821"/>
  <c r="AD2820"/>
  <c r="AF2820" s="1"/>
  <c r="Y2820"/>
  <c r="X2820"/>
  <c r="W2820"/>
  <c r="V2820"/>
  <c r="U2820"/>
  <c r="T2820"/>
  <c r="M2820"/>
  <c r="AD2819"/>
  <c r="AF2819" s="1"/>
  <c r="Y2819"/>
  <c r="X2819"/>
  <c r="W2819"/>
  <c r="V2819"/>
  <c r="U2819"/>
  <c r="T2819"/>
  <c r="M2819"/>
  <c r="AD2818"/>
  <c r="AF2818" s="1"/>
  <c r="Y2818"/>
  <c r="X2818"/>
  <c r="W2818"/>
  <c r="V2818"/>
  <c r="U2818"/>
  <c r="T2818"/>
  <c r="M2818"/>
  <c r="AD2817"/>
  <c r="AF2817" s="1"/>
  <c r="Y2817"/>
  <c r="X2817"/>
  <c r="W2817"/>
  <c r="V2817"/>
  <c r="U2817"/>
  <c r="T2817"/>
  <c r="M2817"/>
  <c r="AD2816"/>
  <c r="AF2816" s="1"/>
  <c r="Y2816"/>
  <c r="X2816"/>
  <c r="W2816"/>
  <c r="V2816"/>
  <c r="U2816"/>
  <c r="T2816"/>
  <c r="M2816"/>
  <c r="AD2815"/>
  <c r="AF2815" s="1"/>
  <c r="Y2815"/>
  <c r="X2815"/>
  <c r="W2815"/>
  <c r="V2815"/>
  <c r="U2815"/>
  <c r="T2815"/>
  <c r="M2815"/>
  <c r="AD2814"/>
  <c r="AF2814" s="1"/>
  <c r="Y2814"/>
  <c r="X2814"/>
  <c r="W2814"/>
  <c r="V2814"/>
  <c r="U2814"/>
  <c r="T2814"/>
  <c r="M2814"/>
  <c r="AD2813"/>
  <c r="AF2813" s="1"/>
  <c r="Y2813"/>
  <c r="X2813"/>
  <c r="W2813"/>
  <c r="V2813"/>
  <c r="U2813"/>
  <c r="T2813"/>
  <c r="M2813"/>
  <c r="AD2812"/>
  <c r="AF2812" s="1"/>
  <c r="Y2812"/>
  <c r="X2812"/>
  <c r="W2812"/>
  <c r="V2812"/>
  <c r="U2812"/>
  <c r="T2812"/>
  <c r="M2812"/>
  <c r="AD2811"/>
  <c r="AF2811" s="1"/>
  <c r="Y2811"/>
  <c r="X2811"/>
  <c r="W2811"/>
  <c r="V2811"/>
  <c r="U2811"/>
  <c r="T2811"/>
  <c r="M2811"/>
  <c r="AD2810"/>
  <c r="AF2810" s="1"/>
  <c r="Y2810"/>
  <c r="X2810"/>
  <c r="W2810"/>
  <c r="V2810"/>
  <c r="U2810"/>
  <c r="T2810"/>
  <c r="M2810"/>
  <c r="AD2809"/>
  <c r="AF2809" s="1"/>
  <c r="Y2809"/>
  <c r="X2809"/>
  <c r="W2809"/>
  <c r="V2809"/>
  <c r="U2809"/>
  <c r="T2809"/>
  <c r="M2809"/>
  <c r="AD2808"/>
  <c r="AF2808" s="1"/>
  <c r="Y2808"/>
  <c r="X2808"/>
  <c r="W2808"/>
  <c r="V2808"/>
  <c r="U2808"/>
  <c r="T2808"/>
  <c r="M2808"/>
  <c r="AD2807"/>
  <c r="AF2807" s="1"/>
  <c r="Y2807"/>
  <c r="X2807"/>
  <c r="W2807"/>
  <c r="V2807"/>
  <c r="U2807"/>
  <c r="T2807"/>
  <c r="M2807"/>
  <c r="AD2806"/>
  <c r="AF2806" s="1"/>
  <c r="Y2806"/>
  <c r="X2806"/>
  <c r="W2806"/>
  <c r="V2806"/>
  <c r="U2806"/>
  <c r="T2806"/>
  <c r="M2806"/>
  <c r="AD2805"/>
  <c r="AF2805" s="1"/>
  <c r="Y2805"/>
  <c r="X2805"/>
  <c r="W2805"/>
  <c r="V2805"/>
  <c r="U2805"/>
  <c r="T2805"/>
  <c r="M2805"/>
  <c r="AD2804"/>
  <c r="AF2804" s="1"/>
  <c r="Y2804"/>
  <c r="X2804"/>
  <c r="W2804"/>
  <c r="V2804"/>
  <c r="U2804"/>
  <c r="T2804"/>
  <c r="M2804"/>
  <c r="AD2803"/>
  <c r="Y2803"/>
  <c r="X2803"/>
  <c r="W2803"/>
  <c r="V2803"/>
  <c r="U2803"/>
  <c r="T2803"/>
  <c r="M2803"/>
  <c r="AD2802"/>
  <c r="Y2802"/>
  <c r="X2802"/>
  <c r="W2802"/>
  <c r="V2802"/>
  <c r="U2802"/>
  <c r="T2802"/>
  <c r="M2802"/>
  <c r="AD2801"/>
  <c r="Y2801"/>
  <c r="X2801"/>
  <c r="W2801"/>
  <c r="V2801"/>
  <c r="U2801"/>
  <c r="T2801"/>
  <c r="M2801"/>
  <c r="AD2800"/>
  <c r="AF2800" s="1"/>
  <c r="Y2800"/>
  <c r="X2800"/>
  <c r="W2800"/>
  <c r="V2800"/>
  <c r="U2800"/>
  <c r="T2800"/>
  <c r="M2800"/>
  <c r="AD2799"/>
  <c r="Y2799"/>
  <c r="X2799"/>
  <c r="W2799"/>
  <c r="V2799"/>
  <c r="U2799"/>
  <c r="T2799"/>
  <c r="M2799"/>
  <c r="AD2798"/>
  <c r="Y2798"/>
  <c r="X2798"/>
  <c r="W2798"/>
  <c r="V2798"/>
  <c r="U2798"/>
  <c r="T2798"/>
  <c r="M2798"/>
  <c r="AD2797"/>
  <c r="Y2797"/>
  <c r="X2797"/>
  <c r="W2797"/>
  <c r="V2797"/>
  <c r="U2797"/>
  <c r="T2797"/>
  <c r="M2797"/>
  <c r="AD2796"/>
  <c r="AF2796" s="1"/>
  <c r="Y2796"/>
  <c r="X2796"/>
  <c r="W2796"/>
  <c r="V2796"/>
  <c r="U2796"/>
  <c r="T2796"/>
  <c r="M2796"/>
  <c r="AD2795"/>
  <c r="Y2795"/>
  <c r="X2795"/>
  <c r="W2795"/>
  <c r="V2795"/>
  <c r="U2795"/>
  <c r="T2795"/>
  <c r="M2795"/>
  <c r="AD2794"/>
  <c r="Y2794"/>
  <c r="X2794"/>
  <c r="W2794"/>
  <c r="V2794"/>
  <c r="U2794"/>
  <c r="T2794"/>
  <c r="M2794"/>
  <c r="AD2793"/>
  <c r="Y2793"/>
  <c r="X2793"/>
  <c r="W2793"/>
  <c r="V2793"/>
  <c r="U2793"/>
  <c r="T2793"/>
  <c r="M2793"/>
  <c r="AD2792"/>
  <c r="AF2792" s="1"/>
  <c r="Y2792"/>
  <c r="X2792"/>
  <c r="W2792"/>
  <c r="V2792"/>
  <c r="U2792"/>
  <c r="T2792"/>
  <c r="M2792"/>
  <c r="AD2791"/>
  <c r="Y2791"/>
  <c r="X2791"/>
  <c r="W2791"/>
  <c r="V2791"/>
  <c r="U2791"/>
  <c r="T2791"/>
  <c r="M2791"/>
  <c r="AD2790"/>
  <c r="Y2790"/>
  <c r="X2790"/>
  <c r="W2790"/>
  <c r="V2790"/>
  <c r="U2790"/>
  <c r="T2790"/>
  <c r="M2790"/>
  <c r="AD2789"/>
  <c r="Y2789"/>
  <c r="X2789"/>
  <c r="W2789"/>
  <c r="V2789"/>
  <c r="U2789"/>
  <c r="T2789"/>
  <c r="M2789"/>
  <c r="AD2788"/>
  <c r="AF2788" s="1"/>
  <c r="Y2788"/>
  <c r="X2788"/>
  <c r="W2788"/>
  <c r="V2788"/>
  <c r="U2788"/>
  <c r="T2788"/>
  <c r="M2788"/>
  <c r="AD2787"/>
  <c r="Y2787"/>
  <c r="X2787"/>
  <c r="W2787"/>
  <c r="V2787"/>
  <c r="U2787"/>
  <c r="T2787"/>
  <c r="M2787"/>
  <c r="AD2786"/>
  <c r="AF2786" s="1"/>
  <c r="Y2786"/>
  <c r="X2786"/>
  <c r="W2786"/>
  <c r="V2786"/>
  <c r="U2786"/>
  <c r="T2786"/>
  <c r="M2786"/>
  <c r="AD2785"/>
  <c r="AF2785" s="1"/>
  <c r="Y2785"/>
  <c r="X2785"/>
  <c r="W2785"/>
  <c r="V2785"/>
  <c r="U2785"/>
  <c r="T2785"/>
  <c r="M2785"/>
  <c r="AD2784"/>
  <c r="AF2784" s="1"/>
  <c r="Y2784"/>
  <c r="X2784"/>
  <c r="W2784"/>
  <c r="V2784"/>
  <c r="U2784"/>
  <c r="T2784"/>
  <c r="M2784"/>
  <c r="AD2783"/>
  <c r="AF2783" s="1"/>
  <c r="Y2783"/>
  <c r="X2783"/>
  <c r="W2783"/>
  <c r="V2783"/>
  <c r="U2783"/>
  <c r="T2783"/>
  <c r="M2783"/>
  <c r="AD2782"/>
  <c r="AF2782" s="1"/>
  <c r="Y2782"/>
  <c r="X2782"/>
  <c r="W2782"/>
  <c r="V2782"/>
  <c r="U2782"/>
  <c r="T2782"/>
  <c r="M2782"/>
  <c r="AD2781"/>
  <c r="AF2781" s="1"/>
  <c r="Y2781"/>
  <c r="X2781"/>
  <c r="W2781"/>
  <c r="V2781"/>
  <c r="U2781"/>
  <c r="T2781"/>
  <c r="M2781"/>
  <c r="AD2780"/>
  <c r="AF2780" s="1"/>
  <c r="Y2780"/>
  <c r="X2780"/>
  <c r="W2780"/>
  <c r="V2780"/>
  <c r="U2780"/>
  <c r="T2780"/>
  <c r="M2780"/>
  <c r="AD2779"/>
  <c r="AF2779" s="1"/>
  <c r="Y2779"/>
  <c r="X2779"/>
  <c r="W2779"/>
  <c r="V2779"/>
  <c r="U2779"/>
  <c r="T2779"/>
  <c r="M2779"/>
  <c r="AD2778"/>
  <c r="AF2778" s="1"/>
  <c r="Y2778"/>
  <c r="X2778"/>
  <c r="W2778"/>
  <c r="V2778"/>
  <c r="U2778"/>
  <c r="T2778"/>
  <c r="M2778"/>
  <c r="AD2777"/>
  <c r="AF2777" s="1"/>
  <c r="Y2777"/>
  <c r="X2777"/>
  <c r="W2777"/>
  <c r="V2777"/>
  <c r="U2777"/>
  <c r="T2777"/>
  <c r="M2777"/>
  <c r="AD2776"/>
  <c r="AF2776" s="1"/>
  <c r="Y2776"/>
  <c r="X2776"/>
  <c r="W2776"/>
  <c r="V2776"/>
  <c r="U2776"/>
  <c r="T2776"/>
  <c r="M2776"/>
  <c r="AD2775"/>
  <c r="AF2775" s="1"/>
  <c r="Y2775"/>
  <c r="X2775"/>
  <c r="W2775"/>
  <c r="V2775"/>
  <c r="U2775"/>
  <c r="T2775"/>
  <c r="M2775"/>
  <c r="AD2774"/>
  <c r="AF2774" s="1"/>
  <c r="Y2774"/>
  <c r="X2774"/>
  <c r="W2774"/>
  <c r="V2774"/>
  <c r="U2774"/>
  <c r="T2774"/>
  <c r="M2774"/>
  <c r="AD2773"/>
  <c r="AF2773" s="1"/>
  <c r="Y2773"/>
  <c r="X2773"/>
  <c r="W2773"/>
  <c r="V2773"/>
  <c r="U2773"/>
  <c r="T2773"/>
  <c r="M2773"/>
  <c r="AD2772"/>
  <c r="AF2772" s="1"/>
  <c r="Y2772"/>
  <c r="X2772"/>
  <c r="W2772"/>
  <c r="V2772"/>
  <c r="U2772"/>
  <c r="T2772"/>
  <c r="M2772"/>
  <c r="AD2771"/>
  <c r="AF2771" s="1"/>
  <c r="Y2771"/>
  <c r="X2771"/>
  <c r="W2771"/>
  <c r="V2771"/>
  <c r="U2771"/>
  <c r="T2771"/>
  <c r="M2771"/>
  <c r="AD2770"/>
  <c r="AF2770" s="1"/>
  <c r="Y2770"/>
  <c r="X2770"/>
  <c r="W2770"/>
  <c r="V2770"/>
  <c r="U2770"/>
  <c r="T2770"/>
  <c r="M2770"/>
  <c r="AD2769"/>
  <c r="AF2769" s="1"/>
  <c r="Y2769"/>
  <c r="X2769"/>
  <c r="W2769"/>
  <c r="V2769"/>
  <c r="U2769"/>
  <c r="T2769"/>
  <c r="M2769"/>
  <c r="AD2768"/>
  <c r="AF2768" s="1"/>
  <c r="Y2768"/>
  <c r="X2768"/>
  <c r="W2768"/>
  <c r="V2768"/>
  <c r="U2768"/>
  <c r="T2768"/>
  <c r="M2768"/>
  <c r="AD2767"/>
  <c r="AF2767" s="1"/>
  <c r="Y2767"/>
  <c r="X2767"/>
  <c r="W2767"/>
  <c r="V2767"/>
  <c r="U2767"/>
  <c r="T2767"/>
  <c r="M2767"/>
  <c r="AD2766"/>
  <c r="AF2766" s="1"/>
  <c r="Y2766"/>
  <c r="X2766"/>
  <c r="W2766"/>
  <c r="V2766"/>
  <c r="U2766"/>
  <c r="T2766"/>
  <c r="M2766"/>
  <c r="AD2765"/>
  <c r="AF2765" s="1"/>
  <c r="Y2765"/>
  <c r="X2765"/>
  <c r="W2765"/>
  <c r="V2765"/>
  <c r="U2765"/>
  <c r="T2765"/>
  <c r="M2765"/>
  <c r="AD2764"/>
  <c r="AF2764" s="1"/>
  <c r="Y2764"/>
  <c r="X2764"/>
  <c r="W2764"/>
  <c r="V2764"/>
  <c r="U2764"/>
  <c r="T2764"/>
  <c r="M2764"/>
  <c r="AD2763"/>
  <c r="AF2763" s="1"/>
  <c r="Y2763"/>
  <c r="X2763"/>
  <c r="W2763"/>
  <c r="V2763"/>
  <c r="U2763"/>
  <c r="T2763"/>
  <c r="M2763"/>
  <c r="AD2762"/>
  <c r="AF2762" s="1"/>
  <c r="Y2762"/>
  <c r="X2762"/>
  <c r="W2762"/>
  <c r="V2762"/>
  <c r="U2762"/>
  <c r="T2762"/>
  <c r="M2762"/>
  <c r="AD2761"/>
  <c r="AF2761" s="1"/>
  <c r="Y2761"/>
  <c r="X2761"/>
  <c r="W2761"/>
  <c r="V2761"/>
  <c r="U2761"/>
  <c r="T2761"/>
  <c r="M2761"/>
  <c r="AD2760"/>
  <c r="AF2760" s="1"/>
  <c r="Y2760"/>
  <c r="X2760"/>
  <c r="W2760"/>
  <c r="V2760"/>
  <c r="U2760"/>
  <c r="T2760"/>
  <c r="M2760"/>
  <c r="AD2759"/>
  <c r="AF2759" s="1"/>
  <c r="Y2759"/>
  <c r="X2759"/>
  <c r="W2759"/>
  <c r="V2759"/>
  <c r="U2759"/>
  <c r="T2759"/>
  <c r="M2759"/>
  <c r="AD2758"/>
  <c r="AF2758" s="1"/>
  <c r="Y2758"/>
  <c r="X2758"/>
  <c r="W2758"/>
  <c r="V2758"/>
  <c r="U2758"/>
  <c r="T2758"/>
  <c r="M2758"/>
  <c r="AD2757"/>
  <c r="AF2757" s="1"/>
  <c r="Y2757"/>
  <c r="X2757"/>
  <c r="W2757"/>
  <c r="V2757"/>
  <c r="U2757"/>
  <c r="T2757"/>
  <c r="M2757"/>
  <c r="AD2756"/>
  <c r="AF2756" s="1"/>
  <c r="Y2756"/>
  <c r="X2756"/>
  <c r="W2756"/>
  <c r="V2756"/>
  <c r="U2756"/>
  <c r="T2756"/>
  <c r="M2756"/>
  <c r="AD2755"/>
  <c r="AF2755" s="1"/>
  <c r="Y2755"/>
  <c r="X2755"/>
  <c r="W2755"/>
  <c r="V2755"/>
  <c r="U2755"/>
  <c r="T2755"/>
  <c r="M2755"/>
  <c r="AD2754"/>
  <c r="AF2754" s="1"/>
  <c r="Y2754"/>
  <c r="X2754"/>
  <c r="W2754"/>
  <c r="V2754"/>
  <c r="U2754"/>
  <c r="T2754"/>
  <c r="M2754"/>
  <c r="AD2753"/>
  <c r="AF2753" s="1"/>
  <c r="Y2753"/>
  <c r="X2753"/>
  <c r="W2753"/>
  <c r="V2753"/>
  <c r="U2753"/>
  <c r="T2753"/>
  <c r="M2753"/>
  <c r="AD2752"/>
  <c r="AF2752" s="1"/>
  <c r="Y2752"/>
  <c r="X2752"/>
  <c r="W2752"/>
  <c r="V2752"/>
  <c r="U2752"/>
  <c r="T2752"/>
  <c r="M2752"/>
  <c r="AD2751"/>
  <c r="AF2751" s="1"/>
  <c r="Y2751"/>
  <c r="X2751"/>
  <c r="W2751"/>
  <c r="V2751"/>
  <c r="U2751"/>
  <c r="T2751"/>
  <c r="M2751"/>
  <c r="AD2750"/>
  <c r="AF2750" s="1"/>
  <c r="Y2750"/>
  <c r="X2750"/>
  <c r="W2750"/>
  <c r="V2750"/>
  <c r="U2750"/>
  <c r="T2750"/>
  <c r="M2750"/>
  <c r="AD2749"/>
  <c r="AF2749" s="1"/>
  <c r="Y2749"/>
  <c r="X2749"/>
  <c r="W2749"/>
  <c r="V2749"/>
  <c r="U2749"/>
  <c r="T2749"/>
  <c r="M2749"/>
  <c r="AD2748"/>
  <c r="AF2748" s="1"/>
  <c r="Y2748"/>
  <c r="X2748"/>
  <c r="W2748"/>
  <c r="V2748"/>
  <c r="U2748"/>
  <c r="T2748"/>
  <c r="M2748"/>
  <c r="AD2747"/>
  <c r="AF2747" s="1"/>
  <c r="Y2747"/>
  <c r="X2747"/>
  <c r="W2747"/>
  <c r="V2747"/>
  <c r="U2747"/>
  <c r="T2747"/>
  <c r="M2747"/>
  <c r="AD2746"/>
  <c r="AF2746" s="1"/>
  <c r="Y2746"/>
  <c r="X2746"/>
  <c r="W2746"/>
  <c r="V2746"/>
  <c r="U2746"/>
  <c r="T2746"/>
  <c r="M2746"/>
  <c r="AD2745"/>
  <c r="AF2745" s="1"/>
  <c r="Y2745"/>
  <c r="X2745"/>
  <c r="W2745"/>
  <c r="V2745"/>
  <c r="U2745"/>
  <c r="T2745"/>
  <c r="M2745"/>
  <c r="AD2744"/>
  <c r="AF2744" s="1"/>
  <c r="Y2744"/>
  <c r="X2744"/>
  <c r="W2744"/>
  <c r="V2744"/>
  <c r="U2744"/>
  <c r="T2744"/>
  <c r="M2744"/>
  <c r="AD2743"/>
  <c r="AF2743" s="1"/>
  <c r="Y2743"/>
  <c r="X2743"/>
  <c r="W2743"/>
  <c r="V2743"/>
  <c r="U2743"/>
  <c r="T2743"/>
  <c r="M2743"/>
  <c r="AD2742"/>
  <c r="AF2742" s="1"/>
  <c r="Y2742"/>
  <c r="X2742"/>
  <c r="W2742"/>
  <c r="V2742"/>
  <c r="U2742"/>
  <c r="T2742"/>
  <c r="M2742"/>
  <c r="AD2741"/>
  <c r="AF2741" s="1"/>
  <c r="Y2741"/>
  <c r="X2741"/>
  <c r="W2741"/>
  <c r="V2741"/>
  <c r="U2741"/>
  <c r="T2741"/>
  <c r="M2741"/>
  <c r="AD2740"/>
  <c r="AF2740" s="1"/>
  <c r="Y2740"/>
  <c r="X2740"/>
  <c r="W2740"/>
  <c r="V2740"/>
  <c r="U2740"/>
  <c r="T2740"/>
  <c r="M2740"/>
  <c r="AD2739"/>
  <c r="AF2739" s="1"/>
  <c r="Y2739"/>
  <c r="X2739"/>
  <c r="W2739"/>
  <c r="V2739"/>
  <c r="U2739"/>
  <c r="T2739"/>
  <c r="M2739"/>
  <c r="AD2738"/>
  <c r="AF2738" s="1"/>
  <c r="Y2738"/>
  <c r="X2738"/>
  <c r="W2738"/>
  <c r="V2738"/>
  <c r="U2738"/>
  <c r="T2738"/>
  <c r="M2738"/>
  <c r="AD2737"/>
  <c r="AF2737" s="1"/>
  <c r="Y2737"/>
  <c r="X2737"/>
  <c r="W2737"/>
  <c r="V2737"/>
  <c r="U2737"/>
  <c r="T2737"/>
  <c r="M2737"/>
  <c r="AD2736"/>
  <c r="AF2736" s="1"/>
  <c r="Y2736"/>
  <c r="X2736"/>
  <c r="W2736"/>
  <c r="V2736"/>
  <c r="U2736"/>
  <c r="T2736"/>
  <c r="M2736"/>
  <c r="AD2735"/>
  <c r="AF2735" s="1"/>
  <c r="Y2735"/>
  <c r="X2735"/>
  <c r="W2735"/>
  <c r="V2735"/>
  <c r="U2735"/>
  <c r="T2735"/>
  <c r="M2735"/>
  <c r="AD2734"/>
  <c r="AF2734" s="1"/>
  <c r="Y2734"/>
  <c r="X2734"/>
  <c r="W2734"/>
  <c r="V2734"/>
  <c r="U2734"/>
  <c r="T2734"/>
  <c r="M2734"/>
  <c r="AD2733"/>
  <c r="AF2733" s="1"/>
  <c r="Y2733"/>
  <c r="X2733"/>
  <c r="W2733"/>
  <c r="V2733"/>
  <c r="U2733"/>
  <c r="T2733"/>
  <c r="M2733"/>
  <c r="AD2732"/>
  <c r="AF2732" s="1"/>
  <c r="Y2732"/>
  <c r="X2732"/>
  <c r="W2732"/>
  <c r="V2732"/>
  <c r="U2732"/>
  <c r="T2732"/>
  <c r="M2732"/>
  <c r="AD2731"/>
  <c r="AF2731" s="1"/>
  <c r="Y2731"/>
  <c r="X2731"/>
  <c r="W2731"/>
  <c r="V2731"/>
  <c r="U2731"/>
  <c r="T2731"/>
  <c r="M2731"/>
  <c r="AD2730"/>
  <c r="AF2730" s="1"/>
  <c r="Y2730"/>
  <c r="X2730"/>
  <c r="W2730"/>
  <c r="V2730"/>
  <c r="U2730"/>
  <c r="T2730"/>
  <c r="M2730"/>
  <c r="AD2729"/>
  <c r="AF2729" s="1"/>
  <c r="Y2729"/>
  <c r="X2729"/>
  <c r="W2729"/>
  <c r="V2729"/>
  <c r="U2729"/>
  <c r="T2729"/>
  <c r="M2729"/>
  <c r="AD2728"/>
  <c r="AF2728" s="1"/>
  <c r="Y2728"/>
  <c r="X2728"/>
  <c r="W2728"/>
  <c r="V2728"/>
  <c r="U2728"/>
  <c r="T2728"/>
  <c r="M2728"/>
  <c r="AD2727"/>
  <c r="AF2727" s="1"/>
  <c r="Y2727"/>
  <c r="X2727"/>
  <c r="W2727"/>
  <c r="V2727"/>
  <c r="U2727"/>
  <c r="T2727"/>
  <c r="M2727"/>
  <c r="AD2726"/>
  <c r="AF2726" s="1"/>
  <c r="Y2726"/>
  <c r="X2726"/>
  <c r="W2726"/>
  <c r="V2726"/>
  <c r="U2726"/>
  <c r="T2726"/>
  <c r="M2726"/>
  <c r="AD2725"/>
  <c r="AF2725" s="1"/>
  <c r="Y2725"/>
  <c r="X2725"/>
  <c r="W2725"/>
  <c r="V2725"/>
  <c r="U2725"/>
  <c r="T2725"/>
  <c r="M2725"/>
  <c r="AD2724"/>
  <c r="AF2724" s="1"/>
  <c r="Y2724"/>
  <c r="X2724"/>
  <c r="W2724"/>
  <c r="V2724"/>
  <c r="U2724"/>
  <c r="T2724"/>
  <c r="M2724"/>
  <c r="AD2723"/>
  <c r="AF2723" s="1"/>
  <c r="Y2723"/>
  <c r="X2723"/>
  <c r="W2723"/>
  <c r="V2723"/>
  <c r="U2723"/>
  <c r="T2723"/>
  <c r="M2723"/>
  <c r="AD2722"/>
  <c r="AF2722" s="1"/>
  <c r="Y2722"/>
  <c r="X2722"/>
  <c r="W2722"/>
  <c r="V2722"/>
  <c r="U2722"/>
  <c r="T2722"/>
  <c r="M2722"/>
  <c r="AD2721"/>
  <c r="AF2721" s="1"/>
  <c r="Y2721"/>
  <c r="X2721"/>
  <c r="W2721"/>
  <c r="V2721"/>
  <c r="U2721"/>
  <c r="T2721"/>
  <c r="M2721"/>
  <c r="AD2720"/>
  <c r="AF2720" s="1"/>
  <c r="Y2720"/>
  <c r="X2720"/>
  <c r="W2720"/>
  <c r="V2720"/>
  <c r="U2720"/>
  <c r="T2720"/>
  <c r="M2720"/>
  <c r="AD2719"/>
  <c r="AF2719" s="1"/>
  <c r="Y2719"/>
  <c r="X2719"/>
  <c r="W2719"/>
  <c r="V2719"/>
  <c r="U2719"/>
  <c r="T2719"/>
  <c r="M2719"/>
  <c r="AD2718"/>
  <c r="AF2718" s="1"/>
  <c r="Y2718"/>
  <c r="X2718"/>
  <c r="W2718"/>
  <c r="V2718"/>
  <c r="U2718"/>
  <c r="T2718"/>
  <c r="M2718"/>
  <c r="AD2717"/>
  <c r="AF2717" s="1"/>
  <c r="Y2717"/>
  <c r="X2717"/>
  <c r="W2717"/>
  <c r="V2717"/>
  <c r="U2717"/>
  <c r="T2717"/>
  <c r="M2717"/>
  <c r="AD2716"/>
  <c r="AF2716" s="1"/>
  <c r="Y2716"/>
  <c r="X2716"/>
  <c r="W2716"/>
  <c r="V2716"/>
  <c r="U2716"/>
  <c r="T2716"/>
  <c r="M2716"/>
  <c r="AD2715"/>
  <c r="AF2715" s="1"/>
  <c r="Y2715"/>
  <c r="X2715"/>
  <c r="W2715"/>
  <c r="V2715"/>
  <c r="U2715"/>
  <c r="T2715"/>
  <c r="M2715"/>
  <c r="AD2714"/>
  <c r="AF2714" s="1"/>
  <c r="Y2714"/>
  <c r="X2714"/>
  <c r="W2714"/>
  <c r="V2714"/>
  <c r="U2714"/>
  <c r="T2714"/>
  <c r="M2714"/>
  <c r="AD2713"/>
  <c r="AF2713" s="1"/>
  <c r="Y2713"/>
  <c r="X2713"/>
  <c r="W2713"/>
  <c r="V2713"/>
  <c r="U2713"/>
  <c r="T2713"/>
  <c r="M2713"/>
  <c r="AD2712"/>
  <c r="AF2712" s="1"/>
  <c r="Y2712"/>
  <c r="X2712"/>
  <c r="W2712"/>
  <c r="V2712"/>
  <c r="U2712"/>
  <c r="T2712"/>
  <c r="M2712"/>
  <c r="AD2711"/>
  <c r="AF2711" s="1"/>
  <c r="Y2711"/>
  <c r="X2711"/>
  <c r="W2711"/>
  <c r="V2711"/>
  <c r="U2711"/>
  <c r="T2711"/>
  <c r="M2711"/>
  <c r="AD2710"/>
  <c r="AF2710" s="1"/>
  <c r="Y2710"/>
  <c r="X2710"/>
  <c r="W2710"/>
  <c r="V2710"/>
  <c r="U2710"/>
  <c r="T2710"/>
  <c r="M2710"/>
  <c r="AD2709"/>
  <c r="AF2709" s="1"/>
  <c r="Y2709"/>
  <c r="X2709"/>
  <c r="W2709"/>
  <c r="V2709"/>
  <c r="U2709"/>
  <c r="T2709"/>
  <c r="M2709"/>
  <c r="AD2708"/>
  <c r="AF2708" s="1"/>
  <c r="Y2708"/>
  <c r="X2708"/>
  <c r="W2708"/>
  <c r="V2708"/>
  <c r="U2708"/>
  <c r="T2708"/>
  <c r="M2708"/>
  <c r="AD2707"/>
  <c r="AF2707" s="1"/>
  <c r="Y2707"/>
  <c r="X2707"/>
  <c r="W2707"/>
  <c r="V2707"/>
  <c r="U2707"/>
  <c r="T2707"/>
  <c r="M2707"/>
  <c r="AD2706"/>
  <c r="AF2706" s="1"/>
  <c r="Y2706"/>
  <c r="X2706"/>
  <c r="W2706"/>
  <c r="V2706"/>
  <c r="U2706"/>
  <c r="T2706"/>
  <c r="M2706"/>
  <c r="AD2705"/>
  <c r="AF2705" s="1"/>
  <c r="Y2705"/>
  <c r="X2705"/>
  <c r="W2705"/>
  <c r="V2705"/>
  <c r="U2705"/>
  <c r="T2705"/>
  <c r="M2705"/>
  <c r="AD2704"/>
  <c r="AF2704" s="1"/>
  <c r="Y2704"/>
  <c r="X2704"/>
  <c r="W2704"/>
  <c r="V2704"/>
  <c r="U2704"/>
  <c r="T2704"/>
  <c r="M2704"/>
  <c r="AD2703"/>
  <c r="AF2703" s="1"/>
  <c r="Y2703"/>
  <c r="X2703"/>
  <c r="W2703"/>
  <c r="V2703"/>
  <c r="U2703"/>
  <c r="T2703"/>
  <c r="M2703"/>
  <c r="AD2702"/>
  <c r="AF2702" s="1"/>
  <c r="Y2702"/>
  <c r="X2702"/>
  <c r="W2702"/>
  <c r="V2702"/>
  <c r="U2702"/>
  <c r="T2702"/>
  <c r="M2702"/>
  <c r="AD2701"/>
  <c r="AF2701" s="1"/>
  <c r="Y2701"/>
  <c r="X2701"/>
  <c r="W2701"/>
  <c r="V2701"/>
  <c r="U2701"/>
  <c r="T2701"/>
  <c r="M2701"/>
  <c r="AD2700"/>
  <c r="AF2700" s="1"/>
  <c r="Y2700"/>
  <c r="X2700"/>
  <c r="W2700"/>
  <c r="V2700"/>
  <c r="U2700"/>
  <c r="T2700"/>
  <c r="M2700"/>
  <c r="AD2699"/>
  <c r="AF2699" s="1"/>
  <c r="Y2699"/>
  <c r="X2699"/>
  <c r="W2699"/>
  <c r="V2699"/>
  <c r="U2699"/>
  <c r="T2699"/>
  <c r="M2699"/>
  <c r="AD2698"/>
  <c r="AF2698" s="1"/>
  <c r="Y2698"/>
  <c r="X2698"/>
  <c r="W2698"/>
  <c r="V2698"/>
  <c r="U2698"/>
  <c r="T2698"/>
  <c r="M2698"/>
  <c r="AD2697"/>
  <c r="AF2697" s="1"/>
  <c r="Y2697"/>
  <c r="X2697"/>
  <c r="W2697"/>
  <c r="V2697"/>
  <c r="U2697"/>
  <c r="T2697"/>
  <c r="M2697"/>
  <c r="AD2696"/>
  <c r="AF2696" s="1"/>
  <c r="Y2696"/>
  <c r="X2696"/>
  <c r="W2696"/>
  <c r="V2696"/>
  <c r="U2696"/>
  <c r="T2696"/>
  <c r="M2696"/>
  <c r="AD2695"/>
  <c r="AF2695" s="1"/>
  <c r="Y2695"/>
  <c r="X2695"/>
  <c r="W2695"/>
  <c r="V2695"/>
  <c r="U2695"/>
  <c r="T2695"/>
  <c r="M2695"/>
  <c r="AD2694"/>
  <c r="AF2694" s="1"/>
  <c r="Y2694"/>
  <c r="X2694"/>
  <c r="W2694"/>
  <c r="V2694"/>
  <c r="U2694"/>
  <c r="T2694"/>
  <c r="M2694"/>
  <c r="AD2693"/>
  <c r="AF2693" s="1"/>
  <c r="Y2693"/>
  <c r="X2693"/>
  <c r="W2693"/>
  <c r="V2693"/>
  <c r="U2693"/>
  <c r="T2693"/>
  <c r="M2693"/>
  <c r="AD2692"/>
  <c r="AF2692" s="1"/>
  <c r="Y2692"/>
  <c r="X2692"/>
  <c r="W2692"/>
  <c r="V2692"/>
  <c r="U2692"/>
  <c r="T2692"/>
  <c r="M2692"/>
  <c r="AD2691"/>
  <c r="AF2691" s="1"/>
  <c r="Y2691"/>
  <c r="X2691"/>
  <c r="W2691"/>
  <c r="V2691"/>
  <c r="U2691"/>
  <c r="T2691"/>
  <c r="M2691"/>
  <c r="AD2690"/>
  <c r="AF2690" s="1"/>
  <c r="Y2690"/>
  <c r="X2690"/>
  <c r="W2690"/>
  <c r="V2690"/>
  <c r="U2690"/>
  <c r="T2690"/>
  <c r="M2690"/>
  <c r="AD2689"/>
  <c r="AF2689" s="1"/>
  <c r="Y2689"/>
  <c r="X2689"/>
  <c r="W2689"/>
  <c r="V2689"/>
  <c r="U2689"/>
  <c r="T2689"/>
  <c r="M2689"/>
  <c r="AD2688"/>
  <c r="AF2688" s="1"/>
  <c r="Y2688"/>
  <c r="X2688"/>
  <c r="W2688"/>
  <c r="V2688"/>
  <c r="U2688"/>
  <c r="T2688"/>
  <c r="M2688"/>
  <c r="AD2687"/>
  <c r="AF2687" s="1"/>
  <c r="Y2687"/>
  <c r="X2687"/>
  <c r="W2687"/>
  <c r="V2687"/>
  <c r="U2687"/>
  <c r="T2687"/>
  <c r="M2687"/>
  <c r="AD2686"/>
  <c r="AF2686" s="1"/>
  <c r="Y2686"/>
  <c r="X2686"/>
  <c r="W2686"/>
  <c r="V2686"/>
  <c r="U2686"/>
  <c r="T2686"/>
  <c r="M2686"/>
  <c r="AD2685"/>
  <c r="AF2685" s="1"/>
  <c r="Y2685"/>
  <c r="X2685"/>
  <c r="W2685"/>
  <c r="V2685"/>
  <c r="U2685"/>
  <c r="T2685"/>
  <c r="M2685"/>
  <c r="AD2684"/>
  <c r="AF2684" s="1"/>
  <c r="Y2684"/>
  <c r="X2684"/>
  <c r="W2684"/>
  <c r="V2684"/>
  <c r="U2684"/>
  <c r="T2684"/>
  <c r="M2684"/>
  <c r="AD2683"/>
  <c r="AF2683" s="1"/>
  <c r="Y2683"/>
  <c r="X2683"/>
  <c r="W2683"/>
  <c r="V2683"/>
  <c r="U2683"/>
  <c r="T2683"/>
  <c r="M2683"/>
  <c r="AD2682"/>
  <c r="AF2682" s="1"/>
  <c r="Y2682"/>
  <c r="X2682"/>
  <c r="W2682"/>
  <c r="V2682"/>
  <c r="U2682"/>
  <c r="T2682"/>
  <c r="M2682"/>
  <c r="AD2681"/>
  <c r="AF2681" s="1"/>
  <c r="Y2681"/>
  <c r="X2681"/>
  <c r="W2681"/>
  <c r="V2681"/>
  <c r="U2681"/>
  <c r="T2681"/>
  <c r="M2681"/>
  <c r="AD2680"/>
  <c r="AF2680" s="1"/>
  <c r="Y2680"/>
  <c r="X2680"/>
  <c r="W2680"/>
  <c r="V2680"/>
  <c r="U2680"/>
  <c r="T2680"/>
  <c r="M2680"/>
  <c r="AD2679"/>
  <c r="AF2679" s="1"/>
  <c r="Y2679"/>
  <c r="X2679"/>
  <c r="W2679"/>
  <c r="V2679"/>
  <c r="U2679"/>
  <c r="T2679"/>
  <c r="M2679"/>
  <c r="AD2678"/>
  <c r="AF2678" s="1"/>
  <c r="Y2678"/>
  <c r="X2678"/>
  <c r="W2678"/>
  <c r="V2678"/>
  <c r="U2678"/>
  <c r="T2678"/>
  <c r="M2678"/>
  <c r="AD2677"/>
  <c r="AF2677" s="1"/>
  <c r="Y2677"/>
  <c r="X2677"/>
  <c r="W2677"/>
  <c r="V2677"/>
  <c r="U2677"/>
  <c r="T2677"/>
  <c r="M2677"/>
  <c r="AD2676"/>
  <c r="AF2676" s="1"/>
  <c r="Y2676"/>
  <c r="X2676"/>
  <c r="W2676"/>
  <c r="V2676"/>
  <c r="U2676"/>
  <c r="T2676"/>
  <c r="M2676"/>
  <c r="AD2675"/>
  <c r="AF2675" s="1"/>
  <c r="Y2675"/>
  <c r="X2675"/>
  <c r="W2675"/>
  <c r="V2675"/>
  <c r="U2675"/>
  <c r="T2675"/>
  <c r="M2675"/>
  <c r="AD2674"/>
  <c r="AF2674" s="1"/>
  <c r="Y2674"/>
  <c r="X2674"/>
  <c r="W2674"/>
  <c r="V2674"/>
  <c r="U2674"/>
  <c r="T2674"/>
  <c r="M2674"/>
  <c r="AD2673"/>
  <c r="AF2673" s="1"/>
  <c r="Y2673"/>
  <c r="X2673"/>
  <c r="W2673"/>
  <c r="V2673"/>
  <c r="U2673"/>
  <c r="T2673"/>
  <c r="M2673"/>
  <c r="AD2672"/>
  <c r="AF2672" s="1"/>
  <c r="Y2672"/>
  <c r="X2672"/>
  <c r="W2672"/>
  <c r="V2672"/>
  <c r="U2672"/>
  <c r="T2672"/>
  <c r="M2672"/>
  <c r="AD2671"/>
  <c r="AF2671" s="1"/>
  <c r="Y2671"/>
  <c r="X2671"/>
  <c r="W2671"/>
  <c r="V2671"/>
  <c r="U2671"/>
  <c r="T2671"/>
  <c r="M2671"/>
  <c r="AD2670"/>
  <c r="AF2670" s="1"/>
  <c r="Y2670"/>
  <c r="X2670"/>
  <c r="W2670"/>
  <c r="V2670"/>
  <c r="U2670"/>
  <c r="T2670"/>
  <c r="M2670"/>
  <c r="AD2669"/>
  <c r="AF2669" s="1"/>
  <c r="Y2669"/>
  <c r="X2669"/>
  <c r="W2669"/>
  <c r="V2669"/>
  <c r="U2669"/>
  <c r="T2669"/>
  <c r="M2669"/>
  <c r="AD2668"/>
  <c r="AF2668" s="1"/>
  <c r="Y2668"/>
  <c r="X2668"/>
  <c r="W2668"/>
  <c r="V2668"/>
  <c r="U2668"/>
  <c r="T2668"/>
  <c r="M2668"/>
  <c r="AD2667"/>
  <c r="AF2667" s="1"/>
  <c r="Y2667"/>
  <c r="X2667"/>
  <c r="W2667"/>
  <c r="V2667"/>
  <c r="U2667"/>
  <c r="T2667"/>
  <c r="M2667"/>
  <c r="AD2666"/>
  <c r="AF2666" s="1"/>
  <c r="Y2666"/>
  <c r="X2666"/>
  <c r="W2666"/>
  <c r="V2666"/>
  <c r="U2666"/>
  <c r="T2666"/>
  <c r="M2666"/>
  <c r="AD2665"/>
  <c r="AF2665" s="1"/>
  <c r="Y2665"/>
  <c r="X2665"/>
  <c r="W2665"/>
  <c r="V2665"/>
  <c r="U2665"/>
  <c r="T2665"/>
  <c r="M2665"/>
  <c r="AD2664"/>
  <c r="AF2664" s="1"/>
  <c r="Y2664"/>
  <c r="X2664"/>
  <c r="W2664"/>
  <c r="V2664"/>
  <c r="U2664"/>
  <c r="T2664"/>
  <c r="M2664"/>
  <c r="AD2663"/>
  <c r="AF2663" s="1"/>
  <c r="Y2663"/>
  <c r="X2663"/>
  <c r="W2663"/>
  <c r="V2663"/>
  <c r="U2663"/>
  <c r="T2663"/>
  <c r="M2663"/>
  <c r="AD2662"/>
  <c r="AF2662" s="1"/>
  <c r="Y2662"/>
  <c r="X2662"/>
  <c r="W2662"/>
  <c r="V2662"/>
  <c r="U2662"/>
  <c r="T2662"/>
  <c r="M2662"/>
  <c r="AD2661"/>
  <c r="AF2661" s="1"/>
  <c r="Y2661"/>
  <c r="X2661"/>
  <c r="W2661"/>
  <c r="V2661"/>
  <c r="U2661"/>
  <c r="T2661"/>
  <c r="M2661"/>
  <c r="AD2660"/>
  <c r="AF2660" s="1"/>
  <c r="Y2660"/>
  <c r="X2660"/>
  <c r="W2660"/>
  <c r="V2660"/>
  <c r="U2660"/>
  <c r="T2660"/>
  <c r="M2660"/>
  <c r="AD2659"/>
  <c r="AF2659" s="1"/>
  <c r="Y2659"/>
  <c r="X2659"/>
  <c r="W2659"/>
  <c r="V2659"/>
  <c r="U2659"/>
  <c r="T2659"/>
  <c r="M2659"/>
  <c r="AD2658"/>
  <c r="AF2658" s="1"/>
  <c r="Y2658"/>
  <c r="X2658"/>
  <c r="W2658"/>
  <c r="V2658"/>
  <c r="U2658"/>
  <c r="T2658"/>
  <c r="M2658"/>
  <c r="AD2657"/>
  <c r="AF2657" s="1"/>
  <c r="Y2657"/>
  <c r="X2657"/>
  <c r="W2657"/>
  <c r="V2657"/>
  <c r="U2657"/>
  <c r="T2657"/>
  <c r="M2657"/>
  <c r="AD2656"/>
  <c r="AF2656" s="1"/>
  <c r="Y2656"/>
  <c r="X2656"/>
  <c r="W2656"/>
  <c r="V2656"/>
  <c r="U2656"/>
  <c r="T2656"/>
  <c r="M2656"/>
  <c r="AD2655"/>
  <c r="AF2655" s="1"/>
  <c r="Y2655"/>
  <c r="X2655"/>
  <c r="W2655"/>
  <c r="V2655"/>
  <c r="U2655"/>
  <c r="T2655"/>
  <c r="M2655"/>
  <c r="AD2654"/>
  <c r="AF2654" s="1"/>
  <c r="Y2654"/>
  <c r="X2654"/>
  <c r="W2654"/>
  <c r="V2654"/>
  <c r="U2654"/>
  <c r="T2654"/>
  <c r="M2654"/>
  <c r="AD2653"/>
  <c r="AF2653" s="1"/>
  <c r="Y2653"/>
  <c r="X2653"/>
  <c r="W2653"/>
  <c r="V2653"/>
  <c r="U2653"/>
  <c r="T2653"/>
  <c r="M2653"/>
  <c r="AD2652"/>
  <c r="AF2652" s="1"/>
  <c r="Y2652"/>
  <c r="X2652"/>
  <c r="W2652"/>
  <c r="V2652"/>
  <c r="U2652"/>
  <c r="T2652"/>
  <c r="M2652"/>
  <c r="AD2651"/>
  <c r="AF2651" s="1"/>
  <c r="Y2651"/>
  <c r="X2651"/>
  <c r="W2651"/>
  <c r="V2651"/>
  <c r="U2651"/>
  <c r="T2651"/>
  <c r="M2651"/>
  <c r="AD2650"/>
  <c r="AF2650" s="1"/>
  <c r="Y2650"/>
  <c r="X2650"/>
  <c r="W2650"/>
  <c r="V2650"/>
  <c r="U2650"/>
  <c r="T2650"/>
  <c r="M2650"/>
  <c r="AD2649"/>
  <c r="AF2649" s="1"/>
  <c r="Y2649"/>
  <c r="X2649"/>
  <c r="W2649"/>
  <c r="V2649"/>
  <c r="U2649"/>
  <c r="T2649"/>
  <c r="M2649"/>
  <c r="AD2648"/>
  <c r="AF2648" s="1"/>
  <c r="Y2648"/>
  <c r="X2648"/>
  <c r="W2648"/>
  <c r="V2648"/>
  <c r="U2648"/>
  <c r="T2648"/>
  <c r="M2648"/>
  <c r="AD2647"/>
  <c r="AF2647" s="1"/>
  <c r="Y2647"/>
  <c r="X2647"/>
  <c r="W2647"/>
  <c r="V2647"/>
  <c r="U2647"/>
  <c r="T2647"/>
  <c r="M2647"/>
  <c r="AD2646"/>
  <c r="AF2646" s="1"/>
  <c r="Y2646"/>
  <c r="X2646"/>
  <c r="W2646"/>
  <c r="V2646"/>
  <c r="U2646"/>
  <c r="T2646"/>
  <c r="M2646"/>
  <c r="AD2645"/>
  <c r="AF2645" s="1"/>
  <c r="Y2645"/>
  <c r="X2645"/>
  <c r="W2645"/>
  <c r="V2645"/>
  <c r="U2645"/>
  <c r="T2645"/>
  <c r="M2645"/>
  <c r="AD2644"/>
  <c r="AF2644" s="1"/>
  <c r="Y2644"/>
  <c r="X2644"/>
  <c r="W2644"/>
  <c r="V2644"/>
  <c r="U2644"/>
  <c r="T2644"/>
  <c r="M2644"/>
  <c r="AD2643"/>
  <c r="AF2643" s="1"/>
  <c r="Y2643"/>
  <c r="X2643"/>
  <c r="W2643"/>
  <c r="V2643"/>
  <c r="U2643"/>
  <c r="T2643"/>
  <c r="M2643"/>
  <c r="AD2642"/>
  <c r="AF2642" s="1"/>
  <c r="Y2642"/>
  <c r="X2642"/>
  <c r="W2642"/>
  <c r="V2642"/>
  <c r="U2642"/>
  <c r="T2642"/>
  <c r="M2642"/>
  <c r="AD2641"/>
  <c r="AF2641" s="1"/>
  <c r="Y2641"/>
  <c r="X2641"/>
  <c r="W2641"/>
  <c r="V2641"/>
  <c r="U2641"/>
  <c r="T2641"/>
  <c r="M2641"/>
  <c r="AD2640"/>
  <c r="AF2640" s="1"/>
  <c r="Y2640"/>
  <c r="X2640"/>
  <c r="W2640"/>
  <c r="V2640"/>
  <c r="U2640"/>
  <c r="T2640"/>
  <c r="M2640"/>
  <c r="AD2639"/>
  <c r="AF2639" s="1"/>
  <c r="Y2639"/>
  <c r="X2639"/>
  <c r="W2639"/>
  <c r="V2639"/>
  <c r="U2639"/>
  <c r="T2639"/>
  <c r="M2639"/>
  <c r="AD2638"/>
  <c r="AF2638" s="1"/>
  <c r="Y2638"/>
  <c r="X2638"/>
  <c r="W2638"/>
  <c r="V2638"/>
  <c r="U2638"/>
  <c r="T2638"/>
  <c r="M2638"/>
  <c r="AD2637"/>
  <c r="AF2637" s="1"/>
  <c r="Y2637"/>
  <c r="X2637"/>
  <c r="W2637"/>
  <c r="V2637"/>
  <c r="U2637"/>
  <c r="T2637"/>
  <c r="M2637"/>
  <c r="AD2636"/>
  <c r="AF2636" s="1"/>
  <c r="Y2636"/>
  <c r="X2636"/>
  <c r="W2636"/>
  <c r="V2636"/>
  <c r="U2636"/>
  <c r="T2636"/>
  <c r="M2636"/>
  <c r="AD2635"/>
  <c r="AF2635" s="1"/>
  <c r="Y2635"/>
  <c r="X2635"/>
  <c r="W2635"/>
  <c r="V2635"/>
  <c r="U2635"/>
  <c r="T2635"/>
  <c r="M2635"/>
  <c r="AD2634"/>
  <c r="AF2634" s="1"/>
  <c r="Y2634"/>
  <c r="X2634"/>
  <c r="W2634"/>
  <c r="V2634"/>
  <c r="U2634"/>
  <c r="T2634"/>
  <c r="M2634"/>
  <c r="AD2633"/>
  <c r="AF2633" s="1"/>
  <c r="Y2633"/>
  <c r="X2633"/>
  <c r="W2633"/>
  <c r="V2633"/>
  <c r="U2633"/>
  <c r="T2633"/>
  <c r="M2633"/>
  <c r="AD2632"/>
  <c r="AF2632" s="1"/>
  <c r="Y2632"/>
  <c r="X2632"/>
  <c r="W2632"/>
  <c r="V2632"/>
  <c r="U2632"/>
  <c r="T2632"/>
  <c r="M2632"/>
  <c r="AD2631"/>
  <c r="AF2631" s="1"/>
  <c r="Y2631"/>
  <c r="X2631"/>
  <c r="W2631"/>
  <c r="V2631"/>
  <c r="U2631"/>
  <c r="T2631"/>
  <c r="M2631"/>
  <c r="AD2630"/>
  <c r="AF2630" s="1"/>
  <c r="Y2630"/>
  <c r="X2630"/>
  <c r="W2630"/>
  <c r="V2630"/>
  <c r="U2630"/>
  <c r="T2630"/>
  <c r="M2630"/>
  <c r="AD2629"/>
  <c r="AF2629" s="1"/>
  <c r="Y2629"/>
  <c r="X2629"/>
  <c r="W2629"/>
  <c r="V2629"/>
  <c r="U2629"/>
  <c r="T2629"/>
  <c r="M2629"/>
  <c r="AD2628"/>
  <c r="AF2628" s="1"/>
  <c r="Y2628"/>
  <c r="X2628"/>
  <c r="W2628"/>
  <c r="V2628"/>
  <c r="U2628"/>
  <c r="T2628"/>
  <c r="M2628"/>
  <c r="AD2627"/>
  <c r="AF2627" s="1"/>
  <c r="Y2627"/>
  <c r="X2627"/>
  <c r="W2627"/>
  <c r="V2627"/>
  <c r="U2627"/>
  <c r="T2627"/>
  <c r="M2627"/>
  <c r="AD2626"/>
  <c r="AF2626" s="1"/>
  <c r="Y2626"/>
  <c r="X2626"/>
  <c r="W2626"/>
  <c r="V2626"/>
  <c r="U2626"/>
  <c r="T2626"/>
  <c r="M2626"/>
  <c r="AD2625"/>
  <c r="AF2625" s="1"/>
  <c r="Y2625"/>
  <c r="X2625"/>
  <c r="W2625"/>
  <c r="V2625"/>
  <c r="U2625"/>
  <c r="T2625"/>
  <c r="M2625"/>
  <c r="AD2624"/>
  <c r="AF2624" s="1"/>
  <c r="Y2624"/>
  <c r="X2624"/>
  <c r="W2624"/>
  <c r="V2624"/>
  <c r="U2624"/>
  <c r="T2624"/>
  <c r="M2624"/>
  <c r="AD2623"/>
  <c r="AF2623" s="1"/>
  <c r="Y2623"/>
  <c r="X2623"/>
  <c r="W2623"/>
  <c r="V2623"/>
  <c r="U2623"/>
  <c r="T2623"/>
  <c r="M2623"/>
  <c r="AD2622"/>
  <c r="AF2622" s="1"/>
  <c r="Y2622"/>
  <c r="X2622"/>
  <c r="W2622"/>
  <c r="V2622"/>
  <c r="U2622"/>
  <c r="T2622"/>
  <c r="M2622"/>
  <c r="AD2621"/>
  <c r="AF2621" s="1"/>
  <c r="Y2621"/>
  <c r="X2621"/>
  <c r="W2621"/>
  <c r="V2621"/>
  <c r="U2621"/>
  <c r="T2621"/>
  <c r="M2621"/>
  <c r="AD2620"/>
  <c r="AF2620" s="1"/>
  <c r="Y2620"/>
  <c r="X2620"/>
  <c r="W2620"/>
  <c r="V2620"/>
  <c r="U2620"/>
  <c r="T2620"/>
  <c r="M2620"/>
  <c r="AD2619"/>
  <c r="AF2619" s="1"/>
  <c r="Y2619"/>
  <c r="X2619"/>
  <c r="W2619"/>
  <c r="V2619"/>
  <c r="U2619"/>
  <c r="T2619"/>
  <c r="M2619"/>
  <c r="AD2618"/>
  <c r="AF2618" s="1"/>
  <c r="Y2618"/>
  <c r="X2618"/>
  <c r="W2618"/>
  <c r="V2618"/>
  <c r="U2618"/>
  <c r="T2618"/>
  <c r="M2618"/>
  <c r="AD2617"/>
  <c r="AF2617" s="1"/>
  <c r="Y2617"/>
  <c r="X2617"/>
  <c r="W2617"/>
  <c r="V2617"/>
  <c r="U2617"/>
  <c r="T2617"/>
  <c r="M2617"/>
  <c r="AD2616"/>
  <c r="AF2616" s="1"/>
  <c r="Y2616"/>
  <c r="X2616"/>
  <c r="W2616"/>
  <c r="V2616"/>
  <c r="U2616"/>
  <c r="T2616"/>
  <c r="M2616"/>
  <c r="AD2615"/>
  <c r="AF2615" s="1"/>
  <c r="Y2615"/>
  <c r="X2615"/>
  <c r="W2615"/>
  <c r="V2615"/>
  <c r="U2615"/>
  <c r="T2615"/>
  <c r="M2615"/>
  <c r="AD2614"/>
  <c r="AF2614" s="1"/>
  <c r="Y2614"/>
  <c r="X2614"/>
  <c r="W2614"/>
  <c r="V2614"/>
  <c r="U2614"/>
  <c r="T2614"/>
  <c r="M2614"/>
  <c r="AD2613"/>
  <c r="AF2613" s="1"/>
  <c r="Y2613"/>
  <c r="X2613"/>
  <c r="W2613"/>
  <c r="V2613"/>
  <c r="U2613"/>
  <c r="T2613"/>
  <c r="M2613"/>
  <c r="AD2612"/>
  <c r="AF2612" s="1"/>
  <c r="Y2612"/>
  <c r="X2612"/>
  <c r="W2612"/>
  <c r="V2612"/>
  <c r="U2612"/>
  <c r="T2612"/>
  <c r="M2612"/>
  <c r="AD2611"/>
  <c r="AF2611" s="1"/>
  <c r="Y2611"/>
  <c r="X2611"/>
  <c r="W2611"/>
  <c r="V2611"/>
  <c r="U2611"/>
  <c r="T2611"/>
  <c r="M2611"/>
  <c r="AD2610"/>
  <c r="AF2610" s="1"/>
  <c r="Y2610"/>
  <c r="X2610"/>
  <c r="W2610"/>
  <c r="V2610"/>
  <c r="U2610"/>
  <c r="T2610"/>
  <c r="M2610"/>
  <c r="AD2609"/>
  <c r="AF2609" s="1"/>
  <c r="Y2609"/>
  <c r="X2609"/>
  <c r="W2609"/>
  <c r="V2609"/>
  <c r="U2609"/>
  <c r="T2609"/>
  <c r="M2609"/>
  <c r="AD2608"/>
  <c r="AF2608" s="1"/>
  <c r="Y2608"/>
  <c r="X2608"/>
  <c r="W2608"/>
  <c r="V2608"/>
  <c r="U2608"/>
  <c r="T2608"/>
  <c r="M2608"/>
  <c r="AD2607"/>
  <c r="AF2607" s="1"/>
  <c r="Y2607"/>
  <c r="X2607"/>
  <c r="W2607"/>
  <c r="V2607"/>
  <c r="U2607"/>
  <c r="T2607"/>
  <c r="M2607"/>
  <c r="AD2606"/>
  <c r="AF2606" s="1"/>
  <c r="Y2606"/>
  <c r="X2606"/>
  <c r="W2606"/>
  <c r="V2606"/>
  <c r="U2606"/>
  <c r="T2606"/>
  <c r="M2606"/>
  <c r="AD2605"/>
  <c r="AF2605" s="1"/>
  <c r="Y2605"/>
  <c r="X2605"/>
  <c r="W2605"/>
  <c r="V2605"/>
  <c r="U2605"/>
  <c r="T2605"/>
  <c r="M2605"/>
  <c r="AD2604"/>
  <c r="AF2604" s="1"/>
  <c r="Y2604"/>
  <c r="X2604"/>
  <c r="W2604"/>
  <c r="V2604"/>
  <c r="U2604"/>
  <c r="T2604"/>
  <c r="M2604"/>
  <c r="AD2603"/>
  <c r="AF2603" s="1"/>
  <c r="Y2603"/>
  <c r="X2603"/>
  <c r="W2603"/>
  <c r="V2603"/>
  <c r="U2603"/>
  <c r="T2603"/>
  <c r="M2603"/>
  <c r="AD2602"/>
  <c r="AF2602" s="1"/>
  <c r="Y2602"/>
  <c r="X2602"/>
  <c r="W2602"/>
  <c r="V2602"/>
  <c r="U2602"/>
  <c r="T2602"/>
  <c r="M2602"/>
  <c r="AD2601"/>
  <c r="AF2601" s="1"/>
  <c r="Y2601"/>
  <c r="X2601"/>
  <c r="W2601"/>
  <c r="V2601"/>
  <c r="U2601"/>
  <c r="T2601"/>
  <c r="M2601"/>
  <c r="AD2600"/>
  <c r="AF2600" s="1"/>
  <c r="Y2600"/>
  <c r="X2600"/>
  <c r="W2600"/>
  <c r="V2600"/>
  <c r="U2600"/>
  <c r="T2600"/>
  <c r="M2600"/>
  <c r="AD2599"/>
  <c r="AF2599" s="1"/>
  <c r="Y2599"/>
  <c r="X2599"/>
  <c r="W2599"/>
  <c r="V2599"/>
  <c r="U2599"/>
  <c r="T2599"/>
  <c r="M2599"/>
  <c r="AD2598"/>
  <c r="AF2598" s="1"/>
  <c r="Y2598"/>
  <c r="X2598"/>
  <c r="W2598"/>
  <c r="V2598"/>
  <c r="U2598"/>
  <c r="T2598"/>
  <c r="M2598"/>
  <c r="AD2597"/>
  <c r="AF2597" s="1"/>
  <c r="Y2597"/>
  <c r="X2597"/>
  <c r="W2597"/>
  <c r="V2597"/>
  <c r="U2597"/>
  <c r="T2597"/>
  <c r="M2597"/>
  <c r="AD2596"/>
  <c r="AF2596" s="1"/>
  <c r="Y2596"/>
  <c r="X2596"/>
  <c r="W2596"/>
  <c r="V2596"/>
  <c r="U2596"/>
  <c r="T2596"/>
  <c r="M2596"/>
  <c r="AD2595"/>
  <c r="AF2595" s="1"/>
  <c r="Y2595"/>
  <c r="X2595"/>
  <c r="W2595"/>
  <c r="V2595"/>
  <c r="U2595"/>
  <c r="T2595"/>
  <c r="M2595"/>
  <c r="AD2594"/>
  <c r="AF2594" s="1"/>
  <c r="Y2594"/>
  <c r="X2594"/>
  <c r="W2594"/>
  <c r="V2594"/>
  <c r="U2594"/>
  <c r="T2594"/>
  <c r="M2594"/>
  <c r="AD2593"/>
  <c r="AF2593" s="1"/>
  <c r="Y2593"/>
  <c r="X2593"/>
  <c r="W2593"/>
  <c r="V2593"/>
  <c r="U2593"/>
  <c r="T2593"/>
  <c r="M2593"/>
  <c r="AD2592"/>
  <c r="AF2592" s="1"/>
  <c r="Y2592"/>
  <c r="X2592"/>
  <c r="W2592"/>
  <c r="V2592"/>
  <c r="U2592"/>
  <c r="T2592"/>
  <c r="M2592"/>
  <c r="AD2591"/>
  <c r="AF2591" s="1"/>
  <c r="Y2591"/>
  <c r="X2591"/>
  <c r="W2591"/>
  <c r="V2591"/>
  <c r="U2591"/>
  <c r="T2591"/>
  <c r="M2591"/>
  <c r="AD2590"/>
  <c r="AF2590" s="1"/>
  <c r="Y2590"/>
  <c r="X2590"/>
  <c r="W2590"/>
  <c r="V2590"/>
  <c r="U2590"/>
  <c r="T2590"/>
  <c r="M2590"/>
  <c r="AD2589"/>
  <c r="AF2589" s="1"/>
  <c r="Y2589"/>
  <c r="X2589"/>
  <c r="W2589"/>
  <c r="V2589"/>
  <c r="U2589"/>
  <c r="T2589"/>
  <c r="M2589"/>
  <c r="AD2588"/>
  <c r="AF2588" s="1"/>
  <c r="Y2588"/>
  <c r="X2588"/>
  <c r="W2588"/>
  <c r="V2588"/>
  <c r="U2588"/>
  <c r="T2588"/>
  <c r="M2588"/>
  <c r="AD2587"/>
  <c r="AF2587" s="1"/>
  <c r="Y2587"/>
  <c r="X2587"/>
  <c r="W2587"/>
  <c r="V2587"/>
  <c r="U2587"/>
  <c r="T2587"/>
  <c r="M2587"/>
  <c r="AD2586"/>
  <c r="AF2586" s="1"/>
  <c r="Y2586"/>
  <c r="X2586"/>
  <c r="W2586"/>
  <c r="V2586"/>
  <c r="U2586"/>
  <c r="T2586"/>
  <c r="M2586"/>
  <c r="AD2585"/>
  <c r="AF2585" s="1"/>
  <c r="Y2585"/>
  <c r="X2585"/>
  <c r="W2585"/>
  <c r="V2585"/>
  <c r="U2585"/>
  <c r="T2585"/>
  <c r="M2585"/>
  <c r="AD2584"/>
  <c r="AF2584" s="1"/>
  <c r="Y2584"/>
  <c r="X2584"/>
  <c r="W2584"/>
  <c r="V2584"/>
  <c r="U2584"/>
  <c r="T2584"/>
  <c r="M2584"/>
  <c r="AD2583"/>
  <c r="AF2583" s="1"/>
  <c r="Y2583"/>
  <c r="X2583"/>
  <c r="W2583"/>
  <c r="V2583"/>
  <c r="U2583"/>
  <c r="T2583"/>
  <c r="M2583"/>
  <c r="AD2582"/>
  <c r="AF2582" s="1"/>
  <c r="Y2582"/>
  <c r="X2582"/>
  <c r="W2582"/>
  <c r="V2582"/>
  <c r="U2582"/>
  <c r="T2582"/>
  <c r="M2582"/>
  <c r="AD2581"/>
  <c r="AF2581" s="1"/>
  <c r="Y2581"/>
  <c r="X2581"/>
  <c r="W2581"/>
  <c r="V2581"/>
  <c r="U2581"/>
  <c r="T2581"/>
  <c r="M2581"/>
  <c r="AD2580"/>
  <c r="AF2580" s="1"/>
  <c r="Y2580"/>
  <c r="X2580"/>
  <c r="W2580"/>
  <c r="V2580"/>
  <c r="U2580"/>
  <c r="T2580"/>
  <c r="M2580"/>
  <c r="AD2579"/>
  <c r="AF2579" s="1"/>
  <c r="Y2579"/>
  <c r="X2579"/>
  <c r="W2579"/>
  <c r="V2579"/>
  <c r="U2579"/>
  <c r="T2579"/>
  <c r="M2579"/>
  <c r="AD2578"/>
  <c r="AF2578" s="1"/>
  <c r="Y2578"/>
  <c r="X2578"/>
  <c r="W2578"/>
  <c r="V2578"/>
  <c r="U2578"/>
  <c r="T2578"/>
  <c r="M2578"/>
  <c r="AD2577"/>
  <c r="AF2577" s="1"/>
  <c r="Y2577"/>
  <c r="X2577"/>
  <c r="W2577"/>
  <c r="V2577"/>
  <c r="U2577"/>
  <c r="T2577"/>
  <c r="M2577"/>
  <c r="AD2576"/>
  <c r="AF2576" s="1"/>
  <c r="Y2576"/>
  <c r="X2576"/>
  <c r="W2576"/>
  <c r="V2576"/>
  <c r="U2576"/>
  <c r="T2576"/>
  <c r="M2576"/>
  <c r="AD2575"/>
  <c r="AF2575" s="1"/>
  <c r="Y2575"/>
  <c r="X2575"/>
  <c r="W2575"/>
  <c r="V2575"/>
  <c r="U2575"/>
  <c r="T2575"/>
  <c r="M2575"/>
  <c r="AD2574"/>
  <c r="AF2574" s="1"/>
  <c r="Y2574"/>
  <c r="X2574"/>
  <c r="W2574"/>
  <c r="V2574"/>
  <c r="U2574"/>
  <c r="T2574"/>
  <c r="M2574"/>
  <c r="AD2573"/>
  <c r="AF2573" s="1"/>
  <c r="Y2573"/>
  <c r="X2573"/>
  <c r="W2573"/>
  <c r="V2573"/>
  <c r="U2573"/>
  <c r="T2573"/>
  <c r="M2573"/>
  <c r="AD2572"/>
  <c r="AF2572" s="1"/>
  <c r="Y2572"/>
  <c r="X2572"/>
  <c r="W2572"/>
  <c r="V2572"/>
  <c r="U2572"/>
  <c r="T2572"/>
  <c r="M2572"/>
  <c r="AD2571"/>
  <c r="AF2571" s="1"/>
  <c r="Y2571"/>
  <c r="X2571"/>
  <c r="W2571"/>
  <c r="V2571"/>
  <c r="U2571"/>
  <c r="T2571"/>
  <c r="M2571"/>
  <c r="AD2570"/>
  <c r="AF2570" s="1"/>
  <c r="Y2570"/>
  <c r="X2570"/>
  <c r="W2570"/>
  <c r="V2570"/>
  <c r="U2570"/>
  <c r="T2570"/>
  <c r="M2570"/>
  <c r="AD2569"/>
  <c r="AF2569" s="1"/>
  <c r="Y2569"/>
  <c r="X2569"/>
  <c r="W2569"/>
  <c r="V2569"/>
  <c r="U2569"/>
  <c r="T2569"/>
  <c r="M2569"/>
  <c r="AD2568"/>
  <c r="AF2568" s="1"/>
  <c r="Y2568"/>
  <c r="X2568"/>
  <c r="W2568"/>
  <c r="V2568"/>
  <c r="U2568"/>
  <c r="T2568"/>
  <c r="M2568"/>
  <c r="AD2567"/>
  <c r="AF2567" s="1"/>
  <c r="Y2567"/>
  <c r="X2567"/>
  <c r="W2567"/>
  <c r="V2567"/>
  <c r="U2567"/>
  <c r="T2567"/>
  <c r="M2567"/>
  <c r="AD2566"/>
  <c r="AF2566" s="1"/>
  <c r="Y2566"/>
  <c r="X2566"/>
  <c r="W2566"/>
  <c r="V2566"/>
  <c r="U2566"/>
  <c r="T2566"/>
  <c r="M2566"/>
  <c r="AD2565"/>
  <c r="AF2565" s="1"/>
  <c r="Y2565"/>
  <c r="X2565"/>
  <c r="W2565"/>
  <c r="V2565"/>
  <c r="U2565"/>
  <c r="T2565"/>
  <c r="M2565"/>
  <c r="AD2564"/>
  <c r="AF2564" s="1"/>
  <c r="Y2564"/>
  <c r="X2564"/>
  <c r="W2564"/>
  <c r="V2564"/>
  <c r="U2564"/>
  <c r="T2564"/>
  <c r="M2564"/>
  <c r="AD2563"/>
  <c r="AF2563" s="1"/>
  <c r="Y2563"/>
  <c r="X2563"/>
  <c r="W2563"/>
  <c r="V2563"/>
  <c r="U2563"/>
  <c r="T2563"/>
  <c r="M2563"/>
  <c r="AD2562"/>
  <c r="AF2562" s="1"/>
  <c r="Y2562"/>
  <c r="X2562"/>
  <c r="W2562"/>
  <c r="V2562"/>
  <c r="U2562"/>
  <c r="T2562"/>
  <c r="M2562"/>
  <c r="AD2561"/>
  <c r="AF2561" s="1"/>
  <c r="Y2561"/>
  <c r="X2561"/>
  <c r="W2561"/>
  <c r="V2561"/>
  <c r="U2561"/>
  <c r="T2561"/>
  <c r="M2561"/>
  <c r="AD2560"/>
  <c r="AF2560" s="1"/>
  <c r="Y2560"/>
  <c r="X2560"/>
  <c r="W2560"/>
  <c r="V2560"/>
  <c r="U2560"/>
  <c r="T2560"/>
  <c r="M2560"/>
  <c r="AD2559"/>
  <c r="AF2559" s="1"/>
  <c r="Y2559"/>
  <c r="X2559"/>
  <c r="W2559"/>
  <c r="V2559"/>
  <c r="U2559"/>
  <c r="T2559"/>
  <c r="M2559"/>
  <c r="AD2558"/>
  <c r="AF2558" s="1"/>
  <c r="Y2558"/>
  <c r="X2558"/>
  <c r="W2558"/>
  <c r="V2558"/>
  <c r="U2558"/>
  <c r="T2558"/>
  <c r="M2558"/>
  <c r="AD2557"/>
  <c r="AF2557" s="1"/>
  <c r="Y2557"/>
  <c r="X2557"/>
  <c r="W2557"/>
  <c r="V2557"/>
  <c r="U2557"/>
  <c r="T2557"/>
  <c r="M2557"/>
  <c r="AD2556"/>
  <c r="AF2556" s="1"/>
  <c r="Y2556"/>
  <c r="X2556"/>
  <c r="W2556"/>
  <c r="V2556"/>
  <c r="U2556"/>
  <c r="T2556"/>
  <c r="M2556"/>
  <c r="AD2555"/>
  <c r="AF2555" s="1"/>
  <c r="Y2555"/>
  <c r="X2555"/>
  <c r="W2555"/>
  <c r="V2555"/>
  <c r="U2555"/>
  <c r="T2555"/>
  <c r="M2555"/>
  <c r="AD2554"/>
  <c r="AF2554" s="1"/>
  <c r="Y2554"/>
  <c r="X2554"/>
  <c r="W2554"/>
  <c r="V2554"/>
  <c r="U2554"/>
  <c r="T2554"/>
  <c r="M2554"/>
  <c r="AD2553"/>
  <c r="AF2553" s="1"/>
  <c r="Y2553"/>
  <c r="X2553"/>
  <c r="W2553"/>
  <c r="V2553"/>
  <c r="U2553"/>
  <c r="T2553"/>
  <c r="M2553"/>
  <c r="AD2552"/>
  <c r="AF2552" s="1"/>
  <c r="Y2552"/>
  <c r="X2552"/>
  <c r="W2552"/>
  <c r="V2552"/>
  <c r="U2552"/>
  <c r="T2552"/>
  <c r="M2552"/>
  <c r="AD2551"/>
  <c r="AF2551" s="1"/>
  <c r="Y2551"/>
  <c r="X2551"/>
  <c r="W2551"/>
  <c r="V2551"/>
  <c r="U2551"/>
  <c r="T2551"/>
  <c r="M2551"/>
  <c r="AD2550"/>
  <c r="AF2550" s="1"/>
  <c r="Y2550"/>
  <c r="X2550"/>
  <c r="W2550"/>
  <c r="V2550"/>
  <c r="U2550"/>
  <c r="T2550"/>
  <c r="M2550"/>
  <c r="AD2549"/>
  <c r="AF2549" s="1"/>
  <c r="Y2549"/>
  <c r="X2549"/>
  <c r="W2549"/>
  <c r="V2549"/>
  <c r="U2549"/>
  <c r="T2549"/>
  <c r="M2549"/>
  <c r="AD2548"/>
  <c r="AF2548" s="1"/>
  <c r="Y2548"/>
  <c r="X2548"/>
  <c r="W2548"/>
  <c r="V2548"/>
  <c r="U2548"/>
  <c r="T2548"/>
  <c r="M2548"/>
  <c r="AD2547"/>
  <c r="AF2547" s="1"/>
  <c r="Y2547"/>
  <c r="X2547"/>
  <c r="W2547"/>
  <c r="V2547"/>
  <c r="U2547"/>
  <c r="T2547"/>
  <c r="M2547"/>
  <c r="AD2546"/>
  <c r="AF2546" s="1"/>
  <c r="Y2546"/>
  <c r="X2546"/>
  <c r="W2546"/>
  <c r="V2546"/>
  <c r="U2546"/>
  <c r="T2546"/>
  <c r="M2546"/>
  <c r="AD2545"/>
  <c r="AF2545" s="1"/>
  <c r="Y2545"/>
  <c r="X2545"/>
  <c r="W2545"/>
  <c r="V2545"/>
  <c r="U2545"/>
  <c r="T2545"/>
  <c r="M2545"/>
  <c r="AD2544"/>
  <c r="AF2544" s="1"/>
  <c r="Y2544"/>
  <c r="X2544"/>
  <c r="W2544"/>
  <c r="V2544"/>
  <c r="U2544"/>
  <c r="T2544"/>
  <c r="M2544"/>
  <c r="AD2543"/>
  <c r="AF2543" s="1"/>
  <c r="Y2543"/>
  <c r="X2543"/>
  <c r="W2543"/>
  <c r="V2543"/>
  <c r="U2543"/>
  <c r="T2543"/>
  <c r="M2543"/>
  <c r="AD2542"/>
  <c r="AF2542" s="1"/>
  <c r="Y2542"/>
  <c r="X2542"/>
  <c r="W2542"/>
  <c r="V2542"/>
  <c r="U2542"/>
  <c r="T2542"/>
  <c r="M2542"/>
  <c r="AD2541"/>
  <c r="AF2541" s="1"/>
  <c r="Y2541"/>
  <c r="X2541"/>
  <c r="W2541"/>
  <c r="V2541"/>
  <c r="U2541"/>
  <c r="T2541"/>
  <c r="M2541"/>
  <c r="AD2540"/>
  <c r="AF2540" s="1"/>
  <c r="Y2540"/>
  <c r="X2540"/>
  <c r="W2540"/>
  <c r="V2540"/>
  <c r="U2540"/>
  <c r="T2540"/>
  <c r="M2540"/>
  <c r="AD2539"/>
  <c r="AF2539" s="1"/>
  <c r="Y2539"/>
  <c r="X2539"/>
  <c r="W2539"/>
  <c r="V2539"/>
  <c r="U2539"/>
  <c r="T2539"/>
  <c r="M2539"/>
  <c r="AD2538"/>
  <c r="AF2538" s="1"/>
  <c r="Y2538"/>
  <c r="X2538"/>
  <c r="W2538"/>
  <c r="V2538"/>
  <c r="U2538"/>
  <c r="T2538"/>
  <c r="M2538"/>
  <c r="AD2537"/>
  <c r="AF2537" s="1"/>
  <c r="Y2537"/>
  <c r="X2537"/>
  <c r="W2537"/>
  <c r="V2537"/>
  <c r="U2537"/>
  <c r="T2537"/>
  <c r="M2537"/>
  <c r="AD2536"/>
  <c r="AF2536" s="1"/>
  <c r="Y2536"/>
  <c r="X2536"/>
  <c r="W2536"/>
  <c r="V2536"/>
  <c r="U2536"/>
  <c r="T2536"/>
  <c r="M2536"/>
  <c r="AD2535"/>
  <c r="AF2535" s="1"/>
  <c r="Y2535"/>
  <c r="X2535"/>
  <c r="W2535"/>
  <c r="V2535"/>
  <c r="U2535"/>
  <c r="T2535"/>
  <c r="M2535"/>
  <c r="AD2534"/>
  <c r="AF2534" s="1"/>
  <c r="Y2534"/>
  <c r="X2534"/>
  <c r="W2534"/>
  <c r="V2534"/>
  <c r="U2534"/>
  <c r="T2534"/>
  <c r="M2534"/>
  <c r="AD2533"/>
  <c r="AF2533" s="1"/>
  <c r="Y2533"/>
  <c r="X2533"/>
  <c r="W2533"/>
  <c r="V2533"/>
  <c r="U2533"/>
  <c r="T2533"/>
  <c r="M2533"/>
  <c r="AD2532"/>
  <c r="AF2532" s="1"/>
  <c r="Y2532"/>
  <c r="X2532"/>
  <c r="W2532"/>
  <c r="V2532"/>
  <c r="U2532"/>
  <c r="T2532"/>
  <c r="M2532"/>
  <c r="AD2531"/>
  <c r="AF2531" s="1"/>
  <c r="Y2531"/>
  <c r="X2531"/>
  <c r="W2531"/>
  <c r="V2531"/>
  <c r="U2531"/>
  <c r="T2531"/>
  <c r="M2531"/>
  <c r="AD2530"/>
  <c r="AF2530" s="1"/>
  <c r="Y2530"/>
  <c r="X2530"/>
  <c r="W2530"/>
  <c r="V2530"/>
  <c r="U2530"/>
  <c r="T2530"/>
  <c r="M2530"/>
  <c r="AD2529"/>
  <c r="AF2529" s="1"/>
  <c r="Y2529"/>
  <c r="X2529"/>
  <c r="W2529"/>
  <c r="V2529"/>
  <c r="U2529"/>
  <c r="T2529"/>
  <c r="M2529"/>
  <c r="AD2528"/>
  <c r="AF2528" s="1"/>
  <c r="Y2528"/>
  <c r="X2528"/>
  <c r="W2528"/>
  <c r="V2528"/>
  <c r="U2528"/>
  <c r="T2528"/>
  <c r="M2528"/>
  <c r="AD2527"/>
  <c r="AF2527" s="1"/>
  <c r="Y2527"/>
  <c r="X2527"/>
  <c r="W2527"/>
  <c r="V2527"/>
  <c r="U2527"/>
  <c r="T2527"/>
  <c r="M2527"/>
  <c r="AD2526"/>
  <c r="AF2526" s="1"/>
  <c r="Y2526"/>
  <c r="X2526"/>
  <c r="W2526"/>
  <c r="V2526"/>
  <c r="U2526"/>
  <c r="T2526"/>
  <c r="M2526"/>
  <c r="AD2525"/>
  <c r="AF2525" s="1"/>
  <c r="Y2525"/>
  <c r="X2525"/>
  <c r="W2525"/>
  <c r="V2525"/>
  <c r="U2525"/>
  <c r="T2525"/>
  <c r="M2525"/>
  <c r="AD2524"/>
  <c r="AF2524" s="1"/>
  <c r="Y2524"/>
  <c r="X2524"/>
  <c r="W2524"/>
  <c r="V2524"/>
  <c r="U2524"/>
  <c r="T2524"/>
  <c r="M2524"/>
  <c r="AD2523"/>
  <c r="AF2523" s="1"/>
  <c r="Y2523"/>
  <c r="X2523"/>
  <c r="W2523"/>
  <c r="V2523"/>
  <c r="U2523"/>
  <c r="T2523"/>
  <c r="M2523"/>
  <c r="AD2522"/>
  <c r="AF2522" s="1"/>
  <c r="Y2522"/>
  <c r="X2522"/>
  <c r="W2522"/>
  <c r="V2522"/>
  <c r="U2522"/>
  <c r="T2522"/>
  <c r="M2522"/>
  <c r="AD2521"/>
  <c r="AF2521" s="1"/>
  <c r="Y2521"/>
  <c r="X2521"/>
  <c r="W2521"/>
  <c r="V2521"/>
  <c r="U2521"/>
  <c r="T2521"/>
  <c r="M2521"/>
  <c r="AD2520"/>
  <c r="AF2520" s="1"/>
  <c r="Y2520"/>
  <c r="X2520"/>
  <c r="W2520"/>
  <c r="V2520"/>
  <c r="U2520"/>
  <c r="T2520"/>
  <c r="M2520"/>
  <c r="AD2519"/>
  <c r="AF2519" s="1"/>
  <c r="Y2519"/>
  <c r="X2519"/>
  <c r="W2519"/>
  <c r="V2519"/>
  <c r="U2519"/>
  <c r="T2519"/>
  <c r="M2519"/>
  <c r="AD2518"/>
  <c r="AF2518" s="1"/>
  <c r="Y2518"/>
  <c r="X2518"/>
  <c r="W2518"/>
  <c r="V2518"/>
  <c r="U2518"/>
  <c r="T2518"/>
  <c r="M2518"/>
  <c r="AD2517"/>
  <c r="AF2517" s="1"/>
  <c r="Y2517"/>
  <c r="X2517"/>
  <c r="W2517"/>
  <c r="V2517"/>
  <c r="U2517"/>
  <c r="T2517"/>
  <c r="M2517"/>
  <c r="AD2516"/>
  <c r="AF2516" s="1"/>
  <c r="Y2516"/>
  <c r="X2516"/>
  <c r="W2516"/>
  <c r="V2516"/>
  <c r="U2516"/>
  <c r="T2516"/>
  <c r="M2516"/>
  <c r="AD2515"/>
  <c r="AF2515" s="1"/>
  <c r="Y2515"/>
  <c r="X2515"/>
  <c r="W2515"/>
  <c r="V2515"/>
  <c r="U2515"/>
  <c r="T2515"/>
  <c r="M2515"/>
  <c r="AD2514"/>
  <c r="AF2514" s="1"/>
  <c r="Y2514"/>
  <c r="X2514"/>
  <c r="W2514"/>
  <c r="V2514"/>
  <c r="U2514"/>
  <c r="T2514"/>
  <c r="M2514"/>
  <c r="AD2513"/>
  <c r="AF2513" s="1"/>
  <c r="Y2513"/>
  <c r="X2513"/>
  <c r="W2513"/>
  <c r="V2513"/>
  <c r="U2513"/>
  <c r="T2513"/>
  <c r="M2513"/>
  <c r="AD2512"/>
  <c r="AF2512" s="1"/>
  <c r="Y2512"/>
  <c r="X2512"/>
  <c r="W2512"/>
  <c r="V2512"/>
  <c r="U2512"/>
  <c r="T2512"/>
  <c r="M2512"/>
  <c r="AD2511"/>
  <c r="AF2511" s="1"/>
  <c r="Y2511"/>
  <c r="X2511"/>
  <c r="W2511"/>
  <c r="V2511"/>
  <c r="U2511"/>
  <c r="T2511"/>
  <c r="M2511"/>
  <c r="AD2510"/>
  <c r="AF2510" s="1"/>
  <c r="Y2510"/>
  <c r="X2510"/>
  <c r="W2510"/>
  <c r="V2510"/>
  <c r="U2510"/>
  <c r="T2510"/>
  <c r="M2510"/>
  <c r="AD2509"/>
  <c r="AF2509" s="1"/>
  <c r="Y2509"/>
  <c r="X2509"/>
  <c r="W2509"/>
  <c r="V2509"/>
  <c r="U2509"/>
  <c r="T2509"/>
  <c r="M2509"/>
  <c r="AD2508"/>
  <c r="AF2508" s="1"/>
  <c r="Y2508"/>
  <c r="X2508"/>
  <c r="W2508"/>
  <c r="V2508"/>
  <c r="U2508"/>
  <c r="T2508"/>
  <c r="M2508"/>
  <c r="AD2507"/>
  <c r="AF2507" s="1"/>
  <c r="Y2507"/>
  <c r="X2507"/>
  <c r="W2507"/>
  <c r="V2507"/>
  <c r="U2507"/>
  <c r="T2507"/>
  <c r="M2507"/>
  <c r="AD2506"/>
  <c r="AF2506" s="1"/>
  <c r="Y2506"/>
  <c r="X2506"/>
  <c r="W2506"/>
  <c r="V2506"/>
  <c r="U2506"/>
  <c r="T2506"/>
  <c r="M2506"/>
  <c r="AD2505"/>
  <c r="AF2505" s="1"/>
  <c r="Y2505"/>
  <c r="X2505"/>
  <c r="W2505"/>
  <c r="V2505"/>
  <c r="U2505"/>
  <c r="T2505"/>
  <c r="M2505"/>
  <c r="AD2504"/>
  <c r="AF2504" s="1"/>
  <c r="Y2504"/>
  <c r="X2504"/>
  <c r="W2504"/>
  <c r="V2504"/>
  <c r="U2504"/>
  <c r="T2504"/>
  <c r="M2504"/>
  <c r="AD2503"/>
  <c r="AF2503" s="1"/>
  <c r="Y2503"/>
  <c r="X2503"/>
  <c r="W2503"/>
  <c r="V2503"/>
  <c r="U2503"/>
  <c r="T2503"/>
  <c r="M2503"/>
  <c r="AD2502"/>
  <c r="AF2502" s="1"/>
  <c r="Y2502"/>
  <c r="X2502"/>
  <c r="W2502"/>
  <c r="V2502"/>
  <c r="U2502"/>
  <c r="T2502"/>
  <c r="M2502"/>
  <c r="AD2501"/>
  <c r="AF2501" s="1"/>
  <c r="Y2501"/>
  <c r="X2501"/>
  <c r="W2501"/>
  <c r="V2501"/>
  <c r="U2501"/>
  <c r="T2501"/>
  <c r="M2501"/>
  <c r="AD2500"/>
  <c r="AF2500" s="1"/>
  <c r="Y2500"/>
  <c r="X2500"/>
  <c r="W2500"/>
  <c r="V2500"/>
  <c r="U2500"/>
  <c r="T2500"/>
  <c r="M2500"/>
  <c r="AD2499"/>
  <c r="AF2499" s="1"/>
  <c r="Y2499"/>
  <c r="X2499"/>
  <c r="W2499"/>
  <c r="V2499"/>
  <c r="U2499"/>
  <c r="T2499"/>
  <c r="M2499"/>
  <c r="AD2498"/>
  <c r="AF2498" s="1"/>
  <c r="Y2498"/>
  <c r="X2498"/>
  <c r="W2498"/>
  <c r="V2498"/>
  <c r="U2498"/>
  <c r="T2498"/>
  <c r="M2498"/>
  <c r="AD2497"/>
  <c r="AF2497" s="1"/>
  <c r="Y2497"/>
  <c r="X2497"/>
  <c r="W2497"/>
  <c r="V2497"/>
  <c r="U2497"/>
  <c r="T2497"/>
  <c r="M2497"/>
  <c r="AD2496"/>
  <c r="AF2496" s="1"/>
  <c r="Y2496"/>
  <c r="X2496"/>
  <c r="W2496"/>
  <c r="V2496"/>
  <c r="U2496"/>
  <c r="T2496"/>
  <c r="M2496"/>
  <c r="AD2495"/>
  <c r="AF2495" s="1"/>
  <c r="Y2495"/>
  <c r="X2495"/>
  <c r="W2495"/>
  <c r="V2495"/>
  <c r="U2495"/>
  <c r="T2495"/>
  <c r="M2495"/>
  <c r="AD2494"/>
  <c r="AF2494" s="1"/>
  <c r="Y2494"/>
  <c r="X2494"/>
  <c r="W2494"/>
  <c r="V2494"/>
  <c r="U2494"/>
  <c r="T2494"/>
  <c r="M2494"/>
  <c r="AD2493"/>
  <c r="AF2493" s="1"/>
  <c r="Y2493"/>
  <c r="X2493"/>
  <c r="W2493"/>
  <c r="V2493"/>
  <c r="U2493"/>
  <c r="T2493"/>
  <c r="M2493"/>
  <c r="AD2492"/>
  <c r="AF2492" s="1"/>
  <c r="Y2492"/>
  <c r="X2492"/>
  <c r="W2492"/>
  <c r="V2492"/>
  <c r="U2492"/>
  <c r="T2492"/>
  <c r="M2492"/>
  <c r="AD2491"/>
  <c r="AF2491" s="1"/>
  <c r="Y2491"/>
  <c r="X2491"/>
  <c r="W2491"/>
  <c r="V2491"/>
  <c r="U2491"/>
  <c r="T2491"/>
  <c r="M2491"/>
  <c r="AD2490"/>
  <c r="AF2490" s="1"/>
  <c r="Y2490"/>
  <c r="X2490"/>
  <c r="W2490"/>
  <c r="V2490"/>
  <c r="U2490"/>
  <c r="T2490"/>
  <c r="M2490"/>
  <c r="AD2489"/>
  <c r="AF2489" s="1"/>
  <c r="Y2489"/>
  <c r="X2489"/>
  <c r="W2489"/>
  <c r="V2489"/>
  <c r="U2489"/>
  <c r="T2489"/>
  <c r="M2489"/>
  <c r="AD2488"/>
  <c r="AF2488" s="1"/>
  <c r="Y2488"/>
  <c r="X2488"/>
  <c r="W2488"/>
  <c r="V2488"/>
  <c r="U2488"/>
  <c r="T2488"/>
  <c r="M2488"/>
  <c r="AD2487"/>
  <c r="AF2487" s="1"/>
  <c r="Y2487"/>
  <c r="X2487"/>
  <c r="W2487"/>
  <c r="V2487"/>
  <c r="U2487"/>
  <c r="T2487"/>
  <c r="M2487"/>
  <c r="AD2486"/>
  <c r="AF2486" s="1"/>
  <c r="Y2486"/>
  <c r="X2486"/>
  <c r="W2486"/>
  <c r="V2486"/>
  <c r="U2486"/>
  <c r="T2486"/>
  <c r="M2486"/>
  <c r="AD2485"/>
  <c r="AF2485" s="1"/>
  <c r="Y2485"/>
  <c r="X2485"/>
  <c r="W2485"/>
  <c r="V2485"/>
  <c r="U2485"/>
  <c r="T2485"/>
  <c r="M2485"/>
  <c r="AD2484"/>
  <c r="AF2484" s="1"/>
  <c r="Y2484"/>
  <c r="X2484"/>
  <c r="W2484"/>
  <c r="V2484"/>
  <c r="U2484"/>
  <c r="T2484"/>
  <c r="M2484"/>
  <c r="AD2483"/>
  <c r="AF2483" s="1"/>
  <c r="Y2483"/>
  <c r="X2483"/>
  <c r="W2483"/>
  <c r="V2483"/>
  <c r="U2483"/>
  <c r="T2483"/>
  <c r="M2483"/>
  <c r="AD2482"/>
  <c r="AF2482" s="1"/>
  <c r="Y2482"/>
  <c r="X2482"/>
  <c r="W2482"/>
  <c r="V2482"/>
  <c r="U2482"/>
  <c r="T2482"/>
  <c r="M2482"/>
  <c r="AD2481"/>
  <c r="Y2481"/>
  <c r="X2481"/>
  <c r="W2481"/>
  <c r="V2481"/>
  <c r="U2481"/>
  <c r="T2481"/>
  <c r="M2481"/>
  <c r="AD2480"/>
  <c r="AF2480" s="1"/>
  <c r="Y2480"/>
  <c r="X2480"/>
  <c r="W2480"/>
  <c r="V2480"/>
  <c r="U2480"/>
  <c r="T2480"/>
  <c r="M2480"/>
  <c r="AD2479"/>
  <c r="Y2479"/>
  <c r="X2479"/>
  <c r="W2479"/>
  <c r="V2479"/>
  <c r="U2479"/>
  <c r="T2479"/>
  <c r="M2479"/>
  <c r="AD2478"/>
  <c r="Y2478"/>
  <c r="X2478"/>
  <c r="W2478"/>
  <c r="V2478"/>
  <c r="U2478"/>
  <c r="T2478"/>
  <c r="M2478"/>
  <c r="AD2477"/>
  <c r="Y2477"/>
  <c r="X2477"/>
  <c r="W2477"/>
  <c r="V2477"/>
  <c r="U2477"/>
  <c r="T2477"/>
  <c r="M2477"/>
  <c r="AD2476"/>
  <c r="Y2476"/>
  <c r="X2476"/>
  <c r="W2476"/>
  <c r="V2476"/>
  <c r="U2476"/>
  <c r="T2476"/>
  <c r="M2476"/>
  <c r="AD2475"/>
  <c r="Y2475"/>
  <c r="X2475"/>
  <c r="W2475"/>
  <c r="V2475"/>
  <c r="U2475"/>
  <c r="T2475"/>
  <c r="M2475"/>
  <c r="AD2474"/>
  <c r="AF2474" s="1"/>
  <c r="AG2474" s="1"/>
  <c r="Y2474"/>
  <c r="X2474"/>
  <c r="W2474"/>
  <c r="V2474"/>
  <c r="U2474"/>
  <c r="T2474"/>
  <c r="M2474"/>
  <c r="AD2473"/>
  <c r="Y2473"/>
  <c r="X2473"/>
  <c r="W2473"/>
  <c r="V2473"/>
  <c r="U2473"/>
  <c r="T2473"/>
  <c r="M2473"/>
  <c r="AD2472"/>
  <c r="AF2472" s="1"/>
  <c r="Y2472"/>
  <c r="X2472"/>
  <c r="W2472"/>
  <c r="V2472"/>
  <c r="U2472"/>
  <c r="T2472"/>
  <c r="M2472"/>
  <c r="AD2471"/>
  <c r="Y2471"/>
  <c r="X2471"/>
  <c r="W2471"/>
  <c r="V2471"/>
  <c r="U2471"/>
  <c r="T2471"/>
  <c r="M2471"/>
  <c r="AD2470"/>
  <c r="Y2470"/>
  <c r="X2470"/>
  <c r="W2470"/>
  <c r="V2470"/>
  <c r="U2470"/>
  <c r="T2470"/>
  <c r="M2470"/>
  <c r="AD2469"/>
  <c r="Y2469"/>
  <c r="X2469"/>
  <c r="W2469"/>
  <c r="V2469"/>
  <c r="U2469"/>
  <c r="T2469"/>
  <c r="M2469"/>
  <c r="AD2468"/>
  <c r="Y2468"/>
  <c r="X2468"/>
  <c r="W2468"/>
  <c r="V2468"/>
  <c r="U2468"/>
  <c r="T2468"/>
  <c r="M2468"/>
  <c r="AD2467"/>
  <c r="Y2467"/>
  <c r="X2467"/>
  <c r="W2467"/>
  <c r="V2467"/>
  <c r="U2467"/>
  <c r="T2467"/>
  <c r="M2467"/>
  <c r="AD2466"/>
  <c r="AF2466" s="1"/>
  <c r="AG2466" s="1"/>
  <c r="Y2466"/>
  <c r="X2466"/>
  <c r="W2466"/>
  <c r="V2466"/>
  <c r="U2466"/>
  <c r="T2466"/>
  <c r="M2466"/>
  <c r="AD2465"/>
  <c r="Y2465"/>
  <c r="X2465"/>
  <c r="W2465"/>
  <c r="V2465"/>
  <c r="U2465"/>
  <c r="T2465"/>
  <c r="M2465"/>
  <c r="AD2464"/>
  <c r="AF2464" s="1"/>
  <c r="Y2464"/>
  <c r="X2464"/>
  <c r="W2464"/>
  <c r="V2464"/>
  <c r="U2464"/>
  <c r="T2464"/>
  <c r="M2464"/>
  <c r="AD2463"/>
  <c r="Y2463"/>
  <c r="X2463"/>
  <c r="W2463"/>
  <c r="V2463"/>
  <c r="U2463"/>
  <c r="T2463"/>
  <c r="M2463"/>
  <c r="AD2462"/>
  <c r="Y2462"/>
  <c r="X2462"/>
  <c r="W2462"/>
  <c r="V2462"/>
  <c r="U2462"/>
  <c r="T2462"/>
  <c r="M2462"/>
  <c r="AD2461"/>
  <c r="Y2461"/>
  <c r="X2461"/>
  <c r="W2461"/>
  <c r="V2461"/>
  <c r="U2461"/>
  <c r="T2461"/>
  <c r="M2461"/>
  <c r="AD2460"/>
  <c r="Y2460"/>
  <c r="X2460"/>
  <c r="W2460"/>
  <c r="V2460"/>
  <c r="U2460"/>
  <c r="T2460"/>
  <c r="M2460"/>
  <c r="AD2459"/>
  <c r="Y2459"/>
  <c r="X2459"/>
  <c r="W2459"/>
  <c r="V2459"/>
  <c r="U2459"/>
  <c r="T2459"/>
  <c r="M2459"/>
  <c r="AD2458"/>
  <c r="Y2458"/>
  <c r="X2458"/>
  <c r="W2458"/>
  <c r="V2458"/>
  <c r="U2458"/>
  <c r="T2458"/>
  <c r="M2458"/>
  <c r="AD2457"/>
  <c r="Y2457"/>
  <c r="X2457"/>
  <c r="W2457"/>
  <c r="V2457"/>
  <c r="U2457"/>
  <c r="T2457"/>
  <c r="M2457"/>
  <c r="AD2456"/>
  <c r="Y2456"/>
  <c r="X2456"/>
  <c r="W2456"/>
  <c r="V2456"/>
  <c r="U2456"/>
  <c r="T2456"/>
  <c r="M2456"/>
  <c r="AD2455"/>
  <c r="Y2455"/>
  <c r="X2455"/>
  <c r="W2455"/>
  <c r="V2455"/>
  <c r="U2455"/>
  <c r="T2455"/>
  <c r="M2455"/>
  <c r="AD2454"/>
  <c r="Y2454"/>
  <c r="X2454"/>
  <c r="W2454"/>
  <c r="V2454"/>
  <c r="U2454"/>
  <c r="T2454"/>
  <c r="M2454"/>
  <c r="AD2453"/>
  <c r="Y2453"/>
  <c r="X2453"/>
  <c r="W2453"/>
  <c r="V2453"/>
  <c r="U2453"/>
  <c r="T2453"/>
  <c r="M2453"/>
  <c r="AD2452"/>
  <c r="Y2452"/>
  <c r="X2452"/>
  <c r="W2452"/>
  <c r="V2452"/>
  <c r="U2452"/>
  <c r="T2452"/>
  <c r="M2452"/>
  <c r="AD2451"/>
  <c r="Y2451"/>
  <c r="X2451"/>
  <c r="W2451"/>
  <c r="V2451"/>
  <c r="U2451"/>
  <c r="T2451"/>
  <c r="M2451"/>
  <c r="AD2450"/>
  <c r="Y2450"/>
  <c r="X2450"/>
  <c r="W2450"/>
  <c r="V2450"/>
  <c r="U2450"/>
  <c r="T2450"/>
  <c r="M2450"/>
  <c r="AD2449"/>
  <c r="Y2449"/>
  <c r="X2449"/>
  <c r="W2449"/>
  <c r="V2449"/>
  <c r="U2449"/>
  <c r="T2449"/>
  <c r="M2449"/>
  <c r="AD2448"/>
  <c r="Y2448"/>
  <c r="X2448"/>
  <c r="W2448"/>
  <c r="V2448"/>
  <c r="U2448"/>
  <c r="T2448"/>
  <c r="M2448"/>
  <c r="AD2447"/>
  <c r="Y2447"/>
  <c r="X2447"/>
  <c r="W2447"/>
  <c r="V2447"/>
  <c r="U2447"/>
  <c r="T2447"/>
  <c r="M2447"/>
  <c r="AD2446"/>
  <c r="Y2446"/>
  <c r="X2446"/>
  <c r="W2446"/>
  <c r="V2446"/>
  <c r="U2446"/>
  <c r="T2446"/>
  <c r="M2446"/>
  <c r="AD2445"/>
  <c r="Y2445"/>
  <c r="X2445"/>
  <c r="W2445"/>
  <c r="V2445"/>
  <c r="U2445"/>
  <c r="T2445"/>
  <c r="M2445"/>
  <c r="AD2444"/>
  <c r="Y2444"/>
  <c r="X2444"/>
  <c r="W2444"/>
  <c r="V2444"/>
  <c r="U2444"/>
  <c r="T2444"/>
  <c r="M2444"/>
  <c r="AD2443"/>
  <c r="Y2443"/>
  <c r="X2443"/>
  <c r="W2443"/>
  <c r="V2443"/>
  <c r="U2443"/>
  <c r="T2443"/>
  <c r="M2443"/>
  <c r="AD2442"/>
  <c r="Y2442"/>
  <c r="X2442"/>
  <c r="W2442"/>
  <c r="V2442"/>
  <c r="U2442"/>
  <c r="T2442"/>
  <c r="M2442"/>
  <c r="AD2441"/>
  <c r="Y2441"/>
  <c r="X2441"/>
  <c r="W2441"/>
  <c r="V2441"/>
  <c r="U2441"/>
  <c r="T2441"/>
  <c r="M2441"/>
  <c r="AD2440"/>
  <c r="Y2440"/>
  <c r="X2440"/>
  <c r="W2440"/>
  <c r="V2440"/>
  <c r="U2440"/>
  <c r="T2440"/>
  <c r="M2440"/>
  <c r="AD2439"/>
  <c r="Y2439"/>
  <c r="X2439"/>
  <c r="W2439"/>
  <c r="V2439"/>
  <c r="U2439"/>
  <c r="T2439"/>
  <c r="M2439"/>
  <c r="AD2438"/>
  <c r="Y2438"/>
  <c r="X2438"/>
  <c r="W2438"/>
  <c r="V2438"/>
  <c r="U2438"/>
  <c r="T2438"/>
  <c r="M2438"/>
  <c r="AD2437"/>
  <c r="Y2437"/>
  <c r="X2437"/>
  <c r="W2437"/>
  <c r="V2437"/>
  <c r="U2437"/>
  <c r="T2437"/>
  <c r="M2437"/>
  <c r="AD2436"/>
  <c r="Y2436"/>
  <c r="X2436"/>
  <c r="W2436"/>
  <c r="V2436"/>
  <c r="U2436"/>
  <c r="T2436"/>
  <c r="M2436"/>
  <c r="AD2435"/>
  <c r="Y2435"/>
  <c r="X2435"/>
  <c r="W2435"/>
  <c r="V2435"/>
  <c r="U2435"/>
  <c r="T2435"/>
  <c r="M2435"/>
  <c r="AD2434"/>
  <c r="Y2434"/>
  <c r="X2434"/>
  <c r="W2434"/>
  <c r="V2434"/>
  <c r="U2434"/>
  <c r="T2434"/>
  <c r="M2434"/>
  <c r="AD2433"/>
  <c r="Y2433"/>
  <c r="X2433"/>
  <c r="W2433"/>
  <c r="V2433"/>
  <c r="U2433"/>
  <c r="T2433"/>
  <c r="M2433"/>
  <c r="AD2432"/>
  <c r="Y2432"/>
  <c r="X2432"/>
  <c r="W2432"/>
  <c r="V2432"/>
  <c r="U2432"/>
  <c r="T2432"/>
  <c r="M2432"/>
  <c r="AD2431"/>
  <c r="Y2431"/>
  <c r="X2431"/>
  <c r="W2431"/>
  <c r="V2431"/>
  <c r="U2431"/>
  <c r="T2431"/>
  <c r="M2431"/>
  <c r="AD2430"/>
  <c r="Y2430"/>
  <c r="X2430"/>
  <c r="W2430"/>
  <c r="V2430"/>
  <c r="U2430"/>
  <c r="T2430"/>
  <c r="M2430"/>
  <c r="AD2429"/>
  <c r="Y2429"/>
  <c r="X2429"/>
  <c r="W2429"/>
  <c r="V2429"/>
  <c r="U2429"/>
  <c r="T2429"/>
  <c r="M2429"/>
  <c r="AD2428"/>
  <c r="Y2428"/>
  <c r="X2428"/>
  <c r="W2428"/>
  <c r="V2428"/>
  <c r="U2428"/>
  <c r="T2428"/>
  <c r="M2428"/>
  <c r="AD2427"/>
  <c r="Y2427"/>
  <c r="X2427"/>
  <c r="W2427"/>
  <c r="V2427"/>
  <c r="U2427"/>
  <c r="T2427"/>
  <c r="M2427"/>
  <c r="AD2426"/>
  <c r="Y2426"/>
  <c r="X2426"/>
  <c r="W2426"/>
  <c r="V2426"/>
  <c r="U2426"/>
  <c r="T2426"/>
  <c r="M2426"/>
  <c r="AD2425"/>
  <c r="Y2425"/>
  <c r="X2425"/>
  <c r="W2425"/>
  <c r="V2425"/>
  <c r="U2425"/>
  <c r="T2425"/>
  <c r="M2425"/>
  <c r="AD2424"/>
  <c r="Y2424"/>
  <c r="X2424"/>
  <c r="W2424"/>
  <c r="V2424"/>
  <c r="U2424"/>
  <c r="T2424"/>
  <c r="M2424"/>
  <c r="AD2423"/>
  <c r="Y2423"/>
  <c r="X2423"/>
  <c r="W2423"/>
  <c r="V2423"/>
  <c r="U2423"/>
  <c r="T2423"/>
  <c r="M2423"/>
  <c r="AD2422"/>
  <c r="Y2422"/>
  <c r="X2422"/>
  <c r="W2422"/>
  <c r="V2422"/>
  <c r="U2422"/>
  <c r="T2422"/>
  <c r="M2422"/>
  <c r="AD2421"/>
  <c r="Y2421"/>
  <c r="X2421"/>
  <c r="W2421"/>
  <c r="V2421"/>
  <c r="U2421"/>
  <c r="T2421"/>
  <c r="M2421"/>
  <c r="AD2420"/>
  <c r="Y2420"/>
  <c r="X2420"/>
  <c r="W2420"/>
  <c r="V2420"/>
  <c r="U2420"/>
  <c r="T2420"/>
  <c r="M2420"/>
  <c r="AD2419"/>
  <c r="Y2419"/>
  <c r="X2419"/>
  <c r="W2419"/>
  <c r="V2419"/>
  <c r="U2419"/>
  <c r="T2419"/>
  <c r="M2419"/>
  <c r="AD2418"/>
  <c r="Y2418"/>
  <c r="X2418"/>
  <c r="W2418"/>
  <c r="V2418"/>
  <c r="U2418"/>
  <c r="T2418"/>
  <c r="M2418"/>
  <c r="AD2417"/>
  <c r="Y2417"/>
  <c r="X2417"/>
  <c r="W2417"/>
  <c r="V2417"/>
  <c r="U2417"/>
  <c r="T2417"/>
  <c r="M2417"/>
  <c r="AD2416"/>
  <c r="Y2416"/>
  <c r="X2416"/>
  <c r="W2416"/>
  <c r="V2416"/>
  <c r="U2416"/>
  <c r="T2416"/>
  <c r="M2416"/>
  <c r="AD2415"/>
  <c r="Y2415"/>
  <c r="X2415"/>
  <c r="W2415"/>
  <c r="V2415"/>
  <c r="U2415"/>
  <c r="T2415"/>
  <c r="M2415"/>
  <c r="AD2414"/>
  <c r="Y2414"/>
  <c r="X2414"/>
  <c r="W2414"/>
  <c r="V2414"/>
  <c r="U2414"/>
  <c r="T2414"/>
  <c r="M2414"/>
  <c r="AD2413"/>
  <c r="Y2413"/>
  <c r="X2413"/>
  <c r="W2413"/>
  <c r="V2413"/>
  <c r="U2413"/>
  <c r="T2413"/>
  <c r="M2413"/>
  <c r="AD2412"/>
  <c r="Y2412"/>
  <c r="X2412"/>
  <c r="W2412"/>
  <c r="V2412"/>
  <c r="U2412"/>
  <c r="T2412"/>
  <c r="M2412"/>
  <c r="AD2411"/>
  <c r="Y2411"/>
  <c r="X2411"/>
  <c r="W2411"/>
  <c r="V2411"/>
  <c r="U2411"/>
  <c r="T2411"/>
  <c r="M2411"/>
  <c r="AD2410"/>
  <c r="Y2410"/>
  <c r="X2410"/>
  <c r="W2410"/>
  <c r="V2410"/>
  <c r="U2410"/>
  <c r="T2410"/>
  <c r="M2410"/>
  <c r="AD2409"/>
  <c r="Y2409"/>
  <c r="X2409"/>
  <c r="W2409"/>
  <c r="V2409"/>
  <c r="U2409"/>
  <c r="T2409"/>
  <c r="M2409"/>
  <c r="AD2408"/>
  <c r="Y2408"/>
  <c r="X2408"/>
  <c r="W2408"/>
  <c r="V2408"/>
  <c r="U2408"/>
  <c r="T2408"/>
  <c r="M2408"/>
  <c r="AD2407"/>
  <c r="Y2407"/>
  <c r="X2407"/>
  <c r="W2407"/>
  <c r="V2407"/>
  <c r="U2407"/>
  <c r="T2407"/>
  <c r="M2407"/>
  <c r="AD2406"/>
  <c r="Y2406"/>
  <c r="X2406"/>
  <c r="W2406"/>
  <c r="V2406"/>
  <c r="U2406"/>
  <c r="T2406"/>
  <c r="M2406"/>
  <c r="AD2405"/>
  <c r="Y2405"/>
  <c r="X2405"/>
  <c r="W2405"/>
  <c r="V2405"/>
  <c r="U2405"/>
  <c r="T2405"/>
  <c r="M2405"/>
  <c r="AD2404"/>
  <c r="Y2404"/>
  <c r="X2404"/>
  <c r="W2404"/>
  <c r="V2404"/>
  <c r="U2404"/>
  <c r="T2404"/>
  <c r="M2404"/>
  <c r="AD2403"/>
  <c r="Y2403"/>
  <c r="X2403"/>
  <c r="W2403"/>
  <c r="V2403"/>
  <c r="U2403"/>
  <c r="T2403"/>
  <c r="M2403"/>
  <c r="AD2402"/>
  <c r="Y2402"/>
  <c r="X2402"/>
  <c r="W2402"/>
  <c r="V2402"/>
  <c r="U2402"/>
  <c r="T2402"/>
  <c r="M2402"/>
  <c r="AD2401"/>
  <c r="Y2401"/>
  <c r="X2401"/>
  <c r="W2401"/>
  <c r="V2401"/>
  <c r="U2401"/>
  <c r="T2401"/>
  <c r="M2401"/>
  <c r="AD2400"/>
  <c r="Y2400"/>
  <c r="X2400"/>
  <c r="W2400"/>
  <c r="V2400"/>
  <c r="U2400"/>
  <c r="T2400"/>
  <c r="M2400"/>
  <c r="AD2399"/>
  <c r="Y2399"/>
  <c r="X2399"/>
  <c r="W2399"/>
  <c r="V2399"/>
  <c r="U2399"/>
  <c r="T2399"/>
  <c r="M2399"/>
  <c r="AD2398"/>
  <c r="Y2398"/>
  <c r="X2398"/>
  <c r="W2398"/>
  <c r="V2398"/>
  <c r="U2398"/>
  <c r="T2398"/>
  <c r="M2398"/>
  <c r="AD2397"/>
  <c r="Y2397"/>
  <c r="X2397"/>
  <c r="W2397"/>
  <c r="V2397"/>
  <c r="U2397"/>
  <c r="T2397"/>
  <c r="M2397"/>
  <c r="AD2396"/>
  <c r="Y2396"/>
  <c r="X2396"/>
  <c r="W2396"/>
  <c r="V2396"/>
  <c r="U2396"/>
  <c r="T2396"/>
  <c r="M2396"/>
  <c r="AD2395"/>
  <c r="Y2395"/>
  <c r="X2395"/>
  <c r="W2395"/>
  <c r="V2395"/>
  <c r="U2395"/>
  <c r="T2395"/>
  <c r="M2395"/>
  <c r="AD2394"/>
  <c r="Y2394"/>
  <c r="X2394"/>
  <c r="W2394"/>
  <c r="V2394"/>
  <c r="U2394"/>
  <c r="T2394"/>
  <c r="M2394"/>
  <c r="AD2393"/>
  <c r="Y2393"/>
  <c r="X2393"/>
  <c r="W2393"/>
  <c r="V2393"/>
  <c r="U2393"/>
  <c r="T2393"/>
  <c r="M2393"/>
  <c r="AD2392"/>
  <c r="Y2392"/>
  <c r="X2392"/>
  <c r="W2392"/>
  <c r="V2392"/>
  <c r="U2392"/>
  <c r="T2392"/>
  <c r="M2392"/>
  <c r="AD2391"/>
  <c r="Y2391"/>
  <c r="X2391"/>
  <c r="W2391"/>
  <c r="V2391"/>
  <c r="U2391"/>
  <c r="T2391"/>
  <c r="M2391"/>
  <c r="AD2390"/>
  <c r="Y2390"/>
  <c r="X2390"/>
  <c r="W2390"/>
  <c r="V2390"/>
  <c r="U2390"/>
  <c r="T2390"/>
  <c r="M2390"/>
  <c r="AD2389"/>
  <c r="Y2389"/>
  <c r="X2389"/>
  <c r="W2389"/>
  <c r="V2389"/>
  <c r="U2389"/>
  <c r="T2389"/>
  <c r="M2389"/>
  <c r="AD2388"/>
  <c r="Y2388"/>
  <c r="X2388"/>
  <c r="W2388"/>
  <c r="V2388"/>
  <c r="U2388"/>
  <c r="T2388"/>
  <c r="M2388"/>
  <c r="AD2387"/>
  <c r="Y2387"/>
  <c r="X2387"/>
  <c r="W2387"/>
  <c r="V2387"/>
  <c r="U2387"/>
  <c r="T2387"/>
  <c r="M2387"/>
  <c r="AD2386"/>
  <c r="Y2386"/>
  <c r="X2386"/>
  <c r="W2386"/>
  <c r="V2386"/>
  <c r="U2386"/>
  <c r="T2386"/>
  <c r="M2386"/>
  <c r="AD2385"/>
  <c r="Y2385"/>
  <c r="X2385"/>
  <c r="W2385"/>
  <c r="V2385"/>
  <c r="U2385"/>
  <c r="T2385"/>
  <c r="M2385"/>
  <c r="AD2384"/>
  <c r="Y2384"/>
  <c r="X2384"/>
  <c r="W2384"/>
  <c r="V2384"/>
  <c r="U2384"/>
  <c r="T2384"/>
  <c r="M2384"/>
  <c r="AD2383"/>
  <c r="Y2383"/>
  <c r="X2383"/>
  <c r="W2383"/>
  <c r="V2383"/>
  <c r="U2383"/>
  <c r="T2383"/>
  <c r="M2383"/>
  <c r="AD2382"/>
  <c r="Y2382"/>
  <c r="X2382"/>
  <c r="W2382"/>
  <c r="V2382"/>
  <c r="U2382"/>
  <c r="T2382"/>
  <c r="M2382"/>
  <c r="AD2381"/>
  <c r="Y2381"/>
  <c r="X2381"/>
  <c r="W2381"/>
  <c r="V2381"/>
  <c r="U2381"/>
  <c r="T2381"/>
  <c r="M2381"/>
  <c r="AD2380"/>
  <c r="Y2380"/>
  <c r="X2380"/>
  <c r="W2380"/>
  <c r="V2380"/>
  <c r="U2380"/>
  <c r="T2380"/>
  <c r="M2380"/>
  <c r="AD2379"/>
  <c r="Y2379"/>
  <c r="X2379"/>
  <c r="W2379"/>
  <c r="V2379"/>
  <c r="U2379"/>
  <c r="T2379"/>
  <c r="M2379"/>
  <c r="AD2378"/>
  <c r="Y2378"/>
  <c r="X2378"/>
  <c r="W2378"/>
  <c r="V2378"/>
  <c r="U2378"/>
  <c r="T2378"/>
  <c r="M2378"/>
  <c r="AD2377"/>
  <c r="Y2377"/>
  <c r="X2377"/>
  <c r="W2377"/>
  <c r="V2377"/>
  <c r="U2377"/>
  <c r="T2377"/>
  <c r="M2377"/>
  <c r="AD2376"/>
  <c r="Y2376"/>
  <c r="X2376"/>
  <c r="W2376"/>
  <c r="V2376"/>
  <c r="U2376"/>
  <c r="T2376"/>
  <c r="M2376"/>
  <c r="AD2375"/>
  <c r="Y2375"/>
  <c r="X2375"/>
  <c r="W2375"/>
  <c r="V2375"/>
  <c r="U2375"/>
  <c r="T2375"/>
  <c r="M2375"/>
  <c r="AD2374"/>
  <c r="Y2374"/>
  <c r="X2374"/>
  <c r="W2374"/>
  <c r="V2374"/>
  <c r="U2374"/>
  <c r="T2374"/>
  <c r="M2374"/>
  <c r="AD2373"/>
  <c r="Y2373"/>
  <c r="X2373"/>
  <c r="W2373"/>
  <c r="V2373"/>
  <c r="U2373"/>
  <c r="T2373"/>
  <c r="M2373"/>
  <c r="AD2372"/>
  <c r="Y2372"/>
  <c r="X2372"/>
  <c r="W2372"/>
  <c r="V2372"/>
  <c r="U2372"/>
  <c r="T2372"/>
  <c r="M2372"/>
  <c r="AD2371"/>
  <c r="Y2371"/>
  <c r="X2371"/>
  <c r="W2371"/>
  <c r="V2371"/>
  <c r="U2371"/>
  <c r="T2371"/>
  <c r="M2371"/>
  <c r="AD2370"/>
  <c r="Y2370"/>
  <c r="X2370"/>
  <c r="W2370"/>
  <c r="V2370"/>
  <c r="U2370"/>
  <c r="T2370"/>
  <c r="M2370"/>
  <c r="AD2369"/>
  <c r="Y2369"/>
  <c r="X2369"/>
  <c r="W2369"/>
  <c r="V2369"/>
  <c r="U2369"/>
  <c r="T2369"/>
  <c r="M2369"/>
  <c r="AD2368"/>
  <c r="Y2368"/>
  <c r="X2368"/>
  <c r="W2368"/>
  <c r="V2368"/>
  <c r="U2368"/>
  <c r="T2368"/>
  <c r="M2368"/>
  <c r="AD2367"/>
  <c r="Y2367"/>
  <c r="X2367"/>
  <c r="W2367"/>
  <c r="V2367"/>
  <c r="U2367"/>
  <c r="T2367"/>
  <c r="M2367"/>
  <c r="AD2366"/>
  <c r="Y2366"/>
  <c r="X2366"/>
  <c r="W2366"/>
  <c r="V2366"/>
  <c r="U2366"/>
  <c r="T2366"/>
  <c r="M2366"/>
  <c r="AD2365"/>
  <c r="Y2365"/>
  <c r="X2365"/>
  <c r="W2365"/>
  <c r="V2365"/>
  <c r="U2365"/>
  <c r="T2365"/>
  <c r="M2365"/>
  <c r="AD2364"/>
  <c r="Y2364"/>
  <c r="X2364"/>
  <c r="W2364"/>
  <c r="V2364"/>
  <c r="U2364"/>
  <c r="T2364"/>
  <c r="M2364"/>
  <c r="AD2363"/>
  <c r="Y2363"/>
  <c r="X2363"/>
  <c r="W2363"/>
  <c r="V2363"/>
  <c r="U2363"/>
  <c r="T2363"/>
  <c r="M2363"/>
  <c r="AD2362"/>
  <c r="Y2362"/>
  <c r="X2362"/>
  <c r="W2362"/>
  <c r="V2362"/>
  <c r="U2362"/>
  <c r="T2362"/>
  <c r="M2362"/>
  <c r="AD2361"/>
  <c r="Y2361"/>
  <c r="X2361"/>
  <c r="W2361"/>
  <c r="V2361"/>
  <c r="U2361"/>
  <c r="T2361"/>
  <c r="M2361"/>
  <c r="AD2360"/>
  <c r="Y2360"/>
  <c r="X2360"/>
  <c r="W2360"/>
  <c r="V2360"/>
  <c r="U2360"/>
  <c r="T2360"/>
  <c r="M2360"/>
  <c r="AD2359"/>
  <c r="Y2359"/>
  <c r="X2359"/>
  <c r="W2359"/>
  <c r="V2359"/>
  <c r="U2359"/>
  <c r="T2359"/>
  <c r="M2359"/>
  <c r="AD2358"/>
  <c r="Y2358"/>
  <c r="X2358"/>
  <c r="W2358"/>
  <c r="V2358"/>
  <c r="U2358"/>
  <c r="T2358"/>
  <c r="M2358"/>
  <c r="AD2357"/>
  <c r="Y2357"/>
  <c r="X2357"/>
  <c r="W2357"/>
  <c r="V2357"/>
  <c r="U2357"/>
  <c r="T2357"/>
  <c r="M2357"/>
  <c r="AD2356"/>
  <c r="Y2356"/>
  <c r="X2356"/>
  <c r="W2356"/>
  <c r="V2356"/>
  <c r="U2356"/>
  <c r="T2356"/>
  <c r="M2356"/>
  <c r="AD2355"/>
  <c r="Y2355"/>
  <c r="X2355"/>
  <c r="W2355"/>
  <c r="V2355"/>
  <c r="U2355"/>
  <c r="T2355"/>
  <c r="M2355"/>
  <c r="AD2354"/>
  <c r="Y2354"/>
  <c r="X2354"/>
  <c r="W2354"/>
  <c r="V2354"/>
  <c r="U2354"/>
  <c r="T2354"/>
  <c r="M2354"/>
  <c r="AD2353"/>
  <c r="Y2353"/>
  <c r="X2353"/>
  <c r="W2353"/>
  <c r="V2353"/>
  <c r="U2353"/>
  <c r="T2353"/>
  <c r="M2353"/>
  <c r="AD2352"/>
  <c r="Y2352"/>
  <c r="X2352"/>
  <c r="W2352"/>
  <c r="V2352"/>
  <c r="U2352"/>
  <c r="T2352"/>
  <c r="M2352"/>
  <c r="AD2351"/>
  <c r="Y2351"/>
  <c r="X2351"/>
  <c r="W2351"/>
  <c r="V2351"/>
  <c r="U2351"/>
  <c r="T2351"/>
  <c r="M2351"/>
  <c r="AD2350"/>
  <c r="Y2350"/>
  <c r="X2350"/>
  <c r="W2350"/>
  <c r="V2350"/>
  <c r="U2350"/>
  <c r="T2350"/>
  <c r="M2350"/>
  <c r="AD2349"/>
  <c r="Y2349"/>
  <c r="X2349"/>
  <c r="W2349"/>
  <c r="V2349"/>
  <c r="U2349"/>
  <c r="T2349"/>
  <c r="M2349"/>
  <c r="AD2348"/>
  <c r="Y2348"/>
  <c r="X2348"/>
  <c r="W2348"/>
  <c r="V2348"/>
  <c r="U2348"/>
  <c r="T2348"/>
  <c r="M2348"/>
  <c r="AD2347"/>
  <c r="Y2347"/>
  <c r="X2347"/>
  <c r="W2347"/>
  <c r="V2347"/>
  <c r="U2347"/>
  <c r="T2347"/>
  <c r="M2347"/>
  <c r="AD2346"/>
  <c r="Y2346"/>
  <c r="X2346"/>
  <c r="W2346"/>
  <c r="V2346"/>
  <c r="U2346"/>
  <c r="T2346"/>
  <c r="M2346"/>
  <c r="AD2345"/>
  <c r="Y2345"/>
  <c r="X2345"/>
  <c r="W2345"/>
  <c r="V2345"/>
  <c r="U2345"/>
  <c r="T2345"/>
  <c r="M2345"/>
  <c r="AD2344"/>
  <c r="Y2344"/>
  <c r="X2344"/>
  <c r="W2344"/>
  <c r="V2344"/>
  <c r="U2344"/>
  <c r="T2344"/>
  <c r="M2344"/>
  <c r="AD2343"/>
  <c r="Y2343"/>
  <c r="X2343"/>
  <c r="W2343"/>
  <c r="V2343"/>
  <c r="U2343"/>
  <c r="T2343"/>
  <c r="M2343"/>
  <c r="AD2342"/>
  <c r="Y2342"/>
  <c r="X2342"/>
  <c r="W2342"/>
  <c r="V2342"/>
  <c r="U2342"/>
  <c r="T2342"/>
  <c r="M2342"/>
  <c r="AD2341"/>
  <c r="Y2341"/>
  <c r="X2341"/>
  <c r="W2341"/>
  <c r="V2341"/>
  <c r="U2341"/>
  <c r="T2341"/>
  <c r="M2341"/>
  <c r="AD2340"/>
  <c r="Y2340"/>
  <c r="X2340"/>
  <c r="W2340"/>
  <c r="V2340"/>
  <c r="U2340"/>
  <c r="T2340"/>
  <c r="M2340"/>
  <c r="AD2339"/>
  <c r="Y2339"/>
  <c r="X2339"/>
  <c r="W2339"/>
  <c r="V2339"/>
  <c r="U2339"/>
  <c r="T2339"/>
  <c r="M2339"/>
  <c r="AD2338"/>
  <c r="Y2338"/>
  <c r="X2338"/>
  <c r="W2338"/>
  <c r="V2338"/>
  <c r="U2338"/>
  <c r="T2338"/>
  <c r="M2338"/>
  <c r="AD2337"/>
  <c r="Y2337"/>
  <c r="X2337"/>
  <c r="W2337"/>
  <c r="V2337"/>
  <c r="U2337"/>
  <c r="T2337"/>
  <c r="M2337"/>
  <c r="AD2336"/>
  <c r="Y2336"/>
  <c r="X2336"/>
  <c r="W2336"/>
  <c r="V2336"/>
  <c r="U2336"/>
  <c r="T2336"/>
  <c r="M2336"/>
  <c r="AD2335"/>
  <c r="Y2335"/>
  <c r="X2335"/>
  <c r="W2335"/>
  <c r="V2335"/>
  <c r="U2335"/>
  <c r="T2335"/>
  <c r="M2335"/>
  <c r="AD2334"/>
  <c r="Y2334"/>
  <c r="X2334"/>
  <c r="W2334"/>
  <c r="V2334"/>
  <c r="U2334"/>
  <c r="T2334"/>
  <c r="M2334"/>
  <c r="AD2333"/>
  <c r="Y2333"/>
  <c r="X2333"/>
  <c r="W2333"/>
  <c r="V2333"/>
  <c r="U2333"/>
  <c r="T2333"/>
  <c r="M2333"/>
  <c r="AD2332"/>
  <c r="Y2332"/>
  <c r="X2332"/>
  <c r="W2332"/>
  <c r="V2332"/>
  <c r="U2332"/>
  <c r="T2332"/>
  <c r="M2332"/>
  <c r="AD2331"/>
  <c r="Y2331"/>
  <c r="X2331"/>
  <c r="W2331"/>
  <c r="V2331"/>
  <c r="U2331"/>
  <c r="T2331"/>
  <c r="M2331"/>
  <c r="AD2330"/>
  <c r="Y2330"/>
  <c r="X2330"/>
  <c r="W2330"/>
  <c r="V2330"/>
  <c r="U2330"/>
  <c r="T2330"/>
  <c r="M2330"/>
  <c r="AD2329"/>
  <c r="Y2329"/>
  <c r="X2329"/>
  <c r="W2329"/>
  <c r="V2329"/>
  <c r="U2329"/>
  <c r="T2329"/>
  <c r="M2329"/>
  <c r="AD2328"/>
  <c r="Y2328"/>
  <c r="X2328"/>
  <c r="W2328"/>
  <c r="V2328"/>
  <c r="U2328"/>
  <c r="T2328"/>
  <c r="M2328"/>
  <c r="AD2327"/>
  <c r="Y2327"/>
  <c r="X2327"/>
  <c r="W2327"/>
  <c r="V2327"/>
  <c r="U2327"/>
  <c r="T2327"/>
  <c r="M2327"/>
  <c r="AD2326"/>
  <c r="Y2326"/>
  <c r="X2326"/>
  <c r="W2326"/>
  <c r="V2326"/>
  <c r="U2326"/>
  <c r="T2326"/>
  <c r="M2326"/>
  <c r="AD2325"/>
  <c r="Y2325"/>
  <c r="X2325"/>
  <c r="W2325"/>
  <c r="V2325"/>
  <c r="U2325"/>
  <c r="T2325"/>
  <c r="M2325"/>
  <c r="AD2324"/>
  <c r="Y2324"/>
  <c r="X2324"/>
  <c r="W2324"/>
  <c r="V2324"/>
  <c r="U2324"/>
  <c r="T2324"/>
  <c r="M2324"/>
  <c r="AD2323"/>
  <c r="Y2323"/>
  <c r="X2323"/>
  <c r="W2323"/>
  <c r="V2323"/>
  <c r="U2323"/>
  <c r="T2323"/>
  <c r="M2323"/>
  <c r="AD2322"/>
  <c r="Y2322"/>
  <c r="X2322"/>
  <c r="W2322"/>
  <c r="V2322"/>
  <c r="U2322"/>
  <c r="T2322"/>
  <c r="M2322"/>
  <c r="AD2321"/>
  <c r="Y2321"/>
  <c r="X2321"/>
  <c r="W2321"/>
  <c r="V2321"/>
  <c r="U2321"/>
  <c r="T2321"/>
  <c r="M2321"/>
  <c r="AD2320"/>
  <c r="Y2320"/>
  <c r="X2320"/>
  <c r="W2320"/>
  <c r="V2320"/>
  <c r="U2320"/>
  <c r="T2320"/>
  <c r="M2320"/>
  <c r="AD2319"/>
  <c r="Y2319"/>
  <c r="X2319"/>
  <c r="W2319"/>
  <c r="V2319"/>
  <c r="U2319"/>
  <c r="T2319"/>
  <c r="M2319"/>
  <c r="AD2318"/>
  <c r="Y2318"/>
  <c r="X2318"/>
  <c r="W2318"/>
  <c r="V2318"/>
  <c r="U2318"/>
  <c r="T2318"/>
  <c r="M2318"/>
  <c r="AD2317"/>
  <c r="Y2317"/>
  <c r="X2317"/>
  <c r="W2317"/>
  <c r="V2317"/>
  <c r="U2317"/>
  <c r="T2317"/>
  <c r="M2317"/>
  <c r="AD2316"/>
  <c r="Y2316"/>
  <c r="X2316"/>
  <c r="W2316"/>
  <c r="V2316"/>
  <c r="U2316"/>
  <c r="T2316"/>
  <c r="M2316"/>
  <c r="AD2315"/>
  <c r="Y2315"/>
  <c r="X2315"/>
  <c r="W2315"/>
  <c r="V2315"/>
  <c r="U2315"/>
  <c r="T2315"/>
  <c r="M2315"/>
  <c r="AD2314"/>
  <c r="Y2314"/>
  <c r="X2314"/>
  <c r="W2314"/>
  <c r="V2314"/>
  <c r="U2314"/>
  <c r="T2314"/>
  <c r="M2314"/>
  <c r="AD2313"/>
  <c r="Y2313"/>
  <c r="X2313"/>
  <c r="W2313"/>
  <c r="V2313"/>
  <c r="U2313"/>
  <c r="T2313"/>
  <c r="M2313"/>
  <c r="AD2312"/>
  <c r="Y2312"/>
  <c r="X2312"/>
  <c r="W2312"/>
  <c r="V2312"/>
  <c r="U2312"/>
  <c r="T2312"/>
  <c r="M2312"/>
  <c r="AD2311"/>
  <c r="Y2311"/>
  <c r="X2311"/>
  <c r="W2311"/>
  <c r="V2311"/>
  <c r="U2311"/>
  <c r="T2311"/>
  <c r="M2311"/>
  <c r="AD2310"/>
  <c r="Y2310"/>
  <c r="X2310"/>
  <c r="W2310"/>
  <c r="V2310"/>
  <c r="U2310"/>
  <c r="T2310"/>
  <c r="M2310"/>
  <c r="AD2309"/>
  <c r="Y2309"/>
  <c r="X2309"/>
  <c r="W2309"/>
  <c r="V2309"/>
  <c r="U2309"/>
  <c r="T2309"/>
  <c r="M2309"/>
  <c r="AD2308"/>
  <c r="Y2308"/>
  <c r="X2308"/>
  <c r="W2308"/>
  <c r="V2308"/>
  <c r="U2308"/>
  <c r="T2308"/>
  <c r="M2308"/>
  <c r="AD2307"/>
  <c r="Y2307"/>
  <c r="X2307"/>
  <c r="W2307"/>
  <c r="V2307"/>
  <c r="U2307"/>
  <c r="T2307"/>
  <c r="M2307"/>
  <c r="AD2306"/>
  <c r="Y2306"/>
  <c r="X2306"/>
  <c r="W2306"/>
  <c r="V2306"/>
  <c r="U2306"/>
  <c r="T2306"/>
  <c r="M2306"/>
  <c r="AD2305"/>
  <c r="Y2305"/>
  <c r="X2305"/>
  <c r="W2305"/>
  <c r="V2305"/>
  <c r="U2305"/>
  <c r="T2305"/>
  <c r="M2305"/>
  <c r="AD2304"/>
  <c r="Y2304"/>
  <c r="X2304"/>
  <c r="W2304"/>
  <c r="V2304"/>
  <c r="U2304"/>
  <c r="T2304"/>
  <c r="M2304"/>
  <c r="AD2303"/>
  <c r="Y2303"/>
  <c r="X2303"/>
  <c r="W2303"/>
  <c r="V2303"/>
  <c r="U2303"/>
  <c r="T2303"/>
  <c r="M2303"/>
  <c r="AD2302"/>
  <c r="Y2302"/>
  <c r="X2302"/>
  <c r="W2302"/>
  <c r="V2302"/>
  <c r="U2302"/>
  <c r="T2302"/>
  <c r="M2302"/>
  <c r="AD2301"/>
  <c r="Y2301"/>
  <c r="X2301"/>
  <c r="W2301"/>
  <c r="V2301"/>
  <c r="U2301"/>
  <c r="T2301"/>
  <c r="M2301"/>
  <c r="AD2300"/>
  <c r="Y2300"/>
  <c r="X2300"/>
  <c r="W2300"/>
  <c r="V2300"/>
  <c r="U2300"/>
  <c r="T2300"/>
  <c r="M2300"/>
  <c r="AD2299"/>
  <c r="Y2299"/>
  <c r="X2299"/>
  <c r="W2299"/>
  <c r="V2299"/>
  <c r="U2299"/>
  <c r="T2299"/>
  <c r="M2299"/>
  <c r="AD2298"/>
  <c r="Y2298"/>
  <c r="X2298"/>
  <c r="W2298"/>
  <c r="V2298"/>
  <c r="U2298"/>
  <c r="T2298"/>
  <c r="M2298"/>
  <c r="AD2297"/>
  <c r="Y2297"/>
  <c r="X2297"/>
  <c r="W2297"/>
  <c r="V2297"/>
  <c r="U2297"/>
  <c r="T2297"/>
  <c r="M2297"/>
  <c r="AD2296"/>
  <c r="Y2296"/>
  <c r="X2296"/>
  <c r="W2296"/>
  <c r="V2296"/>
  <c r="U2296"/>
  <c r="T2296"/>
  <c r="M2296"/>
  <c r="AD2295"/>
  <c r="Y2295"/>
  <c r="X2295"/>
  <c r="W2295"/>
  <c r="V2295"/>
  <c r="U2295"/>
  <c r="T2295"/>
  <c r="M2295"/>
  <c r="AD2294"/>
  <c r="Y2294"/>
  <c r="X2294"/>
  <c r="W2294"/>
  <c r="V2294"/>
  <c r="U2294"/>
  <c r="T2294"/>
  <c r="M2294"/>
  <c r="AD2293"/>
  <c r="Y2293"/>
  <c r="X2293"/>
  <c r="W2293"/>
  <c r="V2293"/>
  <c r="U2293"/>
  <c r="T2293"/>
  <c r="M2293"/>
  <c r="AD2292"/>
  <c r="Y2292"/>
  <c r="X2292"/>
  <c r="W2292"/>
  <c r="V2292"/>
  <c r="U2292"/>
  <c r="T2292"/>
  <c r="M2292"/>
  <c r="AD2291"/>
  <c r="Y2291"/>
  <c r="X2291"/>
  <c r="W2291"/>
  <c r="V2291"/>
  <c r="U2291"/>
  <c r="T2291"/>
  <c r="M2291"/>
  <c r="AD2290"/>
  <c r="Y2290"/>
  <c r="X2290"/>
  <c r="W2290"/>
  <c r="V2290"/>
  <c r="U2290"/>
  <c r="T2290"/>
  <c r="M2290"/>
  <c r="AD2289"/>
  <c r="Y2289"/>
  <c r="X2289"/>
  <c r="W2289"/>
  <c r="V2289"/>
  <c r="U2289"/>
  <c r="T2289"/>
  <c r="M2289"/>
  <c r="AD2288"/>
  <c r="Y2288"/>
  <c r="X2288"/>
  <c r="W2288"/>
  <c r="V2288"/>
  <c r="U2288"/>
  <c r="T2288"/>
  <c r="M2288"/>
  <c r="AD2287"/>
  <c r="Y2287"/>
  <c r="X2287"/>
  <c r="W2287"/>
  <c r="V2287"/>
  <c r="U2287"/>
  <c r="T2287"/>
  <c r="M2287"/>
  <c r="AD2286"/>
  <c r="Y2286"/>
  <c r="X2286"/>
  <c r="W2286"/>
  <c r="V2286"/>
  <c r="U2286"/>
  <c r="T2286"/>
  <c r="M2286"/>
  <c r="AD2285"/>
  <c r="Y2285"/>
  <c r="X2285"/>
  <c r="W2285"/>
  <c r="V2285"/>
  <c r="U2285"/>
  <c r="T2285"/>
  <c r="M2285"/>
  <c r="AD2284"/>
  <c r="Y2284"/>
  <c r="X2284"/>
  <c r="W2284"/>
  <c r="V2284"/>
  <c r="U2284"/>
  <c r="T2284"/>
  <c r="M2284"/>
  <c r="AD2283"/>
  <c r="Y2283"/>
  <c r="X2283"/>
  <c r="W2283"/>
  <c r="V2283"/>
  <c r="U2283"/>
  <c r="T2283"/>
  <c r="M2283"/>
  <c r="AD2282"/>
  <c r="Y2282"/>
  <c r="X2282"/>
  <c r="W2282"/>
  <c r="V2282"/>
  <c r="U2282"/>
  <c r="T2282"/>
  <c r="M2282"/>
  <c r="AD2281"/>
  <c r="Y2281"/>
  <c r="X2281"/>
  <c r="W2281"/>
  <c r="V2281"/>
  <c r="U2281"/>
  <c r="T2281"/>
  <c r="M2281"/>
  <c r="AD2280"/>
  <c r="Y2280"/>
  <c r="X2280"/>
  <c r="W2280"/>
  <c r="V2280"/>
  <c r="U2280"/>
  <c r="T2280"/>
  <c r="M2280"/>
  <c r="AD2279"/>
  <c r="Y2279"/>
  <c r="X2279"/>
  <c r="W2279"/>
  <c r="V2279"/>
  <c r="U2279"/>
  <c r="T2279"/>
  <c r="M2279"/>
  <c r="AD2278"/>
  <c r="Y2278"/>
  <c r="X2278"/>
  <c r="W2278"/>
  <c r="V2278"/>
  <c r="U2278"/>
  <c r="T2278"/>
  <c r="M2278"/>
  <c r="AD2277"/>
  <c r="Y2277"/>
  <c r="X2277"/>
  <c r="W2277"/>
  <c r="V2277"/>
  <c r="U2277"/>
  <c r="T2277"/>
  <c r="M2277"/>
  <c r="AD2276"/>
  <c r="Y2276"/>
  <c r="X2276"/>
  <c r="W2276"/>
  <c r="V2276"/>
  <c r="U2276"/>
  <c r="T2276"/>
  <c r="M2276"/>
  <c r="AD2275"/>
  <c r="Y2275"/>
  <c r="X2275"/>
  <c r="W2275"/>
  <c r="V2275"/>
  <c r="U2275"/>
  <c r="T2275"/>
  <c r="M2275"/>
  <c r="AD2274"/>
  <c r="Y2274"/>
  <c r="X2274"/>
  <c r="W2274"/>
  <c r="V2274"/>
  <c r="U2274"/>
  <c r="T2274"/>
  <c r="M2274"/>
  <c r="AD2273"/>
  <c r="Y2273"/>
  <c r="X2273"/>
  <c r="W2273"/>
  <c r="V2273"/>
  <c r="U2273"/>
  <c r="T2273"/>
  <c r="M2273"/>
  <c r="AD2272"/>
  <c r="Y2272"/>
  <c r="X2272"/>
  <c r="W2272"/>
  <c r="V2272"/>
  <c r="U2272"/>
  <c r="T2272"/>
  <c r="M2272"/>
  <c r="AD2271"/>
  <c r="Y2271"/>
  <c r="X2271"/>
  <c r="W2271"/>
  <c r="V2271"/>
  <c r="U2271"/>
  <c r="T2271"/>
  <c r="M2271"/>
  <c r="AD2270"/>
  <c r="AF2270" s="1"/>
  <c r="Y2270"/>
  <c r="X2270"/>
  <c r="W2270"/>
  <c r="V2270"/>
  <c r="U2270"/>
  <c r="T2270"/>
  <c r="M2270"/>
  <c r="AD2269"/>
  <c r="AF2269" s="1"/>
  <c r="Y2269"/>
  <c r="X2269"/>
  <c r="W2269"/>
  <c r="V2269"/>
  <c r="U2269"/>
  <c r="T2269"/>
  <c r="M2269"/>
  <c r="AD2268"/>
  <c r="AF2268" s="1"/>
  <c r="Y2268"/>
  <c r="X2268"/>
  <c r="W2268"/>
  <c r="V2268"/>
  <c r="U2268"/>
  <c r="T2268"/>
  <c r="M2268"/>
  <c r="AD2267"/>
  <c r="AF2267" s="1"/>
  <c r="Y2267"/>
  <c r="X2267"/>
  <c r="W2267"/>
  <c r="V2267"/>
  <c r="U2267"/>
  <c r="T2267"/>
  <c r="M2267"/>
  <c r="AD2266"/>
  <c r="AF2266" s="1"/>
  <c r="Y2266"/>
  <c r="X2266"/>
  <c r="W2266"/>
  <c r="V2266"/>
  <c r="U2266"/>
  <c r="T2266"/>
  <c r="M2266"/>
  <c r="AD2265"/>
  <c r="AF2265" s="1"/>
  <c r="Y2265"/>
  <c r="X2265"/>
  <c r="W2265"/>
  <c r="V2265"/>
  <c r="U2265"/>
  <c r="T2265"/>
  <c r="M2265"/>
  <c r="AD2264"/>
  <c r="AF2264" s="1"/>
  <c r="Y2264"/>
  <c r="X2264"/>
  <c r="W2264"/>
  <c r="V2264"/>
  <c r="U2264"/>
  <c r="T2264"/>
  <c r="M2264"/>
  <c r="AD2263"/>
  <c r="AF2263" s="1"/>
  <c r="Y2263"/>
  <c r="X2263"/>
  <c r="W2263"/>
  <c r="V2263"/>
  <c r="U2263"/>
  <c r="T2263"/>
  <c r="M2263"/>
  <c r="AD2262"/>
  <c r="AF2262" s="1"/>
  <c r="Y2262"/>
  <c r="X2262"/>
  <c r="W2262"/>
  <c r="V2262"/>
  <c r="U2262"/>
  <c r="T2262"/>
  <c r="M2262"/>
  <c r="AD2261"/>
  <c r="AF2261" s="1"/>
  <c r="Y2261"/>
  <c r="X2261"/>
  <c r="W2261"/>
  <c r="V2261"/>
  <c r="U2261"/>
  <c r="T2261"/>
  <c r="M2261"/>
  <c r="AD2260"/>
  <c r="AF2260" s="1"/>
  <c r="Y2260"/>
  <c r="X2260"/>
  <c r="W2260"/>
  <c r="V2260"/>
  <c r="U2260"/>
  <c r="T2260"/>
  <c r="M2260"/>
  <c r="AD2259"/>
  <c r="AF2259" s="1"/>
  <c r="Y2259"/>
  <c r="X2259"/>
  <c r="W2259"/>
  <c r="V2259"/>
  <c r="U2259"/>
  <c r="T2259"/>
  <c r="M2259"/>
  <c r="AD2258"/>
  <c r="AF2258" s="1"/>
  <c r="Y2258"/>
  <c r="X2258"/>
  <c r="W2258"/>
  <c r="V2258"/>
  <c r="U2258"/>
  <c r="T2258"/>
  <c r="M2258"/>
  <c r="AD2257"/>
  <c r="AF2257" s="1"/>
  <c r="Y2257"/>
  <c r="X2257"/>
  <c r="W2257"/>
  <c r="V2257"/>
  <c r="U2257"/>
  <c r="T2257"/>
  <c r="M2257"/>
  <c r="AD2256"/>
  <c r="AF2256" s="1"/>
  <c r="Y2256"/>
  <c r="X2256"/>
  <c r="W2256"/>
  <c r="V2256"/>
  <c r="U2256"/>
  <c r="T2256"/>
  <c r="M2256"/>
  <c r="AD2255"/>
  <c r="AF2255" s="1"/>
  <c r="Y2255"/>
  <c r="X2255"/>
  <c r="W2255"/>
  <c r="V2255"/>
  <c r="U2255"/>
  <c r="T2255"/>
  <c r="M2255"/>
  <c r="AD2254"/>
  <c r="AF2254" s="1"/>
  <c r="Y2254"/>
  <c r="X2254"/>
  <c r="W2254"/>
  <c r="V2254"/>
  <c r="U2254"/>
  <c r="T2254"/>
  <c r="M2254"/>
  <c r="AD2253"/>
  <c r="AF2253" s="1"/>
  <c r="Y2253"/>
  <c r="X2253"/>
  <c r="W2253"/>
  <c r="V2253"/>
  <c r="U2253"/>
  <c r="T2253"/>
  <c r="M2253"/>
  <c r="AD2252"/>
  <c r="AF2252" s="1"/>
  <c r="Y2252"/>
  <c r="X2252"/>
  <c r="W2252"/>
  <c r="V2252"/>
  <c r="U2252"/>
  <c r="T2252"/>
  <c r="M2252"/>
  <c r="AD2251"/>
  <c r="AF2251" s="1"/>
  <c r="Y2251"/>
  <c r="X2251"/>
  <c r="W2251"/>
  <c r="V2251"/>
  <c r="U2251"/>
  <c r="T2251"/>
  <c r="M2251"/>
  <c r="AD2250"/>
  <c r="AF2250" s="1"/>
  <c r="Y2250"/>
  <c r="X2250"/>
  <c r="W2250"/>
  <c r="V2250"/>
  <c r="U2250"/>
  <c r="T2250"/>
  <c r="M2250"/>
  <c r="AD2249"/>
  <c r="AF2249" s="1"/>
  <c r="Y2249"/>
  <c r="X2249"/>
  <c r="W2249"/>
  <c r="V2249"/>
  <c r="U2249"/>
  <c r="T2249"/>
  <c r="M2249"/>
  <c r="AD2248"/>
  <c r="AF2248" s="1"/>
  <c r="Y2248"/>
  <c r="X2248"/>
  <c r="W2248"/>
  <c r="V2248"/>
  <c r="U2248"/>
  <c r="T2248"/>
  <c r="M2248"/>
  <c r="AD2247"/>
  <c r="AF2247" s="1"/>
  <c r="Y2247"/>
  <c r="X2247"/>
  <c r="W2247"/>
  <c r="V2247"/>
  <c r="U2247"/>
  <c r="T2247"/>
  <c r="M2247"/>
  <c r="AD2246"/>
  <c r="AF2246" s="1"/>
  <c r="Y2246"/>
  <c r="X2246"/>
  <c r="W2246"/>
  <c r="V2246"/>
  <c r="U2246"/>
  <c r="T2246"/>
  <c r="M2246"/>
  <c r="AD2245"/>
  <c r="AF2245" s="1"/>
  <c r="Y2245"/>
  <c r="X2245"/>
  <c r="W2245"/>
  <c r="V2245"/>
  <c r="U2245"/>
  <c r="T2245"/>
  <c r="M2245"/>
  <c r="AD2244"/>
  <c r="AF2244" s="1"/>
  <c r="Y2244"/>
  <c r="X2244"/>
  <c r="W2244"/>
  <c r="V2244"/>
  <c r="U2244"/>
  <c r="T2244"/>
  <c r="M2244"/>
  <c r="AD2243"/>
  <c r="AF2243" s="1"/>
  <c r="Y2243"/>
  <c r="X2243"/>
  <c r="W2243"/>
  <c r="V2243"/>
  <c r="U2243"/>
  <c r="T2243"/>
  <c r="M2243"/>
  <c r="AD2242"/>
  <c r="AF2242" s="1"/>
  <c r="Y2242"/>
  <c r="X2242"/>
  <c r="W2242"/>
  <c r="V2242"/>
  <c r="U2242"/>
  <c r="T2242"/>
  <c r="M2242"/>
  <c r="AD2241"/>
  <c r="AF2241" s="1"/>
  <c r="Y2241"/>
  <c r="X2241"/>
  <c r="W2241"/>
  <c r="V2241"/>
  <c r="U2241"/>
  <c r="T2241"/>
  <c r="M2241"/>
  <c r="AD2240"/>
  <c r="AF2240" s="1"/>
  <c r="Y2240"/>
  <c r="X2240"/>
  <c r="W2240"/>
  <c r="V2240"/>
  <c r="U2240"/>
  <c r="T2240"/>
  <c r="M2240"/>
  <c r="AD2239"/>
  <c r="AF2239" s="1"/>
  <c r="Y2239"/>
  <c r="X2239"/>
  <c r="W2239"/>
  <c r="V2239"/>
  <c r="U2239"/>
  <c r="T2239"/>
  <c r="M2239"/>
  <c r="AD2238"/>
  <c r="AF2238" s="1"/>
  <c r="Y2238"/>
  <c r="X2238"/>
  <c r="W2238"/>
  <c r="V2238"/>
  <c r="U2238"/>
  <c r="T2238"/>
  <c r="M2238"/>
  <c r="AD2237"/>
  <c r="AF2237" s="1"/>
  <c r="Y2237"/>
  <c r="X2237"/>
  <c r="W2237"/>
  <c r="V2237"/>
  <c r="U2237"/>
  <c r="T2237"/>
  <c r="M2237"/>
  <c r="AD2236"/>
  <c r="AF2236" s="1"/>
  <c r="Y2236"/>
  <c r="X2236"/>
  <c r="W2236"/>
  <c r="V2236"/>
  <c r="U2236"/>
  <c r="T2236"/>
  <c r="M2236"/>
  <c r="AD2235"/>
  <c r="AF2235" s="1"/>
  <c r="Y2235"/>
  <c r="X2235"/>
  <c r="W2235"/>
  <c r="V2235"/>
  <c r="U2235"/>
  <c r="T2235"/>
  <c r="M2235"/>
  <c r="AD2234"/>
  <c r="AF2234" s="1"/>
  <c r="Y2234"/>
  <c r="X2234"/>
  <c r="W2234"/>
  <c r="V2234"/>
  <c r="U2234"/>
  <c r="T2234"/>
  <c r="M2234"/>
  <c r="AD2233"/>
  <c r="AF2233" s="1"/>
  <c r="Y2233"/>
  <c r="X2233"/>
  <c r="W2233"/>
  <c r="V2233"/>
  <c r="U2233"/>
  <c r="T2233"/>
  <c r="M2233"/>
  <c r="AD2232"/>
  <c r="AF2232" s="1"/>
  <c r="Y2232"/>
  <c r="X2232"/>
  <c r="W2232"/>
  <c r="V2232"/>
  <c r="U2232"/>
  <c r="T2232"/>
  <c r="M2232"/>
  <c r="AD2231"/>
  <c r="AF2231" s="1"/>
  <c r="Y2231"/>
  <c r="X2231"/>
  <c r="W2231"/>
  <c r="V2231"/>
  <c r="U2231"/>
  <c r="T2231"/>
  <c r="M2231"/>
  <c r="AD2230"/>
  <c r="AF2230" s="1"/>
  <c r="Y2230"/>
  <c r="X2230"/>
  <c r="W2230"/>
  <c r="V2230"/>
  <c r="U2230"/>
  <c r="T2230"/>
  <c r="M2230"/>
  <c r="AD2229"/>
  <c r="AF2229" s="1"/>
  <c r="Y2229"/>
  <c r="X2229"/>
  <c r="W2229"/>
  <c r="V2229"/>
  <c r="U2229"/>
  <c r="T2229"/>
  <c r="M2229"/>
  <c r="AD2228"/>
  <c r="AF2228" s="1"/>
  <c r="Y2228"/>
  <c r="X2228"/>
  <c r="W2228"/>
  <c r="V2228"/>
  <c r="U2228"/>
  <c r="T2228"/>
  <c r="M2228"/>
  <c r="AD2227"/>
  <c r="AF2227" s="1"/>
  <c r="Y2227"/>
  <c r="X2227"/>
  <c r="W2227"/>
  <c r="V2227"/>
  <c r="U2227"/>
  <c r="T2227"/>
  <c r="M2227"/>
  <c r="AD2226"/>
  <c r="AF2226" s="1"/>
  <c r="Y2226"/>
  <c r="X2226"/>
  <c r="W2226"/>
  <c r="V2226"/>
  <c r="U2226"/>
  <c r="T2226"/>
  <c r="M2226"/>
  <c r="AD2225"/>
  <c r="AF2225" s="1"/>
  <c r="Y2225"/>
  <c r="X2225"/>
  <c r="W2225"/>
  <c r="V2225"/>
  <c r="U2225"/>
  <c r="T2225"/>
  <c r="M2225"/>
  <c r="AD2224"/>
  <c r="AF2224" s="1"/>
  <c r="Y2224"/>
  <c r="X2224"/>
  <c r="W2224"/>
  <c r="V2224"/>
  <c r="U2224"/>
  <c r="T2224"/>
  <c r="M2224"/>
  <c r="AD2223"/>
  <c r="AF2223" s="1"/>
  <c r="Y2223"/>
  <c r="X2223"/>
  <c r="W2223"/>
  <c r="V2223"/>
  <c r="U2223"/>
  <c r="T2223"/>
  <c r="M2223"/>
  <c r="AD2222"/>
  <c r="AF2222" s="1"/>
  <c r="Y2222"/>
  <c r="X2222"/>
  <c r="W2222"/>
  <c r="V2222"/>
  <c r="U2222"/>
  <c r="T2222"/>
  <c r="M2222"/>
  <c r="AD2221"/>
  <c r="AF2221" s="1"/>
  <c r="Y2221"/>
  <c r="X2221"/>
  <c r="W2221"/>
  <c r="V2221"/>
  <c r="U2221"/>
  <c r="T2221"/>
  <c r="M2221"/>
  <c r="AD2220"/>
  <c r="AF2220" s="1"/>
  <c r="Y2220"/>
  <c r="X2220"/>
  <c r="W2220"/>
  <c r="V2220"/>
  <c r="U2220"/>
  <c r="T2220"/>
  <c r="M2220"/>
  <c r="AD2219"/>
  <c r="AF2219" s="1"/>
  <c r="Y2219"/>
  <c r="X2219"/>
  <c r="W2219"/>
  <c r="V2219"/>
  <c r="U2219"/>
  <c r="T2219"/>
  <c r="M2219"/>
  <c r="AD2218"/>
  <c r="AF2218" s="1"/>
  <c r="Y2218"/>
  <c r="X2218"/>
  <c r="W2218"/>
  <c r="V2218"/>
  <c r="U2218"/>
  <c r="T2218"/>
  <c r="M2218"/>
  <c r="AD2217"/>
  <c r="AF2217" s="1"/>
  <c r="Y2217"/>
  <c r="X2217"/>
  <c r="W2217"/>
  <c r="V2217"/>
  <c r="U2217"/>
  <c r="T2217"/>
  <c r="M2217"/>
  <c r="AD2216"/>
  <c r="AF2216" s="1"/>
  <c r="Y2216"/>
  <c r="X2216"/>
  <c r="W2216"/>
  <c r="V2216"/>
  <c r="U2216"/>
  <c r="T2216"/>
  <c r="M2216"/>
  <c r="AD2215"/>
  <c r="AF2215" s="1"/>
  <c r="Y2215"/>
  <c r="X2215"/>
  <c r="W2215"/>
  <c r="V2215"/>
  <c r="U2215"/>
  <c r="T2215"/>
  <c r="M2215"/>
  <c r="AD2214"/>
  <c r="AF2214" s="1"/>
  <c r="Y2214"/>
  <c r="X2214"/>
  <c r="W2214"/>
  <c r="V2214"/>
  <c r="U2214"/>
  <c r="T2214"/>
  <c r="M2214"/>
  <c r="AD2213"/>
  <c r="AF2213" s="1"/>
  <c r="Y2213"/>
  <c r="X2213"/>
  <c r="W2213"/>
  <c r="V2213"/>
  <c r="U2213"/>
  <c r="T2213"/>
  <c r="M2213"/>
  <c r="AD2212"/>
  <c r="AF2212" s="1"/>
  <c r="Y2212"/>
  <c r="X2212"/>
  <c r="W2212"/>
  <c r="V2212"/>
  <c r="U2212"/>
  <c r="T2212"/>
  <c r="M2212"/>
  <c r="AD2211"/>
  <c r="AF2211" s="1"/>
  <c r="Y2211"/>
  <c r="X2211"/>
  <c r="W2211"/>
  <c r="V2211"/>
  <c r="U2211"/>
  <c r="T2211"/>
  <c r="M2211"/>
  <c r="AD2210"/>
  <c r="AF2210" s="1"/>
  <c r="Y2210"/>
  <c r="X2210"/>
  <c r="W2210"/>
  <c r="V2210"/>
  <c r="U2210"/>
  <c r="T2210"/>
  <c r="M2210"/>
  <c r="AD2209"/>
  <c r="AF2209" s="1"/>
  <c r="Y2209"/>
  <c r="X2209"/>
  <c r="W2209"/>
  <c r="V2209"/>
  <c r="U2209"/>
  <c r="T2209"/>
  <c r="M2209"/>
  <c r="AD2208"/>
  <c r="AF2208" s="1"/>
  <c r="Y2208"/>
  <c r="X2208"/>
  <c r="W2208"/>
  <c r="V2208"/>
  <c r="U2208"/>
  <c r="T2208"/>
  <c r="M2208"/>
  <c r="AD2207"/>
  <c r="AF2207" s="1"/>
  <c r="Y2207"/>
  <c r="X2207"/>
  <c r="W2207"/>
  <c r="V2207"/>
  <c r="U2207"/>
  <c r="T2207"/>
  <c r="M2207"/>
  <c r="AD2206"/>
  <c r="AF2206" s="1"/>
  <c r="Y2206"/>
  <c r="X2206"/>
  <c r="W2206"/>
  <c r="V2206"/>
  <c r="U2206"/>
  <c r="T2206"/>
  <c r="M2206"/>
  <c r="AD2205"/>
  <c r="AF2205" s="1"/>
  <c r="Y2205"/>
  <c r="X2205"/>
  <c r="W2205"/>
  <c r="V2205"/>
  <c r="U2205"/>
  <c r="T2205"/>
  <c r="M2205"/>
  <c r="AD2204"/>
  <c r="AF2204" s="1"/>
  <c r="Y2204"/>
  <c r="X2204"/>
  <c r="W2204"/>
  <c r="V2204"/>
  <c r="U2204"/>
  <c r="T2204"/>
  <c r="M2204"/>
  <c r="AD2203"/>
  <c r="AF2203" s="1"/>
  <c r="Y2203"/>
  <c r="X2203"/>
  <c r="W2203"/>
  <c r="V2203"/>
  <c r="U2203"/>
  <c r="T2203"/>
  <c r="M2203"/>
  <c r="AD2202"/>
  <c r="AF2202" s="1"/>
  <c r="Y2202"/>
  <c r="X2202"/>
  <c r="W2202"/>
  <c r="V2202"/>
  <c r="U2202"/>
  <c r="T2202"/>
  <c r="M2202"/>
  <c r="AD2201"/>
  <c r="AF2201" s="1"/>
  <c r="Y2201"/>
  <c r="X2201"/>
  <c r="W2201"/>
  <c r="V2201"/>
  <c r="U2201"/>
  <c r="T2201"/>
  <c r="M2201"/>
  <c r="AD2200"/>
  <c r="AF2200" s="1"/>
  <c r="Y2200"/>
  <c r="X2200"/>
  <c r="W2200"/>
  <c r="V2200"/>
  <c r="U2200"/>
  <c r="T2200"/>
  <c r="M2200"/>
  <c r="AD2199"/>
  <c r="AF2199" s="1"/>
  <c r="Y2199"/>
  <c r="X2199"/>
  <c r="W2199"/>
  <c r="V2199"/>
  <c r="U2199"/>
  <c r="T2199"/>
  <c r="M2199"/>
  <c r="AD2198"/>
  <c r="AF2198" s="1"/>
  <c r="Y2198"/>
  <c r="X2198"/>
  <c r="W2198"/>
  <c r="V2198"/>
  <c r="U2198"/>
  <c r="T2198"/>
  <c r="M2198"/>
  <c r="AD2197"/>
  <c r="AF2197" s="1"/>
  <c r="Y2197"/>
  <c r="X2197"/>
  <c r="W2197"/>
  <c r="V2197"/>
  <c r="U2197"/>
  <c r="T2197"/>
  <c r="M2197"/>
  <c r="AD2196"/>
  <c r="AF2196" s="1"/>
  <c r="Y2196"/>
  <c r="X2196"/>
  <c r="W2196"/>
  <c r="V2196"/>
  <c r="U2196"/>
  <c r="T2196"/>
  <c r="M2196"/>
  <c r="AD2195"/>
  <c r="AF2195" s="1"/>
  <c r="Y2195"/>
  <c r="X2195"/>
  <c r="W2195"/>
  <c r="V2195"/>
  <c r="U2195"/>
  <c r="T2195"/>
  <c r="M2195"/>
  <c r="AD2194"/>
  <c r="AF2194" s="1"/>
  <c r="Y2194"/>
  <c r="X2194"/>
  <c r="W2194"/>
  <c r="V2194"/>
  <c r="U2194"/>
  <c r="T2194"/>
  <c r="M2194"/>
  <c r="AD2193"/>
  <c r="AF2193" s="1"/>
  <c r="Y2193"/>
  <c r="X2193"/>
  <c r="W2193"/>
  <c r="V2193"/>
  <c r="U2193"/>
  <c r="T2193"/>
  <c r="M2193"/>
  <c r="AD2192"/>
  <c r="AF2192" s="1"/>
  <c r="Y2192"/>
  <c r="X2192"/>
  <c r="W2192"/>
  <c r="V2192"/>
  <c r="U2192"/>
  <c r="T2192"/>
  <c r="M2192"/>
  <c r="AD2191"/>
  <c r="AF2191" s="1"/>
  <c r="Y2191"/>
  <c r="X2191"/>
  <c r="W2191"/>
  <c r="V2191"/>
  <c r="U2191"/>
  <c r="T2191"/>
  <c r="M2191"/>
  <c r="AD2190"/>
  <c r="AF2190" s="1"/>
  <c r="Y2190"/>
  <c r="X2190"/>
  <c r="W2190"/>
  <c r="V2190"/>
  <c r="U2190"/>
  <c r="T2190"/>
  <c r="M2190"/>
  <c r="AD2189"/>
  <c r="AF2189" s="1"/>
  <c r="Y2189"/>
  <c r="X2189"/>
  <c r="W2189"/>
  <c r="V2189"/>
  <c r="U2189"/>
  <c r="T2189"/>
  <c r="M2189"/>
  <c r="AD2188"/>
  <c r="AF2188" s="1"/>
  <c r="Y2188"/>
  <c r="X2188"/>
  <c r="W2188"/>
  <c r="V2188"/>
  <c r="U2188"/>
  <c r="T2188"/>
  <c r="M2188"/>
  <c r="AD2187"/>
  <c r="AF2187" s="1"/>
  <c r="Y2187"/>
  <c r="X2187"/>
  <c r="W2187"/>
  <c r="V2187"/>
  <c r="U2187"/>
  <c r="T2187"/>
  <c r="M2187"/>
  <c r="AD2186"/>
  <c r="AF2186" s="1"/>
  <c r="Y2186"/>
  <c r="X2186"/>
  <c r="W2186"/>
  <c r="V2186"/>
  <c r="U2186"/>
  <c r="T2186"/>
  <c r="M2186"/>
  <c r="AD2185"/>
  <c r="AF2185" s="1"/>
  <c r="Y2185"/>
  <c r="X2185"/>
  <c r="W2185"/>
  <c r="V2185"/>
  <c r="U2185"/>
  <c r="T2185"/>
  <c r="M2185"/>
  <c r="AD2184"/>
  <c r="AF2184" s="1"/>
  <c r="Y2184"/>
  <c r="X2184"/>
  <c r="W2184"/>
  <c r="V2184"/>
  <c r="U2184"/>
  <c r="T2184"/>
  <c r="M2184"/>
  <c r="AD2183"/>
  <c r="AF2183" s="1"/>
  <c r="Y2183"/>
  <c r="X2183"/>
  <c r="W2183"/>
  <c r="V2183"/>
  <c r="U2183"/>
  <c r="T2183"/>
  <c r="M2183"/>
  <c r="AD2182"/>
  <c r="AF2182" s="1"/>
  <c r="Y2182"/>
  <c r="X2182"/>
  <c r="W2182"/>
  <c r="V2182"/>
  <c r="U2182"/>
  <c r="T2182"/>
  <c r="M2182"/>
  <c r="AD2181"/>
  <c r="AF2181" s="1"/>
  <c r="Y2181"/>
  <c r="X2181"/>
  <c r="W2181"/>
  <c r="V2181"/>
  <c r="U2181"/>
  <c r="T2181"/>
  <c r="M2181"/>
  <c r="AD2180"/>
  <c r="AF2180" s="1"/>
  <c r="Y2180"/>
  <c r="X2180"/>
  <c r="W2180"/>
  <c r="V2180"/>
  <c r="U2180"/>
  <c r="T2180"/>
  <c r="M2180"/>
  <c r="AD2179"/>
  <c r="AF2179" s="1"/>
  <c r="Y2179"/>
  <c r="X2179"/>
  <c r="W2179"/>
  <c r="V2179"/>
  <c r="U2179"/>
  <c r="T2179"/>
  <c r="M2179"/>
  <c r="AD2178"/>
  <c r="AF2178" s="1"/>
  <c r="Y2178"/>
  <c r="X2178"/>
  <c r="W2178"/>
  <c r="V2178"/>
  <c r="U2178"/>
  <c r="T2178"/>
  <c r="M2178"/>
  <c r="AD2177"/>
  <c r="AF2177" s="1"/>
  <c r="Y2177"/>
  <c r="X2177"/>
  <c r="W2177"/>
  <c r="V2177"/>
  <c r="U2177"/>
  <c r="T2177"/>
  <c r="M2177"/>
  <c r="AD2176"/>
  <c r="AF2176" s="1"/>
  <c r="Y2176"/>
  <c r="X2176"/>
  <c r="W2176"/>
  <c r="V2176"/>
  <c r="U2176"/>
  <c r="T2176"/>
  <c r="M2176"/>
  <c r="AD2175"/>
  <c r="AF2175" s="1"/>
  <c r="Y2175"/>
  <c r="X2175"/>
  <c r="W2175"/>
  <c r="V2175"/>
  <c r="U2175"/>
  <c r="T2175"/>
  <c r="M2175"/>
  <c r="AD2174"/>
  <c r="AF2174" s="1"/>
  <c r="Y2174"/>
  <c r="X2174"/>
  <c r="W2174"/>
  <c r="V2174"/>
  <c r="U2174"/>
  <c r="T2174"/>
  <c r="M2174"/>
  <c r="AD2173"/>
  <c r="AF2173" s="1"/>
  <c r="Y2173"/>
  <c r="X2173"/>
  <c r="W2173"/>
  <c r="V2173"/>
  <c r="U2173"/>
  <c r="T2173"/>
  <c r="M2173"/>
  <c r="AD2172"/>
  <c r="AF2172" s="1"/>
  <c r="Y2172"/>
  <c r="X2172"/>
  <c r="W2172"/>
  <c r="V2172"/>
  <c r="U2172"/>
  <c r="T2172"/>
  <c r="M2172"/>
  <c r="AD2171"/>
  <c r="AF2171" s="1"/>
  <c r="Y2171"/>
  <c r="X2171"/>
  <c r="W2171"/>
  <c r="V2171"/>
  <c r="U2171"/>
  <c r="T2171"/>
  <c r="M2171"/>
  <c r="AD2170"/>
  <c r="AF2170" s="1"/>
  <c r="Y2170"/>
  <c r="X2170"/>
  <c r="W2170"/>
  <c r="V2170"/>
  <c r="U2170"/>
  <c r="T2170"/>
  <c r="M2170"/>
  <c r="AD2169"/>
  <c r="AF2169" s="1"/>
  <c r="Y2169"/>
  <c r="X2169"/>
  <c r="W2169"/>
  <c r="V2169"/>
  <c r="U2169"/>
  <c r="T2169"/>
  <c r="M2169"/>
  <c r="AD2168"/>
  <c r="AF2168" s="1"/>
  <c r="Y2168"/>
  <c r="X2168"/>
  <c r="W2168"/>
  <c r="V2168"/>
  <c r="U2168"/>
  <c r="T2168"/>
  <c r="M2168"/>
  <c r="AD2167"/>
  <c r="AF2167" s="1"/>
  <c r="Y2167"/>
  <c r="X2167"/>
  <c r="W2167"/>
  <c r="V2167"/>
  <c r="U2167"/>
  <c r="T2167"/>
  <c r="M2167"/>
  <c r="AD2166"/>
  <c r="AF2166" s="1"/>
  <c r="Y2166"/>
  <c r="X2166"/>
  <c r="W2166"/>
  <c r="V2166"/>
  <c r="U2166"/>
  <c r="T2166"/>
  <c r="M2166"/>
  <c r="AD2165"/>
  <c r="AF2165" s="1"/>
  <c r="Y2165"/>
  <c r="X2165"/>
  <c r="W2165"/>
  <c r="V2165"/>
  <c r="U2165"/>
  <c r="T2165"/>
  <c r="M2165"/>
  <c r="AD2164"/>
  <c r="AF2164" s="1"/>
  <c r="Y2164"/>
  <c r="X2164"/>
  <c r="W2164"/>
  <c r="V2164"/>
  <c r="U2164"/>
  <c r="T2164"/>
  <c r="M2164"/>
  <c r="AD2163"/>
  <c r="AF2163" s="1"/>
  <c r="Y2163"/>
  <c r="X2163"/>
  <c r="W2163"/>
  <c r="V2163"/>
  <c r="U2163"/>
  <c r="T2163"/>
  <c r="M2163"/>
  <c r="AD2162"/>
  <c r="AF2162" s="1"/>
  <c r="Y2162"/>
  <c r="X2162"/>
  <c r="W2162"/>
  <c r="V2162"/>
  <c r="U2162"/>
  <c r="T2162"/>
  <c r="M2162"/>
  <c r="AD2161"/>
  <c r="AF2161" s="1"/>
  <c r="Y2161"/>
  <c r="X2161"/>
  <c r="W2161"/>
  <c r="V2161"/>
  <c r="U2161"/>
  <c r="T2161"/>
  <c r="M2161"/>
  <c r="AD2160"/>
  <c r="AF2160" s="1"/>
  <c r="Y2160"/>
  <c r="X2160"/>
  <c r="W2160"/>
  <c r="V2160"/>
  <c r="U2160"/>
  <c r="T2160"/>
  <c r="M2160"/>
  <c r="AD2159"/>
  <c r="AF2159" s="1"/>
  <c r="Y2159"/>
  <c r="X2159"/>
  <c r="W2159"/>
  <c r="V2159"/>
  <c r="U2159"/>
  <c r="T2159"/>
  <c r="M2159"/>
  <c r="AD2158"/>
  <c r="AF2158" s="1"/>
  <c r="Y2158"/>
  <c r="X2158"/>
  <c r="W2158"/>
  <c r="V2158"/>
  <c r="U2158"/>
  <c r="T2158"/>
  <c r="M2158"/>
  <c r="AD2157"/>
  <c r="AF2157" s="1"/>
  <c r="Y2157"/>
  <c r="X2157"/>
  <c r="W2157"/>
  <c r="V2157"/>
  <c r="U2157"/>
  <c r="T2157"/>
  <c r="M2157"/>
  <c r="AD2156"/>
  <c r="AF2156" s="1"/>
  <c r="Y2156"/>
  <c r="X2156"/>
  <c r="W2156"/>
  <c r="V2156"/>
  <c r="U2156"/>
  <c r="T2156"/>
  <c r="M2156"/>
  <c r="AD2155"/>
  <c r="AF2155" s="1"/>
  <c r="Y2155"/>
  <c r="X2155"/>
  <c r="W2155"/>
  <c r="V2155"/>
  <c r="U2155"/>
  <c r="T2155"/>
  <c r="M2155"/>
  <c r="AD2154"/>
  <c r="AF2154" s="1"/>
  <c r="Y2154"/>
  <c r="X2154"/>
  <c r="W2154"/>
  <c r="V2154"/>
  <c r="U2154"/>
  <c r="T2154"/>
  <c r="M2154"/>
  <c r="AD2153"/>
  <c r="AF2153" s="1"/>
  <c r="Y2153"/>
  <c r="X2153"/>
  <c r="W2153"/>
  <c r="V2153"/>
  <c r="U2153"/>
  <c r="T2153"/>
  <c r="M2153"/>
  <c r="AD2152"/>
  <c r="AF2152" s="1"/>
  <c r="Y2152"/>
  <c r="X2152"/>
  <c r="W2152"/>
  <c r="V2152"/>
  <c r="U2152"/>
  <c r="T2152"/>
  <c r="M2152"/>
  <c r="AD2151"/>
  <c r="AF2151" s="1"/>
  <c r="Y2151"/>
  <c r="X2151"/>
  <c r="W2151"/>
  <c r="V2151"/>
  <c r="U2151"/>
  <c r="T2151"/>
  <c r="M2151"/>
  <c r="AD2150"/>
  <c r="AF2150" s="1"/>
  <c r="Y2150"/>
  <c r="X2150"/>
  <c r="W2150"/>
  <c r="V2150"/>
  <c r="U2150"/>
  <c r="T2150"/>
  <c r="M2150"/>
  <c r="AD2149"/>
  <c r="AF2149" s="1"/>
  <c r="Y2149"/>
  <c r="X2149"/>
  <c r="W2149"/>
  <c r="V2149"/>
  <c r="U2149"/>
  <c r="T2149"/>
  <c r="M2149"/>
  <c r="AD2148"/>
  <c r="AF2148" s="1"/>
  <c r="Y2148"/>
  <c r="X2148"/>
  <c r="W2148"/>
  <c r="V2148"/>
  <c r="U2148"/>
  <c r="T2148"/>
  <c r="M2148"/>
  <c r="AD2147"/>
  <c r="AF2147" s="1"/>
  <c r="Y2147"/>
  <c r="X2147"/>
  <c r="W2147"/>
  <c r="V2147"/>
  <c r="U2147"/>
  <c r="T2147"/>
  <c r="M2147"/>
  <c r="AD2146"/>
  <c r="AF2146" s="1"/>
  <c r="Y2146"/>
  <c r="X2146"/>
  <c r="W2146"/>
  <c r="V2146"/>
  <c r="U2146"/>
  <c r="T2146"/>
  <c r="M2146"/>
  <c r="AD2145"/>
  <c r="AF2145" s="1"/>
  <c r="Y2145"/>
  <c r="X2145"/>
  <c r="W2145"/>
  <c r="V2145"/>
  <c r="U2145"/>
  <c r="T2145"/>
  <c r="M2145"/>
  <c r="AD2144"/>
  <c r="AF2144" s="1"/>
  <c r="Y2144"/>
  <c r="X2144"/>
  <c r="W2144"/>
  <c r="V2144"/>
  <c r="U2144"/>
  <c r="T2144"/>
  <c r="M2144"/>
  <c r="AD2143"/>
  <c r="AF2143" s="1"/>
  <c r="Y2143"/>
  <c r="X2143"/>
  <c r="W2143"/>
  <c r="V2143"/>
  <c r="U2143"/>
  <c r="T2143"/>
  <c r="M2143"/>
  <c r="AD2142"/>
  <c r="AF2142" s="1"/>
  <c r="Y2142"/>
  <c r="X2142"/>
  <c r="W2142"/>
  <c r="V2142"/>
  <c r="U2142"/>
  <c r="T2142"/>
  <c r="M2142"/>
  <c r="AD2141"/>
  <c r="AF2141" s="1"/>
  <c r="Y2141"/>
  <c r="X2141"/>
  <c r="W2141"/>
  <c r="V2141"/>
  <c r="U2141"/>
  <c r="T2141"/>
  <c r="M2141"/>
  <c r="AD2140"/>
  <c r="AF2140" s="1"/>
  <c r="Y2140"/>
  <c r="X2140"/>
  <c r="W2140"/>
  <c r="V2140"/>
  <c r="U2140"/>
  <c r="T2140"/>
  <c r="M2140"/>
  <c r="AD2139"/>
  <c r="AF2139" s="1"/>
  <c r="Y2139"/>
  <c r="X2139"/>
  <c r="W2139"/>
  <c r="V2139"/>
  <c r="U2139"/>
  <c r="T2139"/>
  <c r="M2139"/>
  <c r="AD2138"/>
  <c r="AF2138" s="1"/>
  <c r="Y2138"/>
  <c r="X2138"/>
  <c r="W2138"/>
  <c r="V2138"/>
  <c r="U2138"/>
  <c r="T2138"/>
  <c r="M2138"/>
  <c r="AD2137"/>
  <c r="AF2137" s="1"/>
  <c r="Y2137"/>
  <c r="X2137"/>
  <c r="W2137"/>
  <c r="V2137"/>
  <c r="U2137"/>
  <c r="T2137"/>
  <c r="M2137"/>
  <c r="AD2136"/>
  <c r="AF2136" s="1"/>
  <c r="Y2136"/>
  <c r="X2136"/>
  <c r="W2136"/>
  <c r="V2136"/>
  <c r="U2136"/>
  <c r="T2136"/>
  <c r="M2136"/>
  <c r="AD2135"/>
  <c r="AF2135" s="1"/>
  <c r="Y2135"/>
  <c r="X2135"/>
  <c r="W2135"/>
  <c r="V2135"/>
  <c r="U2135"/>
  <c r="T2135"/>
  <c r="M2135"/>
  <c r="AD2134"/>
  <c r="AF2134" s="1"/>
  <c r="Y2134"/>
  <c r="X2134"/>
  <c r="W2134"/>
  <c r="V2134"/>
  <c r="U2134"/>
  <c r="T2134"/>
  <c r="M2134"/>
  <c r="AD2133"/>
  <c r="AF2133" s="1"/>
  <c r="Y2133"/>
  <c r="X2133"/>
  <c r="W2133"/>
  <c r="V2133"/>
  <c r="U2133"/>
  <c r="T2133"/>
  <c r="M2133"/>
  <c r="AD2132"/>
  <c r="AF2132" s="1"/>
  <c r="Y2132"/>
  <c r="X2132"/>
  <c r="W2132"/>
  <c r="V2132"/>
  <c r="U2132"/>
  <c r="T2132"/>
  <c r="M2132"/>
  <c r="AD2131"/>
  <c r="AF2131" s="1"/>
  <c r="Y2131"/>
  <c r="X2131"/>
  <c r="W2131"/>
  <c r="V2131"/>
  <c r="U2131"/>
  <c r="T2131"/>
  <c r="M2131"/>
  <c r="AD2130"/>
  <c r="AF2130" s="1"/>
  <c r="Y2130"/>
  <c r="X2130"/>
  <c r="W2130"/>
  <c r="V2130"/>
  <c r="U2130"/>
  <c r="T2130"/>
  <c r="M2130"/>
  <c r="AD2129"/>
  <c r="AF2129" s="1"/>
  <c r="Y2129"/>
  <c r="X2129"/>
  <c r="W2129"/>
  <c r="V2129"/>
  <c r="U2129"/>
  <c r="T2129"/>
  <c r="M2129"/>
  <c r="AD2128"/>
  <c r="AF2128" s="1"/>
  <c r="Y2128"/>
  <c r="X2128"/>
  <c r="W2128"/>
  <c r="V2128"/>
  <c r="U2128"/>
  <c r="T2128"/>
  <c r="M2128"/>
  <c r="AD2127"/>
  <c r="AF2127" s="1"/>
  <c r="Y2127"/>
  <c r="X2127"/>
  <c r="W2127"/>
  <c r="V2127"/>
  <c r="U2127"/>
  <c r="T2127"/>
  <c r="M2127"/>
  <c r="AD2126"/>
  <c r="AF2126" s="1"/>
  <c r="Y2126"/>
  <c r="X2126"/>
  <c r="W2126"/>
  <c r="V2126"/>
  <c r="U2126"/>
  <c r="T2126"/>
  <c r="M2126"/>
  <c r="AD2125"/>
  <c r="AF2125" s="1"/>
  <c r="Y2125"/>
  <c r="X2125"/>
  <c r="W2125"/>
  <c r="V2125"/>
  <c r="U2125"/>
  <c r="T2125"/>
  <c r="M2125"/>
  <c r="AD2124"/>
  <c r="AF2124" s="1"/>
  <c r="Y2124"/>
  <c r="X2124"/>
  <c r="W2124"/>
  <c r="V2124"/>
  <c r="U2124"/>
  <c r="T2124"/>
  <c r="M2124"/>
  <c r="AD2123"/>
  <c r="AF2123" s="1"/>
  <c r="Y2123"/>
  <c r="X2123"/>
  <c r="W2123"/>
  <c r="V2123"/>
  <c r="U2123"/>
  <c r="T2123"/>
  <c r="M2123"/>
  <c r="AD2122"/>
  <c r="Y2122"/>
  <c r="X2122"/>
  <c r="W2122"/>
  <c r="V2122"/>
  <c r="U2122"/>
  <c r="T2122"/>
  <c r="M2122"/>
  <c r="AD2121"/>
  <c r="Y2121"/>
  <c r="X2121"/>
  <c r="W2121"/>
  <c r="V2121"/>
  <c r="U2121"/>
  <c r="T2121"/>
  <c r="M2121"/>
  <c r="AD2120"/>
  <c r="Y2120"/>
  <c r="X2120"/>
  <c r="W2120"/>
  <c r="V2120"/>
  <c r="U2120"/>
  <c r="T2120"/>
  <c r="M2120"/>
  <c r="AD2119"/>
  <c r="Y2119"/>
  <c r="X2119"/>
  <c r="W2119"/>
  <c r="V2119"/>
  <c r="U2119"/>
  <c r="T2119"/>
  <c r="M2119"/>
  <c r="AD2118"/>
  <c r="AF2118" s="1"/>
  <c r="AG2118" s="1"/>
  <c r="Y2118"/>
  <c r="X2118"/>
  <c r="W2118"/>
  <c r="V2118"/>
  <c r="U2118"/>
  <c r="T2118"/>
  <c r="M2118"/>
  <c r="AD2117"/>
  <c r="Y2117"/>
  <c r="X2117"/>
  <c r="W2117"/>
  <c r="V2117"/>
  <c r="U2117"/>
  <c r="T2117"/>
  <c r="M2117"/>
  <c r="AD2116"/>
  <c r="AF2116" s="1"/>
  <c r="AG2116" s="1"/>
  <c r="Y2116"/>
  <c r="X2116"/>
  <c r="W2116"/>
  <c r="V2116"/>
  <c r="U2116"/>
  <c r="T2116"/>
  <c r="M2116"/>
  <c r="AD2115"/>
  <c r="Y2115"/>
  <c r="X2115"/>
  <c r="W2115"/>
  <c r="V2115"/>
  <c r="U2115"/>
  <c r="T2115"/>
  <c r="M2115"/>
  <c r="AD2114"/>
  <c r="Y2114"/>
  <c r="X2114"/>
  <c r="W2114"/>
  <c r="V2114"/>
  <c r="U2114"/>
  <c r="T2114"/>
  <c r="M2114"/>
  <c r="AD2113"/>
  <c r="Y2113"/>
  <c r="X2113"/>
  <c r="W2113"/>
  <c r="V2113"/>
  <c r="U2113"/>
  <c r="T2113"/>
  <c r="M2113"/>
  <c r="AD2112"/>
  <c r="Y2112"/>
  <c r="X2112"/>
  <c r="W2112"/>
  <c r="V2112"/>
  <c r="U2112"/>
  <c r="T2112"/>
  <c r="M2112"/>
  <c r="AD2111"/>
  <c r="Y2111"/>
  <c r="X2111"/>
  <c r="W2111"/>
  <c r="V2111"/>
  <c r="U2111"/>
  <c r="T2111"/>
  <c r="M2111"/>
  <c r="AD2110"/>
  <c r="AF2110" s="1"/>
  <c r="AG2110" s="1"/>
  <c r="Y2110"/>
  <c r="X2110"/>
  <c r="W2110"/>
  <c r="V2110"/>
  <c r="U2110"/>
  <c r="T2110"/>
  <c r="M2110"/>
  <c r="AD2109"/>
  <c r="Y2109"/>
  <c r="X2109"/>
  <c r="W2109"/>
  <c r="V2109"/>
  <c r="U2109"/>
  <c r="T2109"/>
  <c r="M2109"/>
  <c r="AD2108"/>
  <c r="AF2108" s="1"/>
  <c r="AG2108" s="1"/>
  <c r="Y2108"/>
  <c r="X2108"/>
  <c r="W2108"/>
  <c r="V2108"/>
  <c r="U2108"/>
  <c r="T2108"/>
  <c r="M2108"/>
  <c r="AD2107"/>
  <c r="Y2107"/>
  <c r="X2107"/>
  <c r="W2107"/>
  <c r="V2107"/>
  <c r="U2107"/>
  <c r="T2107"/>
  <c r="M2107"/>
  <c r="AD2106"/>
  <c r="Y2106"/>
  <c r="X2106"/>
  <c r="W2106"/>
  <c r="V2106"/>
  <c r="U2106"/>
  <c r="T2106"/>
  <c r="M2106"/>
  <c r="AD2105"/>
  <c r="Y2105"/>
  <c r="X2105"/>
  <c r="W2105"/>
  <c r="V2105"/>
  <c r="U2105"/>
  <c r="T2105"/>
  <c r="M2105"/>
  <c r="AD2104"/>
  <c r="Y2104"/>
  <c r="X2104"/>
  <c r="W2104"/>
  <c r="V2104"/>
  <c r="U2104"/>
  <c r="T2104"/>
  <c r="M2104"/>
  <c r="AD2103"/>
  <c r="Y2103"/>
  <c r="X2103"/>
  <c r="W2103"/>
  <c r="V2103"/>
  <c r="U2103"/>
  <c r="T2103"/>
  <c r="M2103"/>
  <c r="AD2102"/>
  <c r="Y2102"/>
  <c r="X2102"/>
  <c r="W2102"/>
  <c r="V2102"/>
  <c r="U2102"/>
  <c r="T2102"/>
  <c r="M2102"/>
  <c r="AD2101"/>
  <c r="Y2101"/>
  <c r="X2101"/>
  <c r="W2101"/>
  <c r="V2101"/>
  <c r="U2101"/>
  <c r="T2101"/>
  <c r="M2101"/>
  <c r="AD2100"/>
  <c r="Y2100"/>
  <c r="X2100"/>
  <c r="W2100"/>
  <c r="V2100"/>
  <c r="U2100"/>
  <c r="T2100"/>
  <c r="M2100"/>
  <c r="AD2099"/>
  <c r="Y2099"/>
  <c r="X2099"/>
  <c r="W2099"/>
  <c r="V2099"/>
  <c r="U2099"/>
  <c r="T2099"/>
  <c r="M2099"/>
  <c r="AD2098"/>
  <c r="Y2098"/>
  <c r="X2098"/>
  <c r="W2098"/>
  <c r="V2098"/>
  <c r="U2098"/>
  <c r="T2098"/>
  <c r="M2098"/>
  <c r="AD2097"/>
  <c r="Y2097"/>
  <c r="X2097"/>
  <c r="W2097"/>
  <c r="V2097"/>
  <c r="U2097"/>
  <c r="T2097"/>
  <c r="M2097"/>
  <c r="AD2096"/>
  <c r="Y2096"/>
  <c r="X2096"/>
  <c r="W2096"/>
  <c r="V2096"/>
  <c r="U2096"/>
  <c r="T2096"/>
  <c r="M2096"/>
  <c r="AD2095"/>
  <c r="Y2095"/>
  <c r="X2095"/>
  <c r="W2095"/>
  <c r="V2095"/>
  <c r="U2095"/>
  <c r="T2095"/>
  <c r="M2095"/>
  <c r="AD2094"/>
  <c r="Y2094"/>
  <c r="X2094"/>
  <c r="W2094"/>
  <c r="V2094"/>
  <c r="U2094"/>
  <c r="T2094"/>
  <c r="M2094"/>
  <c r="AD2093"/>
  <c r="Y2093"/>
  <c r="X2093"/>
  <c r="W2093"/>
  <c r="V2093"/>
  <c r="U2093"/>
  <c r="T2093"/>
  <c r="M2093"/>
  <c r="AD2092"/>
  <c r="Y2092"/>
  <c r="X2092"/>
  <c r="W2092"/>
  <c r="V2092"/>
  <c r="U2092"/>
  <c r="T2092"/>
  <c r="M2092"/>
  <c r="AD2091"/>
  <c r="Y2091"/>
  <c r="X2091"/>
  <c r="W2091"/>
  <c r="V2091"/>
  <c r="U2091"/>
  <c r="T2091"/>
  <c r="M2091"/>
  <c r="AD2090"/>
  <c r="Y2090"/>
  <c r="X2090"/>
  <c r="W2090"/>
  <c r="V2090"/>
  <c r="U2090"/>
  <c r="T2090"/>
  <c r="M2090"/>
  <c r="AD2089"/>
  <c r="Y2089"/>
  <c r="X2089"/>
  <c r="W2089"/>
  <c r="V2089"/>
  <c r="U2089"/>
  <c r="T2089"/>
  <c r="M2089"/>
  <c r="AD2088"/>
  <c r="Y2088"/>
  <c r="X2088"/>
  <c r="W2088"/>
  <c r="V2088"/>
  <c r="U2088"/>
  <c r="T2088"/>
  <c r="M2088"/>
  <c r="AD2087"/>
  <c r="Y2087"/>
  <c r="X2087"/>
  <c r="W2087"/>
  <c r="V2087"/>
  <c r="U2087"/>
  <c r="T2087"/>
  <c r="M2087"/>
  <c r="AD2086"/>
  <c r="Y2086"/>
  <c r="X2086"/>
  <c r="W2086"/>
  <c r="V2086"/>
  <c r="U2086"/>
  <c r="T2086"/>
  <c r="M2086"/>
  <c r="AD2085"/>
  <c r="Y2085"/>
  <c r="X2085"/>
  <c r="W2085"/>
  <c r="V2085"/>
  <c r="U2085"/>
  <c r="T2085"/>
  <c r="M2085"/>
  <c r="AD2084"/>
  <c r="Y2084"/>
  <c r="X2084"/>
  <c r="W2084"/>
  <c r="V2084"/>
  <c r="U2084"/>
  <c r="T2084"/>
  <c r="M2084"/>
  <c r="AD2083"/>
  <c r="Y2083"/>
  <c r="X2083"/>
  <c r="W2083"/>
  <c r="V2083"/>
  <c r="U2083"/>
  <c r="T2083"/>
  <c r="M2083"/>
  <c r="AD2082"/>
  <c r="Y2082"/>
  <c r="X2082"/>
  <c r="W2082"/>
  <c r="V2082"/>
  <c r="U2082"/>
  <c r="T2082"/>
  <c r="M2082"/>
  <c r="AD2081"/>
  <c r="Y2081"/>
  <c r="X2081"/>
  <c r="W2081"/>
  <c r="V2081"/>
  <c r="U2081"/>
  <c r="T2081"/>
  <c r="M2081"/>
  <c r="AD2080"/>
  <c r="Y2080"/>
  <c r="X2080"/>
  <c r="W2080"/>
  <c r="V2080"/>
  <c r="U2080"/>
  <c r="T2080"/>
  <c r="M2080"/>
  <c r="AD2079"/>
  <c r="Y2079"/>
  <c r="X2079"/>
  <c r="W2079"/>
  <c r="V2079"/>
  <c r="U2079"/>
  <c r="T2079"/>
  <c r="M2079"/>
  <c r="AD2078"/>
  <c r="Y2078"/>
  <c r="X2078"/>
  <c r="W2078"/>
  <c r="V2078"/>
  <c r="U2078"/>
  <c r="T2078"/>
  <c r="M2078"/>
  <c r="AD2077"/>
  <c r="Y2077"/>
  <c r="X2077"/>
  <c r="W2077"/>
  <c r="V2077"/>
  <c r="U2077"/>
  <c r="T2077"/>
  <c r="M2077"/>
  <c r="AD2076"/>
  <c r="Y2076"/>
  <c r="X2076"/>
  <c r="W2076"/>
  <c r="V2076"/>
  <c r="U2076"/>
  <c r="T2076"/>
  <c r="M2076"/>
  <c r="AD2075"/>
  <c r="Y2075"/>
  <c r="X2075"/>
  <c r="W2075"/>
  <c r="V2075"/>
  <c r="U2075"/>
  <c r="T2075"/>
  <c r="M2075"/>
  <c r="AD2074"/>
  <c r="Y2074"/>
  <c r="X2074"/>
  <c r="W2074"/>
  <c r="V2074"/>
  <c r="U2074"/>
  <c r="T2074"/>
  <c r="M2074"/>
  <c r="AD2073"/>
  <c r="Y2073"/>
  <c r="X2073"/>
  <c r="W2073"/>
  <c r="V2073"/>
  <c r="U2073"/>
  <c r="T2073"/>
  <c r="M2073"/>
  <c r="AD2072"/>
  <c r="Y2072"/>
  <c r="X2072"/>
  <c r="W2072"/>
  <c r="V2072"/>
  <c r="U2072"/>
  <c r="T2072"/>
  <c r="M2072"/>
  <c r="AD2071"/>
  <c r="Y2071"/>
  <c r="X2071"/>
  <c r="W2071"/>
  <c r="V2071"/>
  <c r="U2071"/>
  <c r="T2071"/>
  <c r="M2071"/>
  <c r="AD2070"/>
  <c r="Y2070"/>
  <c r="X2070"/>
  <c r="W2070"/>
  <c r="V2070"/>
  <c r="U2070"/>
  <c r="T2070"/>
  <c r="M2070"/>
  <c r="AD2069"/>
  <c r="Y2069"/>
  <c r="X2069"/>
  <c r="W2069"/>
  <c r="V2069"/>
  <c r="U2069"/>
  <c r="T2069"/>
  <c r="M2069"/>
  <c r="AD2068"/>
  <c r="Y2068"/>
  <c r="X2068"/>
  <c r="W2068"/>
  <c r="V2068"/>
  <c r="U2068"/>
  <c r="T2068"/>
  <c r="M2068"/>
  <c r="AD2067"/>
  <c r="Y2067"/>
  <c r="X2067"/>
  <c r="W2067"/>
  <c r="V2067"/>
  <c r="U2067"/>
  <c r="T2067"/>
  <c r="M2067"/>
  <c r="AD2066"/>
  <c r="Y2066"/>
  <c r="X2066"/>
  <c r="W2066"/>
  <c r="V2066"/>
  <c r="U2066"/>
  <c r="T2066"/>
  <c r="M2066"/>
  <c r="AD2065"/>
  <c r="Y2065"/>
  <c r="X2065"/>
  <c r="W2065"/>
  <c r="V2065"/>
  <c r="U2065"/>
  <c r="T2065"/>
  <c r="M2065"/>
  <c r="AD2064"/>
  <c r="Y2064"/>
  <c r="X2064"/>
  <c r="W2064"/>
  <c r="V2064"/>
  <c r="U2064"/>
  <c r="T2064"/>
  <c r="M2064"/>
  <c r="AD2063"/>
  <c r="Y2063"/>
  <c r="X2063"/>
  <c r="W2063"/>
  <c r="V2063"/>
  <c r="U2063"/>
  <c r="T2063"/>
  <c r="M2063"/>
  <c r="AD2062"/>
  <c r="Y2062"/>
  <c r="X2062"/>
  <c r="W2062"/>
  <c r="V2062"/>
  <c r="U2062"/>
  <c r="T2062"/>
  <c r="M2062"/>
  <c r="AD2061"/>
  <c r="Y2061"/>
  <c r="X2061"/>
  <c r="W2061"/>
  <c r="V2061"/>
  <c r="U2061"/>
  <c r="T2061"/>
  <c r="M2061"/>
  <c r="AD2060"/>
  <c r="Y2060"/>
  <c r="X2060"/>
  <c r="W2060"/>
  <c r="V2060"/>
  <c r="U2060"/>
  <c r="T2060"/>
  <c r="M2060"/>
  <c r="AD2059"/>
  <c r="Y2059"/>
  <c r="X2059"/>
  <c r="W2059"/>
  <c r="V2059"/>
  <c r="U2059"/>
  <c r="T2059"/>
  <c r="M2059"/>
  <c r="AD2058"/>
  <c r="Y2058"/>
  <c r="X2058"/>
  <c r="W2058"/>
  <c r="V2058"/>
  <c r="U2058"/>
  <c r="T2058"/>
  <c r="M2058"/>
  <c r="AD2057"/>
  <c r="Y2057"/>
  <c r="X2057"/>
  <c r="W2057"/>
  <c r="V2057"/>
  <c r="U2057"/>
  <c r="T2057"/>
  <c r="M2057"/>
  <c r="AD2056"/>
  <c r="Y2056"/>
  <c r="X2056"/>
  <c r="W2056"/>
  <c r="V2056"/>
  <c r="U2056"/>
  <c r="T2056"/>
  <c r="M2056"/>
  <c r="AD2055"/>
  <c r="Y2055"/>
  <c r="X2055"/>
  <c r="W2055"/>
  <c r="V2055"/>
  <c r="U2055"/>
  <c r="T2055"/>
  <c r="M2055"/>
  <c r="AD2054"/>
  <c r="Y2054"/>
  <c r="X2054"/>
  <c r="W2054"/>
  <c r="V2054"/>
  <c r="U2054"/>
  <c r="T2054"/>
  <c r="M2054"/>
  <c r="AD2053"/>
  <c r="Y2053"/>
  <c r="X2053"/>
  <c r="W2053"/>
  <c r="V2053"/>
  <c r="U2053"/>
  <c r="T2053"/>
  <c r="M2053"/>
  <c r="AD2052"/>
  <c r="Y2052"/>
  <c r="X2052"/>
  <c r="W2052"/>
  <c r="V2052"/>
  <c r="U2052"/>
  <c r="T2052"/>
  <c r="M2052"/>
  <c r="AD2051"/>
  <c r="Y2051"/>
  <c r="X2051"/>
  <c r="W2051"/>
  <c r="V2051"/>
  <c r="U2051"/>
  <c r="T2051"/>
  <c r="M2051"/>
  <c r="AD2050"/>
  <c r="Y2050"/>
  <c r="X2050"/>
  <c r="W2050"/>
  <c r="V2050"/>
  <c r="U2050"/>
  <c r="T2050"/>
  <c r="M2050"/>
  <c r="AD2049"/>
  <c r="Y2049"/>
  <c r="X2049"/>
  <c r="W2049"/>
  <c r="V2049"/>
  <c r="U2049"/>
  <c r="T2049"/>
  <c r="M2049"/>
  <c r="AD2048"/>
  <c r="Y2048"/>
  <c r="X2048"/>
  <c r="W2048"/>
  <c r="V2048"/>
  <c r="U2048"/>
  <c r="T2048"/>
  <c r="M2048"/>
  <c r="AD2047"/>
  <c r="Y2047"/>
  <c r="X2047"/>
  <c r="W2047"/>
  <c r="V2047"/>
  <c r="U2047"/>
  <c r="T2047"/>
  <c r="M2047"/>
  <c r="AD2046"/>
  <c r="Y2046"/>
  <c r="X2046"/>
  <c r="W2046"/>
  <c r="V2046"/>
  <c r="U2046"/>
  <c r="T2046"/>
  <c r="M2046"/>
  <c r="AD2045"/>
  <c r="Y2045"/>
  <c r="X2045"/>
  <c r="W2045"/>
  <c r="V2045"/>
  <c r="U2045"/>
  <c r="T2045"/>
  <c r="M2045"/>
  <c r="AD2044"/>
  <c r="Y2044"/>
  <c r="X2044"/>
  <c r="W2044"/>
  <c r="V2044"/>
  <c r="U2044"/>
  <c r="T2044"/>
  <c r="M2044"/>
  <c r="AD2043"/>
  <c r="Y2043"/>
  <c r="X2043"/>
  <c r="W2043"/>
  <c r="V2043"/>
  <c r="U2043"/>
  <c r="T2043"/>
  <c r="M2043"/>
  <c r="AD2042"/>
  <c r="Y2042"/>
  <c r="X2042"/>
  <c r="W2042"/>
  <c r="V2042"/>
  <c r="U2042"/>
  <c r="T2042"/>
  <c r="M2042"/>
  <c r="AD2041"/>
  <c r="Y2041"/>
  <c r="X2041"/>
  <c r="W2041"/>
  <c r="V2041"/>
  <c r="U2041"/>
  <c r="T2041"/>
  <c r="M2041"/>
  <c r="AD2040"/>
  <c r="Y2040"/>
  <c r="X2040"/>
  <c r="W2040"/>
  <c r="V2040"/>
  <c r="U2040"/>
  <c r="T2040"/>
  <c r="M2040"/>
  <c r="AD2039"/>
  <c r="Y2039"/>
  <c r="X2039"/>
  <c r="W2039"/>
  <c r="V2039"/>
  <c r="U2039"/>
  <c r="T2039"/>
  <c r="M2039"/>
  <c r="AD2038"/>
  <c r="Y2038"/>
  <c r="X2038"/>
  <c r="W2038"/>
  <c r="V2038"/>
  <c r="U2038"/>
  <c r="T2038"/>
  <c r="M2038"/>
  <c r="AD2037"/>
  <c r="Y2037"/>
  <c r="X2037"/>
  <c r="W2037"/>
  <c r="V2037"/>
  <c r="U2037"/>
  <c r="T2037"/>
  <c r="M2037"/>
  <c r="AD2036"/>
  <c r="Y2036"/>
  <c r="X2036"/>
  <c r="W2036"/>
  <c r="V2036"/>
  <c r="U2036"/>
  <c r="T2036"/>
  <c r="M2036"/>
  <c r="AD2035"/>
  <c r="Y2035"/>
  <c r="X2035"/>
  <c r="W2035"/>
  <c r="V2035"/>
  <c r="U2035"/>
  <c r="T2035"/>
  <c r="M2035"/>
  <c r="AD2034"/>
  <c r="Y2034"/>
  <c r="X2034"/>
  <c r="W2034"/>
  <c r="V2034"/>
  <c r="U2034"/>
  <c r="T2034"/>
  <c r="M2034"/>
  <c r="AD2033"/>
  <c r="Y2033"/>
  <c r="X2033"/>
  <c r="W2033"/>
  <c r="V2033"/>
  <c r="U2033"/>
  <c r="T2033"/>
  <c r="M2033"/>
  <c r="AD2032"/>
  <c r="Y2032"/>
  <c r="X2032"/>
  <c r="W2032"/>
  <c r="V2032"/>
  <c r="U2032"/>
  <c r="T2032"/>
  <c r="M2032"/>
  <c r="AD2031"/>
  <c r="Y2031"/>
  <c r="X2031"/>
  <c r="W2031"/>
  <c r="V2031"/>
  <c r="U2031"/>
  <c r="T2031"/>
  <c r="M2031"/>
  <c r="AD2030"/>
  <c r="Y2030"/>
  <c r="X2030"/>
  <c r="W2030"/>
  <c r="V2030"/>
  <c r="U2030"/>
  <c r="T2030"/>
  <c r="M2030"/>
  <c r="AD2029"/>
  <c r="Y2029"/>
  <c r="X2029"/>
  <c r="W2029"/>
  <c r="V2029"/>
  <c r="U2029"/>
  <c r="T2029"/>
  <c r="M2029"/>
  <c r="AD2028"/>
  <c r="Y2028"/>
  <c r="X2028"/>
  <c r="W2028"/>
  <c r="V2028"/>
  <c r="U2028"/>
  <c r="T2028"/>
  <c r="M2028"/>
  <c r="AD2027"/>
  <c r="Y2027"/>
  <c r="X2027"/>
  <c r="W2027"/>
  <c r="V2027"/>
  <c r="U2027"/>
  <c r="T2027"/>
  <c r="M2027"/>
  <c r="AD2026"/>
  <c r="Y2026"/>
  <c r="X2026"/>
  <c r="W2026"/>
  <c r="V2026"/>
  <c r="U2026"/>
  <c r="T2026"/>
  <c r="M2026"/>
  <c r="AD2025"/>
  <c r="Y2025"/>
  <c r="X2025"/>
  <c r="W2025"/>
  <c r="V2025"/>
  <c r="U2025"/>
  <c r="T2025"/>
  <c r="M2025"/>
  <c r="AD2024"/>
  <c r="Y2024"/>
  <c r="X2024"/>
  <c r="W2024"/>
  <c r="V2024"/>
  <c r="U2024"/>
  <c r="T2024"/>
  <c r="M2024"/>
  <c r="AD2023"/>
  <c r="Y2023"/>
  <c r="X2023"/>
  <c r="W2023"/>
  <c r="V2023"/>
  <c r="U2023"/>
  <c r="T2023"/>
  <c r="M2023"/>
  <c r="AD2022"/>
  <c r="Y2022"/>
  <c r="X2022"/>
  <c r="W2022"/>
  <c r="V2022"/>
  <c r="U2022"/>
  <c r="T2022"/>
  <c r="M2022"/>
  <c r="AD2021"/>
  <c r="Y2021"/>
  <c r="X2021"/>
  <c r="W2021"/>
  <c r="V2021"/>
  <c r="U2021"/>
  <c r="T2021"/>
  <c r="M2021"/>
  <c r="AD2020"/>
  <c r="Y2020"/>
  <c r="X2020"/>
  <c r="W2020"/>
  <c r="V2020"/>
  <c r="U2020"/>
  <c r="T2020"/>
  <c r="M2020"/>
  <c r="AD2019"/>
  <c r="Y2019"/>
  <c r="X2019"/>
  <c r="W2019"/>
  <c r="V2019"/>
  <c r="U2019"/>
  <c r="T2019"/>
  <c r="M2019"/>
  <c r="AD2018"/>
  <c r="Y2018"/>
  <c r="X2018"/>
  <c r="W2018"/>
  <c r="V2018"/>
  <c r="U2018"/>
  <c r="T2018"/>
  <c r="M2018"/>
  <c r="AD2017"/>
  <c r="Y2017"/>
  <c r="X2017"/>
  <c r="W2017"/>
  <c r="V2017"/>
  <c r="U2017"/>
  <c r="T2017"/>
  <c r="M2017"/>
  <c r="AD2016"/>
  <c r="Y2016"/>
  <c r="X2016"/>
  <c r="W2016"/>
  <c r="V2016"/>
  <c r="U2016"/>
  <c r="T2016"/>
  <c r="M2016"/>
  <c r="AD2015"/>
  <c r="Y2015"/>
  <c r="X2015"/>
  <c r="W2015"/>
  <c r="V2015"/>
  <c r="U2015"/>
  <c r="T2015"/>
  <c r="M2015"/>
  <c r="AD2014"/>
  <c r="Y2014"/>
  <c r="X2014"/>
  <c r="W2014"/>
  <c r="V2014"/>
  <c r="U2014"/>
  <c r="T2014"/>
  <c r="M2014"/>
  <c r="AD2013"/>
  <c r="Y2013"/>
  <c r="X2013"/>
  <c r="W2013"/>
  <c r="V2013"/>
  <c r="U2013"/>
  <c r="T2013"/>
  <c r="M2013"/>
  <c r="AD2012"/>
  <c r="Y2012"/>
  <c r="X2012"/>
  <c r="W2012"/>
  <c r="V2012"/>
  <c r="U2012"/>
  <c r="T2012"/>
  <c r="M2012"/>
  <c r="AD2011"/>
  <c r="Y2011"/>
  <c r="X2011"/>
  <c r="W2011"/>
  <c r="V2011"/>
  <c r="U2011"/>
  <c r="T2011"/>
  <c r="M2011"/>
  <c r="AD2010"/>
  <c r="AF2010" s="1"/>
  <c r="Y2010"/>
  <c r="X2010"/>
  <c r="W2010"/>
  <c r="V2010"/>
  <c r="U2010"/>
  <c r="T2010"/>
  <c r="M2010"/>
  <c r="AD2009"/>
  <c r="AF2009" s="1"/>
  <c r="Y2009"/>
  <c r="X2009"/>
  <c r="W2009"/>
  <c r="V2009"/>
  <c r="U2009"/>
  <c r="T2009"/>
  <c r="M2009"/>
  <c r="AD2008"/>
  <c r="AF2008" s="1"/>
  <c r="Y2008"/>
  <c r="X2008"/>
  <c r="W2008"/>
  <c r="V2008"/>
  <c r="U2008"/>
  <c r="T2008"/>
  <c r="M2008"/>
  <c r="AD2007"/>
  <c r="AF2007" s="1"/>
  <c r="Y2007"/>
  <c r="X2007"/>
  <c r="W2007"/>
  <c r="V2007"/>
  <c r="U2007"/>
  <c r="T2007"/>
  <c r="M2007"/>
  <c r="AD2006"/>
  <c r="AF2006" s="1"/>
  <c r="Y2006"/>
  <c r="X2006"/>
  <c r="W2006"/>
  <c r="V2006"/>
  <c r="U2006"/>
  <c r="T2006"/>
  <c r="M2006"/>
  <c r="AD2005"/>
  <c r="AF2005" s="1"/>
  <c r="Y2005"/>
  <c r="X2005"/>
  <c r="W2005"/>
  <c r="V2005"/>
  <c r="U2005"/>
  <c r="T2005"/>
  <c r="M2005"/>
  <c r="AD2004"/>
  <c r="AF2004" s="1"/>
  <c r="Y2004"/>
  <c r="X2004"/>
  <c r="W2004"/>
  <c r="V2004"/>
  <c r="U2004"/>
  <c r="T2004"/>
  <c r="M2004"/>
  <c r="AD2003"/>
  <c r="AF2003" s="1"/>
  <c r="Y2003"/>
  <c r="X2003"/>
  <c r="W2003"/>
  <c r="V2003"/>
  <c r="U2003"/>
  <c r="T2003"/>
  <c r="M2003"/>
  <c r="AD2002"/>
  <c r="AF2002" s="1"/>
  <c r="Y2002"/>
  <c r="X2002"/>
  <c r="W2002"/>
  <c r="V2002"/>
  <c r="U2002"/>
  <c r="T2002"/>
  <c r="M2002"/>
  <c r="AD2001"/>
  <c r="AF2001" s="1"/>
  <c r="Y2001"/>
  <c r="X2001"/>
  <c r="W2001"/>
  <c r="V2001"/>
  <c r="U2001"/>
  <c r="T2001"/>
  <c r="M2001"/>
  <c r="AD2000"/>
  <c r="AF2000" s="1"/>
  <c r="Y2000"/>
  <c r="X2000"/>
  <c r="W2000"/>
  <c r="V2000"/>
  <c r="U2000"/>
  <c r="T2000"/>
  <c r="M2000"/>
  <c r="AD1999"/>
  <c r="AF1999" s="1"/>
  <c r="Y1999"/>
  <c r="X1999"/>
  <c r="W1999"/>
  <c r="V1999"/>
  <c r="U1999"/>
  <c r="T1999"/>
  <c r="M1999"/>
  <c r="AD1998"/>
  <c r="AF1998" s="1"/>
  <c r="Y1998"/>
  <c r="X1998"/>
  <c r="W1998"/>
  <c r="V1998"/>
  <c r="U1998"/>
  <c r="T1998"/>
  <c r="M1998"/>
  <c r="AD1997"/>
  <c r="AF1997" s="1"/>
  <c r="Y1997"/>
  <c r="X1997"/>
  <c r="W1997"/>
  <c r="V1997"/>
  <c r="U1997"/>
  <c r="T1997"/>
  <c r="M1997"/>
  <c r="AD1996"/>
  <c r="AF1996" s="1"/>
  <c r="Y1996"/>
  <c r="X1996"/>
  <c r="W1996"/>
  <c r="V1996"/>
  <c r="U1996"/>
  <c r="T1996"/>
  <c r="M1996"/>
  <c r="AD1995"/>
  <c r="AF1995" s="1"/>
  <c r="Y1995"/>
  <c r="X1995"/>
  <c r="W1995"/>
  <c r="V1995"/>
  <c r="U1995"/>
  <c r="T1995"/>
  <c r="M1995"/>
  <c r="AD1994"/>
  <c r="AF1994" s="1"/>
  <c r="Y1994"/>
  <c r="X1994"/>
  <c r="W1994"/>
  <c r="V1994"/>
  <c r="U1994"/>
  <c r="T1994"/>
  <c r="M1994"/>
  <c r="AD1993"/>
  <c r="AF1993" s="1"/>
  <c r="Y1993"/>
  <c r="X1993"/>
  <c r="W1993"/>
  <c r="V1993"/>
  <c r="U1993"/>
  <c r="T1993"/>
  <c r="M1993"/>
  <c r="AD1992"/>
  <c r="AF1992" s="1"/>
  <c r="Y1992"/>
  <c r="X1992"/>
  <c r="W1992"/>
  <c r="V1992"/>
  <c r="U1992"/>
  <c r="T1992"/>
  <c r="M1992"/>
  <c r="AD1991"/>
  <c r="AF1991" s="1"/>
  <c r="Y1991"/>
  <c r="X1991"/>
  <c r="W1991"/>
  <c r="V1991"/>
  <c r="U1991"/>
  <c r="T1991"/>
  <c r="M1991"/>
  <c r="AD1990"/>
  <c r="AF1990" s="1"/>
  <c r="Y1990"/>
  <c r="X1990"/>
  <c r="W1990"/>
  <c r="V1990"/>
  <c r="U1990"/>
  <c r="T1990"/>
  <c r="M1990"/>
  <c r="AD1989"/>
  <c r="AF1989" s="1"/>
  <c r="Y1989"/>
  <c r="X1989"/>
  <c r="W1989"/>
  <c r="V1989"/>
  <c r="U1989"/>
  <c r="T1989"/>
  <c r="M1989"/>
  <c r="AD1988"/>
  <c r="AF1988" s="1"/>
  <c r="Y1988"/>
  <c r="X1988"/>
  <c r="W1988"/>
  <c r="V1988"/>
  <c r="U1988"/>
  <c r="T1988"/>
  <c r="M1988"/>
  <c r="AD1987"/>
  <c r="AF1987" s="1"/>
  <c r="Y1987"/>
  <c r="X1987"/>
  <c r="W1987"/>
  <c r="V1987"/>
  <c r="U1987"/>
  <c r="T1987"/>
  <c r="M1987"/>
  <c r="AD1986"/>
  <c r="AF1986" s="1"/>
  <c r="Y1986"/>
  <c r="X1986"/>
  <c r="W1986"/>
  <c r="V1986"/>
  <c r="U1986"/>
  <c r="T1986"/>
  <c r="M1986"/>
  <c r="AD1985"/>
  <c r="AF1985" s="1"/>
  <c r="Y1985"/>
  <c r="X1985"/>
  <c r="W1985"/>
  <c r="V1985"/>
  <c r="U1985"/>
  <c r="T1985"/>
  <c r="M1985"/>
  <c r="AD1984"/>
  <c r="AF1984" s="1"/>
  <c r="Y1984"/>
  <c r="X1984"/>
  <c r="W1984"/>
  <c r="V1984"/>
  <c r="U1984"/>
  <c r="T1984"/>
  <c r="M1984"/>
  <c r="AD1983"/>
  <c r="AF1983" s="1"/>
  <c r="Y1983"/>
  <c r="X1983"/>
  <c r="W1983"/>
  <c r="V1983"/>
  <c r="U1983"/>
  <c r="T1983"/>
  <c r="M1983"/>
  <c r="AD1982"/>
  <c r="AF1982" s="1"/>
  <c r="Y1982"/>
  <c r="X1982"/>
  <c r="W1982"/>
  <c r="V1982"/>
  <c r="U1982"/>
  <c r="T1982"/>
  <c r="M1982"/>
  <c r="AD1981"/>
  <c r="AF1981" s="1"/>
  <c r="Y1981"/>
  <c r="X1981"/>
  <c r="W1981"/>
  <c r="V1981"/>
  <c r="U1981"/>
  <c r="T1981"/>
  <c r="M1981"/>
  <c r="AD1980"/>
  <c r="AF1980" s="1"/>
  <c r="Y1980"/>
  <c r="X1980"/>
  <c r="W1980"/>
  <c r="V1980"/>
  <c r="U1980"/>
  <c r="T1980"/>
  <c r="M1980"/>
  <c r="AD1979"/>
  <c r="AF1979" s="1"/>
  <c r="Y1979"/>
  <c r="X1979"/>
  <c r="W1979"/>
  <c r="V1979"/>
  <c r="U1979"/>
  <c r="T1979"/>
  <c r="M1979"/>
  <c r="AD1978"/>
  <c r="AF1978" s="1"/>
  <c r="Y1978"/>
  <c r="X1978"/>
  <c r="W1978"/>
  <c r="V1978"/>
  <c r="U1978"/>
  <c r="T1978"/>
  <c r="M1978"/>
  <c r="AD1977"/>
  <c r="AF1977" s="1"/>
  <c r="Y1977"/>
  <c r="X1977"/>
  <c r="W1977"/>
  <c r="V1977"/>
  <c r="U1977"/>
  <c r="T1977"/>
  <c r="M1977"/>
  <c r="AD1976"/>
  <c r="AF1976" s="1"/>
  <c r="Y1976"/>
  <c r="X1976"/>
  <c r="W1976"/>
  <c r="V1976"/>
  <c r="U1976"/>
  <c r="T1976"/>
  <c r="M1976"/>
  <c r="AD1975"/>
  <c r="AF1975" s="1"/>
  <c r="Y1975"/>
  <c r="X1975"/>
  <c r="W1975"/>
  <c r="V1975"/>
  <c r="U1975"/>
  <c r="T1975"/>
  <c r="M1975"/>
  <c r="AD1974"/>
  <c r="AF1974" s="1"/>
  <c r="Y1974"/>
  <c r="X1974"/>
  <c r="W1974"/>
  <c r="V1974"/>
  <c r="U1974"/>
  <c r="T1974"/>
  <c r="M1974"/>
  <c r="AD1973"/>
  <c r="AF1973" s="1"/>
  <c r="Y1973"/>
  <c r="X1973"/>
  <c r="W1973"/>
  <c r="V1973"/>
  <c r="U1973"/>
  <c r="T1973"/>
  <c r="M1973"/>
  <c r="AD1972"/>
  <c r="AF1972" s="1"/>
  <c r="Y1972"/>
  <c r="X1972"/>
  <c r="W1972"/>
  <c r="V1972"/>
  <c r="U1972"/>
  <c r="T1972"/>
  <c r="M1972"/>
  <c r="AD1971"/>
  <c r="AF1971" s="1"/>
  <c r="Y1971"/>
  <c r="X1971"/>
  <c r="W1971"/>
  <c r="V1971"/>
  <c r="U1971"/>
  <c r="T1971"/>
  <c r="M1971"/>
  <c r="AD1970"/>
  <c r="AF1970" s="1"/>
  <c r="Y1970"/>
  <c r="X1970"/>
  <c r="W1970"/>
  <c r="V1970"/>
  <c r="U1970"/>
  <c r="T1970"/>
  <c r="M1970"/>
  <c r="AD1969"/>
  <c r="AF1969" s="1"/>
  <c r="Y1969"/>
  <c r="X1969"/>
  <c r="W1969"/>
  <c r="V1969"/>
  <c r="U1969"/>
  <c r="T1969"/>
  <c r="M1969"/>
  <c r="AD1968"/>
  <c r="AF1968" s="1"/>
  <c r="Y1968"/>
  <c r="X1968"/>
  <c r="W1968"/>
  <c r="V1968"/>
  <c r="U1968"/>
  <c r="T1968"/>
  <c r="M1968"/>
  <c r="AD1967"/>
  <c r="AF1967" s="1"/>
  <c r="Y1967"/>
  <c r="X1967"/>
  <c r="W1967"/>
  <c r="V1967"/>
  <c r="U1967"/>
  <c r="T1967"/>
  <c r="M1967"/>
  <c r="AD1966"/>
  <c r="AF1966" s="1"/>
  <c r="Y1966"/>
  <c r="X1966"/>
  <c r="W1966"/>
  <c r="V1966"/>
  <c r="U1966"/>
  <c r="T1966"/>
  <c r="M1966"/>
  <c r="AD1965"/>
  <c r="AF1965" s="1"/>
  <c r="Y1965"/>
  <c r="X1965"/>
  <c r="W1965"/>
  <c r="V1965"/>
  <c r="U1965"/>
  <c r="T1965"/>
  <c r="M1965"/>
  <c r="AD1964"/>
  <c r="AF1964" s="1"/>
  <c r="Y1964"/>
  <c r="X1964"/>
  <c r="W1964"/>
  <c r="V1964"/>
  <c r="U1964"/>
  <c r="T1964"/>
  <c r="M1964"/>
  <c r="AD1963"/>
  <c r="AF1963" s="1"/>
  <c r="Y1963"/>
  <c r="X1963"/>
  <c r="W1963"/>
  <c r="V1963"/>
  <c r="U1963"/>
  <c r="T1963"/>
  <c r="M1963"/>
  <c r="AD1962"/>
  <c r="AF1962" s="1"/>
  <c r="Y1962"/>
  <c r="X1962"/>
  <c r="W1962"/>
  <c r="V1962"/>
  <c r="U1962"/>
  <c r="T1962"/>
  <c r="M1962"/>
  <c r="AD1961"/>
  <c r="AF1961" s="1"/>
  <c r="Y1961"/>
  <c r="X1961"/>
  <c r="W1961"/>
  <c r="V1961"/>
  <c r="U1961"/>
  <c r="T1961"/>
  <c r="M1961"/>
  <c r="AD1960"/>
  <c r="AF1960" s="1"/>
  <c r="Y1960"/>
  <c r="X1960"/>
  <c r="W1960"/>
  <c r="V1960"/>
  <c r="U1960"/>
  <c r="T1960"/>
  <c r="M1960"/>
  <c r="AD1959"/>
  <c r="AF1959" s="1"/>
  <c r="Y1959"/>
  <c r="X1959"/>
  <c r="W1959"/>
  <c r="V1959"/>
  <c r="U1959"/>
  <c r="T1959"/>
  <c r="M1959"/>
  <c r="AD1958"/>
  <c r="AF1958" s="1"/>
  <c r="Y1958"/>
  <c r="X1958"/>
  <c r="W1958"/>
  <c r="V1958"/>
  <c r="U1958"/>
  <c r="T1958"/>
  <c r="M1958"/>
  <c r="AD1957"/>
  <c r="AF1957" s="1"/>
  <c r="Y1957"/>
  <c r="X1957"/>
  <c r="W1957"/>
  <c r="V1957"/>
  <c r="U1957"/>
  <c r="T1957"/>
  <c r="M1957"/>
  <c r="AD1956"/>
  <c r="AF1956" s="1"/>
  <c r="Y1956"/>
  <c r="X1956"/>
  <c r="W1956"/>
  <c r="V1956"/>
  <c r="U1956"/>
  <c r="T1956"/>
  <c r="M1956"/>
  <c r="AD1955"/>
  <c r="AF1955" s="1"/>
  <c r="Y1955"/>
  <c r="X1955"/>
  <c r="W1955"/>
  <c r="V1955"/>
  <c r="U1955"/>
  <c r="T1955"/>
  <c r="M1955"/>
  <c r="AD1954"/>
  <c r="AF1954" s="1"/>
  <c r="Y1954"/>
  <c r="X1954"/>
  <c r="W1954"/>
  <c r="V1954"/>
  <c r="U1954"/>
  <c r="T1954"/>
  <c r="M1954"/>
  <c r="AD1953"/>
  <c r="AF1953" s="1"/>
  <c r="Y1953"/>
  <c r="X1953"/>
  <c r="W1953"/>
  <c r="V1953"/>
  <c r="U1953"/>
  <c r="T1953"/>
  <c r="M1953"/>
  <c r="AD1952"/>
  <c r="AF1952" s="1"/>
  <c r="Y1952"/>
  <c r="X1952"/>
  <c r="W1952"/>
  <c r="V1952"/>
  <c r="U1952"/>
  <c r="T1952"/>
  <c r="M1952"/>
  <c r="AD1951"/>
  <c r="AF1951" s="1"/>
  <c r="Y1951"/>
  <c r="X1951"/>
  <c r="W1951"/>
  <c r="V1951"/>
  <c r="U1951"/>
  <c r="T1951"/>
  <c r="M1951"/>
  <c r="AD1950"/>
  <c r="AF1950" s="1"/>
  <c r="Y1950"/>
  <c r="X1950"/>
  <c r="W1950"/>
  <c r="V1950"/>
  <c r="U1950"/>
  <c r="T1950"/>
  <c r="M1950"/>
  <c r="AD1949"/>
  <c r="AF1949" s="1"/>
  <c r="Y1949"/>
  <c r="X1949"/>
  <c r="W1949"/>
  <c r="V1949"/>
  <c r="U1949"/>
  <c r="T1949"/>
  <c r="M1949"/>
  <c r="AD1948"/>
  <c r="AF1948" s="1"/>
  <c r="Y1948"/>
  <c r="X1948"/>
  <c r="W1948"/>
  <c r="V1948"/>
  <c r="U1948"/>
  <c r="T1948"/>
  <c r="M1948"/>
  <c r="AD1947"/>
  <c r="AF1947" s="1"/>
  <c r="Y1947"/>
  <c r="X1947"/>
  <c r="W1947"/>
  <c r="V1947"/>
  <c r="U1947"/>
  <c r="T1947"/>
  <c r="M1947"/>
  <c r="AD1946"/>
  <c r="AF1946" s="1"/>
  <c r="Y1946"/>
  <c r="X1946"/>
  <c r="W1946"/>
  <c r="V1946"/>
  <c r="U1946"/>
  <c r="T1946"/>
  <c r="M1946"/>
  <c r="AD1945"/>
  <c r="AF1945" s="1"/>
  <c r="Y1945"/>
  <c r="X1945"/>
  <c r="W1945"/>
  <c r="V1945"/>
  <c r="U1945"/>
  <c r="T1945"/>
  <c r="M1945"/>
  <c r="AD1944"/>
  <c r="AF1944" s="1"/>
  <c r="Y1944"/>
  <c r="X1944"/>
  <c r="W1944"/>
  <c r="V1944"/>
  <c r="U1944"/>
  <c r="T1944"/>
  <c r="M1944"/>
  <c r="AD1943"/>
  <c r="AF1943" s="1"/>
  <c r="Y1943"/>
  <c r="X1943"/>
  <c r="W1943"/>
  <c r="V1943"/>
  <c r="U1943"/>
  <c r="T1943"/>
  <c r="M1943"/>
  <c r="AD1942"/>
  <c r="AF1942" s="1"/>
  <c r="Y1942"/>
  <c r="X1942"/>
  <c r="W1942"/>
  <c r="V1942"/>
  <c r="U1942"/>
  <c r="T1942"/>
  <c r="M1942"/>
  <c r="AD1941"/>
  <c r="AF1941" s="1"/>
  <c r="Y1941"/>
  <c r="X1941"/>
  <c r="W1941"/>
  <c r="V1941"/>
  <c r="U1941"/>
  <c r="T1941"/>
  <c r="M1941"/>
  <c r="AD1940"/>
  <c r="AF1940" s="1"/>
  <c r="Y1940"/>
  <c r="X1940"/>
  <c r="W1940"/>
  <c r="V1940"/>
  <c r="U1940"/>
  <c r="T1940"/>
  <c r="M1940"/>
  <c r="AD1939"/>
  <c r="AF1939" s="1"/>
  <c r="Y1939"/>
  <c r="X1939"/>
  <c r="W1939"/>
  <c r="V1939"/>
  <c r="U1939"/>
  <c r="T1939"/>
  <c r="M1939"/>
  <c r="AD1938"/>
  <c r="AF1938" s="1"/>
  <c r="Y1938"/>
  <c r="X1938"/>
  <c r="W1938"/>
  <c r="V1938"/>
  <c r="U1938"/>
  <c r="T1938"/>
  <c r="M1938"/>
  <c r="AD1937"/>
  <c r="AF1937" s="1"/>
  <c r="Y1937"/>
  <c r="X1937"/>
  <c r="W1937"/>
  <c r="V1937"/>
  <c r="U1937"/>
  <c r="T1937"/>
  <c r="M1937"/>
  <c r="AD1936"/>
  <c r="AF1936" s="1"/>
  <c r="Y1936"/>
  <c r="X1936"/>
  <c r="W1936"/>
  <c r="V1936"/>
  <c r="U1936"/>
  <c r="T1936"/>
  <c r="M1936"/>
  <c r="AD1935"/>
  <c r="AF1935" s="1"/>
  <c r="Y1935"/>
  <c r="X1935"/>
  <c r="W1935"/>
  <c r="V1935"/>
  <c r="U1935"/>
  <c r="T1935"/>
  <c r="M1935"/>
  <c r="AD1934"/>
  <c r="AF1934" s="1"/>
  <c r="Y1934"/>
  <c r="X1934"/>
  <c r="W1934"/>
  <c r="V1934"/>
  <c r="U1934"/>
  <c r="T1934"/>
  <c r="M1934"/>
  <c r="AD1933"/>
  <c r="AF1933" s="1"/>
  <c r="Y1933"/>
  <c r="X1933"/>
  <c r="W1933"/>
  <c r="V1933"/>
  <c r="U1933"/>
  <c r="T1933"/>
  <c r="M1933"/>
  <c r="AD1932"/>
  <c r="AF1932" s="1"/>
  <c r="Y1932"/>
  <c r="X1932"/>
  <c r="W1932"/>
  <c r="V1932"/>
  <c r="U1932"/>
  <c r="T1932"/>
  <c r="M1932"/>
  <c r="AD1931"/>
  <c r="AF1931" s="1"/>
  <c r="Y1931"/>
  <c r="X1931"/>
  <c r="W1931"/>
  <c r="V1931"/>
  <c r="U1931"/>
  <c r="T1931"/>
  <c r="M1931"/>
  <c r="AD1930"/>
  <c r="AF1930" s="1"/>
  <c r="Y1930"/>
  <c r="X1930"/>
  <c r="W1930"/>
  <c r="V1930"/>
  <c r="U1930"/>
  <c r="T1930"/>
  <c r="M1930"/>
  <c r="AD1929"/>
  <c r="AF1929" s="1"/>
  <c r="Y1929"/>
  <c r="X1929"/>
  <c r="W1929"/>
  <c r="V1929"/>
  <c r="U1929"/>
  <c r="T1929"/>
  <c r="M1929"/>
  <c r="AD1928"/>
  <c r="AF1928" s="1"/>
  <c r="Y1928"/>
  <c r="X1928"/>
  <c r="W1928"/>
  <c r="V1928"/>
  <c r="U1928"/>
  <c r="T1928"/>
  <c r="M1928"/>
  <c r="AD1927"/>
  <c r="AF1927" s="1"/>
  <c r="Y1927"/>
  <c r="X1927"/>
  <c r="W1927"/>
  <c r="V1927"/>
  <c r="U1927"/>
  <c r="T1927"/>
  <c r="M1927"/>
  <c r="AD1926"/>
  <c r="AF1926" s="1"/>
  <c r="Y1926"/>
  <c r="X1926"/>
  <c r="W1926"/>
  <c r="V1926"/>
  <c r="U1926"/>
  <c r="T1926"/>
  <c r="M1926"/>
  <c r="AD1925"/>
  <c r="AF1925" s="1"/>
  <c r="Y1925"/>
  <c r="X1925"/>
  <c r="W1925"/>
  <c r="V1925"/>
  <c r="U1925"/>
  <c r="T1925"/>
  <c r="M1925"/>
  <c r="AD1924"/>
  <c r="AF1924" s="1"/>
  <c r="Y1924"/>
  <c r="X1924"/>
  <c r="W1924"/>
  <c r="V1924"/>
  <c r="U1924"/>
  <c r="T1924"/>
  <c r="M1924"/>
  <c r="AD1923"/>
  <c r="AF1923" s="1"/>
  <c r="Y1923"/>
  <c r="X1923"/>
  <c r="W1923"/>
  <c r="V1923"/>
  <c r="U1923"/>
  <c r="T1923"/>
  <c r="M1923"/>
  <c r="AD1922"/>
  <c r="AF1922" s="1"/>
  <c r="Y1922"/>
  <c r="X1922"/>
  <c r="W1922"/>
  <c r="V1922"/>
  <c r="U1922"/>
  <c r="T1922"/>
  <c r="M1922"/>
  <c r="AD1921"/>
  <c r="AF1921" s="1"/>
  <c r="Y1921"/>
  <c r="X1921"/>
  <c r="W1921"/>
  <c r="V1921"/>
  <c r="U1921"/>
  <c r="T1921"/>
  <c r="M1921"/>
  <c r="AD1920"/>
  <c r="AF1920" s="1"/>
  <c r="Y1920"/>
  <c r="X1920"/>
  <c r="W1920"/>
  <c r="V1920"/>
  <c r="U1920"/>
  <c r="T1920"/>
  <c r="M1920"/>
  <c r="AD1919"/>
  <c r="AF1919" s="1"/>
  <c r="Y1919"/>
  <c r="X1919"/>
  <c r="W1919"/>
  <c r="V1919"/>
  <c r="U1919"/>
  <c r="T1919"/>
  <c r="M1919"/>
  <c r="AD1918"/>
  <c r="AF1918" s="1"/>
  <c r="Y1918"/>
  <c r="X1918"/>
  <c r="W1918"/>
  <c r="V1918"/>
  <c r="U1918"/>
  <c r="T1918"/>
  <c r="M1918"/>
  <c r="AD1917"/>
  <c r="AF1917" s="1"/>
  <c r="Y1917"/>
  <c r="X1917"/>
  <c r="W1917"/>
  <c r="V1917"/>
  <c r="U1917"/>
  <c r="T1917"/>
  <c r="M1917"/>
  <c r="AD1916"/>
  <c r="AF1916" s="1"/>
  <c r="Y1916"/>
  <c r="X1916"/>
  <c r="W1916"/>
  <c r="V1916"/>
  <c r="U1916"/>
  <c r="T1916"/>
  <c r="M1916"/>
  <c r="AD1915"/>
  <c r="AF1915" s="1"/>
  <c r="Y1915"/>
  <c r="X1915"/>
  <c r="W1915"/>
  <c r="V1915"/>
  <c r="U1915"/>
  <c r="T1915"/>
  <c r="M1915"/>
  <c r="AD1914"/>
  <c r="AF1914" s="1"/>
  <c r="Y1914"/>
  <c r="X1914"/>
  <c r="W1914"/>
  <c r="V1914"/>
  <c r="U1914"/>
  <c r="T1914"/>
  <c r="M1914"/>
  <c r="AD1913"/>
  <c r="AF1913" s="1"/>
  <c r="Y1913"/>
  <c r="X1913"/>
  <c r="W1913"/>
  <c r="V1913"/>
  <c r="U1913"/>
  <c r="T1913"/>
  <c r="M1913"/>
  <c r="AD1912"/>
  <c r="AF1912" s="1"/>
  <c r="Y1912"/>
  <c r="X1912"/>
  <c r="W1912"/>
  <c r="V1912"/>
  <c r="U1912"/>
  <c r="T1912"/>
  <c r="M1912"/>
  <c r="AD1911"/>
  <c r="AF1911" s="1"/>
  <c r="Y1911"/>
  <c r="X1911"/>
  <c r="W1911"/>
  <c r="V1911"/>
  <c r="U1911"/>
  <c r="T1911"/>
  <c r="M1911"/>
  <c r="AD1910"/>
  <c r="AF1910" s="1"/>
  <c r="Y1910"/>
  <c r="X1910"/>
  <c r="W1910"/>
  <c r="V1910"/>
  <c r="U1910"/>
  <c r="T1910"/>
  <c r="M1910"/>
  <c r="AD1909"/>
  <c r="AF1909" s="1"/>
  <c r="Y1909"/>
  <c r="X1909"/>
  <c r="W1909"/>
  <c r="V1909"/>
  <c r="U1909"/>
  <c r="T1909"/>
  <c r="M1909"/>
  <c r="AD1908"/>
  <c r="AF1908" s="1"/>
  <c r="Y1908"/>
  <c r="X1908"/>
  <c r="W1908"/>
  <c r="V1908"/>
  <c r="U1908"/>
  <c r="T1908"/>
  <c r="M1908"/>
  <c r="AD1907"/>
  <c r="AF1907" s="1"/>
  <c r="Y1907"/>
  <c r="X1907"/>
  <c r="W1907"/>
  <c r="V1907"/>
  <c r="U1907"/>
  <c r="T1907"/>
  <c r="M1907"/>
  <c r="AD1906"/>
  <c r="AF1906" s="1"/>
  <c r="Y1906"/>
  <c r="X1906"/>
  <c r="W1906"/>
  <c r="V1906"/>
  <c r="U1906"/>
  <c r="T1906"/>
  <c r="M1906"/>
  <c r="AD1905"/>
  <c r="AF1905" s="1"/>
  <c r="Y1905"/>
  <c r="X1905"/>
  <c r="W1905"/>
  <c r="V1905"/>
  <c r="U1905"/>
  <c r="T1905"/>
  <c r="M1905"/>
  <c r="AD1904"/>
  <c r="AF1904" s="1"/>
  <c r="Y1904"/>
  <c r="X1904"/>
  <c r="W1904"/>
  <c r="V1904"/>
  <c r="U1904"/>
  <c r="T1904"/>
  <c r="M1904"/>
  <c r="AD1903"/>
  <c r="AF1903" s="1"/>
  <c r="Y1903"/>
  <c r="X1903"/>
  <c r="W1903"/>
  <c r="V1903"/>
  <c r="U1903"/>
  <c r="T1903"/>
  <c r="M1903"/>
  <c r="AD1902"/>
  <c r="AF1902" s="1"/>
  <c r="Y1902"/>
  <c r="X1902"/>
  <c r="W1902"/>
  <c r="V1902"/>
  <c r="U1902"/>
  <c r="T1902"/>
  <c r="M1902"/>
  <c r="AD1901"/>
  <c r="AF1901" s="1"/>
  <c r="Y1901"/>
  <c r="X1901"/>
  <c r="W1901"/>
  <c r="V1901"/>
  <c r="U1901"/>
  <c r="T1901"/>
  <c r="M1901"/>
  <c r="AD1900"/>
  <c r="AF1900" s="1"/>
  <c r="Y1900"/>
  <c r="X1900"/>
  <c r="W1900"/>
  <c r="V1900"/>
  <c r="U1900"/>
  <c r="T1900"/>
  <c r="M1900"/>
  <c r="AD1899"/>
  <c r="AF1899" s="1"/>
  <c r="Y1899"/>
  <c r="X1899"/>
  <c r="W1899"/>
  <c r="V1899"/>
  <c r="U1899"/>
  <c r="T1899"/>
  <c r="M1899"/>
  <c r="AD1898"/>
  <c r="AF1898" s="1"/>
  <c r="Y1898"/>
  <c r="X1898"/>
  <c r="W1898"/>
  <c r="V1898"/>
  <c r="U1898"/>
  <c r="T1898"/>
  <c r="M1898"/>
  <c r="AD1897"/>
  <c r="AF1897" s="1"/>
  <c r="Y1897"/>
  <c r="X1897"/>
  <c r="W1897"/>
  <c r="V1897"/>
  <c r="U1897"/>
  <c r="T1897"/>
  <c r="M1897"/>
  <c r="AD1896"/>
  <c r="AF1896" s="1"/>
  <c r="Y1896"/>
  <c r="X1896"/>
  <c r="W1896"/>
  <c r="V1896"/>
  <c r="U1896"/>
  <c r="T1896"/>
  <c r="M1896"/>
  <c r="AD1895"/>
  <c r="AF1895" s="1"/>
  <c r="Y1895"/>
  <c r="X1895"/>
  <c r="W1895"/>
  <c r="V1895"/>
  <c r="U1895"/>
  <c r="T1895"/>
  <c r="M1895"/>
  <c r="AD1894"/>
  <c r="AF1894" s="1"/>
  <c r="Y1894"/>
  <c r="X1894"/>
  <c r="W1894"/>
  <c r="V1894"/>
  <c r="U1894"/>
  <c r="T1894"/>
  <c r="M1894"/>
  <c r="AD1893"/>
  <c r="AF1893" s="1"/>
  <c r="Y1893"/>
  <c r="X1893"/>
  <c r="W1893"/>
  <c r="V1893"/>
  <c r="U1893"/>
  <c r="T1893"/>
  <c r="M1893"/>
  <c r="AD1892"/>
  <c r="AF1892" s="1"/>
  <c r="Y1892"/>
  <c r="X1892"/>
  <c r="W1892"/>
  <c r="V1892"/>
  <c r="U1892"/>
  <c r="T1892"/>
  <c r="M1892"/>
  <c r="AD1891"/>
  <c r="AF1891" s="1"/>
  <c r="Y1891"/>
  <c r="X1891"/>
  <c r="W1891"/>
  <c r="V1891"/>
  <c r="U1891"/>
  <c r="T1891"/>
  <c r="M1891"/>
  <c r="AD1890"/>
  <c r="AF1890" s="1"/>
  <c r="Y1890"/>
  <c r="X1890"/>
  <c r="W1890"/>
  <c r="V1890"/>
  <c r="U1890"/>
  <c r="T1890"/>
  <c r="M1890"/>
  <c r="AD1889"/>
  <c r="AF1889" s="1"/>
  <c r="Y1889"/>
  <c r="X1889"/>
  <c r="W1889"/>
  <c r="V1889"/>
  <c r="U1889"/>
  <c r="T1889"/>
  <c r="M1889"/>
  <c r="AD1888"/>
  <c r="AF1888" s="1"/>
  <c r="Y1888"/>
  <c r="X1888"/>
  <c r="W1888"/>
  <c r="V1888"/>
  <c r="U1888"/>
  <c r="T1888"/>
  <c r="M1888"/>
  <c r="AD1887"/>
  <c r="AF1887" s="1"/>
  <c r="Y1887"/>
  <c r="X1887"/>
  <c r="W1887"/>
  <c r="V1887"/>
  <c r="U1887"/>
  <c r="T1887"/>
  <c r="M1887"/>
  <c r="AD1886"/>
  <c r="AF1886" s="1"/>
  <c r="Y1886"/>
  <c r="X1886"/>
  <c r="W1886"/>
  <c r="V1886"/>
  <c r="U1886"/>
  <c r="T1886"/>
  <c r="M1886"/>
  <c r="AD1885"/>
  <c r="AF1885" s="1"/>
  <c r="Y1885"/>
  <c r="X1885"/>
  <c r="W1885"/>
  <c r="V1885"/>
  <c r="U1885"/>
  <c r="T1885"/>
  <c r="M1885"/>
  <c r="AD1884"/>
  <c r="AF1884" s="1"/>
  <c r="Y1884"/>
  <c r="X1884"/>
  <c r="W1884"/>
  <c r="V1884"/>
  <c r="U1884"/>
  <c r="T1884"/>
  <c r="M1884"/>
  <c r="AD1883"/>
  <c r="AF1883" s="1"/>
  <c r="Y1883"/>
  <c r="X1883"/>
  <c r="W1883"/>
  <c r="V1883"/>
  <c r="U1883"/>
  <c r="T1883"/>
  <c r="M1883"/>
  <c r="AD1882"/>
  <c r="AF1882" s="1"/>
  <c r="Y1882"/>
  <c r="X1882"/>
  <c r="W1882"/>
  <c r="V1882"/>
  <c r="U1882"/>
  <c r="T1882"/>
  <c r="M1882"/>
  <c r="AD1881"/>
  <c r="AF1881" s="1"/>
  <c r="Y1881"/>
  <c r="X1881"/>
  <c r="W1881"/>
  <c r="V1881"/>
  <c r="U1881"/>
  <c r="T1881"/>
  <c r="M1881"/>
  <c r="AD1880"/>
  <c r="AF1880" s="1"/>
  <c r="Y1880"/>
  <c r="X1880"/>
  <c r="W1880"/>
  <c r="V1880"/>
  <c r="U1880"/>
  <c r="T1880"/>
  <c r="M1880"/>
  <c r="AD1879"/>
  <c r="AF1879" s="1"/>
  <c r="Y1879"/>
  <c r="X1879"/>
  <c r="W1879"/>
  <c r="V1879"/>
  <c r="U1879"/>
  <c r="T1879"/>
  <c r="M1879"/>
  <c r="AD1878"/>
  <c r="AF1878" s="1"/>
  <c r="Y1878"/>
  <c r="X1878"/>
  <c r="W1878"/>
  <c r="V1878"/>
  <c r="U1878"/>
  <c r="T1878"/>
  <c r="M1878"/>
  <c r="AD1877"/>
  <c r="AF1877" s="1"/>
  <c r="Y1877"/>
  <c r="X1877"/>
  <c r="W1877"/>
  <c r="V1877"/>
  <c r="U1877"/>
  <c r="T1877"/>
  <c r="M1877"/>
  <c r="AD1876"/>
  <c r="AF1876" s="1"/>
  <c r="Y1876"/>
  <c r="X1876"/>
  <c r="W1876"/>
  <c r="V1876"/>
  <c r="U1876"/>
  <c r="T1876"/>
  <c r="M1876"/>
  <c r="AD1875"/>
  <c r="AF1875" s="1"/>
  <c r="Y1875"/>
  <c r="X1875"/>
  <c r="W1875"/>
  <c r="V1875"/>
  <c r="U1875"/>
  <c r="T1875"/>
  <c r="M1875"/>
  <c r="AD1874"/>
  <c r="AF1874" s="1"/>
  <c r="Y1874"/>
  <c r="X1874"/>
  <c r="W1874"/>
  <c r="V1874"/>
  <c r="U1874"/>
  <c r="T1874"/>
  <c r="M1874"/>
  <c r="AD1873"/>
  <c r="AF1873" s="1"/>
  <c r="Y1873"/>
  <c r="X1873"/>
  <c r="W1873"/>
  <c r="V1873"/>
  <c r="U1873"/>
  <c r="T1873"/>
  <c r="M1873"/>
  <c r="AD1872"/>
  <c r="AF1872" s="1"/>
  <c r="Y1872"/>
  <c r="X1872"/>
  <c r="W1872"/>
  <c r="V1872"/>
  <c r="U1872"/>
  <c r="T1872"/>
  <c r="M1872"/>
  <c r="AD1871"/>
  <c r="AF1871" s="1"/>
  <c r="Y1871"/>
  <c r="X1871"/>
  <c r="W1871"/>
  <c r="V1871"/>
  <c r="U1871"/>
  <c r="T1871"/>
  <c r="M1871"/>
  <c r="AD1870"/>
  <c r="AF1870" s="1"/>
  <c r="Y1870"/>
  <c r="X1870"/>
  <c r="W1870"/>
  <c r="V1870"/>
  <c r="U1870"/>
  <c r="T1870"/>
  <c r="M1870"/>
  <c r="AD1869"/>
  <c r="AF1869" s="1"/>
  <c r="Y1869"/>
  <c r="X1869"/>
  <c r="W1869"/>
  <c r="V1869"/>
  <c r="U1869"/>
  <c r="T1869"/>
  <c r="M1869"/>
  <c r="AD1868"/>
  <c r="AF1868" s="1"/>
  <c r="Y1868"/>
  <c r="X1868"/>
  <c r="W1868"/>
  <c r="V1868"/>
  <c r="U1868"/>
  <c r="T1868"/>
  <c r="M1868"/>
  <c r="AD1867"/>
  <c r="AF1867" s="1"/>
  <c r="Y1867"/>
  <c r="X1867"/>
  <c r="W1867"/>
  <c r="V1867"/>
  <c r="U1867"/>
  <c r="T1867"/>
  <c r="M1867"/>
  <c r="AD1866"/>
  <c r="AF1866" s="1"/>
  <c r="Y1866"/>
  <c r="X1866"/>
  <c r="W1866"/>
  <c r="V1866"/>
  <c r="U1866"/>
  <c r="T1866"/>
  <c r="M1866"/>
  <c r="AD1865"/>
  <c r="AF1865" s="1"/>
  <c r="Y1865"/>
  <c r="X1865"/>
  <c r="W1865"/>
  <c r="V1865"/>
  <c r="U1865"/>
  <c r="T1865"/>
  <c r="M1865"/>
  <c r="AD1864"/>
  <c r="AF1864" s="1"/>
  <c r="Y1864"/>
  <c r="X1864"/>
  <c r="W1864"/>
  <c r="V1864"/>
  <c r="U1864"/>
  <c r="T1864"/>
  <c r="M1864"/>
  <c r="AD1863"/>
  <c r="AF1863" s="1"/>
  <c r="Y1863"/>
  <c r="X1863"/>
  <c r="W1863"/>
  <c r="V1863"/>
  <c r="U1863"/>
  <c r="T1863"/>
  <c r="M1863"/>
  <c r="AD1862"/>
  <c r="AF1862" s="1"/>
  <c r="Y1862"/>
  <c r="X1862"/>
  <c r="W1862"/>
  <c r="V1862"/>
  <c r="U1862"/>
  <c r="T1862"/>
  <c r="M1862"/>
  <c r="AD1861"/>
  <c r="AF1861" s="1"/>
  <c r="Y1861"/>
  <c r="X1861"/>
  <c r="W1861"/>
  <c r="V1861"/>
  <c r="U1861"/>
  <c r="T1861"/>
  <c r="M1861"/>
  <c r="AD1860"/>
  <c r="AF1860" s="1"/>
  <c r="Y1860"/>
  <c r="X1860"/>
  <c r="W1860"/>
  <c r="V1860"/>
  <c r="U1860"/>
  <c r="T1860"/>
  <c r="M1860"/>
  <c r="AD1859"/>
  <c r="AF1859" s="1"/>
  <c r="Y1859"/>
  <c r="X1859"/>
  <c r="W1859"/>
  <c r="V1859"/>
  <c r="U1859"/>
  <c r="T1859"/>
  <c r="M1859"/>
  <c r="AD1858"/>
  <c r="AF1858" s="1"/>
  <c r="Y1858"/>
  <c r="X1858"/>
  <c r="W1858"/>
  <c r="V1858"/>
  <c r="U1858"/>
  <c r="T1858"/>
  <c r="M1858"/>
  <c r="AD1857"/>
  <c r="AF1857" s="1"/>
  <c r="Y1857"/>
  <c r="X1857"/>
  <c r="W1857"/>
  <c r="V1857"/>
  <c r="U1857"/>
  <c r="T1857"/>
  <c r="M1857"/>
  <c r="AD1856"/>
  <c r="AF1856" s="1"/>
  <c r="Y1856"/>
  <c r="X1856"/>
  <c r="W1856"/>
  <c r="V1856"/>
  <c r="U1856"/>
  <c r="T1856"/>
  <c r="M1856"/>
  <c r="AD1855"/>
  <c r="AF1855" s="1"/>
  <c r="Y1855"/>
  <c r="X1855"/>
  <c r="W1855"/>
  <c r="V1855"/>
  <c r="U1855"/>
  <c r="T1855"/>
  <c r="M1855"/>
  <c r="AD1854"/>
  <c r="AF1854" s="1"/>
  <c r="Y1854"/>
  <c r="X1854"/>
  <c r="W1854"/>
  <c r="V1854"/>
  <c r="U1854"/>
  <c r="T1854"/>
  <c r="M1854"/>
  <c r="AD1853"/>
  <c r="AF1853" s="1"/>
  <c r="Y1853"/>
  <c r="X1853"/>
  <c r="W1853"/>
  <c r="V1853"/>
  <c r="U1853"/>
  <c r="T1853"/>
  <c r="M1853"/>
  <c r="AD1852"/>
  <c r="AF1852" s="1"/>
  <c r="Y1852"/>
  <c r="X1852"/>
  <c r="W1852"/>
  <c r="V1852"/>
  <c r="U1852"/>
  <c r="T1852"/>
  <c r="M1852"/>
  <c r="AD1851"/>
  <c r="AF1851" s="1"/>
  <c r="Y1851"/>
  <c r="X1851"/>
  <c r="W1851"/>
  <c r="V1851"/>
  <c r="U1851"/>
  <c r="T1851"/>
  <c r="M1851"/>
  <c r="AD1850"/>
  <c r="AF1850" s="1"/>
  <c r="Y1850"/>
  <c r="X1850"/>
  <c r="W1850"/>
  <c r="V1850"/>
  <c r="U1850"/>
  <c r="T1850"/>
  <c r="M1850"/>
  <c r="AD1849"/>
  <c r="AF1849" s="1"/>
  <c r="Y1849"/>
  <c r="X1849"/>
  <c r="W1849"/>
  <c r="V1849"/>
  <c r="U1849"/>
  <c r="T1849"/>
  <c r="M1849"/>
  <c r="AD1848"/>
  <c r="AF1848" s="1"/>
  <c r="Y1848"/>
  <c r="X1848"/>
  <c r="W1848"/>
  <c r="V1848"/>
  <c r="U1848"/>
  <c r="T1848"/>
  <c r="M1848"/>
  <c r="AD1847"/>
  <c r="AF1847" s="1"/>
  <c r="Y1847"/>
  <c r="X1847"/>
  <c r="W1847"/>
  <c r="V1847"/>
  <c r="U1847"/>
  <c r="T1847"/>
  <c r="M1847"/>
  <c r="AD1846"/>
  <c r="AF1846" s="1"/>
  <c r="Y1846"/>
  <c r="X1846"/>
  <c r="W1846"/>
  <c r="V1846"/>
  <c r="U1846"/>
  <c r="T1846"/>
  <c r="M1846"/>
  <c r="AD1845"/>
  <c r="AF1845" s="1"/>
  <c r="Y1845"/>
  <c r="X1845"/>
  <c r="W1845"/>
  <c r="V1845"/>
  <c r="U1845"/>
  <c r="T1845"/>
  <c r="M1845"/>
  <c r="AD1844"/>
  <c r="AF1844" s="1"/>
  <c r="Y1844"/>
  <c r="X1844"/>
  <c r="W1844"/>
  <c r="V1844"/>
  <c r="U1844"/>
  <c r="T1844"/>
  <c r="M1844"/>
  <c r="AD1843"/>
  <c r="AF1843" s="1"/>
  <c r="Y1843"/>
  <c r="X1843"/>
  <c r="W1843"/>
  <c r="V1843"/>
  <c r="U1843"/>
  <c r="T1843"/>
  <c r="M1843"/>
  <c r="AD1842"/>
  <c r="AF1842" s="1"/>
  <c r="Y1842"/>
  <c r="X1842"/>
  <c r="W1842"/>
  <c r="V1842"/>
  <c r="U1842"/>
  <c r="T1842"/>
  <c r="M1842"/>
  <c r="AD1841"/>
  <c r="AF1841" s="1"/>
  <c r="Y1841"/>
  <c r="X1841"/>
  <c r="W1841"/>
  <c r="V1841"/>
  <c r="U1841"/>
  <c r="T1841"/>
  <c r="M1841"/>
  <c r="AD1840"/>
  <c r="AF1840" s="1"/>
  <c r="Y1840"/>
  <c r="X1840"/>
  <c r="W1840"/>
  <c r="V1840"/>
  <c r="U1840"/>
  <c r="T1840"/>
  <c r="M1840"/>
  <c r="AD1839"/>
  <c r="AF1839" s="1"/>
  <c r="Y1839"/>
  <c r="X1839"/>
  <c r="W1839"/>
  <c r="V1839"/>
  <c r="U1839"/>
  <c r="T1839"/>
  <c r="M1839"/>
  <c r="AD1838"/>
  <c r="AF1838" s="1"/>
  <c r="Y1838"/>
  <c r="X1838"/>
  <c r="W1838"/>
  <c r="V1838"/>
  <c r="U1838"/>
  <c r="T1838"/>
  <c r="M1838"/>
  <c r="AD1837"/>
  <c r="AF1837" s="1"/>
  <c r="Y1837"/>
  <c r="X1837"/>
  <c r="W1837"/>
  <c r="V1837"/>
  <c r="U1837"/>
  <c r="T1837"/>
  <c r="M1837"/>
  <c r="AD1836"/>
  <c r="AF1836" s="1"/>
  <c r="Y1836"/>
  <c r="X1836"/>
  <c r="W1836"/>
  <c r="V1836"/>
  <c r="U1836"/>
  <c r="T1836"/>
  <c r="M1836"/>
  <c r="AD1835"/>
  <c r="AF1835" s="1"/>
  <c r="Y1835"/>
  <c r="X1835"/>
  <c r="W1835"/>
  <c r="V1835"/>
  <c r="U1835"/>
  <c r="T1835"/>
  <c r="M1835"/>
  <c r="AD1834"/>
  <c r="AF1834" s="1"/>
  <c r="Y1834"/>
  <c r="X1834"/>
  <c r="W1834"/>
  <c r="V1834"/>
  <c r="U1834"/>
  <c r="T1834"/>
  <c r="M1834"/>
  <c r="AD1833"/>
  <c r="AF1833" s="1"/>
  <c r="Y1833"/>
  <c r="X1833"/>
  <c r="W1833"/>
  <c r="V1833"/>
  <c r="U1833"/>
  <c r="T1833"/>
  <c r="M1833"/>
  <c r="AD1832"/>
  <c r="AF1832" s="1"/>
  <c r="Y1832"/>
  <c r="X1832"/>
  <c r="W1832"/>
  <c r="V1832"/>
  <c r="U1832"/>
  <c r="T1832"/>
  <c r="M1832"/>
  <c r="AD1831"/>
  <c r="AF1831" s="1"/>
  <c r="Y1831"/>
  <c r="X1831"/>
  <c r="W1831"/>
  <c r="V1831"/>
  <c r="U1831"/>
  <c r="T1831"/>
  <c r="M1831"/>
  <c r="AD1830"/>
  <c r="AF1830" s="1"/>
  <c r="Y1830"/>
  <c r="X1830"/>
  <c r="W1830"/>
  <c r="V1830"/>
  <c r="U1830"/>
  <c r="T1830"/>
  <c r="M1830"/>
  <c r="AD1829"/>
  <c r="AF1829" s="1"/>
  <c r="Y1829"/>
  <c r="X1829"/>
  <c r="W1829"/>
  <c r="V1829"/>
  <c r="U1829"/>
  <c r="T1829"/>
  <c r="M1829"/>
  <c r="AD1828"/>
  <c r="AF1828" s="1"/>
  <c r="Y1828"/>
  <c r="X1828"/>
  <c r="W1828"/>
  <c r="V1828"/>
  <c r="U1828"/>
  <c r="T1828"/>
  <c r="M1828"/>
  <c r="AD1827"/>
  <c r="AF1827" s="1"/>
  <c r="Y1827"/>
  <c r="X1827"/>
  <c r="W1827"/>
  <c r="V1827"/>
  <c r="U1827"/>
  <c r="T1827"/>
  <c r="M1827"/>
  <c r="AD1826"/>
  <c r="AF1826" s="1"/>
  <c r="Y1826"/>
  <c r="X1826"/>
  <c r="W1826"/>
  <c r="V1826"/>
  <c r="U1826"/>
  <c r="T1826"/>
  <c r="M1826"/>
  <c r="AD1825"/>
  <c r="AF1825" s="1"/>
  <c r="Y1825"/>
  <c r="X1825"/>
  <c r="W1825"/>
  <c r="V1825"/>
  <c r="U1825"/>
  <c r="T1825"/>
  <c r="M1825"/>
  <c r="AD1824"/>
  <c r="AF1824" s="1"/>
  <c r="Y1824"/>
  <c r="X1824"/>
  <c r="W1824"/>
  <c r="V1824"/>
  <c r="U1824"/>
  <c r="T1824"/>
  <c r="M1824"/>
  <c r="AD1823"/>
  <c r="AF1823" s="1"/>
  <c r="Y1823"/>
  <c r="X1823"/>
  <c r="W1823"/>
  <c r="V1823"/>
  <c r="U1823"/>
  <c r="T1823"/>
  <c r="M1823"/>
  <c r="AD1822"/>
  <c r="AF1822" s="1"/>
  <c r="Y1822"/>
  <c r="X1822"/>
  <c r="W1822"/>
  <c r="V1822"/>
  <c r="U1822"/>
  <c r="T1822"/>
  <c r="M1822"/>
  <c r="AD1821"/>
  <c r="AF1821" s="1"/>
  <c r="Y1821"/>
  <c r="X1821"/>
  <c r="W1821"/>
  <c r="V1821"/>
  <c r="U1821"/>
  <c r="T1821"/>
  <c r="M1821"/>
  <c r="AD1820"/>
  <c r="AF1820" s="1"/>
  <c r="Y1820"/>
  <c r="X1820"/>
  <c r="W1820"/>
  <c r="V1820"/>
  <c r="U1820"/>
  <c r="T1820"/>
  <c r="M1820"/>
  <c r="AD1819"/>
  <c r="AF1819" s="1"/>
  <c r="Y1819"/>
  <c r="X1819"/>
  <c r="W1819"/>
  <c r="V1819"/>
  <c r="U1819"/>
  <c r="T1819"/>
  <c r="M1819"/>
  <c r="AD1818"/>
  <c r="AF1818" s="1"/>
  <c r="Y1818"/>
  <c r="X1818"/>
  <c r="W1818"/>
  <c r="V1818"/>
  <c r="U1818"/>
  <c r="T1818"/>
  <c r="M1818"/>
  <c r="AD1817"/>
  <c r="AF1817" s="1"/>
  <c r="Y1817"/>
  <c r="X1817"/>
  <c r="W1817"/>
  <c r="V1817"/>
  <c r="U1817"/>
  <c r="T1817"/>
  <c r="M1817"/>
  <c r="AD1816"/>
  <c r="AF1816" s="1"/>
  <c r="Y1816"/>
  <c r="X1816"/>
  <c r="W1816"/>
  <c r="V1816"/>
  <c r="U1816"/>
  <c r="T1816"/>
  <c r="M1816"/>
  <c r="AD1815"/>
  <c r="AF1815" s="1"/>
  <c r="Y1815"/>
  <c r="X1815"/>
  <c r="W1815"/>
  <c r="V1815"/>
  <c r="U1815"/>
  <c r="T1815"/>
  <c r="M1815"/>
  <c r="AD1814"/>
  <c r="AF1814" s="1"/>
  <c r="Y1814"/>
  <c r="X1814"/>
  <c r="W1814"/>
  <c r="V1814"/>
  <c r="U1814"/>
  <c r="T1814"/>
  <c r="M1814"/>
  <c r="AD1813"/>
  <c r="AF1813" s="1"/>
  <c r="Y1813"/>
  <c r="X1813"/>
  <c r="W1813"/>
  <c r="V1813"/>
  <c r="U1813"/>
  <c r="T1813"/>
  <c r="M1813"/>
  <c r="AD1812"/>
  <c r="AF1812" s="1"/>
  <c r="Y1812"/>
  <c r="X1812"/>
  <c r="W1812"/>
  <c r="V1812"/>
  <c r="U1812"/>
  <c r="T1812"/>
  <c r="M1812"/>
  <c r="AD1811"/>
  <c r="AF1811" s="1"/>
  <c r="Y1811"/>
  <c r="X1811"/>
  <c r="W1811"/>
  <c r="V1811"/>
  <c r="U1811"/>
  <c r="T1811"/>
  <c r="M1811"/>
  <c r="AD1810"/>
  <c r="AF1810" s="1"/>
  <c r="Y1810"/>
  <c r="X1810"/>
  <c r="W1810"/>
  <c r="V1810"/>
  <c r="U1810"/>
  <c r="T1810"/>
  <c r="M1810"/>
  <c r="AD1809"/>
  <c r="AF1809" s="1"/>
  <c r="Y1809"/>
  <c r="X1809"/>
  <c r="W1809"/>
  <c r="V1809"/>
  <c r="U1809"/>
  <c r="T1809"/>
  <c r="M1809"/>
  <c r="AD1808"/>
  <c r="AF1808" s="1"/>
  <c r="Y1808"/>
  <c r="X1808"/>
  <c r="W1808"/>
  <c r="V1808"/>
  <c r="U1808"/>
  <c r="T1808"/>
  <c r="M1808"/>
  <c r="AD1807"/>
  <c r="AF1807" s="1"/>
  <c r="Y1807"/>
  <c r="X1807"/>
  <c r="W1807"/>
  <c r="V1807"/>
  <c r="U1807"/>
  <c r="T1807"/>
  <c r="M1807"/>
  <c r="AD1806"/>
  <c r="AF1806" s="1"/>
  <c r="Y1806"/>
  <c r="X1806"/>
  <c r="W1806"/>
  <c r="V1806"/>
  <c r="U1806"/>
  <c r="T1806"/>
  <c r="M1806"/>
  <c r="AD1805"/>
  <c r="AF1805" s="1"/>
  <c r="Y1805"/>
  <c r="X1805"/>
  <c r="W1805"/>
  <c r="V1805"/>
  <c r="U1805"/>
  <c r="T1805"/>
  <c r="M1805"/>
  <c r="AD1804"/>
  <c r="AF1804" s="1"/>
  <c r="Y1804"/>
  <c r="X1804"/>
  <c r="W1804"/>
  <c r="V1804"/>
  <c r="U1804"/>
  <c r="T1804"/>
  <c r="M1804"/>
  <c r="AD1803"/>
  <c r="AF1803" s="1"/>
  <c r="Y1803"/>
  <c r="X1803"/>
  <c r="W1803"/>
  <c r="V1803"/>
  <c r="U1803"/>
  <c r="T1803"/>
  <c r="M1803"/>
  <c r="AD1802"/>
  <c r="AF1802" s="1"/>
  <c r="Y1802"/>
  <c r="X1802"/>
  <c r="W1802"/>
  <c r="V1802"/>
  <c r="U1802"/>
  <c r="T1802"/>
  <c r="M1802"/>
  <c r="AD1801"/>
  <c r="AF1801" s="1"/>
  <c r="Y1801"/>
  <c r="X1801"/>
  <c r="W1801"/>
  <c r="V1801"/>
  <c r="U1801"/>
  <c r="T1801"/>
  <c r="M1801"/>
  <c r="AD1800"/>
  <c r="AF1800" s="1"/>
  <c r="Y1800"/>
  <c r="X1800"/>
  <c r="W1800"/>
  <c r="V1800"/>
  <c r="U1800"/>
  <c r="T1800"/>
  <c r="M1800"/>
  <c r="AD1799"/>
  <c r="AF1799" s="1"/>
  <c r="Y1799"/>
  <c r="X1799"/>
  <c r="W1799"/>
  <c r="V1799"/>
  <c r="U1799"/>
  <c r="T1799"/>
  <c r="M1799"/>
  <c r="AD1798"/>
  <c r="AF1798" s="1"/>
  <c r="Y1798"/>
  <c r="X1798"/>
  <c r="W1798"/>
  <c r="V1798"/>
  <c r="U1798"/>
  <c r="T1798"/>
  <c r="M1798"/>
  <c r="AD1797"/>
  <c r="AF1797" s="1"/>
  <c r="Y1797"/>
  <c r="X1797"/>
  <c r="W1797"/>
  <c r="V1797"/>
  <c r="U1797"/>
  <c r="T1797"/>
  <c r="M1797"/>
  <c r="AD1796"/>
  <c r="AF1796" s="1"/>
  <c r="Y1796"/>
  <c r="X1796"/>
  <c r="W1796"/>
  <c r="V1796"/>
  <c r="U1796"/>
  <c r="T1796"/>
  <c r="M1796"/>
  <c r="AD1795"/>
  <c r="AF1795" s="1"/>
  <c r="Y1795"/>
  <c r="X1795"/>
  <c r="W1795"/>
  <c r="V1795"/>
  <c r="U1795"/>
  <c r="T1795"/>
  <c r="M1795"/>
  <c r="AD1794"/>
  <c r="AF1794" s="1"/>
  <c r="Y1794"/>
  <c r="X1794"/>
  <c r="W1794"/>
  <c r="V1794"/>
  <c r="U1794"/>
  <c r="T1794"/>
  <c r="M1794"/>
  <c r="AD1793"/>
  <c r="AF1793" s="1"/>
  <c r="Y1793"/>
  <c r="X1793"/>
  <c r="W1793"/>
  <c r="V1793"/>
  <c r="U1793"/>
  <c r="T1793"/>
  <c r="M1793"/>
  <c r="AD1792"/>
  <c r="AF1792" s="1"/>
  <c r="Y1792"/>
  <c r="X1792"/>
  <c r="W1792"/>
  <c r="V1792"/>
  <c r="U1792"/>
  <c r="T1792"/>
  <c r="M1792"/>
  <c r="AD1791"/>
  <c r="AF1791" s="1"/>
  <c r="Y1791"/>
  <c r="X1791"/>
  <c r="W1791"/>
  <c r="V1791"/>
  <c r="U1791"/>
  <c r="T1791"/>
  <c r="M1791"/>
  <c r="AD1790"/>
  <c r="AF1790" s="1"/>
  <c r="Y1790"/>
  <c r="X1790"/>
  <c r="W1790"/>
  <c r="V1790"/>
  <c r="U1790"/>
  <c r="T1790"/>
  <c r="M1790"/>
  <c r="AD1789"/>
  <c r="AF1789" s="1"/>
  <c r="Y1789"/>
  <c r="X1789"/>
  <c r="W1789"/>
  <c r="V1789"/>
  <c r="U1789"/>
  <c r="T1789"/>
  <c r="M1789"/>
  <c r="AD1788"/>
  <c r="AF1788" s="1"/>
  <c r="Y1788"/>
  <c r="X1788"/>
  <c r="W1788"/>
  <c r="V1788"/>
  <c r="U1788"/>
  <c r="T1788"/>
  <c r="M1788"/>
  <c r="AD1787"/>
  <c r="AF1787" s="1"/>
  <c r="Y1787"/>
  <c r="X1787"/>
  <c r="W1787"/>
  <c r="V1787"/>
  <c r="U1787"/>
  <c r="T1787"/>
  <c r="M1787"/>
  <c r="AD1786"/>
  <c r="AF1786" s="1"/>
  <c r="Y1786"/>
  <c r="X1786"/>
  <c r="W1786"/>
  <c r="V1786"/>
  <c r="U1786"/>
  <c r="T1786"/>
  <c r="M1786"/>
  <c r="AD1785"/>
  <c r="AF1785" s="1"/>
  <c r="Y1785"/>
  <c r="X1785"/>
  <c r="W1785"/>
  <c r="V1785"/>
  <c r="U1785"/>
  <c r="T1785"/>
  <c r="M1785"/>
  <c r="AD1784"/>
  <c r="AF1784" s="1"/>
  <c r="Y1784"/>
  <c r="X1784"/>
  <c r="W1784"/>
  <c r="V1784"/>
  <c r="U1784"/>
  <c r="T1784"/>
  <c r="M1784"/>
  <c r="AD1783"/>
  <c r="AF1783" s="1"/>
  <c r="Y1783"/>
  <c r="X1783"/>
  <c r="W1783"/>
  <c r="V1783"/>
  <c r="U1783"/>
  <c r="T1783"/>
  <c r="M1783"/>
  <c r="AD1782"/>
  <c r="AF1782" s="1"/>
  <c r="Y1782"/>
  <c r="X1782"/>
  <c r="W1782"/>
  <c r="V1782"/>
  <c r="U1782"/>
  <c r="T1782"/>
  <c r="M1782"/>
  <c r="AD1781"/>
  <c r="AF1781" s="1"/>
  <c r="Y1781"/>
  <c r="X1781"/>
  <c r="W1781"/>
  <c r="V1781"/>
  <c r="U1781"/>
  <c r="T1781"/>
  <c r="M1781"/>
  <c r="AD1780"/>
  <c r="AF1780" s="1"/>
  <c r="Y1780"/>
  <c r="X1780"/>
  <c r="W1780"/>
  <c r="V1780"/>
  <c r="U1780"/>
  <c r="T1780"/>
  <c r="M1780"/>
  <c r="AD1779"/>
  <c r="AF1779" s="1"/>
  <c r="Y1779"/>
  <c r="X1779"/>
  <c r="W1779"/>
  <c r="V1779"/>
  <c r="U1779"/>
  <c r="T1779"/>
  <c r="M1779"/>
  <c r="AD1778"/>
  <c r="AF1778" s="1"/>
  <c r="Y1778"/>
  <c r="X1778"/>
  <c r="W1778"/>
  <c r="V1778"/>
  <c r="U1778"/>
  <c r="T1778"/>
  <c r="M1778"/>
  <c r="AD1777"/>
  <c r="AF1777" s="1"/>
  <c r="Y1777"/>
  <c r="X1777"/>
  <c r="W1777"/>
  <c r="V1777"/>
  <c r="U1777"/>
  <c r="T1777"/>
  <c r="M1777"/>
  <c r="AD1776"/>
  <c r="AF1776" s="1"/>
  <c r="Y1776"/>
  <c r="X1776"/>
  <c r="W1776"/>
  <c r="V1776"/>
  <c r="U1776"/>
  <c r="T1776"/>
  <c r="M1776"/>
  <c r="AD1775"/>
  <c r="AF1775" s="1"/>
  <c r="Y1775"/>
  <c r="X1775"/>
  <c r="W1775"/>
  <c r="V1775"/>
  <c r="U1775"/>
  <c r="T1775"/>
  <c r="M1775"/>
  <c r="AD1774"/>
  <c r="AF1774" s="1"/>
  <c r="Y1774"/>
  <c r="X1774"/>
  <c r="W1774"/>
  <c r="V1774"/>
  <c r="U1774"/>
  <c r="T1774"/>
  <c r="M1774"/>
  <c r="AD1773"/>
  <c r="AF1773" s="1"/>
  <c r="Y1773"/>
  <c r="X1773"/>
  <c r="W1773"/>
  <c r="V1773"/>
  <c r="U1773"/>
  <c r="T1773"/>
  <c r="M1773"/>
  <c r="AD1772"/>
  <c r="AF1772" s="1"/>
  <c r="Y1772"/>
  <c r="X1772"/>
  <c r="W1772"/>
  <c r="V1772"/>
  <c r="U1772"/>
  <c r="T1772"/>
  <c r="M1772"/>
  <c r="AD1771"/>
  <c r="AF1771" s="1"/>
  <c r="Y1771"/>
  <c r="X1771"/>
  <c r="W1771"/>
  <c r="V1771"/>
  <c r="U1771"/>
  <c r="T1771"/>
  <c r="M1771"/>
  <c r="AD1770"/>
  <c r="AF1770" s="1"/>
  <c r="Y1770"/>
  <c r="X1770"/>
  <c r="W1770"/>
  <c r="V1770"/>
  <c r="U1770"/>
  <c r="T1770"/>
  <c r="M1770"/>
  <c r="AD1769"/>
  <c r="AF1769" s="1"/>
  <c r="Y1769"/>
  <c r="X1769"/>
  <c r="W1769"/>
  <c r="V1769"/>
  <c r="U1769"/>
  <c r="T1769"/>
  <c r="M1769"/>
  <c r="AD1768"/>
  <c r="AF1768" s="1"/>
  <c r="Y1768"/>
  <c r="X1768"/>
  <c r="W1768"/>
  <c r="V1768"/>
  <c r="U1768"/>
  <c r="T1768"/>
  <c r="M1768"/>
  <c r="AD1767"/>
  <c r="AF1767" s="1"/>
  <c r="Y1767"/>
  <c r="X1767"/>
  <c r="W1767"/>
  <c r="V1767"/>
  <c r="U1767"/>
  <c r="T1767"/>
  <c r="M1767"/>
  <c r="AD1766"/>
  <c r="AF1766" s="1"/>
  <c r="Y1766"/>
  <c r="X1766"/>
  <c r="W1766"/>
  <c r="V1766"/>
  <c r="U1766"/>
  <c r="T1766"/>
  <c r="M1766"/>
  <c r="AD1765"/>
  <c r="AF1765" s="1"/>
  <c r="Y1765"/>
  <c r="X1765"/>
  <c r="W1765"/>
  <c r="V1765"/>
  <c r="U1765"/>
  <c r="T1765"/>
  <c r="M1765"/>
  <c r="AD1764"/>
  <c r="AF1764" s="1"/>
  <c r="Y1764"/>
  <c r="X1764"/>
  <c r="W1764"/>
  <c r="V1764"/>
  <c r="U1764"/>
  <c r="T1764"/>
  <c r="M1764"/>
  <c r="AD1763"/>
  <c r="AF1763" s="1"/>
  <c r="Y1763"/>
  <c r="X1763"/>
  <c r="W1763"/>
  <c r="V1763"/>
  <c r="U1763"/>
  <c r="T1763"/>
  <c r="M1763"/>
  <c r="AD1762"/>
  <c r="AF1762" s="1"/>
  <c r="Y1762"/>
  <c r="X1762"/>
  <c r="W1762"/>
  <c r="V1762"/>
  <c r="U1762"/>
  <c r="T1762"/>
  <c r="M1762"/>
  <c r="AD1761"/>
  <c r="AF1761" s="1"/>
  <c r="Y1761"/>
  <c r="X1761"/>
  <c r="W1761"/>
  <c r="V1761"/>
  <c r="U1761"/>
  <c r="T1761"/>
  <c r="M1761"/>
  <c r="AD1760"/>
  <c r="AF1760" s="1"/>
  <c r="Y1760"/>
  <c r="X1760"/>
  <c r="W1760"/>
  <c r="V1760"/>
  <c r="U1760"/>
  <c r="T1760"/>
  <c r="M1760"/>
  <c r="AD1759"/>
  <c r="AF1759" s="1"/>
  <c r="Y1759"/>
  <c r="X1759"/>
  <c r="W1759"/>
  <c r="V1759"/>
  <c r="U1759"/>
  <c r="T1759"/>
  <c r="M1759"/>
  <c r="AD1758"/>
  <c r="AF1758" s="1"/>
  <c r="Y1758"/>
  <c r="X1758"/>
  <c r="W1758"/>
  <c r="V1758"/>
  <c r="U1758"/>
  <c r="T1758"/>
  <c r="M1758"/>
  <c r="AD1757"/>
  <c r="AF1757" s="1"/>
  <c r="Y1757"/>
  <c r="X1757"/>
  <c r="W1757"/>
  <c r="V1757"/>
  <c r="U1757"/>
  <c r="T1757"/>
  <c r="M1757"/>
  <c r="AD1756"/>
  <c r="AF1756" s="1"/>
  <c r="Y1756"/>
  <c r="X1756"/>
  <c r="W1756"/>
  <c r="V1756"/>
  <c r="U1756"/>
  <c r="T1756"/>
  <c r="M1756"/>
  <c r="AD1755"/>
  <c r="AF1755" s="1"/>
  <c r="Y1755"/>
  <c r="X1755"/>
  <c r="W1755"/>
  <c r="V1755"/>
  <c r="U1755"/>
  <c r="T1755"/>
  <c r="M1755"/>
  <c r="AD1754"/>
  <c r="AF1754" s="1"/>
  <c r="Y1754"/>
  <c r="X1754"/>
  <c r="W1754"/>
  <c r="V1754"/>
  <c r="U1754"/>
  <c r="T1754"/>
  <c r="M1754"/>
  <c r="AD1753"/>
  <c r="AF1753" s="1"/>
  <c r="Y1753"/>
  <c r="X1753"/>
  <c r="W1753"/>
  <c r="V1753"/>
  <c r="U1753"/>
  <c r="T1753"/>
  <c r="M1753"/>
  <c r="AD1752"/>
  <c r="AF1752" s="1"/>
  <c r="Y1752"/>
  <c r="X1752"/>
  <c r="W1752"/>
  <c r="V1752"/>
  <c r="U1752"/>
  <c r="T1752"/>
  <c r="M1752"/>
  <c r="AD1751"/>
  <c r="AF1751" s="1"/>
  <c r="Y1751"/>
  <c r="X1751"/>
  <c r="W1751"/>
  <c r="V1751"/>
  <c r="U1751"/>
  <c r="T1751"/>
  <c r="M1751"/>
  <c r="AD1750"/>
  <c r="AF1750" s="1"/>
  <c r="Y1750"/>
  <c r="X1750"/>
  <c r="W1750"/>
  <c r="V1750"/>
  <c r="U1750"/>
  <c r="T1750"/>
  <c r="M1750"/>
  <c r="AD1749"/>
  <c r="AF1749" s="1"/>
  <c r="Y1749"/>
  <c r="X1749"/>
  <c r="W1749"/>
  <c r="V1749"/>
  <c r="U1749"/>
  <c r="T1749"/>
  <c r="M1749"/>
  <c r="AD1748"/>
  <c r="AF1748" s="1"/>
  <c r="Y1748"/>
  <c r="X1748"/>
  <c r="W1748"/>
  <c r="V1748"/>
  <c r="U1748"/>
  <c r="T1748"/>
  <c r="M1748"/>
  <c r="AD1747"/>
  <c r="AF1747" s="1"/>
  <c r="Y1747"/>
  <c r="X1747"/>
  <c r="W1747"/>
  <c r="V1747"/>
  <c r="U1747"/>
  <c r="T1747"/>
  <c r="M1747"/>
  <c r="AD1746"/>
  <c r="AF1746" s="1"/>
  <c r="Y1746"/>
  <c r="X1746"/>
  <c r="W1746"/>
  <c r="V1746"/>
  <c r="U1746"/>
  <c r="T1746"/>
  <c r="M1746"/>
  <c r="AD1745"/>
  <c r="AF1745" s="1"/>
  <c r="Y1745"/>
  <c r="X1745"/>
  <c r="W1745"/>
  <c r="V1745"/>
  <c r="U1745"/>
  <c r="T1745"/>
  <c r="M1745"/>
  <c r="AD1744"/>
  <c r="AF1744" s="1"/>
  <c r="Y1744"/>
  <c r="X1744"/>
  <c r="W1744"/>
  <c r="V1744"/>
  <c r="U1744"/>
  <c r="T1744"/>
  <c r="M1744"/>
  <c r="AD1743"/>
  <c r="AF1743" s="1"/>
  <c r="Y1743"/>
  <c r="X1743"/>
  <c r="W1743"/>
  <c r="V1743"/>
  <c r="U1743"/>
  <c r="T1743"/>
  <c r="M1743"/>
  <c r="AD1742"/>
  <c r="AF1742" s="1"/>
  <c r="Y1742"/>
  <c r="X1742"/>
  <c r="W1742"/>
  <c r="V1742"/>
  <c r="U1742"/>
  <c r="T1742"/>
  <c r="M1742"/>
  <c r="AD1741"/>
  <c r="AF1741" s="1"/>
  <c r="Y1741"/>
  <c r="X1741"/>
  <c r="W1741"/>
  <c r="V1741"/>
  <c r="U1741"/>
  <c r="T1741"/>
  <c r="M1741"/>
  <c r="AD1740"/>
  <c r="AF1740" s="1"/>
  <c r="Y1740"/>
  <c r="X1740"/>
  <c r="W1740"/>
  <c r="V1740"/>
  <c r="U1740"/>
  <c r="T1740"/>
  <c r="M1740"/>
  <c r="AD1739"/>
  <c r="AF1739" s="1"/>
  <c r="Y1739"/>
  <c r="X1739"/>
  <c r="W1739"/>
  <c r="V1739"/>
  <c r="U1739"/>
  <c r="T1739"/>
  <c r="M1739"/>
  <c r="AD1738"/>
  <c r="AF1738" s="1"/>
  <c r="Y1738"/>
  <c r="X1738"/>
  <c r="W1738"/>
  <c r="V1738"/>
  <c r="U1738"/>
  <c r="T1738"/>
  <c r="M1738"/>
  <c r="AD1737"/>
  <c r="AF1737" s="1"/>
  <c r="Y1737"/>
  <c r="X1737"/>
  <c r="W1737"/>
  <c r="V1737"/>
  <c r="U1737"/>
  <c r="T1737"/>
  <c r="M1737"/>
  <c r="AD1736"/>
  <c r="AF1736" s="1"/>
  <c r="Y1736"/>
  <c r="X1736"/>
  <c r="W1736"/>
  <c r="V1736"/>
  <c r="U1736"/>
  <c r="T1736"/>
  <c r="M1736"/>
  <c r="AD1735"/>
  <c r="AF1735" s="1"/>
  <c r="Y1735"/>
  <c r="X1735"/>
  <c r="W1735"/>
  <c r="V1735"/>
  <c r="U1735"/>
  <c r="T1735"/>
  <c r="M1735"/>
  <c r="AD1734"/>
  <c r="AF1734" s="1"/>
  <c r="Y1734"/>
  <c r="X1734"/>
  <c r="W1734"/>
  <c r="V1734"/>
  <c r="U1734"/>
  <c r="T1734"/>
  <c r="M1734"/>
  <c r="AD1733"/>
  <c r="AF1733" s="1"/>
  <c r="Y1733"/>
  <c r="X1733"/>
  <c r="W1733"/>
  <c r="V1733"/>
  <c r="U1733"/>
  <c r="T1733"/>
  <c r="M1733"/>
  <c r="AD1732"/>
  <c r="AF1732" s="1"/>
  <c r="Y1732"/>
  <c r="X1732"/>
  <c r="W1732"/>
  <c r="V1732"/>
  <c r="U1732"/>
  <c r="T1732"/>
  <c r="M1732"/>
  <c r="AD1731"/>
  <c r="AF1731" s="1"/>
  <c r="Y1731"/>
  <c r="X1731"/>
  <c r="W1731"/>
  <c r="V1731"/>
  <c r="U1731"/>
  <c r="T1731"/>
  <c r="M1731"/>
  <c r="AD1730"/>
  <c r="AF1730" s="1"/>
  <c r="Y1730"/>
  <c r="X1730"/>
  <c r="W1730"/>
  <c r="V1730"/>
  <c r="U1730"/>
  <c r="T1730"/>
  <c r="M1730"/>
  <c r="AD1729"/>
  <c r="AF1729" s="1"/>
  <c r="Y1729"/>
  <c r="X1729"/>
  <c r="W1729"/>
  <c r="V1729"/>
  <c r="U1729"/>
  <c r="T1729"/>
  <c r="M1729"/>
  <c r="AD1728"/>
  <c r="AF1728" s="1"/>
  <c r="Y1728"/>
  <c r="X1728"/>
  <c r="W1728"/>
  <c r="V1728"/>
  <c r="U1728"/>
  <c r="T1728"/>
  <c r="M1728"/>
  <c r="AD1727"/>
  <c r="AF1727" s="1"/>
  <c r="Y1727"/>
  <c r="X1727"/>
  <c r="W1727"/>
  <c r="V1727"/>
  <c r="U1727"/>
  <c r="T1727"/>
  <c r="M1727"/>
  <c r="AD1726"/>
  <c r="AF1726" s="1"/>
  <c r="Y1726"/>
  <c r="X1726"/>
  <c r="W1726"/>
  <c r="V1726"/>
  <c r="U1726"/>
  <c r="T1726"/>
  <c r="M1726"/>
  <c r="AD1725"/>
  <c r="AF1725" s="1"/>
  <c r="Y1725"/>
  <c r="X1725"/>
  <c r="W1725"/>
  <c r="V1725"/>
  <c r="U1725"/>
  <c r="T1725"/>
  <c r="M1725"/>
  <c r="AD1724"/>
  <c r="AF1724" s="1"/>
  <c r="Y1724"/>
  <c r="X1724"/>
  <c r="W1724"/>
  <c r="V1724"/>
  <c r="U1724"/>
  <c r="T1724"/>
  <c r="M1724"/>
  <c r="AD1723"/>
  <c r="AF1723" s="1"/>
  <c r="Y1723"/>
  <c r="X1723"/>
  <c r="W1723"/>
  <c r="V1723"/>
  <c r="U1723"/>
  <c r="T1723"/>
  <c r="M1723"/>
  <c r="AD1722"/>
  <c r="AF1722" s="1"/>
  <c r="Y1722"/>
  <c r="X1722"/>
  <c r="W1722"/>
  <c r="V1722"/>
  <c r="U1722"/>
  <c r="T1722"/>
  <c r="M1722"/>
  <c r="AD1721"/>
  <c r="AF1721" s="1"/>
  <c r="Y1721"/>
  <c r="X1721"/>
  <c r="W1721"/>
  <c r="V1721"/>
  <c r="U1721"/>
  <c r="T1721"/>
  <c r="M1721"/>
  <c r="AD1720"/>
  <c r="AF1720" s="1"/>
  <c r="Y1720"/>
  <c r="X1720"/>
  <c r="W1720"/>
  <c r="V1720"/>
  <c r="U1720"/>
  <c r="T1720"/>
  <c r="M1720"/>
  <c r="AD1719"/>
  <c r="AF1719" s="1"/>
  <c r="Y1719"/>
  <c r="X1719"/>
  <c r="W1719"/>
  <c r="V1719"/>
  <c r="U1719"/>
  <c r="T1719"/>
  <c r="M1719"/>
  <c r="AD1718"/>
  <c r="AF1718" s="1"/>
  <c r="Y1718"/>
  <c r="X1718"/>
  <c r="W1718"/>
  <c r="V1718"/>
  <c r="U1718"/>
  <c r="T1718"/>
  <c r="M1718"/>
  <c r="AD1717"/>
  <c r="AF1717" s="1"/>
  <c r="Y1717"/>
  <c r="X1717"/>
  <c r="W1717"/>
  <c r="V1717"/>
  <c r="U1717"/>
  <c r="T1717"/>
  <c r="M1717"/>
  <c r="AD1716"/>
  <c r="AF1716" s="1"/>
  <c r="Y1716"/>
  <c r="X1716"/>
  <c r="W1716"/>
  <c r="V1716"/>
  <c r="U1716"/>
  <c r="T1716"/>
  <c r="M1716"/>
  <c r="AD1715"/>
  <c r="AF1715" s="1"/>
  <c r="Y1715"/>
  <c r="X1715"/>
  <c r="W1715"/>
  <c r="V1715"/>
  <c r="U1715"/>
  <c r="T1715"/>
  <c r="M1715"/>
  <c r="AD1714"/>
  <c r="AF1714" s="1"/>
  <c r="Y1714"/>
  <c r="X1714"/>
  <c r="W1714"/>
  <c r="V1714"/>
  <c r="U1714"/>
  <c r="T1714"/>
  <c r="M1714"/>
  <c r="AD1713"/>
  <c r="AF1713" s="1"/>
  <c r="Y1713"/>
  <c r="X1713"/>
  <c r="W1713"/>
  <c r="V1713"/>
  <c r="U1713"/>
  <c r="T1713"/>
  <c r="M1713"/>
  <c r="AD1712"/>
  <c r="AF1712" s="1"/>
  <c r="Y1712"/>
  <c r="X1712"/>
  <c r="W1712"/>
  <c r="V1712"/>
  <c r="U1712"/>
  <c r="T1712"/>
  <c r="M1712"/>
  <c r="AD1711"/>
  <c r="AF1711" s="1"/>
  <c r="Y1711"/>
  <c r="X1711"/>
  <c r="W1711"/>
  <c r="V1711"/>
  <c r="U1711"/>
  <c r="T1711"/>
  <c r="M1711"/>
  <c r="AD1710"/>
  <c r="AF1710" s="1"/>
  <c r="Y1710"/>
  <c r="X1710"/>
  <c r="W1710"/>
  <c r="V1710"/>
  <c r="U1710"/>
  <c r="T1710"/>
  <c r="M1710"/>
  <c r="AD1709"/>
  <c r="AF1709" s="1"/>
  <c r="Y1709"/>
  <c r="X1709"/>
  <c r="W1709"/>
  <c r="V1709"/>
  <c r="U1709"/>
  <c r="T1709"/>
  <c r="M1709"/>
  <c r="AD1708"/>
  <c r="AF1708" s="1"/>
  <c r="Y1708"/>
  <c r="X1708"/>
  <c r="W1708"/>
  <c r="V1708"/>
  <c r="U1708"/>
  <c r="T1708"/>
  <c r="M1708"/>
  <c r="AD1707"/>
  <c r="AF1707" s="1"/>
  <c r="Y1707"/>
  <c r="X1707"/>
  <c r="W1707"/>
  <c r="V1707"/>
  <c r="U1707"/>
  <c r="T1707"/>
  <c r="M1707"/>
  <c r="AD1706"/>
  <c r="AF1706" s="1"/>
  <c r="Y1706"/>
  <c r="X1706"/>
  <c r="W1706"/>
  <c r="V1706"/>
  <c r="U1706"/>
  <c r="T1706"/>
  <c r="M1706"/>
  <c r="AD1705"/>
  <c r="AF1705" s="1"/>
  <c r="Y1705"/>
  <c r="X1705"/>
  <c r="W1705"/>
  <c r="V1705"/>
  <c r="U1705"/>
  <c r="T1705"/>
  <c r="M1705"/>
  <c r="AD1704"/>
  <c r="AF1704" s="1"/>
  <c r="Y1704"/>
  <c r="X1704"/>
  <c r="W1704"/>
  <c r="V1704"/>
  <c r="U1704"/>
  <c r="T1704"/>
  <c r="M1704"/>
  <c r="AD1703"/>
  <c r="AF1703" s="1"/>
  <c r="Y1703"/>
  <c r="X1703"/>
  <c r="W1703"/>
  <c r="V1703"/>
  <c r="U1703"/>
  <c r="T1703"/>
  <c r="M1703"/>
  <c r="AD1702"/>
  <c r="AF1702" s="1"/>
  <c r="Y1702"/>
  <c r="X1702"/>
  <c r="W1702"/>
  <c r="V1702"/>
  <c r="U1702"/>
  <c r="T1702"/>
  <c r="M1702"/>
  <c r="AD1701"/>
  <c r="AF1701" s="1"/>
  <c r="Y1701"/>
  <c r="X1701"/>
  <c r="W1701"/>
  <c r="V1701"/>
  <c r="U1701"/>
  <c r="T1701"/>
  <c r="M1701"/>
  <c r="AD1700"/>
  <c r="AF1700" s="1"/>
  <c r="Y1700"/>
  <c r="X1700"/>
  <c r="W1700"/>
  <c r="V1700"/>
  <c r="U1700"/>
  <c r="T1700"/>
  <c r="M1700"/>
  <c r="AD1699"/>
  <c r="AF1699" s="1"/>
  <c r="Y1699"/>
  <c r="X1699"/>
  <c r="W1699"/>
  <c r="V1699"/>
  <c r="U1699"/>
  <c r="T1699"/>
  <c r="M1699"/>
  <c r="AD1698"/>
  <c r="AF1698" s="1"/>
  <c r="Y1698"/>
  <c r="X1698"/>
  <c r="W1698"/>
  <c r="V1698"/>
  <c r="U1698"/>
  <c r="T1698"/>
  <c r="M1698"/>
  <c r="AD1697"/>
  <c r="AF1697" s="1"/>
  <c r="Y1697"/>
  <c r="X1697"/>
  <c r="W1697"/>
  <c r="V1697"/>
  <c r="U1697"/>
  <c r="T1697"/>
  <c r="M1697"/>
  <c r="AD1696"/>
  <c r="AF1696" s="1"/>
  <c r="Y1696"/>
  <c r="X1696"/>
  <c r="W1696"/>
  <c r="V1696"/>
  <c r="U1696"/>
  <c r="T1696"/>
  <c r="M1696"/>
  <c r="AD1695"/>
  <c r="AF1695" s="1"/>
  <c r="Y1695"/>
  <c r="X1695"/>
  <c r="W1695"/>
  <c r="V1695"/>
  <c r="U1695"/>
  <c r="T1695"/>
  <c r="M1695"/>
  <c r="AD1694"/>
  <c r="AF1694" s="1"/>
  <c r="Y1694"/>
  <c r="X1694"/>
  <c r="W1694"/>
  <c r="V1694"/>
  <c r="U1694"/>
  <c r="T1694"/>
  <c r="M1694"/>
  <c r="AD1693"/>
  <c r="AF1693" s="1"/>
  <c r="Y1693"/>
  <c r="X1693"/>
  <c r="W1693"/>
  <c r="V1693"/>
  <c r="U1693"/>
  <c r="T1693"/>
  <c r="M1693"/>
  <c r="AD1692"/>
  <c r="AF1692" s="1"/>
  <c r="Y1692"/>
  <c r="X1692"/>
  <c r="W1692"/>
  <c r="V1692"/>
  <c r="U1692"/>
  <c r="T1692"/>
  <c r="M1692"/>
  <c r="AD1691"/>
  <c r="AF1691" s="1"/>
  <c r="Y1691"/>
  <c r="X1691"/>
  <c r="W1691"/>
  <c r="V1691"/>
  <c r="U1691"/>
  <c r="T1691"/>
  <c r="M1691"/>
  <c r="AD1690"/>
  <c r="AF1690" s="1"/>
  <c r="Y1690"/>
  <c r="X1690"/>
  <c r="W1690"/>
  <c r="V1690"/>
  <c r="U1690"/>
  <c r="T1690"/>
  <c r="M1690"/>
  <c r="AD1689"/>
  <c r="AF1689" s="1"/>
  <c r="Y1689"/>
  <c r="X1689"/>
  <c r="W1689"/>
  <c r="V1689"/>
  <c r="U1689"/>
  <c r="T1689"/>
  <c r="M1689"/>
  <c r="AD1688"/>
  <c r="AF1688" s="1"/>
  <c r="Y1688"/>
  <c r="X1688"/>
  <c r="W1688"/>
  <c r="V1688"/>
  <c r="U1688"/>
  <c r="T1688"/>
  <c r="M1688"/>
  <c r="AD1687"/>
  <c r="AF1687" s="1"/>
  <c r="Y1687"/>
  <c r="X1687"/>
  <c r="W1687"/>
  <c r="V1687"/>
  <c r="U1687"/>
  <c r="T1687"/>
  <c r="M1687"/>
  <c r="AD1686"/>
  <c r="AF1686" s="1"/>
  <c r="Y1686"/>
  <c r="X1686"/>
  <c r="W1686"/>
  <c r="V1686"/>
  <c r="U1686"/>
  <c r="T1686"/>
  <c r="M1686"/>
  <c r="AD1685"/>
  <c r="AF1685" s="1"/>
  <c r="Y1685"/>
  <c r="X1685"/>
  <c r="W1685"/>
  <c r="V1685"/>
  <c r="U1685"/>
  <c r="T1685"/>
  <c r="M1685"/>
  <c r="AD1684"/>
  <c r="AF1684" s="1"/>
  <c r="Y1684"/>
  <c r="X1684"/>
  <c r="W1684"/>
  <c r="V1684"/>
  <c r="U1684"/>
  <c r="T1684"/>
  <c r="M1684"/>
  <c r="AD1683"/>
  <c r="AF1683" s="1"/>
  <c r="Y1683"/>
  <c r="X1683"/>
  <c r="W1683"/>
  <c r="V1683"/>
  <c r="U1683"/>
  <c r="T1683"/>
  <c r="M1683"/>
  <c r="AD1682"/>
  <c r="AF1682" s="1"/>
  <c r="Y1682"/>
  <c r="X1682"/>
  <c r="W1682"/>
  <c r="V1682"/>
  <c r="U1682"/>
  <c r="T1682"/>
  <c r="M1682"/>
  <c r="AD1681"/>
  <c r="AF1681" s="1"/>
  <c r="Y1681"/>
  <c r="X1681"/>
  <c r="W1681"/>
  <c r="V1681"/>
  <c r="U1681"/>
  <c r="T1681"/>
  <c r="M1681"/>
  <c r="AD1680"/>
  <c r="AF1680" s="1"/>
  <c r="Y1680"/>
  <c r="X1680"/>
  <c r="W1680"/>
  <c r="V1680"/>
  <c r="U1680"/>
  <c r="T1680"/>
  <c r="M1680"/>
  <c r="AD1679"/>
  <c r="AF1679" s="1"/>
  <c r="Y1679"/>
  <c r="X1679"/>
  <c r="W1679"/>
  <c r="V1679"/>
  <c r="U1679"/>
  <c r="T1679"/>
  <c r="M1679"/>
  <c r="AD1678"/>
  <c r="AF1678" s="1"/>
  <c r="Y1678"/>
  <c r="X1678"/>
  <c r="W1678"/>
  <c r="V1678"/>
  <c r="U1678"/>
  <c r="T1678"/>
  <c r="M1678"/>
  <c r="AD1677"/>
  <c r="AF1677" s="1"/>
  <c r="Y1677"/>
  <c r="X1677"/>
  <c r="W1677"/>
  <c r="V1677"/>
  <c r="U1677"/>
  <c r="T1677"/>
  <c r="M1677"/>
  <c r="AD1676"/>
  <c r="AF1676" s="1"/>
  <c r="Y1676"/>
  <c r="X1676"/>
  <c r="W1676"/>
  <c r="V1676"/>
  <c r="U1676"/>
  <c r="T1676"/>
  <c r="M1676"/>
  <c r="AD1675"/>
  <c r="AF1675" s="1"/>
  <c r="Y1675"/>
  <c r="X1675"/>
  <c r="W1675"/>
  <c r="V1675"/>
  <c r="U1675"/>
  <c r="T1675"/>
  <c r="M1675"/>
  <c r="AD1674"/>
  <c r="AF1674" s="1"/>
  <c r="Y1674"/>
  <c r="X1674"/>
  <c r="W1674"/>
  <c r="V1674"/>
  <c r="U1674"/>
  <c r="T1674"/>
  <c r="M1674"/>
  <c r="AD1673"/>
  <c r="AF1673" s="1"/>
  <c r="Y1673"/>
  <c r="X1673"/>
  <c r="W1673"/>
  <c r="V1673"/>
  <c r="U1673"/>
  <c r="T1673"/>
  <c r="M1673"/>
  <c r="AD1672"/>
  <c r="AF1672" s="1"/>
  <c r="Y1672"/>
  <c r="X1672"/>
  <c r="W1672"/>
  <c r="V1672"/>
  <c r="U1672"/>
  <c r="T1672"/>
  <c r="M1672"/>
  <c r="AD1671"/>
  <c r="AF1671" s="1"/>
  <c r="Y1671"/>
  <c r="X1671"/>
  <c r="W1671"/>
  <c r="V1671"/>
  <c r="U1671"/>
  <c r="T1671"/>
  <c r="M1671"/>
  <c r="AD1670"/>
  <c r="AF1670" s="1"/>
  <c r="Y1670"/>
  <c r="X1670"/>
  <c r="W1670"/>
  <c r="V1670"/>
  <c r="U1670"/>
  <c r="T1670"/>
  <c r="M1670"/>
  <c r="AD1669"/>
  <c r="AF1669" s="1"/>
  <c r="Y1669"/>
  <c r="X1669"/>
  <c r="W1669"/>
  <c r="V1669"/>
  <c r="U1669"/>
  <c r="T1669"/>
  <c r="M1669"/>
  <c r="AD1668"/>
  <c r="AF1668" s="1"/>
  <c r="Y1668"/>
  <c r="X1668"/>
  <c r="W1668"/>
  <c r="V1668"/>
  <c r="U1668"/>
  <c r="T1668"/>
  <c r="M1668"/>
  <c r="AD1667"/>
  <c r="AF1667" s="1"/>
  <c r="Y1667"/>
  <c r="X1667"/>
  <c r="W1667"/>
  <c r="V1667"/>
  <c r="U1667"/>
  <c r="T1667"/>
  <c r="M1667"/>
  <c r="AD1666"/>
  <c r="AF1666" s="1"/>
  <c r="Y1666"/>
  <c r="X1666"/>
  <c r="W1666"/>
  <c r="V1666"/>
  <c r="U1666"/>
  <c r="T1666"/>
  <c r="M1666"/>
  <c r="AD1665"/>
  <c r="AF1665" s="1"/>
  <c r="Y1665"/>
  <c r="X1665"/>
  <c r="W1665"/>
  <c r="V1665"/>
  <c r="U1665"/>
  <c r="T1665"/>
  <c r="M1665"/>
  <c r="AD1664"/>
  <c r="AF1664" s="1"/>
  <c r="Y1664"/>
  <c r="X1664"/>
  <c r="W1664"/>
  <c r="V1664"/>
  <c r="U1664"/>
  <c r="T1664"/>
  <c r="M1664"/>
  <c r="AD1663"/>
  <c r="AF1663" s="1"/>
  <c r="Y1663"/>
  <c r="X1663"/>
  <c r="W1663"/>
  <c r="V1663"/>
  <c r="U1663"/>
  <c r="T1663"/>
  <c r="M1663"/>
  <c r="AD1662"/>
  <c r="AF1662" s="1"/>
  <c r="Y1662"/>
  <c r="X1662"/>
  <c r="W1662"/>
  <c r="V1662"/>
  <c r="U1662"/>
  <c r="T1662"/>
  <c r="M1662"/>
  <c r="AD1661"/>
  <c r="AF1661" s="1"/>
  <c r="Y1661"/>
  <c r="X1661"/>
  <c r="W1661"/>
  <c r="V1661"/>
  <c r="U1661"/>
  <c r="T1661"/>
  <c r="M1661"/>
  <c r="AD1660"/>
  <c r="AF1660" s="1"/>
  <c r="Y1660"/>
  <c r="X1660"/>
  <c r="W1660"/>
  <c r="V1660"/>
  <c r="U1660"/>
  <c r="T1660"/>
  <c r="M1660"/>
  <c r="AD1659"/>
  <c r="AF1659" s="1"/>
  <c r="Y1659"/>
  <c r="X1659"/>
  <c r="W1659"/>
  <c r="V1659"/>
  <c r="U1659"/>
  <c r="T1659"/>
  <c r="M1659"/>
  <c r="AD1658"/>
  <c r="AF1658" s="1"/>
  <c r="Y1658"/>
  <c r="X1658"/>
  <c r="W1658"/>
  <c r="V1658"/>
  <c r="U1658"/>
  <c r="T1658"/>
  <c r="M1658"/>
  <c r="AD1657"/>
  <c r="AF1657" s="1"/>
  <c r="Y1657"/>
  <c r="X1657"/>
  <c r="W1657"/>
  <c r="V1657"/>
  <c r="U1657"/>
  <c r="T1657"/>
  <c r="M1657"/>
  <c r="AD1656"/>
  <c r="AF1656" s="1"/>
  <c r="Y1656"/>
  <c r="X1656"/>
  <c r="W1656"/>
  <c r="V1656"/>
  <c r="U1656"/>
  <c r="T1656"/>
  <c r="M1656"/>
  <c r="AD1655"/>
  <c r="AF1655" s="1"/>
  <c r="Y1655"/>
  <c r="X1655"/>
  <c r="W1655"/>
  <c r="V1655"/>
  <c r="U1655"/>
  <c r="T1655"/>
  <c r="M1655"/>
  <c r="AD1654"/>
  <c r="AF1654" s="1"/>
  <c r="Y1654"/>
  <c r="X1654"/>
  <c r="W1654"/>
  <c r="V1654"/>
  <c r="U1654"/>
  <c r="T1654"/>
  <c r="M1654"/>
  <c r="AD1653"/>
  <c r="AF1653" s="1"/>
  <c r="Y1653"/>
  <c r="X1653"/>
  <c r="W1653"/>
  <c r="V1653"/>
  <c r="U1653"/>
  <c r="T1653"/>
  <c r="M1653"/>
  <c r="AD1652"/>
  <c r="AF1652" s="1"/>
  <c r="Y1652"/>
  <c r="X1652"/>
  <c r="W1652"/>
  <c r="V1652"/>
  <c r="U1652"/>
  <c r="T1652"/>
  <c r="M1652"/>
  <c r="AD1651"/>
  <c r="AF1651" s="1"/>
  <c r="Y1651"/>
  <c r="X1651"/>
  <c r="W1651"/>
  <c r="V1651"/>
  <c r="U1651"/>
  <c r="T1651"/>
  <c r="M1651"/>
  <c r="AD1650"/>
  <c r="AF1650" s="1"/>
  <c r="Y1650"/>
  <c r="X1650"/>
  <c r="W1650"/>
  <c r="V1650"/>
  <c r="U1650"/>
  <c r="T1650"/>
  <c r="M1650"/>
  <c r="AD1649"/>
  <c r="AF1649" s="1"/>
  <c r="Y1649"/>
  <c r="X1649"/>
  <c r="W1649"/>
  <c r="V1649"/>
  <c r="U1649"/>
  <c r="T1649"/>
  <c r="M1649"/>
  <c r="AD1648"/>
  <c r="AF1648" s="1"/>
  <c r="Y1648"/>
  <c r="X1648"/>
  <c r="W1648"/>
  <c r="V1648"/>
  <c r="U1648"/>
  <c r="T1648"/>
  <c r="M1648"/>
  <c r="AD1647"/>
  <c r="AF1647" s="1"/>
  <c r="Y1647"/>
  <c r="X1647"/>
  <c r="W1647"/>
  <c r="V1647"/>
  <c r="U1647"/>
  <c r="T1647"/>
  <c r="M1647"/>
  <c r="AD1646"/>
  <c r="AF1646" s="1"/>
  <c r="Y1646"/>
  <c r="X1646"/>
  <c r="W1646"/>
  <c r="V1646"/>
  <c r="U1646"/>
  <c r="T1646"/>
  <c r="M1646"/>
  <c r="AD1645"/>
  <c r="AF1645" s="1"/>
  <c r="Y1645"/>
  <c r="X1645"/>
  <c r="W1645"/>
  <c r="V1645"/>
  <c r="U1645"/>
  <c r="T1645"/>
  <c r="M1645"/>
  <c r="AD1644"/>
  <c r="AF1644" s="1"/>
  <c r="Y1644"/>
  <c r="X1644"/>
  <c r="W1644"/>
  <c r="V1644"/>
  <c r="U1644"/>
  <c r="T1644"/>
  <c r="M1644"/>
  <c r="AD1643"/>
  <c r="AF1643" s="1"/>
  <c r="Y1643"/>
  <c r="X1643"/>
  <c r="W1643"/>
  <c r="V1643"/>
  <c r="U1643"/>
  <c r="T1643"/>
  <c r="M1643"/>
  <c r="AD1642"/>
  <c r="AF1642" s="1"/>
  <c r="Y1642"/>
  <c r="X1642"/>
  <c r="W1642"/>
  <c r="V1642"/>
  <c r="U1642"/>
  <c r="T1642"/>
  <c r="M1642"/>
  <c r="AD1641"/>
  <c r="AF1641" s="1"/>
  <c r="Y1641"/>
  <c r="X1641"/>
  <c r="W1641"/>
  <c r="V1641"/>
  <c r="U1641"/>
  <c r="T1641"/>
  <c r="M1641"/>
  <c r="AD1640"/>
  <c r="AF1640" s="1"/>
  <c r="Y1640"/>
  <c r="X1640"/>
  <c r="W1640"/>
  <c r="V1640"/>
  <c r="U1640"/>
  <c r="T1640"/>
  <c r="M1640"/>
  <c r="AD1639"/>
  <c r="AF1639" s="1"/>
  <c r="Y1639"/>
  <c r="X1639"/>
  <c r="W1639"/>
  <c r="V1639"/>
  <c r="U1639"/>
  <c r="T1639"/>
  <c r="M1639"/>
  <c r="AD1638"/>
  <c r="AF1638" s="1"/>
  <c r="Y1638"/>
  <c r="X1638"/>
  <c r="W1638"/>
  <c r="V1638"/>
  <c r="U1638"/>
  <c r="T1638"/>
  <c r="M1638"/>
  <c r="AD1637"/>
  <c r="AF1637" s="1"/>
  <c r="Y1637"/>
  <c r="X1637"/>
  <c r="W1637"/>
  <c r="V1637"/>
  <c r="U1637"/>
  <c r="T1637"/>
  <c r="M1637"/>
  <c r="AD1636"/>
  <c r="AF1636" s="1"/>
  <c r="Y1636"/>
  <c r="X1636"/>
  <c r="W1636"/>
  <c r="V1636"/>
  <c r="U1636"/>
  <c r="T1636"/>
  <c r="M1636"/>
  <c r="AD1635"/>
  <c r="AF1635" s="1"/>
  <c r="Y1635"/>
  <c r="X1635"/>
  <c r="W1635"/>
  <c r="V1635"/>
  <c r="U1635"/>
  <c r="T1635"/>
  <c r="M1635"/>
  <c r="AD1634"/>
  <c r="AF1634" s="1"/>
  <c r="Y1634"/>
  <c r="X1634"/>
  <c r="W1634"/>
  <c r="V1634"/>
  <c r="U1634"/>
  <c r="T1634"/>
  <c r="M1634"/>
  <c r="AD1633"/>
  <c r="AF1633" s="1"/>
  <c r="Y1633"/>
  <c r="X1633"/>
  <c r="W1633"/>
  <c r="V1633"/>
  <c r="U1633"/>
  <c r="T1633"/>
  <c r="M1633"/>
  <c r="AD1632"/>
  <c r="AF1632" s="1"/>
  <c r="Y1632"/>
  <c r="X1632"/>
  <c r="W1632"/>
  <c r="V1632"/>
  <c r="U1632"/>
  <c r="T1632"/>
  <c r="M1632"/>
  <c r="AD1631"/>
  <c r="AF1631" s="1"/>
  <c r="Y1631"/>
  <c r="X1631"/>
  <c r="W1631"/>
  <c r="V1631"/>
  <c r="U1631"/>
  <c r="T1631"/>
  <c r="M1631"/>
  <c r="AD1630"/>
  <c r="AF1630" s="1"/>
  <c r="Y1630"/>
  <c r="X1630"/>
  <c r="W1630"/>
  <c r="V1630"/>
  <c r="U1630"/>
  <c r="T1630"/>
  <c r="M1630"/>
  <c r="AD1629"/>
  <c r="AF1629" s="1"/>
  <c r="Y1629"/>
  <c r="X1629"/>
  <c r="W1629"/>
  <c r="V1629"/>
  <c r="U1629"/>
  <c r="T1629"/>
  <c r="M1629"/>
  <c r="AD1628"/>
  <c r="AF1628" s="1"/>
  <c r="Y1628"/>
  <c r="X1628"/>
  <c r="W1628"/>
  <c r="V1628"/>
  <c r="U1628"/>
  <c r="T1628"/>
  <c r="M1628"/>
  <c r="AD1627"/>
  <c r="AF1627" s="1"/>
  <c r="Y1627"/>
  <c r="X1627"/>
  <c r="W1627"/>
  <c r="V1627"/>
  <c r="U1627"/>
  <c r="T1627"/>
  <c r="M1627"/>
  <c r="AD1626"/>
  <c r="AF1626" s="1"/>
  <c r="Y1626"/>
  <c r="X1626"/>
  <c r="W1626"/>
  <c r="V1626"/>
  <c r="U1626"/>
  <c r="T1626"/>
  <c r="M1626"/>
  <c r="AD1625"/>
  <c r="AF1625" s="1"/>
  <c r="Y1625"/>
  <c r="X1625"/>
  <c r="W1625"/>
  <c r="V1625"/>
  <c r="U1625"/>
  <c r="T1625"/>
  <c r="M1625"/>
  <c r="AD1624"/>
  <c r="AF1624" s="1"/>
  <c r="Y1624"/>
  <c r="X1624"/>
  <c r="W1624"/>
  <c r="V1624"/>
  <c r="U1624"/>
  <c r="T1624"/>
  <c r="M1624"/>
  <c r="AD1623"/>
  <c r="AF1623" s="1"/>
  <c r="Y1623"/>
  <c r="X1623"/>
  <c r="W1623"/>
  <c r="V1623"/>
  <c r="U1623"/>
  <c r="T1623"/>
  <c r="M1623"/>
  <c r="AD1622"/>
  <c r="AF1622" s="1"/>
  <c r="Y1622"/>
  <c r="X1622"/>
  <c r="W1622"/>
  <c r="V1622"/>
  <c r="U1622"/>
  <c r="T1622"/>
  <c r="M1622"/>
  <c r="AD1621"/>
  <c r="AF1621" s="1"/>
  <c r="Y1621"/>
  <c r="X1621"/>
  <c r="W1621"/>
  <c r="V1621"/>
  <c r="U1621"/>
  <c r="T1621"/>
  <c r="M1621"/>
  <c r="AD1620"/>
  <c r="AF1620" s="1"/>
  <c r="Y1620"/>
  <c r="X1620"/>
  <c r="W1620"/>
  <c r="V1620"/>
  <c r="U1620"/>
  <c r="T1620"/>
  <c r="M1620"/>
  <c r="AD1619"/>
  <c r="AF1619" s="1"/>
  <c r="Y1619"/>
  <c r="X1619"/>
  <c r="W1619"/>
  <c r="V1619"/>
  <c r="U1619"/>
  <c r="T1619"/>
  <c r="M1619"/>
  <c r="AD1618"/>
  <c r="AF1618" s="1"/>
  <c r="Y1618"/>
  <c r="X1618"/>
  <c r="W1618"/>
  <c r="V1618"/>
  <c r="U1618"/>
  <c r="T1618"/>
  <c r="M1618"/>
  <c r="AD1617"/>
  <c r="AF1617" s="1"/>
  <c r="Y1617"/>
  <c r="X1617"/>
  <c r="W1617"/>
  <c r="V1617"/>
  <c r="U1617"/>
  <c r="T1617"/>
  <c r="M1617"/>
  <c r="AD1616"/>
  <c r="AF1616" s="1"/>
  <c r="Y1616"/>
  <c r="X1616"/>
  <c r="W1616"/>
  <c r="V1616"/>
  <c r="U1616"/>
  <c r="T1616"/>
  <c r="M1616"/>
  <c r="AD1615"/>
  <c r="AF1615" s="1"/>
  <c r="Y1615"/>
  <c r="X1615"/>
  <c r="W1615"/>
  <c r="V1615"/>
  <c r="U1615"/>
  <c r="T1615"/>
  <c r="M1615"/>
  <c r="AD1614"/>
  <c r="AF1614" s="1"/>
  <c r="Y1614"/>
  <c r="X1614"/>
  <c r="W1614"/>
  <c r="V1614"/>
  <c r="U1614"/>
  <c r="T1614"/>
  <c r="M1614"/>
  <c r="AD1613"/>
  <c r="AF1613" s="1"/>
  <c r="Y1613"/>
  <c r="X1613"/>
  <c r="W1613"/>
  <c r="V1613"/>
  <c r="U1613"/>
  <c r="T1613"/>
  <c r="M1613"/>
  <c r="AD1612"/>
  <c r="AF1612" s="1"/>
  <c r="Y1612"/>
  <c r="X1612"/>
  <c r="W1612"/>
  <c r="V1612"/>
  <c r="U1612"/>
  <c r="T1612"/>
  <c r="M1612"/>
  <c r="AD1611"/>
  <c r="AF1611" s="1"/>
  <c r="Y1611"/>
  <c r="X1611"/>
  <c r="W1611"/>
  <c r="V1611"/>
  <c r="U1611"/>
  <c r="T1611"/>
  <c r="M1611"/>
  <c r="AD1610"/>
  <c r="AF1610" s="1"/>
  <c r="Y1610"/>
  <c r="X1610"/>
  <c r="W1610"/>
  <c r="V1610"/>
  <c r="U1610"/>
  <c r="T1610"/>
  <c r="M1610"/>
  <c r="AD1609"/>
  <c r="AF1609" s="1"/>
  <c r="Y1609"/>
  <c r="X1609"/>
  <c r="W1609"/>
  <c r="V1609"/>
  <c r="U1609"/>
  <c r="T1609"/>
  <c r="M1609"/>
  <c r="AD1608"/>
  <c r="AF1608" s="1"/>
  <c r="Y1608"/>
  <c r="X1608"/>
  <c r="W1608"/>
  <c r="V1608"/>
  <c r="U1608"/>
  <c r="T1608"/>
  <c r="M1608"/>
  <c r="AD1607"/>
  <c r="AF1607" s="1"/>
  <c r="Y1607"/>
  <c r="X1607"/>
  <c r="W1607"/>
  <c r="V1607"/>
  <c r="U1607"/>
  <c r="T1607"/>
  <c r="M1607"/>
  <c r="AD1606"/>
  <c r="AF1606" s="1"/>
  <c r="Y1606"/>
  <c r="X1606"/>
  <c r="W1606"/>
  <c r="V1606"/>
  <c r="U1606"/>
  <c r="T1606"/>
  <c r="M1606"/>
  <c r="AD1605"/>
  <c r="AF1605" s="1"/>
  <c r="Y1605"/>
  <c r="X1605"/>
  <c r="W1605"/>
  <c r="V1605"/>
  <c r="U1605"/>
  <c r="T1605"/>
  <c r="M1605"/>
  <c r="AD1604"/>
  <c r="AF1604" s="1"/>
  <c r="Y1604"/>
  <c r="X1604"/>
  <c r="W1604"/>
  <c r="V1604"/>
  <c r="U1604"/>
  <c r="T1604"/>
  <c r="M1604"/>
  <c r="AD1603"/>
  <c r="AF1603" s="1"/>
  <c r="Y1603"/>
  <c r="X1603"/>
  <c r="W1603"/>
  <c r="V1603"/>
  <c r="U1603"/>
  <c r="T1603"/>
  <c r="M1603"/>
  <c r="AD1602"/>
  <c r="AF1602" s="1"/>
  <c r="Y1602"/>
  <c r="X1602"/>
  <c r="W1602"/>
  <c r="V1602"/>
  <c r="U1602"/>
  <c r="T1602"/>
  <c r="M1602"/>
  <c r="AD1601"/>
  <c r="AF1601" s="1"/>
  <c r="Y1601"/>
  <c r="X1601"/>
  <c r="W1601"/>
  <c r="V1601"/>
  <c r="U1601"/>
  <c r="T1601"/>
  <c r="M1601"/>
  <c r="AD1600"/>
  <c r="AF1600" s="1"/>
  <c r="Y1600"/>
  <c r="X1600"/>
  <c r="W1600"/>
  <c r="V1600"/>
  <c r="U1600"/>
  <c r="T1600"/>
  <c r="M1600"/>
  <c r="AD1599"/>
  <c r="AF1599" s="1"/>
  <c r="Y1599"/>
  <c r="X1599"/>
  <c r="W1599"/>
  <c r="V1599"/>
  <c r="U1599"/>
  <c r="T1599"/>
  <c r="M1599"/>
  <c r="AD1598"/>
  <c r="AF1598" s="1"/>
  <c r="Y1598"/>
  <c r="X1598"/>
  <c r="W1598"/>
  <c r="V1598"/>
  <c r="U1598"/>
  <c r="T1598"/>
  <c r="M1598"/>
  <c r="AD1597"/>
  <c r="AF1597" s="1"/>
  <c r="Y1597"/>
  <c r="X1597"/>
  <c r="W1597"/>
  <c r="V1597"/>
  <c r="U1597"/>
  <c r="T1597"/>
  <c r="M1597"/>
  <c r="AD1596"/>
  <c r="AF1596" s="1"/>
  <c r="Y1596"/>
  <c r="X1596"/>
  <c r="W1596"/>
  <c r="V1596"/>
  <c r="U1596"/>
  <c r="T1596"/>
  <c r="M1596"/>
  <c r="AD1595"/>
  <c r="AF1595" s="1"/>
  <c r="Y1595"/>
  <c r="X1595"/>
  <c r="W1595"/>
  <c r="V1595"/>
  <c r="U1595"/>
  <c r="T1595"/>
  <c r="M1595"/>
  <c r="AD1594"/>
  <c r="AF1594" s="1"/>
  <c r="Y1594"/>
  <c r="X1594"/>
  <c r="W1594"/>
  <c r="V1594"/>
  <c r="U1594"/>
  <c r="T1594"/>
  <c r="M1594"/>
  <c r="AD1593"/>
  <c r="AF1593" s="1"/>
  <c r="Y1593"/>
  <c r="X1593"/>
  <c r="W1593"/>
  <c r="V1593"/>
  <c r="U1593"/>
  <c r="T1593"/>
  <c r="M1593"/>
  <c r="AD1592"/>
  <c r="AF1592" s="1"/>
  <c r="Y1592"/>
  <c r="X1592"/>
  <c r="W1592"/>
  <c r="V1592"/>
  <c r="U1592"/>
  <c r="T1592"/>
  <c r="M1592"/>
  <c r="AD1591"/>
  <c r="AF1591" s="1"/>
  <c r="Y1591"/>
  <c r="X1591"/>
  <c r="W1591"/>
  <c r="V1591"/>
  <c r="U1591"/>
  <c r="T1591"/>
  <c r="M1591"/>
  <c r="AD1590"/>
  <c r="AF1590" s="1"/>
  <c r="Y1590"/>
  <c r="X1590"/>
  <c r="W1590"/>
  <c r="V1590"/>
  <c r="U1590"/>
  <c r="T1590"/>
  <c r="M1590"/>
  <c r="AD1589"/>
  <c r="AF1589" s="1"/>
  <c r="Y1589"/>
  <c r="X1589"/>
  <c r="W1589"/>
  <c r="V1589"/>
  <c r="U1589"/>
  <c r="T1589"/>
  <c r="M1589"/>
  <c r="AD1588"/>
  <c r="AF1588" s="1"/>
  <c r="Y1588"/>
  <c r="X1588"/>
  <c r="W1588"/>
  <c r="V1588"/>
  <c r="U1588"/>
  <c r="T1588"/>
  <c r="M1588"/>
  <c r="AD1587"/>
  <c r="AF1587" s="1"/>
  <c r="Y1587"/>
  <c r="X1587"/>
  <c r="W1587"/>
  <c r="V1587"/>
  <c r="U1587"/>
  <c r="T1587"/>
  <c r="M1587"/>
  <c r="AD1586"/>
  <c r="AF1586" s="1"/>
  <c r="Y1586"/>
  <c r="X1586"/>
  <c r="W1586"/>
  <c r="V1586"/>
  <c r="U1586"/>
  <c r="T1586"/>
  <c r="M1586"/>
  <c r="AD1585"/>
  <c r="AF1585" s="1"/>
  <c r="Y1585"/>
  <c r="X1585"/>
  <c r="W1585"/>
  <c r="V1585"/>
  <c r="U1585"/>
  <c r="T1585"/>
  <c r="M1585"/>
  <c r="AD1584"/>
  <c r="AF1584" s="1"/>
  <c r="Y1584"/>
  <c r="X1584"/>
  <c r="W1584"/>
  <c r="V1584"/>
  <c r="U1584"/>
  <c r="T1584"/>
  <c r="M1584"/>
  <c r="AD1583"/>
  <c r="AF1583" s="1"/>
  <c r="Y1583"/>
  <c r="X1583"/>
  <c r="W1583"/>
  <c r="V1583"/>
  <c r="U1583"/>
  <c r="T1583"/>
  <c r="M1583"/>
  <c r="AD1582"/>
  <c r="AF1582" s="1"/>
  <c r="Y1582"/>
  <c r="X1582"/>
  <c r="W1582"/>
  <c r="V1582"/>
  <c r="U1582"/>
  <c r="T1582"/>
  <c r="M1582"/>
  <c r="AD1581"/>
  <c r="AF1581" s="1"/>
  <c r="Y1581"/>
  <c r="X1581"/>
  <c r="W1581"/>
  <c r="V1581"/>
  <c r="U1581"/>
  <c r="T1581"/>
  <c r="M1581"/>
  <c r="AD1580"/>
  <c r="AF1580" s="1"/>
  <c r="Y1580"/>
  <c r="X1580"/>
  <c r="W1580"/>
  <c r="V1580"/>
  <c r="U1580"/>
  <c r="T1580"/>
  <c r="M1580"/>
  <c r="AD1579"/>
  <c r="AF1579" s="1"/>
  <c r="Y1579"/>
  <c r="X1579"/>
  <c r="W1579"/>
  <c r="V1579"/>
  <c r="U1579"/>
  <c r="T1579"/>
  <c r="M1579"/>
  <c r="AD1578"/>
  <c r="AF1578" s="1"/>
  <c r="Y1578"/>
  <c r="X1578"/>
  <c r="W1578"/>
  <c r="V1578"/>
  <c r="U1578"/>
  <c r="T1578"/>
  <c r="M1578"/>
  <c r="AD1577"/>
  <c r="AF1577" s="1"/>
  <c r="Y1577"/>
  <c r="X1577"/>
  <c r="W1577"/>
  <c r="V1577"/>
  <c r="U1577"/>
  <c r="T1577"/>
  <c r="M1577"/>
  <c r="AD1576"/>
  <c r="AF1576" s="1"/>
  <c r="Y1576"/>
  <c r="X1576"/>
  <c r="W1576"/>
  <c r="V1576"/>
  <c r="U1576"/>
  <c r="T1576"/>
  <c r="M1576"/>
  <c r="AD1575"/>
  <c r="AF1575" s="1"/>
  <c r="Y1575"/>
  <c r="X1575"/>
  <c r="W1575"/>
  <c r="V1575"/>
  <c r="U1575"/>
  <c r="T1575"/>
  <c r="M1575"/>
  <c r="AD1574"/>
  <c r="AF1574" s="1"/>
  <c r="Y1574"/>
  <c r="X1574"/>
  <c r="W1574"/>
  <c r="V1574"/>
  <c r="U1574"/>
  <c r="T1574"/>
  <c r="M1574"/>
  <c r="AD1573"/>
  <c r="AF1573" s="1"/>
  <c r="Y1573"/>
  <c r="X1573"/>
  <c r="W1573"/>
  <c r="V1573"/>
  <c r="U1573"/>
  <c r="T1573"/>
  <c r="M1573"/>
  <c r="AD1572"/>
  <c r="AF1572" s="1"/>
  <c r="Y1572"/>
  <c r="X1572"/>
  <c r="W1572"/>
  <c r="V1572"/>
  <c r="U1572"/>
  <c r="T1572"/>
  <c r="M1572"/>
  <c r="AD1571"/>
  <c r="AF1571" s="1"/>
  <c r="Y1571"/>
  <c r="X1571"/>
  <c r="W1571"/>
  <c r="V1571"/>
  <c r="U1571"/>
  <c r="T1571"/>
  <c r="M1571"/>
  <c r="AD1570"/>
  <c r="AF1570" s="1"/>
  <c r="Y1570"/>
  <c r="X1570"/>
  <c r="W1570"/>
  <c r="V1570"/>
  <c r="U1570"/>
  <c r="T1570"/>
  <c r="M1570"/>
  <c r="AD1569"/>
  <c r="AF1569" s="1"/>
  <c r="Y1569"/>
  <c r="X1569"/>
  <c r="W1569"/>
  <c r="V1569"/>
  <c r="U1569"/>
  <c r="T1569"/>
  <c r="M1569"/>
  <c r="AD1568"/>
  <c r="AF1568" s="1"/>
  <c r="Y1568"/>
  <c r="X1568"/>
  <c r="W1568"/>
  <c r="V1568"/>
  <c r="U1568"/>
  <c r="T1568"/>
  <c r="M1568"/>
  <c r="AD1567"/>
  <c r="AF1567" s="1"/>
  <c r="Y1567"/>
  <c r="X1567"/>
  <c r="W1567"/>
  <c r="V1567"/>
  <c r="U1567"/>
  <c r="T1567"/>
  <c r="M1567"/>
  <c r="AD1566"/>
  <c r="AF1566" s="1"/>
  <c r="Y1566"/>
  <c r="X1566"/>
  <c r="W1566"/>
  <c r="V1566"/>
  <c r="U1566"/>
  <c r="T1566"/>
  <c r="M1566"/>
  <c r="AD1565"/>
  <c r="AF1565" s="1"/>
  <c r="Y1565"/>
  <c r="X1565"/>
  <c r="W1565"/>
  <c r="V1565"/>
  <c r="U1565"/>
  <c r="T1565"/>
  <c r="M1565"/>
  <c r="AD1564"/>
  <c r="AF1564" s="1"/>
  <c r="Y1564"/>
  <c r="X1564"/>
  <c r="W1564"/>
  <c r="V1564"/>
  <c r="U1564"/>
  <c r="T1564"/>
  <c r="M1564"/>
  <c r="AD1563"/>
  <c r="AF1563" s="1"/>
  <c r="Y1563"/>
  <c r="X1563"/>
  <c r="W1563"/>
  <c r="V1563"/>
  <c r="U1563"/>
  <c r="T1563"/>
  <c r="M1563"/>
  <c r="AD1562"/>
  <c r="AF1562" s="1"/>
  <c r="Y1562"/>
  <c r="X1562"/>
  <c r="W1562"/>
  <c r="V1562"/>
  <c r="U1562"/>
  <c r="T1562"/>
  <c r="M1562"/>
  <c r="AD1561"/>
  <c r="AF1561" s="1"/>
  <c r="Y1561"/>
  <c r="X1561"/>
  <c r="W1561"/>
  <c r="V1561"/>
  <c r="U1561"/>
  <c r="T1561"/>
  <c r="M1561"/>
  <c r="AD1560"/>
  <c r="AF1560" s="1"/>
  <c r="Y1560"/>
  <c r="X1560"/>
  <c r="W1560"/>
  <c r="V1560"/>
  <c r="U1560"/>
  <c r="T1560"/>
  <c r="M1560"/>
  <c r="AD1559"/>
  <c r="AF1559" s="1"/>
  <c r="Y1559"/>
  <c r="X1559"/>
  <c r="W1559"/>
  <c r="V1559"/>
  <c r="U1559"/>
  <c r="T1559"/>
  <c r="M1559"/>
  <c r="AD1558"/>
  <c r="AF1558" s="1"/>
  <c r="Y1558"/>
  <c r="X1558"/>
  <c r="W1558"/>
  <c r="V1558"/>
  <c r="U1558"/>
  <c r="T1558"/>
  <c r="M1558"/>
  <c r="AD1557"/>
  <c r="AF1557" s="1"/>
  <c r="Y1557"/>
  <c r="X1557"/>
  <c r="W1557"/>
  <c r="V1557"/>
  <c r="U1557"/>
  <c r="T1557"/>
  <c r="M1557"/>
  <c r="AD1556"/>
  <c r="AF1556" s="1"/>
  <c r="Y1556"/>
  <c r="X1556"/>
  <c r="W1556"/>
  <c r="V1556"/>
  <c r="U1556"/>
  <c r="T1556"/>
  <c r="M1556"/>
  <c r="AD1555"/>
  <c r="AF1555" s="1"/>
  <c r="Y1555"/>
  <c r="X1555"/>
  <c r="W1555"/>
  <c r="V1555"/>
  <c r="U1555"/>
  <c r="T1555"/>
  <c r="M1555"/>
  <c r="AD1554"/>
  <c r="AF1554" s="1"/>
  <c r="Y1554"/>
  <c r="X1554"/>
  <c r="W1554"/>
  <c r="V1554"/>
  <c r="U1554"/>
  <c r="T1554"/>
  <c r="M1554"/>
  <c r="AD1553"/>
  <c r="AF1553" s="1"/>
  <c r="Y1553"/>
  <c r="X1553"/>
  <c r="W1553"/>
  <c r="V1553"/>
  <c r="U1553"/>
  <c r="T1553"/>
  <c r="M1553"/>
  <c r="AD1552"/>
  <c r="AF1552" s="1"/>
  <c r="Y1552"/>
  <c r="X1552"/>
  <c r="W1552"/>
  <c r="V1552"/>
  <c r="U1552"/>
  <c r="T1552"/>
  <c r="M1552"/>
  <c r="AD1551"/>
  <c r="AF1551" s="1"/>
  <c r="Y1551"/>
  <c r="X1551"/>
  <c r="W1551"/>
  <c r="V1551"/>
  <c r="U1551"/>
  <c r="T1551"/>
  <c r="M1551"/>
  <c r="AD1550"/>
  <c r="AF1550" s="1"/>
  <c r="Y1550"/>
  <c r="X1550"/>
  <c r="W1550"/>
  <c r="V1550"/>
  <c r="U1550"/>
  <c r="T1550"/>
  <c r="M1550"/>
  <c r="AD1549"/>
  <c r="AF1549" s="1"/>
  <c r="Y1549"/>
  <c r="X1549"/>
  <c r="W1549"/>
  <c r="V1549"/>
  <c r="U1549"/>
  <c r="T1549"/>
  <c r="M1549"/>
  <c r="AD1548"/>
  <c r="AF1548" s="1"/>
  <c r="Y1548"/>
  <c r="X1548"/>
  <c r="W1548"/>
  <c r="V1548"/>
  <c r="U1548"/>
  <c r="T1548"/>
  <c r="M1548"/>
  <c r="AD1547"/>
  <c r="AF1547" s="1"/>
  <c r="Y1547"/>
  <c r="X1547"/>
  <c r="W1547"/>
  <c r="V1547"/>
  <c r="U1547"/>
  <c r="T1547"/>
  <c r="M1547"/>
  <c r="AD1546"/>
  <c r="AF1546" s="1"/>
  <c r="Y1546"/>
  <c r="X1546"/>
  <c r="W1546"/>
  <c r="V1546"/>
  <c r="U1546"/>
  <c r="T1546"/>
  <c r="M1546"/>
  <c r="AD1545"/>
  <c r="AF1545" s="1"/>
  <c r="Y1545"/>
  <c r="X1545"/>
  <c r="W1545"/>
  <c r="V1545"/>
  <c r="U1545"/>
  <c r="T1545"/>
  <c r="M1545"/>
  <c r="AD1544"/>
  <c r="AF1544" s="1"/>
  <c r="Y1544"/>
  <c r="X1544"/>
  <c r="W1544"/>
  <c r="V1544"/>
  <c r="U1544"/>
  <c r="T1544"/>
  <c r="M1544"/>
  <c r="AD1543"/>
  <c r="AF1543" s="1"/>
  <c r="Y1543"/>
  <c r="X1543"/>
  <c r="W1543"/>
  <c r="V1543"/>
  <c r="U1543"/>
  <c r="T1543"/>
  <c r="M1543"/>
  <c r="AD1542"/>
  <c r="AF1542" s="1"/>
  <c r="Y1542"/>
  <c r="X1542"/>
  <c r="W1542"/>
  <c r="V1542"/>
  <c r="U1542"/>
  <c r="T1542"/>
  <c r="M1542"/>
  <c r="AD1541"/>
  <c r="AF1541" s="1"/>
  <c r="Y1541"/>
  <c r="X1541"/>
  <c r="W1541"/>
  <c r="V1541"/>
  <c r="U1541"/>
  <c r="T1541"/>
  <c r="M1541"/>
  <c r="AD1540"/>
  <c r="AF1540" s="1"/>
  <c r="Y1540"/>
  <c r="X1540"/>
  <c r="W1540"/>
  <c r="V1540"/>
  <c r="U1540"/>
  <c r="T1540"/>
  <c r="M1540"/>
  <c r="AD1539"/>
  <c r="AF1539" s="1"/>
  <c r="Y1539"/>
  <c r="X1539"/>
  <c r="W1539"/>
  <c r="V1539"/>
  <c r="U1539"/>
  <c r="T1539"/>
  <c r="M1539"/>
  <c r="AD1538"/>
  <c r="AF1538" s="1"/>
  <c r="Y1538"/>
  <c r="X1538"/>
  <c r="W1538"/>
  <c r="V1538"/>
  <c r="U1538"/>
  <c r="T1538"/>
  <c r="M1538"/>
  <c r="AD1537"/>
  <c r="AF1537" s="1"/>
  <c r="Y1537"/>
  <c r="X1537"/>
  <c r="W1537"/>
  <c r="V1537"/>
  <c r="U1537"/>
  <c r="T1537"/>
  <c r="M1537"/>
  <c r="AD1536"/>
  <c r="AF1536" s="1"/>
  <c r="Y1536"/>
  <c r="X1536"/>
  <c r="W1536"/>
  <c r="V1536"/>
  <c r="U1536"/>
  <c r="T1536"/>
  <c r="M1536"/>
  <c r="AD1535"/>
  <c r="AF1535" s="1"/>
  <c r="Y1535"/>
  <c r="X1535"/>
  <c r="W1535"/>
  <c r="V1535"/>
  <c r="U1535"/>
  <c r="T1535"/>
  <c r="M1535"/>
  <c r="AD1534"/>
  <c r="AF1534" s="1"/>
  <c r="Y1534"/>
  <c r="X1534"/>
  <c r="W1534"/>
  <c r="V1534"/>
  <c r="U1534"/>
  <c r="T1534"/>
  <c r="M1534"/>
  <c r="AD1533"/>
  <c r="AF1533" s="1"/>
  <c r="Y1533"/>
  <c r="X1533"/>
  <c r="W1533"/>
  <c r="V1533"/>
  <c r="U1533"/>
  <c r="T1533"/>
  <c r="M1533"/>
  <c r="AD1532"/>
  <c r="AF1532" s="1"/>
  <c r="Y1532"/>
  <c r="X1532"/>
  <c r="W1532"/>
  <c r="V1532"/>
  <c r="U1532"/>
  <c r="T1532"/>
  <c r="M1532"/>
  <c r="AD1531"/>
  <c r="AF1531" s="1"/>
  <c r="Y1531"/>
  <c r="X1531"/>
  <c r="W1531"/>
  <c r="V1531"/>
  <c r="U1531"/>
  <c r="T1531"/>
  <c r="M1531"/>
  <c r="AD1530"/>
  <c r="AF1530" s="1"/>
  <c r="Y1530"/>
  <c r="X1530"/>
  <c r="W1530"/>
  <c r="V1530"/>
  <c r="U1530"/>
  <c r="T1530"/>
  <c r="M1530"/>
  <c r="AD1529"/>
  <c r="AF1529" s="1"/>
  <c r="Y1529"/>
  <c r="X1529"/>
  <c r="W1529"/>
  <c r="V1529"/>
  <c r="U1529"/>
  <c r="T1529"/>
  <c r="M1529"/>
  <c r="AD1528"/>
  <c r="AF1528" s="1"/>
  <c r="Y1528"/>
  <c r="X1528"/>
  <c r="W1528"/>
  <c r="V1528"/>
  <c r="U1528"/>
  <c r="T1528"/>
  <c r="M1528"/>
  <c r="AD1527"/>
  <c r="AF1527" s="1"/>
  <c r="Y1527"/>
  <c r="X1527"/>
  <c r="W1527"/>
  <c r="V1527"/>
  <c r="U1527"/>
  <c r="T1527"/>
  <c r="M1527"/>
  <c r="AD1526"/>
  <c r="AF1526" s="1"/>
  <c r="Y1526"/>
  <c r="X1526"/>
  <c r="W1526"/>
  <c r="V1526"/>
  <c r="U1526"/>
  <c r="T1526"/>
  <c r="M1526"/>
  <c r="AD1525"/>
  <c r="AF1525" s="1"/>
  <c r="Y1525"/>
  <c r="X1525"/>
  <c r="W1525"/>
  <c r="V1525"/>
  <c r="U1525"/>
  <c r="T1525"/>
  <c r="M1525"/>
  <c r="AD1524"/>
  <c r="AF1524" s="1"/>
  <c r="Y1524"/>
  <c r="X1524"/>
  <c r="W1524"/>
  <c r="V1524"/>
  <c r="U1524"/>
  <c r="T1524"/>
  <c r="M1524"/>
  <c r="AD1523"/>
  <c r="AF1523" s="1"/>
  <c r="Y1523"/>
  <c r="X1523"/>
  <c r="W1523"/>
  <c r="V1523"/>
  <c r="U1523"/>
  <c r="T1523"/>
  <c r="M1523"/>
  <c r="AD1522"/>
  <c r="AF1522" s="1"/>
  <c r="Y1522"/>
  <c r="X1522"/>
  <c r="W1522"/>
  <c r="V1522"/>
  <c r="U1522"/>
  <c r="T1522"/>
  <c r="M1522"/>
  <c r="AD1521"/>
  <c r="AF1521" s="1"/>
  <c r="Y1521"/>
  <c r="X1521"/>
  <c r="W1521"/>
  <c r="V1521"/>
  <c r="U1521"/>
  <c r="T1521"/>
  <c r="M1521"/>
  <c r="AD1520"/>
  <c r="AF1520" s="1"/>
  <c r="Y1520"/>
  <c r="X1520"/>
  <c r="W1520"/>
  <c r="V1520"/>
  <c r="U1520"/>
  <c r="T1520"/>
  <c r="M1520"/>
  <c r="AD1519"/>
  <c r="AF1519" s="1"/>
  <c r="Y1519"/>
  <c r="X1519"/>
  <c r="W1519"/>
  <c r="V1519"/>
  <c r="U1519"/>
  <c r="T1519"/>
  <c r="M1519"/>
  <c r="AD1518"/>
  <c r="AF1518" s="1"/>
  <c r="Y1518"/>
  <c r="X1518"/>
  <c r="W1518"/>
  <c r="V1518"/>
  <c r="U1518"/>
  <c r="T1518"/>
  <c r="M1518"/>
  <c r="AD1517"/>
  <c r="AF1517" s="1"/>
  <c r="Y1517"/>
  <c r="X1517"/>
  <c r="W1517"/>
  <c r="V1517"/>
  <c r="U1517"/>
  <c r="T1517"/>
  <c r="M1517"/>
  <c r="AD1516"/>
  <c r="AF1516" s="1"/>
  <c r="Y1516"/>
  <c r="X1516"/>
  <c r="W1516"/>
  <c r="V1516"/>
  <c r="U1516"/>
  <c r="T1516"/>
  <c r="M1516"/>
  <c r="AD1515"/>
  <c r="AF1515" s="1"/>
  <c r="Y1515"/>
  <c r="X1515"/>
  <c r="W1515"/>
  <c r="V1515"/>
  <c r="U1515"/>
  <c r="T1515"/>
  <c r="M1515"/>
  <c r="AD1514"/>
  <c r="AF1514" s="1"/>
  <c r="Y1514"/>
  <c r="X1514"/>
  <c r="W1514"/>
  <c r="V1514"/>
  <c r="U1514"/>
  <c r="T1514"/>
  <c r="M1514"/>
  <c r="AD1513"/>
  <c r="AF1513" s="1"/>
  <c r="Y1513"/>
  <c r="X1513"/>
  <c r="W1513"/>
  <c r="V1513"/>
  <c r="U1513"/>
  <c r="T1513"/>
  <c r="M1513"/>
  <c r="AD1512"/>
  <c r="AF1512" s="1"/>
  <c r="Y1512"/>
  <c r="X1512"/>
  <c r="W1512"/>
  <c r="V1512"/>
  <c r="U1512"/>
  <c r="T1512"/>
  <c r="M1512"/>
  <c r="AD1511"/>
  <c r="AF1511" s="1"/>
  <c r="Y1511"/>
  <c r="X1511"/>
  <c r="W1511"/>
  <c r="V1511"/>
  <c r="U1511"/>
  <c r="T1511"/>
  <c r="M1511"/>
  <c r="AD1510"/>
  <c r="AF1510" s="1"/>
  <c r="Y1510"/>
  <c r="X1510"/>
  <c r="W1510"/>
  <c r="V1510"/>
  <c r="U1510"/>
  <c r="T1510"/>
  <c r="M1510"/>
  <c r="AD1509"/>
  <c r="AF1509" s="1"/>
  <c r="Y1509"/>
  <c r="X1509"/>
  <c r="W1509"/>
  <c r="V1509"/>
  <c r="U1509"/>
  <c r="T1509"/>
  <c r="M1509"/>
  <c r="AD1508"/>
  <c r="AF1508" s="1"/>
  <c r="Y1508"/>
  <c r="X1508"/>
  <c r="W1508"/>
  <c r="V1508"/>
  <c r="U1508"/>
  <c r="T1508"/>
  <c r="M1508"/>
  <c r="AD1507"/>
  <c r="AF1507" s="1"/>
  <c r="Y1507"/>
  <c r="X1507"/>
  <c r="W1507"/>
  <c r="V1507"/>
  <c r="U1507"/>
  <c r="T1507"/>
  <c r="M1507"/>
  <c r="AD1506"/>
  <c r="AF1506" s="1"/>
  <c r="Y1506"/>
  <c r="X1506"/>
  <c r="W1506"/>
  <c r="V1506"/>
  <c r="U1506"/>
  <c r="T1506"/>
  <c r="M1506"/>
  <c r="AD1505"/>
  <c r="AF1505" s="1"/>
  <c r="Y1505"/>
  <c r="X1505"/>
  <c r="W1505"/>
  <c r="V1505"/>
  <c r="U1505"/>
  <c r="T1505"/>
  <c r="M1505"/>
  <c r="AD1504"/>
  <c r="AF1504" s="1"/>
  <c r="Y1504"/>
  <c r="X1504"/>
  <c r="W1504"/>
  <c r="V1504"/>
  <c r="U1504"/>
  <c r="T1504"/>
  <c r="M1504"/>
  <c r="AD1503"/>
  <c r="AF1503" s="1"/>
  <c r="Y1503"/>
  <c r="X1503"/>
  <c r="W1503"/>
  <c r="V1503"/>
  <c r="U1503"/>
  <c r="T1503"/>
  <c r="M1503"/>
  <c r="AD1502"/>
  <c r="AF1502" s="1"/>
  <c r="Y1502"/>
  <c r="X1502"/>
  <c r="W1502"/>
  <c r="V1502"/>
  <c r="U1502"/>
  <c r="T1502"/>
  <c r="M1502"/>
  <c r="AD1501"/>
  <c r="AF1501" s="1"/>
  <c r="Y1501"/>
  <c r="X1501"/>
  <c r="W1501"/>
  <c r="V1501"/>
  <c r="U1501"/>
  <c r="T1501"/>
  <c r="M1501"/>
  <c r="AD1500"/>
  <c r="AF1500" s="1"/>
  <c r="Y1500"/>
  <c r="X1500"/>
  <c r="W1500"/>
  <c r="V1500"/>
  <c r="U1500"/>
  <c r="T1500"/>
  <c r="M1500"/>
  <c r="AD1499"/>
  <c r="AF1499" s="1"/>
  <c r="Y1499"/>
  <c r="X1499"/>
  <c r="W1499"/>
  <c r="V1499"/>
  <c r="U1499"/>
  <c r="T1499"/>
  <c r="M1499"/>
  <c r="AD1498"/>
  <c r="AF1498" s="1"/>
  <c r="Y1498"/>
  <c r="X1498"/>
  <c r="W1498"/>
  <c r="V1498"/>
  <c r="U1498"/>
  <c r="T1498"/>
  <c r="M1498"/>
  <c r="AD1497"/>
  <c r="AF1497" s="1"/>
  <c r="Y1497"/>
  <c r="X1497"/>
  <c r="W1497"/>
  <c r="V1497"/>
  <c r="U1497"/>
  <c r="T1497"/>
  <c r="M1497"/>
  <c r="AD1496"/>
  <c r="AF1496" s="1"/>
  <c r="Y1496"/>
  <c r="X1496"/>
  <c r="W1496"/>
  <c r="V1496"/>
  <c r="U1496"/>
  <c r="T1496"/>
  <c r="M1496"/>
  <c r="AD1495"/>
  <c r="AF1495" s="1"/>
  <c r="Y1495"/>
  <c r="X1495"/>
  <c r="W1495"/>
  <c r="V1495"/>
  <c r="U1495"/>
  <c r="T1495"/>
  <c r="M1495"/>
  <c r="AD1494"/>
  <c r="AF1494" s="1"/>
  <c r="Y1494"/>
  <c r="X1494"/>
  <c r="W1494"/>
  <c r="V1494"/>
  <c r="U1494"/>
  <c r="T1494"/>
  <c r="M1494"/>
  <c r="AD1493"/>
  <c r="AF1493" s="1"/>
  <c r="Y1493"/>
  <c r="X1493"/>
  <c r="W1493"/>
  <c r="V1493"/>
  <c r="U1493"/>
  <c r="T1493"/>
  <c r="M1493"/>
  <c r="AD1492"/>
  <c r="AF1492" s="1"/>
  <c r="Y1492"/>
  <c r="X1492"/>
  <c r="W1492"/>
  <c r="V1492"/>
  <c r="U1492"/>
  <c r="T1492"/>
  <c r="M1492"/>
  <c r="AD1491"/>
  <c r="AF1491" s="1"/>
  <c r="Y1491"/>
  <c r="X1491"/>
  <c r="W1491"/>
  <c r="V1491"/>
  <c r="U1491"/>
  <c r="T1491"/>
  <c r="M1491"/>
  <c r="AD1490"/>
  <c r="AF1490" s="1"/>
  <c r="Y1490"/>
  <c r="X1490"/>
  <c r="W1490"/>
  <c r="V1490"/>
  <c r="U1490"/>
  <c r="T1490"/>
  <c r="M1490"/>
  <c r="AD1489"/>
  <c r="AF1489" s="1"/>
  <c r="Y1489"/>
  <c r="X1489"/>
  <c r="W1489"/>
  <c r="V1489"/>
  <c r="U1489"/>
  <c r="T1489"/>
  <c r="M1489"/>
  <c r="AD1488"/>
  <c r="AF1488" s="1"/>
  <c r="Y1488"/>
  <c r="X1488"/>
  <c r="W1488"/>
  <c r="V1488"/>
  <c r="U1488"/>
  <c r="T1488"/>
  <c r="M1488"/>
  <c r="AD1487"/>
  <c r="AF1487" s="1"/>
  <c r="Y1487"/>
  <c r="X1487"/>
  <c r="W1487"/>
  <c r="V1487"/>
  <c r="U1487"/>
  <c r="T1487"/>
  <c r="M1487"/>
  <c r="AD1486"/>
  <c r="AF1486" s="1"/>
  <c r="Y1486"/>
  <c r="X1486"/>
  <c r="W1486"/>
  <c r="V1486"/>
  <c r="U1486"/>
  <c r="T1486"/>
  <c r="M1486"/>
  <c r="AD1485"/>
  <c r="AF1485" s="1"/>
  <c r="Y1485"/>
  <c r="X1485"/>
  <c r="W1485"/>
  <c r="V1485"/>
  <c r="U1485"/>
  <c r="T1485"/>
  <c r="M1485"/>
  <c r="AD1484"/>
  <c r="AF1484" s="1"/>
  <c r="Y1484"/>
  <c r="X1484"/>
  <c r="W1484"/>
  <c r="V1484"/>
  <c r="U1484"/>
  <c r="T1484"/>
  <c r="M1484"/>
  <c r="AD1483"/>
  <c r="AF1483" s="1"/>
  <c r="Y1483"/>
  <c r="X1483"/>
  <c r="W1483"/>
  <c r="V1483"/>
  <c r="U1483"/>
  <c r="T1483"/>
  <c r="M1483"/>
  <c r="AD1482"/>
  <c r="AF1482" s="1"/>
  <c r="Y1482"/>
  <c r="X1482"/>
  <c r="W1482"/>
  <c r="V1482"/>
  <c r="U1482"/>
  <c r="T1482"/>
  <c r="M1482"/>
  <c r="AD1481"/>
  <c r="AF1481" s="1"/>
  <c r="Y1481"/>
  <c r="X1481"/>
  <c r="W1481"/>
  <c r="V1481"/>
  <c r="U1481"/>
  <c r="T1481"/>
  <c r="M1481"/>
  <c r="AD1480"/>
  <c r="AF1480" s="1"/>
  <c r="Y1480"/>
  <c r="X1480"/>
  <c r="W1480"/>
  <c r="V1480"/>
  <c r="U1480"/>
  <c r="T1480"/>
  <c r="M1480"/>
  <c r="AD1479"/>
  <c r="AF1479" s="1"/>
  <c r="Y1479"/>
  <c r="X1479"/>
  <c r="W1479"/>
  <c r="V1479"/>
  <c r="U1479"/>
  <c r="T1479"/>
  <c r="M1479"/>
  <c r="AD1478"/>
  <c r="AF1478" s="1"/>
  <c r="Y1478"/>
  <c r="X1478"/>
  <c r="W1478"/>
  <c r="V1478"/>
  <c r="U1478"/>
  <c r="T1478"/>
  <c r="M1478"/>
  <c r="AD1477"/>
  <c r="AF1477" s="1"/>
  <c r="Y1477"/>
  <c r="X1477"/>
  <c r="W1477"/>
  <c r="V1477"/>
  <c r="U1477"/>
  <c r="T1477"/>
  <c r="M1477"/>
  <c r="AD1476"/>
  <c r="AF1476" s="1"/>
  <c r="Y1476"/>
  <c r="X1476"/>
  <c r="W1476"/>
  <c r="V1476"/>
  <c r="U1476"/>
  <c r="T1476"/>
  <c r="M1476"/>
  <c r="AD1475"/>
  <c r="AF1475" s="1"/>
  <c r="Y1475"/>
  <c r="X1475"/>
  <c r="W1475"/>
  <c r="V1475"/>
  <c r="U1475"/>
  <c r="T1475"/>
  <c r="M1475"/>
  <c r="AD1474"/>
  <c r="AF1474" s="1"/>
  <c r="Y1474"/>
  <c r="X1474"/>
  <c r="W1474"/>
  <c r="V1474"/>
  <c r="U1474"/>
  <c r="T1474"/>
  <c r="M1474"/>
  <c r="AD1473"/>
  <c r="AF1473" s="1"/>
  <c r="Y1473"/>
  <c r="X1473"/>
  <c r="W1473"/>
  <c r="V1473"/>
  <c r="U1473"/>
  <c r="T1473"/>
  <c r="M1473"/>
  <c r="AD1472"/>
  <c r="AF1472" s="1"/>
  <c r="Y1472"/>
  <c r="X1472"/>
  <c r="W1472"/>
  <c r="V1472"/>
  <c r="U1472"/>
  <c r="T1472"/>
  <c r="M1472"/>
  <c r="AD1471"/>
  <c r="AF1471" s="1"/>
  <c r="Y1471"/>
  <c r="X1471"/>
  <c r="W1471"/>
  <c r="V1471"/>
  <c r="U1471"/>
  <c r="T1471"/>
  <c r="M1471"/>
  <c r="AD1470"/>
  <c r="AF1470" s="1"/>
  <c r="Y1470"/>
  <c r="X1470"/>
  <c r="W1470"/>
  <c r="V1470"/>
  <c r="U1470"/>
  <c r="T1470"/>
  <c r="M1470"/>
  <c r="AD1469"/>
  <c r="AF1469" s="1"/>
  <c r="Y1469"/>
  <c r="X1469"/>
  <c r="W1469"/>
  <c r="V1469"/>
  <c r="U1469"/>
  <c r="T1469"/>
  <c r="M1469"/>
  <c r="AD1468"/>
  <c r="AF1468" s="1"/>
  <c r="Y1468"/>
  <c r="X1468"/>
  <c r="W1468"/>
  <c r="V1468"/>
  <c r="U1468"/>
  <c r="T1468"/>
  <c r="M1468"/>
  <c r="AD1467"/>
  <c r="AF1467" s="1"/>
  <c r="Y1467"/>
  <c r="X1467"/>
  <c r="W1467"/>
  <c r="V1467"/>
  <c r="U1467"/>
  <c r="T1467"/>
  <c r="M1467"/>
  <c r="AD1466"/>
  <c r="AF1466" s="1"/>
  <c r="Y1466"/>
  <c r="X1466"/>
  <c r="W1466"/>
  <c r="V1466"/>
  <c r="U1466"/>
  <c r="T1466"/>
  <c r="M1466"/>
  <c r="AD1465"/>
  <c r="AF1465" s="1"/>
  <c r="Y1465"/>
  <c r="X1465"/>
  <c r="W1465"/>
  <c r="V1465"/>
  <c r="U1465"/>
  <c r="T1465"/>
  <c r="M1465"/>
  <c r="AD1464"/>
  <c r="AF1464" s="1"/>
  <c r="Y1464"/>
  <c r="X1464"/>
  <c r="W1464"/>
  <c r="V1464"/>
  <c r="U1464"/>
  <c r="T1464"/>
  <c r="M1464"/>
  <c r="AD1463"/>
  <c r="AF1463" s="1"/>
  <c r="Y1463"/>
  <c r="X1463"/>
  <c r="W1463"/>
  <c r="V1463"/>
  <c r="U1463"/>
  <c r="T1463"/>
  <c r="M1463"/>
  <c r="AD1462"/>
  <c r="AF1462" s="1"/>
  <c r="Y1462"/>
  <c r="X1462"/>
  <c r="W1462"/>
  <c r="V1462"/>
  <c r="U1462"/>
  <c r="T1462"/>
  <c r="M1462"/>
  <c r="AD1461"/>
  <c r="AF1461" s="1"/>
  <c r="Y1461"/>
  <c r="X1461"/>
  <c r="W1461"/>
  <c r="V1461"/>
  <c r="U1461"/>
  <c r="T1461"/>
  <c r="M1461"/>
  <c r="AD1460"/>
  <c r="AF1460" s="1"/>
  <c r="Y1460"/>
  <c r="X1460"/>
  <c r="W1460"/>
  <c r="V1460"/>
  <c r="U1460"/>
  <c r="T1460"/>
  <c r="M1460"/>
  <c r="AD1459"/>
  <c r="AF1459" s="1"/>
  <c r="Y1459"/>
  <c r="X1459"/>
  <c r="W1459"/>
  <c r="V1459"/>
  <c r="U1459"/>
  <c r="T1459"/>
  <c r="M1459"/>
  <c r="AD1458"/>
  <c r="AF1458" s="1"/>
  <c r="Y1458"/>
  <c r="X1458"/>
  <c r="W1458"/>
  <c r="V1458"/>
  <c r="U1458"/>
  <c r="T1458"/>
  <c r="M1458"/>
  <c r="AD1457"/>
  <c r="AF1457" s="1"/>
  <c r="Y1457"/>
  <c r="X1457"/>
  <c r="W1457"/>
  <c r="V1457"/>
  <c r="U1457"/>
  <c r="T1457"/>
  <c r="M1457"/>
  <c r="AD1456"/>
  <c r="AF1456" s="1"/>
  <c r="Y1456"/>
  <c r="X1456"/>
  <c r="W1456"/>
  <c r="V1456"/>
  <c r="U1456"/>
  <c r="T1456"/>
  <c r="M1456"/>
  <c r="AD1455"/>
  <c r="AF1455" s="1"/>
  <c r="Y1455"/>
  <c r="X1455"/>
  <c r="W1455"/>
  <c r="V1455"/>
  <c r="U1455"/>
  <c r="T1455"/>
  <c r="M1455"/>
  <c r="AD1454"/>
  <c r="AF1454" s="1"/>
  <c r="Y1454"/>
  <c r="X1454"/>
  <c r="W1454"/>
  <c r="V1454"/>
  <c r="U1454"/>
  <c r="T1454"/>
  <c r="M1454"/>
  <c r="AD1453"/>
  <c r="AF1453" s="1"/>
  <c r="Y1453"/>
  <c r="X1453"/>
  <c r="W1453"/>
  <c r="V1453"/>
  <c r="U1453"/>
  <c r="T1453"/>
  <c r="M1453"/>
  <c r="AD1452"/>
  <c r="AF1452" s="1"/>
  <c r="Y1452"/>
  <c r="X1452"/>
  <c r="W1452"/>
  <c r="V1452"/>
  <c r="U1452"/>
  <c r="T1452"/>
  <c r="M1452"/>
  <c r="AD1451"/>
  <c r="AF1451" s="1"/>
  <c r="Y1451"/>
  <c r="X1451"/>
  <c r="W1451"/>
  <c r="V1451"/>
  <c r="U1451"/>
  <c r="T1451"/>
  <c r="M1451"/>
  <c r="AD1450"/>
  <c r="AF1450" s="1"/>
  <c r="Y1450"/>
  <c r="X1450"/>
  <c r="W1450"/>
  <c r="V1450"/>
  <c r="U1450"/>
  <c r="T1450"/>
  <c r="M1450"/>
  <c r="AD1449"/>
  <c r="AF1449" s="1"/>
  <c r="Y1449"/>
  <c r="X1449"/>
  <c r="W1449"/>
  <c r="V1449"/>
  <c r="U1449"/>
  <c r="T1449"/>
  <c r="M1449"/>
  <c r="AD1448"/>
  <c r="AF1448" s="1"/>
  <c r="Y1448"/>
  <c r="X1448"/>
  <c r="W1448"/>
  <c r="V1448"/>
  <c r="U1448"/>
  <c r="T1448"/>
  <c r="M1448"/>
  <c r="AD1447"/>
  <c r="AF1447" s="1"/>
  <c r="Y1447"/>
  <c r="X1447"/>
  <c r="W1447"/>
  <c r="V1447"/>
  <c r="U1447"/>
  <c r="T1447"/>
  <c r="M1447"/>
  <c r="AD1446"/>
  <c r="AF1446" s="1"/>
  <c r="Y1446"/>
  <c r="X1446"/>
  <c r="W1446"/>
  <c r="V1446"/>
  <c r="U1446"/>
  <c r="T1446"/>
  <c r="M1446"/>
  <c r="AD1445"/>
  <c r="AF1445" s="1"/>
  <c r="Y1445"/>
  <c r="X1445"/>
  <c r="W1445"/>
  <c r="V1445"/>
  <c r="U1445"/>
  <c r="T1445"/>
  <c r="M1445"/>
  <c r="AD1444"/>
  <c r="AF1444" s="1"/>
  <c r="Y1444"/>
  <c r="X1444"/>
  <c r="W1444"/>
  <c r="V1444"/>
  <c r="U1444"/>
  <c r="T1444"/>
  <c r="M1444"/>
  <c r="AD1443"/>
  <c r="AF1443" s="1"/>
  <c r="Y1443"/>
  <c r="X1443"/>
  <c r="W1443"/>
  <c r="V1443"/>
  <c r="U1443"/>
  <c r="T1443"/>
  <c r="M1443"/>
  <c r="AD1442"/>
  <c r="AF1442" s="1"/>
  <c r="Y1442"/>
  <c r="X1442"/>
  <c r="W1442"/>
  <c r="V1442"/>
  <c r="U1442"/>
  <c r="T1442"/>
  <c r="M1442"/>
  <c r="AD1441"/>
  <c r="AF1441" s="1"/>
  <c r="Y1441"/>
  <c r="X1441"/>
  <c r="W1441"/>
  <c r="V1441"/>
  <c r="U1441"/>
  <c r="T1441"/>
  <c r="M1441"/>
  <c r="AD1440"/>
  <c r="Y1440"/>
  <c r="X1440"/>
  <c r="W1440"/>
  <c r="V1440"/>
  <c r="U1440"/>
  <c r="T1440"/>
  <c r="M1440"/>
  <c r="AD1439"/>
  <c r="AF1439" s="1"/>
  <c r="AG1439" s="1"/>
  <c r="Y1439"/>
  <c r="X1439"/>
  <c r="W1439"/>
  <c r="V1439"/>
  <c r="U1439"/>
  <c r="T1439"/>
  <c r="M1439"/>
  <c r="AD1438"/>
  <c r="Y1438"/>
  <c r="X1438"/>
  <c r="W1438"/>
  <c r="V1438"/>
  <c r="U1438"/>
  <c r="T1438"/>
  <c r="M1438"/>
  <c r="AD1437"/>
  <c r="Y1437"/>
  <c r="X1437"/>
  <c r="W1437"/>
  <c r="V1437"/>
  <c r="U1437"/>
  <c r="T1437"/>
  <c r="M1437"/>
  <c r="AD1436"/>
  <c r="Y1436"/>
  <c r="X1436"/>
  <c r="W1436"/>
  <c r="V1436"/>
  <c r="U1436"/>
  <c r="T1436"/>
  <c r="M1436"/>
  <c r="AD1435"/>
  <c r="Y1435"/>
  <c r="X1435"/>
  <c r="W1435"/>
  <c r="V1435"/>
  <c r="U1435"/>
  <c r="T1435"/>
  <c r="M1435"/>
  <c r="AD1434"/>
  <c r="Y1434"/>
  <c r="X1434"/>
  <c r="W1434"/>
  <c r="V1434"/>
  <c r="U1434"/>
  <c r="T1434"/>
  <c r="M1434"/>
  <c r="AD1433"/>
  <c r="AF1433" s="1"/>
  <c r="AG1433" s="1"/>
  <c r="Y1433"/>
  <c r="X1433"/>
  <c r="W1433"/>
  <c r="V1433"/>
  <c r="U1433"/>
  <c r="T1433"/>
  <c r="M1433"/>
  <c r="AD1432"/>
  <c r="Y1432"/>
  <c r="X1432"/>
  <c r="W1432"/>
  <c r="V1432"/>
  <c r="U1432"/>
  <c r="T1432"/>
  <c r="M1432"/>
  <c r="AD1431"/>
  <c r="AF1431" s="1"/>
  <c r="AG1431" s="1"/>
  <c r="Y1431"/>
  <c r="X1431"/>
  <c r="W1431"/>
  <c r="V1431"/>
  <c r="U1431"/>
  <c r="T1431"/>
  <c r="M1431"/>
  <c r="AD1430"/>
  <c r="Y1430"/>
  <c r="X1430"/>
  <c r="W1430"/>
  <c r="V1430"/>
  <c r="U1430"/>
  <c r="T1430"/>
  <c r="M1430"/>
  <c r="AD1429"/>
  <c r="Y1429"/>
  <c r="X1429"/>
  <c r="W1429"/>
  <c r="V1429"/>
  <c r="U1429"/>
  <c r="T1429"/>
  <c r="M1429"/>
  <c r="AD1428"/>
  <c r="Y1428"/>
  <c r="X1428"/>
  <c r="W1428"/>
  <c r="V1428"/>
  <c r="U1428"/>
  <c r="T1428"/>
  <c r="M1428"/>
  <c r="AD1427"/>
  <c r="Y1427"/>
  <c r="X1427"/>
  <c r="W1427"/>
  <c r="V1427"/>
  <c r="U1427"/>
  <c r="T1427"/>
  <c r="M1427"/>
  <c r="AD1426"/>
  <c r="Y1426"/>
  <c r="X1426"/>
  <c r="W1426"/>
  <c r="V1426"/>
  <c r="U1426"/>
  <c r="T1426"/>
  <c r="M1426"/>
  <c r="AD1425"/>
  <c r="AF1425" s="1"/>
  <c r="AG1425" s="1"/>
  <c r="Y1425"/>
  <c r="X1425"/>
  <c r="W1425"/>
  <c r="V1425"/>
  <c r="U1425"/>
  <c r="T1425"/>
  <c r="M1425"/>
  <c r="AD1424"/>
  <c r="Y1424"/>
  <c r="X1424"/>
  <c r="W1424"/>
  <c r="V1424"/>
  <c r="U1424"/>
  <c r="T1424"/>
  <c r="M1424"/>
  <c r="AD1423"/>
  <c r="Y1423"/>
  <c r="X1423"/>
  <c r="W1423"/>
  <c r="V1423"/>
  <c r="U1423"/>
  <c r="T1423"/>
  <c r="M1423"/>
  <c r="AD1422"/>
  <c r="Y1422"/>
  <c r="X1422"/>
  <c r="W1422"/>
  <c r="V1422"/>
  <c r="U1422"/>
  <c r="T1422"/>
  <c r="M1422"/>
  <c r="AD1421"/>
  <c r="AF1421" s="1"/>
  <c r="Y1421"/>
  <c r="X1421"/>
  <c r="W1421"/>
  <c r="V1421"/>
  <c r="U1421"/>
  <c r="T1421"/>
  <c r="M1421"/>
  <c r="AD1420"/>
  <c r="AF1420" s="1"/>
  <c r="Y1420"/>
  <c r="X1420"/>
  <c r="W1420"/>
  <c r="V1420"/>
  <c r="U1420"/>
  <c r="T1420"/>
  <c r="M1420"/>
  <c r="AD1419"/>
  <c r="AF1419" s="1"/>
  <c r="Y1419"/>
  <c r="X1419"/>
  <c r="W1419"/>
  <c r="V1419"/>
  <c r="U1419"/>
  <c r="T1419"/>
  <c r="M1419"/>
  <c r="AD1418"/>
  <c r="AF1418" s="1"/>
  <c r="Y1418"/>
  <c r="X1418"/>
  <c r="W1418"/>
  <c r="V1418"/>
  <c r="U1418"/>
  <c r="T1418"/>
  <c r="M1418"/>
  <c r="AD1417"/>
  <c r="AF1417" s="1"/>
  <c r="Y1417"/>
  <c r="X1417"/>
  <c r="W1417"/>
  <c r="V1417"/>
  <c r="U1417"/>
  <c r="T1417"/>
  <c r="M1417"/>
  <c r="AD1416"/>
  <c r="AF1416" s="1"/>
  <c r="Y1416"/>
  <c r="X1416"/>
  <c r="W1416"/>
  <c r="V1416"/>
  <c r="U1416"/>
  <c r="T1416"/>
  <c r="M1416"/>
  <c r="AD1415"/>
  <c r="AF1415" s="1"/>
  <c r="Y1415"/>
  <c r="X1415"/>
  <c r="W1415"/>
  <c r="V1415"/>
  <c r="U1415"/>
  <c r="T1415"/>
  <c r="M1415"/>
  <c r="AD1414"/>
  <c r="AF1414" s="1"/>
  <c r="Y1414"/>
  <c r="X1414"/>
  <c r="W1414"/>
  <c r="V1414"/>
  <c r="U1414"/>
  <c r="T1414"/>
  <c r="M1414"/>
  <c r="AD1413"/>
  <c r="AF1413" s="1"/>
  <c r="Y1413"/>
  <c r="X1413"/>
  <c r="W1413"/>
  <c r="V1413"/>
  <c r="U1413"/>
  <c r="T1413"/>
  <c r="M1413"/>
  <c r="AD1412"/>
  <c r="AF1412" s="1"/>
  <c r="Y1412"/>
  <c r="X1412"/>
  <c r="W1412"/>
  <c r="V1412"/>
  <c r="U1412"/>
  <c r="T1412"/>
  <c r="M1412"/>
  <c r="AD1411"/>
  <c r="AF1411" s="1"/>
  <c r="Y1411"/>
  <c r="X1411"/>
  <c r="W1411"/>
  <c r="V1411"/>
  <c r="U1411"/>
  <c r="T1411"/>
  <c r="M1411"/>
  <c r="AD1410"/>
  <c r="AF1410" s="1"/>
  <c r="Y1410"/>
  <c r="X1410"/>
  <c r="W1410"/>
  <c r="V1410"/>
  <c r="U1410"/>
  <c r="T1410"/>
  <c r="M1410"/>
  <c r="AD1409"/>
  <c r="AF1409" s="1"/>
  <c r="Y1409"/>
  <c r="X1409"/>
  <c r="W1409"/>
  <c r="V1409"/>
  <c r="U1409"/>
  <c r="T1409"/>
  <c r="M1409"/>
  <c r="AD1408"/>
  <c r="AF1408" s="1"/>
  <c r="Y1408"/>
  <c r="X1408"/>
  <c r="W1408"/>
  <c r="V1408"/>
  <c r="U1408"/>
  <c r="T1408"/>
  <c r="M1408"/>
  <c r="AD1407"/>
  <c r="AF1407" s="1"/>
  <c r="Y1407"/>
  <c r="X1407"/>
  <c r="W1407"/>
  <c r="V1407"/>
  <c r="U1407"/>
  <c r="T1407"/>
  <c r="M1407"/>
  <c r="AD1406"/>
  <c r="AF1406" s="1"/>
  <c r="Y1406"/>
  <c r="X1406"/>
  <c r="W1406"/>
  <c r="V1406"/>
  <c r="U1406"/>
  <c r="T1406"/>
  <c r="M1406"/>
  <c r="AD1405"/>
  <c r="AF1405" s="1"/>
  <c r="Y1405"/>
  <c r="X1405"/>
  <c r="W1405"/>
  <c r="V1405"/>
  <c r="U1405"/>
  <c r="T1405"/>
  <c r="M1405"/>
  <c r="AD1404"/>
  <c r="AF1404" s="1"/>
  <c r="Y1404"/>
  <c r="X1404"/>
  <c r="W1404"/>
  <c r="V1404"/>
  <c r="U1404"/>
  <c r="T1404"/>
  <c r="M1404"/>
  <c r="AD1403"/>
  <c r="AF1403" s="1"/>
  <c r="Y1403"/>
  <c r="X1403"/>
  <c r="W1403"/>
  <c r="V1403"/>
  <c r="U1403"/>
  <c r="T1403"/>
  <c r="M1403"/>
  <c r="AD1402"/>
  <c r="AF1402" s="1"/>
  <c r="Y1402"/>
  <c r="X1402"/>
  <c r="W1402"/>
  <c r="V1402"/>
  <c r="U1402"/>
  <c r="T1402"/>
  <c r="M1402"/>
  <c r="AD1401"/>
  <c r="AF1401" s="1"/>
  <c r="Y1401"/>
  <c r="X1401"/>
  <c r="W1401"/>
  <c r="V1401"/>
  <c r="U1401"/>
  <c r="T1401"/>
  <c r="M1401"/>
  <c r="AD1400"/>
  <c r="AF1400" s="1"/>
  <c r="Y1400"/>
  <c r="X1400"/>
  <c r="W1400"/>
  <c r="V1400"/>
  <c r="U1400"/>
  <c r="T1400"/>
  <c r="M1400"/>
  <c r="AD1399"/>
  <c r="AF1399" s="1"/>
  <c r="Y1399"/>
  <c r="X1399"/>
  <c r="W1399"/>
  <c r="V1399"/>
  <c r="U1399"/>
  <c r="T1399"/>
  <c r="M1399"/>
  <c r="AD1398"/>
  <c r="AF1398" s="1"/>
  <c r="Y1398"/>
  <c r="X1398"/>
  <c r="W1398"/>
  <c r="V1398"/>
  <c r="U1398"/>
  <c r="T1398"/>
  <c r="M1398"/>
  <c r="AD1397"/>
  <c r="AF1397" s="1"/>
  <c r="Y1397"/>
  <c r="X1397"/>
  <c r="W1397"/>
  <c r="V1397"/>
  <c r="U1397"/>
  <c r="T1397"/>
  <c r="M1397"/>
  <c r="AD1396"/>
  <c r="AF1396" s="1"/>
  <c r="Y1396"/>
  <c r="X1396"/>
  <c r="W1396"/>
  <c r="V1396"/>
  <c r="U1396"/>
  <c r="T1396"/>
  <c r="M1396"/>
  <c r="AD1395"/>
  <c r="AF1395" s="1"/>
  <c r="Y1395"/>
  <c r="X1395"/>
  <c r="W1395"/>
  <c r="V1395"/>
  <c r="U1395"/>
  <c r="T1395"/>
  <c r="M1395"/>
  <c r="AD1394"/>
  <c r="AF1394" s="1"/>
  <c r="Y1394"/>
  <c r="X1394"/>
  <c r="W1394"/>
  <c r="V1394"/>
  <c r="U1394"/>
  <c r="T1394"/>
  <c r="M1394"/>
  <c r="AD1393"/>
  <c r="AF1393" s="1"/>
  <c r="Y1393"/>
  <c r="X1393"/>
  <c r="W1393"/>
  <c r="V1393"/>
  <c r="U1393"/>
  <c r="T1393"/>
  <c r="M1393"/>
  <c r="AD1392"/>
  <c r="AF1392" s="1"/>
  <c r="Y1392"/>
  <c r="X1392"/>
  <c r="W1392"/>
  <c r="V1392"/>
  <c r="U1392"/>
  <c r="T1392"/>
  <c r="M1392"/>
  <c r="AD1391"/>
  <c r="AF1391" s="1"/>
  <c r="Y1391"/>
  <c r="X1391"/>
  <c r="W1391"/>
  <c r="V1391"/>
  <c r="U1391"/>
  <c r="T1391"/>
  <c r="M1391"/>
  <c r="AD1390"/>
  <c r="AF1390" s="1"/>
  <c r="Y1390"/>
  <c r="X1390"/>
  <c r="W1390"/>
  <c r="V1390"/>
  <c r="U1390"/>
  <c r="T1390"/>
  <c r="M1390"/>
  <c r="AD1389"/>
  <c r="AF1389" s="1"/>
  <c r="Y1389"/>
  <c r="X1389"/>
  <c r="W1389"/>
  <c r="V1389"/>
  <c r="U1389"/>
  <c r="T1389"/>
  <c r="M1389"/>
  <c r="AD1388"/>
  <c r="AF1388" s="1"/>
  <c r="Y1388"/>
  <c r="X1388"/>
  <c r="W1388"/>
  <c r="V1388"/>
  <c r="U1388"/>
  <c r="T1388"/>
  <c r="M1388"/>
  <c r="AD1387"/>
  <c r="AF1387" s="1"/>
  <c r="Y1387"/>
  <c r="X1387"/>
  <c r="W1387"/>
  <c r="V1387"/>
  <c r="U1387"/>
  <c r="T1387"/>
  <c r="M1387"/>
  <c r="AD1386"/>
  <c r="AF1386" s="1"/>
  <c r="Y1386"/>
  <c r="X1386"/>
  <c r="W1386"/>
  <c r="V1386"/>
  <c r="U1386"/>
  <c r="T1386"/>
  <c r="M1386"/>
  <c r="AD1385"/>
  <c r="AF1385" s="1"/>
  <c r="Y1385"/>
  <c r="X1385"/>
  <c r="W1385"/>
  <c r="V1385"/>
  <c r="U1385"/>
  <c r="T1385"/>
  <c r="M1385"/>
  <c r="AD1384"/>
  <c r="AF1384" s="1"/>
  <c r="Y1384"/>
  <c r="X1384"/>
  <c r="W1384"/>
  <c r="V1384"/>
  <c r="U1384"/>
  <c r="T1384"/>
  <c r="M1384"/>
  <c r="AD1383"/>
  <c r="AF1383" s="1"/>
  <c r="Y1383"/>
  <c r="X1383"/>
  <c r="W1383"/>
  <c r="V1383"/>
  <c r="U1383"/>
  <c r="T1383"/>
  <c r="M1383"/>
  <c r="AD1382"/>
  <c r="AF1382" s="1"/>
  <c r="Y1382"/>
  <c r="X1382"/>
  <c r="W1382"/>
  <c r="V1382"/>
  <c r="U1382"/>
  <c r="T1382"/>
  <c r="M1382"/>
  <c r="AD1381"/>
  <c r="AF1381" s="1"/>
  <c r="Y1381"/>
  <c r="X1381"/>
  <c r="W1381"/>
  <c r="V1381"/>
  <c r="U1381"/>
  <c r="T1381"/>
  <c r="M1381"/>
  <c r="AD1380"/>
  <c r="AF1380" s="1"/>
  <c r="Y1380"/>
  <c r="X1380"/>
  <c r="W1380"/>
  <c r="V1380"/>
  <c r="U1380"/>
  <c r="T1380"/>
  <c r="M1380"/>
  <c r="AD1379"/>
  <c r="AF1379" s="1"/>
  <c r="Y1379"/>
  <c r="X1379"/>
  <c r="W1379"/>
  <c r="V1379"/>
  <c r="U1379"/>
  <c r="T1379"/>
  <c r="M1379"/>
  <c r="AD1378"/>
  <c r="AF1378" s="1"/>
  <c r="Y1378"/>
  <c r="X1378"/>
  <c r="W1378"/>
  <c r="V1378"/>
  <c r="U1378"/>
  <c r="T1378"/>
  <c r="M1378"/>
  <c r="AD1377"/>
  <c r="AF1377" s="1"/>
  <c r="Y1377"/>
  <c r="X1377"/>
  <c r="W1377"/>
  <c r="V1377"/>
  <c r="U1377"/>
  <c r="T1377"/>
  <c r="M1377"/>
  <c r="AD1376"/>
  <c r="AF1376" s="1"/>
  <c r="Y1376"/>
  <c r="X1376"/>
  <c r="W1376"/>
  <c r="V1376"/>
  <c r="U1376"/>
  <c r="T1376"/>
  <c r="M1376"/>
  <c r="AD1375"/>
  <c r="AF1375" s="1"/>
  <c r="Y1375"/>
  <c r="X1375"/>
  <c r="W1375"/>
  <c r="V1375"/>
  <c r="U1375"/>
  <c r="T1375"/>
  <c r="M1375"/>
  <c r="AD1374"/>
  <c r="AF1374" s="1"/>
  <c r="Y1374"/>
  <c r="X1374"/>
  <c r="W1374"/>
  <c r="V1374"/>
  <c r="U1374"/>
  <c r="T1374"/>
  <c r="M1374"/>
  <c r="AD1373"/>
  <c r="AF1373" s="1"/>
  <c r="Y1373"/>
  <c r="X1373"/>
  <c r="W1373"/>
  <c r="V1373"/>
  <c r="U1373"/>
  <c r="T1373"/>
  <c r="M1373"/>
  <c r="AD1372"/>
  <c r="AF1372" s="1"/>
  <c r="Y1372"/>
  <c r="X1372"/>
  <c r="W1372"/>
  <c r="V1372"/>
  <c r="U1372"/>
  <c r="T1372"/>
  <c r="M1372"/>
  <c r="AD1371"/>
  <c r="AF1371" s="1"/>
  <c r="Y1371"/>
  <c r="X1371"/>
  <c r="W1371"/>
  <c r="V1371"/>
  <c r="U1371"/>
  <c r="T1371"/>
  <c r="M1371"/>
  <c r="AD1370"/>
  <c r="AF1370" s="1"/>
  <c r="Y1370"/>
  <c r="X1370"/>
  <c r="W1370"/>
  <c r="V1370"/>
  <c r="U1370"/>
  <c r="T1370"/>
  <c r="M1370"/>
  <c r="AD1369"/>
  <c r="AF1369" s="1"/>
  <c r="Y1369"/>
  <c r="X1369"/>
  <c r="W1369"/>
  <c r="V1369"/>
  <c r="U1369"/>
  <c r="T1369"/>
  <c r="M1369"/>
  <c r="AD1368"/>
  <c r="AF1368" s="1"/>
  <c r="Y1368"/>
  <c r="X1368"/>
  <c r="W1368"/>
  <c r="V1368"/>
  <c r="U1368"/>
  <c r="T1368"/>
  <c r="M1368"/>
  <c r="AD1367"/>
  <c r="AF1367" s="1"/>
  <c r="Y1367"/>
  <c r="X1367"/>
  <c r="W1367"/>
  <c r="V1367"/>
  <c r="U1367"/>
  <c r="T1367"/>
  <c r="M1367"/>
  <c r="AD1366"/>
  <c r="AF1366" s="1"/>
  <c r="Y1366"/>
  <c r="X1366"/>
  <c r="W1366"/>
  <c r="V1366"/>
  <c r="U1366"/>
  <c r="T1366"/>
  <c r="M1366"/>
  <c r="AD1365"/>
  <c r="AF1365" s="1"/>
  <c r="Y1365"/>
  <c r="X1365"/>
  <c r="W1365"/>
  <c r="V1365"/>
  <c r="U1365"/>
  <c r="T1365"/>
  <c r="M1365"/>
  <c r="AD1364"/>
  <c r="AF1364" s="1"/>
  <c r="Y1364"/>
  <c r="X1364"/>
  <c r="W1364"/>
  <c r="V1364"/>
  <c r="U1364"/>
  <c r="T1364"/>
  <c r="M1364"/>
  <c r="AD1363"/>
  <c r="AF1363" s="1"/>
  <c r="Y1363"/>
  <c r="X1363"/>
  <c r="W1363"/>
  <c r="V1363"/>
  <c r="U1363"/>
  <c r="T1363"/>
  <c r="M1363"/>
  <c r="AD1362"/>
  <c r="AF1362" s="1"/>
  <c r="Y1362"/>
  <c r="X1362"/>
  <c r="W1362"/>
  <c r="V1362"/>
  <c r="U1362"/>
  <c r="T1362"/>
  <c r="M1362"/>
  <c r="AD1361"/>
  <c r="AF1361" s="1"/>
  <c r="Y1361"/>
  <c r="X1361"/>
  <c r="W1361"/>
  <c r="V1361"/>
  <c r="U1361"/>
  <c r="T1361"/>
  <c r="M1361"/>
  <c r="AD1360"/>
  <c r="AF1360" s="1"/>
  <c r="Y1360"/>
  <c r="X1360"/>
  <c r="W1360"/>
  <c r="V1360"/>
  <c r="U1360"/>
  <c r="T1360"/>
  <c r="M1360"/>
  <c r="AD1359"/>
  <c r="AF1359" s="1"/>
  <c r="Y1359"/>
  <c r="X1359"/>
  <c r="W1359"/>
  <c r="V1359"/>
  <c r="U1359"/>
  <c r="T1359"/>
  <c r="M1359"/>
  <c r="AD1358"/>
  <c r="AF1358" s="1"/>
  <c r="Y1358"/>
  <c r="X1358"/>
  <c r="W1358"/>
  <c r="V1358"/>
  <c r="U1358"/>
  <c r="T1358"/>
  <c r="M1358"/>
  <c r="AD1357"/>
  <c r="AF1357" s="1"/>
  <c r="Y1357"/>
  <c r="X1357"/>
  <c r="W1357"/>
  <c r="V1357"/>
  <c r="U1357"/>
  <c r="T1357"/>
  <c r="M1357"/>
  <c r="AD1356"/>
  <c r="AF1356" s="1"/>
  <c r="Y1356"/>
  <c r="X1356"/>
  <c r="W1356"/>
  <c r="V1356"/>
  <c r="U1356"/>
  <c r="T1356"/>
  <c r="M1356"/>
  <c r="AD1355"/>
  <c r="AF1355" s="1"/>
  <c r="Y1355"/>
  <c r="X1355"/>
  <c r="W1355"/>
  <c r="V1355"/>
  <c r="U1355"/>
  <c r="T1355"/>
  <c r="M1355"/>
  <c r="AD1354"/>
  <c r="AF1354" s="1"/>
  <c r="Y1354"/>
  <c r="X1354"/>
  <c r="W1354"/>
  <c r="V1354"/>
  <c r="U1354"/>
  <c r="T1354"/>
  <c r="M1354"/>
  <c r="AD1353"/>
  <c r="AF1353" s="1"/>
  <c r="Y1353"/>
  <c r="X1353"/>
  <c r="W1353"/>
  <c r="V1353"/>
  <c r="U1353"/>
  <c r="T1353"/>
  <c r="M1353"/>
  <c r="AD1352"/>
  <c r="AF1352" s="1"/>
  <c r="Y1352"/>
  <c r="X1352"/>
  <c r="W1352"/>
  <c r="V1352"/>
  <c r="U1352"/>
  <c r="T1352"/>
  <c r="M1352"/>
  <c r="AD1351"/>
  <c r="AF1351" s="1"/>
  <c r="Y1351"/>
  <c r="X1351"/>
  <c r="W1351"/>
  <c r="V1351"/>
  <c r="U1351"/>
  <c r="T1351"/>
  <c r="M1351"/>
  <c r="AD1350"/>
  <c r="AF1350" s="1"/>
  <c r="Y1350"/>
  <c r="X1350"/>
  <c r="W1350"/>
  <c r="V1350"/>
  <c r="U1350"/>
  <c r="T1350"/>
  <c r="M1350"/>
  <c r="AD1349"/>
  <c r="AF1349" s="1"/>
  <c r="Y1349"/>
  <c r="X1349"/>
  <c r="W1349"/>
  <c r="V1349"/>
  <c r="U1349"/>
  <c r="T1349"/>
  <c r="M1349"/>
  <c r="AD1348"/>
  <c r="AF1348" s="1"/>
  <c r="Y1348"/>
  <c r="X1348"/>
  <c r="W1348"/>
  <c r="V1348"/>
  <c r="U1348"/>
  <c r="T1348"/>
  <c r="M1348"/>
  <c r="AD1347"/>
  <c r="AF1347" s="1"/>
  <c r="Y1347"/>
  <c r="X1347"/>
  <c r="W1347"/>
  <c r="V1347"/>
  <c r="U1347"/>
  <c r="T1347"/>
  <c r="M1347"/>
  <c r="AD1346"/>
  <c r="AF1346" s="1"/>
  <c r="Y1346"/>
  <c r="X1346"/>
  <c r="W1346"/>
  <c r="V1346"/>
  <c r="U1346"/>
  <c r="T1346"/>
  <c r="M1346"/>
  <c r="AD1345"/>
  <c r="AF1345" s="1"/>
  <c r="Y1345"/>
  <c r="X1345"/>
  <c r="W1345"/>
  <c r="V1345"/>
  <c r="U1345"/>
  <c r="T1345"/>
  <c r="M1345"/>
  <c r="AD1344"/>
  <c r="AF1344" s="1"/>
  <c r="Y1344"/>
  <c r="X1344"/>
  <c r="W1344"/>
  <c r="V1344"/>
  <c r="U1344"/>
  <c r="T1344"/>
  <c r="M1344"/>
  <c r="AD1343"/>
  <c r="AF1343" s="1"/>
  <c r="Y1343"/>
  <c r="X1343"/>
  <c r="W1343"/>
  <c r="V1343"/>
  <c r="U1343"/>
  <c r="T1343"/>
  <c r="M1343"/>
  <c r="AD1342"/>
  <c r="AF1342" s="1"/>
  <c r="Y1342"/>
  <c r="X1342"/>
  <c r="W1342"/>
  <c r="V1342"/>
  <c r="U1342"/>
  <c r="T1342"/>
  <c r="M1342"/>
  <c r="AD1341"/>
  <c r="AF1341" s="1"/>
  <c r="Y1341"/>
  <c r="X1341"/>
  <c r="W1341"/>
  <c r="V1341"/>
  <c r="U1341"/>
  <c r="T1341"/>
  <c r="M1341"/>
  <c r="AD1340"/>
  <c r="AF1340" s="1"/>
  <c r="Y1340"/>
  <c r="X1340"/>
  <c r="W1340"/>
  <c r="V1340"/>
  <c r="U1340"/>
  <c r="T1340"/>
  <c r="M1340"/>
  <c r="AD1339"/>
  <c r="AF1339" s="1"/>
  <c r="Y1339"/>
  <c r="X1339"/>
  <c r="W1339"/>
  <c r="V1339"/>
  <c r="U1339"/>
  <c r="T1339"/>
  <c r="M1339"/>
  <c r="AD1338"/>
  <c r="AF1338" s="1"/>
  <c r="Y1338"/>
  <c r="X1338"/>
  <c r="W1338"/>
  <c r="V1338"/>
  <c r="U1338"/>
  <c r="T1338"/>
  <c r="M1338"/>
  <c r="AD1337"/>
  <c r="AF1337" s="1"/>
  <c r="Y1337"/>
  <c r="X1337"/>
  <c r="W1337"/>
  <c r="V1337"/>
  <c r="U1337"/>
  <c r="T1337"/>
  <c r="M1337"/>
  <c r="AD1336"/>
  <c r="AF1336" s="1"/>
  <c r="Y1336"/>
  <c r="X1336"/>
  <c r="W1336"/>
  <c r="V1336"/>
  <c r="U1336"/>
  <c r="T1336"/>
  <c r="M1336"/>
  <c r="AD1335"/>
  <c r="AF1335" s="1"/>
  <c r="Y1335"/>
  <c r="X1335"/>
  <c r="W1335"/>
  <c r="V1335"/>
  <c r="U1335"/>
  <c r="T1335"/>
  <c r="M1335"/>
  <c r="AD1334"/>
  <c r="AF1334" s="1"/>
  <c r="Y1334"/>
  <c r="X1334"/>
  <c r="W1334"/>
  <c r="V1334"/>
  <c r="U1334"/>
  <c r="T1334"/>
  <c r="M1334"/>
  <c r="AD1333"/>
  <c r="AF1333" s="1"/>
  <c r="Y1333"/>
  <c r="X1333"/>
  <c r="W1333"/>
  <c r="V1333"/>
  <c r="U1333"/>
  <c r="T1333"/>
  <c r="M1333"/>
  <c r="AD1332"/>
  <c r="AF1332" s="1"/>
  <c r="Y1332"/>
  <c r="X1332"/>
  <c r="W1332"/>
  <c r="V1332"/>
  <c r="U1332"/>
  <c r="T1332"/>
  <c r="M1332"/>
  <c r="AD1331"/>
  <c r="AF1331" s="1"/>
  <c r="Y1331"/>
  <c r="X1331"/>
  <c r="W1331"/>
  <c r="V1331"/>
  <c r="U1331"/>
  <c r="T1331"/>
  <c r="M1331"/>
  <c r="AD1330"/>
  <c r="AF1330" s="1"/>
  <c r="Y1330"/>
  <c r="X1330"/>
  <c r="W1330"/>
  <c r="V1330"/>
  <c r="U1330"/>
  <c r="T1330"/>
  <c r="M1330"/>
  <c r="AD1329"/>
  <c r="AF1329" s="1"/>
  <c r="Y1329"/>
  <c r="X1329"/>
  <c r="W1329"/>
  <c r="V1329"/>
  <c r="U1329"/>
  <c r="T1329"/>
  <c r="M1329"/>
  <c r="AD1328"/>
  <c r="AF1328" s="1"/>
  <c r="Y1328"/>
  <c r="X1328"/>
  <c r="W1328"/>
  <c r="V1328"/>
  <c r="U1328"/>
  <c r="T1328"/>
  <c r="M1328"/>
  <c r="AD1327"/>
  <c r="AF1327" s="1"/>
  <c r="Y1327"/>
  <c r="X1327"/>
  <c r="W1327"/>
  <c r="V1327"/>
  <c r="U1327"/>
  <c r="T1327"/>
  <c r="M1327"/>
  <c r="AD1326"/>
  <c r="AF1326" s="1"/>
  <c r="Y1326"/>
  <c r="X1326"/>
  <c r="W1326"/>
  <c r="V1326"/>
  <c r="U1326"/>
  <c r="T1326"/>
  <c r="M1326"/>
  <c r="AD1325"/>
  <c r="AF1325" s="1"/>
  <c r="Y1325"/>
  <c r="X1325"/>
  <c r="W1325"/>
  <c r="V1325"/>
  <c r="U1325"/>
  <c r="T1325"/>
  <c r="M1325"/>
  <c r="AD1324"/>
  <c r="AF1324" s="1"/>
  <c r="Y1324"/>
  <c r="X1324"/>
  <c r="W1324"/>
  <c r="V1324"/>
  <c r="U1324"/>
  <c r="T1324"/>
  <c r="M1324"/>
  <c r="AD1323"/>
  <c r="AF1323" s="1"/>
  <c r="Y1323"/>
  <c r="X1323"/>
  <c r="W1323"/>
  <c r="V1323"/>
  <c r="U1323"/>
  <c r="T1323"/>
  <c r="M1323"/>
  <c r="AD1322"/>
  <c r="AF1322" s="1"/>
  <c r="Y1322"/>
  <c r="X1322"/>
  <c r="W1322"/>
  <c r="V1322"/>
  <c r="U1322"/>
  <c r="T1322"/>
  <c r="M1322"/>
  <c r="AD1321"/>
  <c r="AF1321" s="1"/>
  <c r="Y1321"/>
  <c r="X1321"/>
  <c r="W1321"/>
  <c r="V1321"/>
  <c r="U1321"/>
  <c r="T1321"/>
  <c r="M1321"/>
  <c r="AD1320"/>
  <c r="AF1320" s="1"/>
  <c r="Y1320"/>
  <c r="X1320"/>
  <c r="W1320"/>
  <c r="V1320"/>
  <c r="U1320"/>
  <c r="T1320"/>
  <c r="M1320"/>
  <c r="AD1319"/>
  <c r="AF1319" s="1"/>
  <c r="Y1319"/>
  <c r="X1319"/>
  <c r="W1319"/>
  <c r="V1319"/>
  <c r="U1319"/>
  <c r="T1319"/>
  <c r="M1319"/>
  <c r="AD1318"/>
  <c r="AF1318" s="1"/>
  <c r="Y1318"/>
  <c r="X1318"/>
  <c r="W1318"/>
  <c r="V1318"/>
  <c r="U1318"/>
  <c r="T1318"/>
  <c r="M1318"/>
  <c r="AD1317"/>
  <c r="AF1317" s="1"/>
  <c r="Y1317"/>
  <c r="X1317"/>
  <c r="W1317"/>
  <c r="V1317"/>
  <c r="U1317"/>
  <c r="T1317"/>
  <c r="M1317"/>
  <c r="AD1316"/>
  <c r="AF1316" s="1"/>
  <c r="Y1316"/>
  <c r="X1316"/>
  <c r="W1316"/>
  <c r="V1316"/>
  <c r="U1316"/>
  <c r="T1316"/>
  <c r="M1316"/>
  <c r="AD1315"/>
  <c r="AF1315" s="1"/>
  <c r="Y1315"/>
  <c r="X1315"/>
  <c r="W1315"/>
  <c r="V1315"/>
  <c r="U1315"/>
  <c r="T1315"/>
  <c r="M1315"/>
  <c r="AD1314"/>
  <c r="AF1314" s="1"/>
  <c r="Y1314"/>
  <c r="X1314"/>
  <c r="W1314"/>
  <c r="V1314"/>
  <c r="U1314"/>
  <c r="T1314"/>
  <c r="M1314"/>
  <c r="AD1313"/>
  <c r="AF1313" s="1"/>
  <c r="Y1313"/>
  <c r="X1313"/>
  <c r="W1313"/>
  <c r="V1313"/>
  <c r="U1313"/>
  <c r="T1313"/>
  <c r="M1313"/>
  <c r="AD1312"/>
  <c r="AF1312" s="1"/>
  <c r="Y1312"/>
  <c r="X1312"/>
  <c r="W1312"/>
  <c r="V1312"/>
  <c r="U1312"/>
  <c r="T1312"/>
  <c r="M1312"/>
  <c r="AD1311"/>
  <c r="AF1311" s="1"/>
  <c r="Y1311"/>
  <c r="X1311"/>
  <c r="W1311"/>
  <c r="V1311"/>
  <c r="U1311"/>
  <c r="T1311"/>
  <c r="M1311"/>
  <c r="AD1310"/>
  <c r="AF1310" s="1"/>
  <c r="Y1310"/>
  <c r="X1310"/>
  <c r="W1310"/>
  <c r="V1310"/>
  <c r="U1310"/>
  <c r="T1310"/>
  <c r="M1310"/>
  <c r="AD1309"/>
  <c r="AF1309" s="1"/>
  <c r="Y1309"/>
  <c r="X1309"/>
  <c r="W1309"/>
  <c r="V1309"/>
  <c r="U1309"/>
  <c r="T1309"/>
  <c r="M1309"/>
  <c r="AD1308"/>
  <c r="AF1308" s="1"/>
  <c r="Y1308"/>
  <c r="X1308"/>
  <c r="W1308"/>
  <c r="V1308"/>
  <c r="U1308"/>
  <c r="T1308"/>
  <c r="M1308"/>
  <c r="AD1307"/>
  <c r="AF1307" s="1"/>
  <c r="Y1307"/>
  <c r="X1307"/>
  <c r="W1307"/>
  <c r="V1307"/>
  <c r="U1307"/>
  <c r="T1307"/>
  <c r="M1307"/>
  <c r="AD1306"/>
  <c r="AF1306" s="1"/>
  <c r="Y1306"/>
  <c r="X1306"/>
  <c r="W1306"/>
  <c r="V1306"/>
  <c r="U1306"/>
  <c r="T1306"/>
  <c r="M1306"/>
  <c r="AD1305"/>
  <c r="AF1305" s="1"/>
  <c r="Y1305"/>
  <c r="X1305"/>
  <c r="W1305"/>
  <c r="V1305"/>
  <c r="U1305"/>
  <c r="T1305"/>
  <c r="M1305"/>
  <c r="AD1304"/>
  <c r="AF1304" s="1"/>
  <c r="Y1304"/>
  <c r="X1304"/>
  <c r="W1304"/>
  <c r="V1304"/>
  <c r="U1304"/>
  <c r="T1304"/>
  <c r="M1304"/>
  <c r="AD1303"/>
  <c r="AF1303" s="1"/>
  <c r="Y1303"/>
  <c r="X1303"/>
  <c r="W1303"/>
  <c r="V1303"/>
  <c r="U1303"/>
  <c r="T1303"/>
  <c r="M1303"/>
  <c r="AD1302"/>
  <c r="AF1302" s="1"/>
  <c r="Y1302"/>
  <c r="X1302"/>
  <c r="W1302"/>
  <c r="V1302"/>
  <c r="U1302"/>
  <c r="T1302"/>
  <c r="M1302"/>
  <c r="AD1301"/>
  <c r="AF1301" s="1"/>
  <c r="Y1301"/>
  <c r="X1301"/>
  <c r="W1301"/>
  <c r="V1301"/>
  <c r="U1301"/>
  <c r="T1301"/>
  <c r="M1301"/>
  <c r="AD1300"/>
  <c r="AF1300" s="1"/>
  <c r="Y1300"/>
  <c r="X1300"/>
  <c r="W1300"/>
  <c r="V1300"/>
  <c r="U1300"/>
  <c r="T1300"/>
  <c r="M1300"/>
  <c r="AD1299"/>
  <c r="AF1299" s="1"/>
  <c r="Y1299"/>
  <c r="X1299"/>
  <c r="W1299"/>
  <c r="V1299"/>
  <c r="U1299"/>
  <c r="T1299"/>
  <c r="M1299"/>
  <c r="AD1298"/>
  <c r="AF1298" s="1"/>
  <c r="Y1298"/>
  <c r="X1298"/>
  <c r="W1298"/>
  <c r="V1298"/>
  <c r="U1298"/>
  <c r="T1298"/>
  <c r="M1298"/>
  <c r="AD1297"/>
  <c r="AF1297" s="1"/>
  <c r="Y1297"/>
  <c r="X1297"/>
  <c r="W1297"/>
  <c r="V1297"/>
  <c r="U1297"/>
  <c r="T1297"/>
  <c r="M1297"/>
  <c r="AD1296"/>
  <c r="AF1296" s="1"/>
  <c r="Y1296"/>
  <c r="X1296"/>
  <c r="W1296"/>
  <c r="V1296"/>
  <c r="U1296"/>
  <c r="T1296"/>
  <c r="M1296"/>
  <c r="AD1295"/>
  <c r="AF1295" s="1"/>
  <c r="Y1295"/>
  <c r="X1295"/>
  <c r="W1295"/>
  <c r="V1295"/>
  <c r="U1295"/>
  <c r="T1295"/>
  <c r="M1295"/>
  <c r="AD1294"/>
  <c r="AF1294" s="1"/>
  <c r="Y1294"/>
  <c r="X1294"/>
  <c r="W1294"/>
  <c r="V1294"/>
  <c r="U1294"/>
  <c r="T1294"/>
  <c r="M1294"/>
  <c r="AD1293"/>
  <c r="AF1293" s="1"/>
  <c r="Y1293"/>
  <c r="X1293"/>
  <c r="W1293"/>
  <c r="V1293"/>
  <c r="U1293"/>
  <c r="T1293"/>
  <c r="M1293"/>
  <c r="AD1292"/>
  <c r="AF1292" s="1"/>
  <c r="Y1292"/>
  <c r="X1292"/>
  <c r="W1292"/>
  <c r="V1292"/>
  <c r="U1292"/>
  <c r="T1292"/>
  <c r="M1292"/>
  <c r="AD1291"/>
  <c r="AF1291" s="1"/>
  <c r="Y1291"/>
  <c r="X1291"/>
  <c r="W1291"/>
  <c r="V1291"/>
  <c r="U1291"/>
  <c r="T1291"/>
  <c r="M1291"/>
  <c r="AD1290"/>
  <c r="AF1290" s="1"/>
  <c r="Y1290"/>
  <c r="X1290"/>
  <c r="W1290"/>
  <c r="V1290"/>
  <c r="U1290"/>
  <c r="T1290"/>
  <c r="M1290"/>
  <c r="AD1289"/>
  <c r="AF1289" s="1"/>
  <c r="Y1289"/>
  <c r="X1289"/>
  <c r="W1289"/>
  <c r="V1289"/>
  <c r="U1289"/>
  <c r="T1289"/>
  <c r="M1289"/>
  <c r="AD1288"/>
  <c r="AF1288" s="1"/>
  <c r="Y1288"/>
  <c r="X1288"/>
  <c r="W1288"/>
  <c r="V1288"/>
  <c r="U1288"/>
  <c r="T1288"/>
  <c r="M1288"/>
  <c r="AD1287"/>
  <c r="AF1287" s="1"/>
  <c r="Y1287"/>
  <c r="X1287"/>
  <c r="W1287"/>
  <c r="V1287"/>
  <c r="U1287"/>
  <c r="T1287"/>
  <c r="M1287"/>
  <c r="AD1286"/>
  <c r="AF1286" s="1"/>
  <c r="Y1286"/>
  <c r="X1286"/>
  <c r="W1286"/>
  <c r="V1286"/>
  <c r="U1286"/>
  <c r="T1286"/>
  <c r="M1286"/>
  <c r="AD1285"/>
  <c r="AF1285" s="1"/>
  <c r="Y1285"/>
  <c r="X1285"/>
  <c r="W1285"/>
  <c r="V1285"/>
  <c r="U1285"/>
  <c r="T1285"/>
  <c r="M1285"/>
  <c r="AD1284"/>
  <c r="AF1284" s="1"/>
  <c r="Y1284"/>
  <c r="X1284"/>
  <c r="W1284"/>
  <c r="V1284"/>
  <c r="U1284"/>
  <c r="T1284"/>
  <c r="M1284"/>
  <c r="AD1283"/>
  <c r="AF1283" s="1"/>
  <c r="Y1283"/>
  <c r="X1283"/>
  <c r="W1283"/>
  <c r="V1283"/>
  <c r="U1283"/>
  <c r="T1283"/>
  <c r="M1283"/>
  <c r="AD1282"/>
  <c r="AF1282" s="1"/>
  <c r="Y1282"/>
  <c r="X1282"/>
  <c r="W1282"/>
  <c r="V1282"/>
  <c r="U1282"/>
  <c r="T1282"/>
  <c r="M1282"/>
  <c r="AD1281"/>
  <c r="AF1281" s="1"/>
  <c r="Y1281"/>
  <c r="X1281"/>
  <c r="W1281"/>
  <c r="V1281"/>
  <c r="U1281"/>
  <c r="T1281"/>
  <c r="M1281"/>
  <c r="AD1280"/>
  <c r="AF1280" s="1"/>
  <c r="Y1280"/>
  <c r="X1280"/>
  <c r="W1280"/>
  <c r="V1280"/>
  <c r="U1280"/>
  <c r="T1280"/>
  <c r="M1280"/>
  <c r="AD1279"/>
  <c r="AF1279" s="1"/>
  <c r="Y1279"/>
  <c r="X1279"/>
  <c r="W1279"/>
  <c r="V1279"/>
  <c r="U1279"/>
  <c r="T1279"/>
  <c r="M1279"/>
  <c r="AD1278"/>
  <c r="AF1278" s="1"/>
  <c r="Y1278"/>
  <c r="X1278"/>
  <c r="W1278"/>
  <c r="V1278"/>
  <c r="U1278"/>
  <c r="T1278"/>
  <c r="M1278"/>
  <c r="AD1277"/>
  <c r="AF1277" s="1"/>
  <c r="Y1277"/>
  <c r="X1277"/>
  <c r="W1277"/>
  <c r="V1277"/>
  <c r="U1277"/>
  <c r="T1277"/>
  <c r="M1277"/>
  <c r="AD1276"/>
  <c r="AF1276" s="1"/>
  <c r="Y1276"/>
  <c r="X1276"/>
  <c r="W1276"/>
  <c r="V1276"/>
  <c r="U1276"/>
  <c r="T1276"/>
  <c r="M1276"/>
  <c r="AD1275"/>
  <c r="AF1275" s="1"/>
  <c r="Y1275"/>
  <c r="X1275"/>
  <c r="W1275"/>
  <c r="V1275"/>
  <c r="U1275"/>
  <c r="T1275"/>
  <c r="M1275"/>
  <c r="AD1274"/>
  <c r="AF1274" s="1"/>
  <c r="Y1274"/>
  <c r="X1274"/>
  <c r="W1274"/>
  <c r="V1274"/>
  <c r="U1274"/>
  <c r="T1274"/>
  <c r="M1274"/>
  <c r="AD1273"/>
  <c r="AF1273" s="1"/>
  <c r="Y1273"/>
  <c r="X1273"/>
  <c r="W1273"/>
  <c r="V1273"/>
  <c r="U1273"/>
  <c r="T1273"/>
  <c r="M1273"/>
  <c r="AD1272"/>
  <c r="AF1272" s="1"/>
  <c r="Y1272"/>
  <c r="X1272"/>
  <c r="W1272"/>
  <c r="V1272"/>
  <c r="U1272"/>
  <c r="T1272"/>
  <c r="M1272"/>
  <c r="AD1271"/>
  <c r="AF1271" s="1"/>
  <c r="Y1271"/>
  <c r="X1271"/>
  <c r="W1271"/>
  <c r="V1271"/>
  <c r="U1271"/>
  <c r="T1271"/>
  <c r="M1271"/>
  <c r="AD1270"/>
  <c r="AF1270" s="1"/>
  <c r="Y1270"/>
  <c r="X1270"/>
  <c r="W1270"/>
  <c r="V1270"/>
  <c r="U1270"/>
  <c r="T1270"/>
  <c r="M1270"/>
  <c r="AD1269"/>
  <c r="AF1269" s="1"/>
  <c r="Y1269"/>
  <c r="X1269"/>
  <c r="W1269"/>
  <c r="V1269"/>
  <c r="U1269"/>
  <c r="T1269"/>
  <c r="M1269"/>
  <c r="AD1268"/>
  <c r="AF1268" s="1"/>
  <c r="Y1268"/>
  <c r="X1268"/>
  <c r="W1268"/>
  <c r="V1268"/>
  <c r="U1268"/>
  <c r="T1268"/>
  <c r="M1268"/>
  <c r="AD1267"/>
  <c r="AF1267" s="1"/>
  <c r="Y1267"/>
  <c r="X1267"/>
  <c r="W1267"/>
  <c r="V1267"/>
  <c r="U1267"/>
  <c r="T1267"/>
  <c r="M1267"/>
  <c r="AD1266"/>
  <c r="AF1266" s="1"/>
  <c r="Y1266"/>
  <c r="X1266"/>
  <c r="W1266"/>
  <c r="V1266"/>
  <c r="U1266"/>
  <c r="T1266"/>
  <c r="M1266"/>
  <c r="AD1265"/>
  <c r="AF1265" s="1"/>
  <c r="Y1265"/>
  <c r="X1265"/>
  <c r="W1265"/>
  <c r="V1265"/>
  <c r="U1265"/>
  <c r="T1265"/>
  <c r="M1265"/>
  <c r="AD1264"/>
  <c r="AF1264" s="1"/>
  <c r="Y1264"/>
  <c r="X1264"/>
  <c r="W1264"/>
  <c r="V1264"/>
  <c r="U1264"/>
  <c r="T1264"/>
  <c r="M1264"/>
  <c r="AD1263"/>
  <c r="AF1263" s="1"/>
  <c r="Y1263"/>
  <c r="X1263"/>
  <c r="W1263"/>
  <c r="V1263"/>
  <c r="U1263"/>
  <c r="T1263"/>
  <c r="M1263"/>
  <c r="AD1262"/>
  <c r="AF1262" s="1"/>
  <c r="Y1262"/>
  <c r="X1262"/>
  <c r="W1262"/>
  <c r="V1262"/>
  <c r="U1262"/>
  <c r="T1262"/>
  <c r="M1262"/>
  <c r="AD1261"/>
  <c r="AF1261" s="1"/>
  <c r="Y1261"/>
  <c r="X1261"/>
  <c r="W1261"/>
  <c r="V1261"/>
  <c r="U1261"/>
  <c r="T1261"/>
  <c r="M1261"/>
  <c r="AD1260"/>
  <c r="AF1260" s="1"/>
  <c r="Y1260"/>
  <c r="X1260"/>
  <c r="W1260"/>
  <c r="V1260"/>
  <c r="U1260"/>
  <c r="T1260"/>
  <c r="M1260"/>
  <c r="AD1259"/>
  <c r="AF1259" s="1"/>
  <c r="Y1259"/>
  <c r="X1259"/>
  <c r="W1259"/>
  <c r="V1259"/>
  <c r="U1259"/>
  <c r="T1259"/>
  <c r="M1259"/>
  <c r="AD1258"/>
  <c r="AF1258" s="1"/>
  <c r="Y1258"/>
  <c r="X1258"/>
  <c r="W1258"/>
  <c r="V1258"/>
  <c r="U1258"/>
  <c r="T1258"/>
  <c r="M1258"/>
  <c r="AD1257"/>
  <c r="AF1257" s="1"/>
  <c r="Y1257"/>
  <c r="X1257"/>
  <c r="W1257"/>
  <c r="V1257"/>
  <c r="U1257"/>
  <c r="T1257"/>
  <c r="M1257"/>
  <c r="AD1256"/>
  <c r="AF1256" s="1"/>
  <c r="Y1256"/>
  <c r="X1256"/>
  <c r="W1256"/>
  <c r="V1256"/>
  <c r="U1256"/>
  <c r="T1256"/>
  <c r="M1256"/>
  <c r="AD1255"/>
  <c r="AF1255" s="1"/>
  <c r="Y1255"/>
  <c r="X1255"/>
  <c r="W1255"/>
  <c r="V1255"/>
  <c r="U1255"/>
  <c r="T1255"/>
  <c r="M1255"/>
  <c r="AD1254"/>
  <c r="AF1254" s="1"/>
  <c r="Y1254"/>
  <c r="X1254"/>
  <c r="W1254"/>
  <c r="V1254"/>
  <c r="U1254"/>
  <c r="T1254"/>
  <c r="M1254"/>
  <c r="AD1253"/>
  <c r="AF1253" s="1"/>
  <c r="Y1253"/>
  <c r="X1253"/>
  <c r="W1253"/>
  <c r="V1253"/>
  <c r="U1253"/>
  <c r="T1253"/>
  <c r="M1253"/>
  <c r="AD1252"/>
  <c r="AF1252" s="1"/>
  <c r="Y1252"/>
  <c r="X1252"/>
  <c r="W1252"/>
  <c r="V1252"/>
  <c r="U1252"/>
  <c r="T1252"/>
  <c r="M1252"/>
  <c r="AD1251"/>
  <c r="AF1251" s="1"/>
  <c r="Y1251"/>
  <c r="X1251"/>
  <c r="W1251"/>
  <c r="V1251"/>
  <c r="U1251"/>
  <c r="T1251"/>
  <c r="M1251"/>
  <c r="AD1250"/>
  <c r="AF1250" s="1"/>
  <c r="Y1250"/>
  <c r="X1250"/>
  <c r="W1250"/>
  <c r="V1250"/>
  <c r="U1250"/>
  <c r="T1250"/>
  <c r="M1250"/>
  <c r="AD1249"/>
  <c r="AF1249" s="1"/>
  <c r="Y1249"/>
  <c r="X1249"/>
  <c r="W1249"/>
  <c r="V1249"/>
  <c r="U1249"/>
  <c r="T1249"/>
  <c r="M1249"/>
  <c r="AD1248"/>
  <c r="AF1248" s="1"/>
  <c r="Y1248"/>
  <c r="X1248"/>
  <c r="W1248"/>
  <c r="V1248"/>
  <c r="U1248"/>
  <c r="T1248"/>
  <c r="M1248"/>
  <c r="AD1247"/>
  <c r="AF1247" s="1"/>
  <c r="Y1247"/>
  <c r="X1247"/>
  <c r="W1247"/>
  <c r="V1247"/>
  <c r="U1247"/>
  <c r="T1247"/>
  <c r="M1247"/>
  <c r="AD1246"/>
  <c r="AF1246" s="1"/>
  <c r="Y1246"/>
  <c r="X1246"/>
  <c r="W1246"/>
  <c r="V1246"/>
  <c r="U1246"/>
  <c r="T1246"/>
  <c r="M1246"/>
  <c r="AD1245"/>
  <c r="AF1245" s="1"/>
  <c r="Y1245"/>
  <c r="X1245"/>
  <c r="W1245"/>
  <c r="V1245"/>
  <c r="U1245"/>
  <c r="T1245"/>
  <c r="M1245"/>
  <c r="AD1244"/>
  <c r="AF1244" s="1"/>
  <c r="Y1244"/>
  <c r="X1244"/>
  <c r="W1244"/>
  <c r="V1244"/>
  <c r="U1244"/>
  <c r="T1244"/>
  <c r="M1244"/>
  <c r="AD1243"/>
  <c r="AF1243" s="1"/>
  <c r="Y1243"/>
  <c r="X1243"/>
  <c r="W1243"/>
  <c r="V1243"/>
  <c r="U1243"/>
  <c r="T1243"/>
  <c r="M1243"/>
  <c r="AD1242"/>
  <c r="AF1242" s="1"/>
  <c r="Y1242"/>
  <c r="X1242"/>
  <c r="W1242"/>
  <c r="V1242"/>
  <c r="U1242"/>
  <c r="T1242"/>
  <c r="M1242"/>
  <c r="AD1241"/>
  <c r="AF1241" s="1"/>
  <c r="Y1241"/>
  <c r="X1241"/>
  <c r="W1241"/>
  <c r="V1241"/>
  <c r="U1241"/>
  <c r="T1241"/>
  <c r="M1241"/>
  <c r="AD1240"/>
  <c r="AF1240" s="1"/>
  <c r="Y1240"/>
  <c r="X1240"/>
  <c r="W1240"/>
  <c r="V1240"/>
  <c r="U1240"/>
  <c r="T1240"/>
  <c r="M1240"/>
  <c r="AD1239"/>
  <c r="AF1239" s="1"/>
  <c r="Y1239"/>
  <c r="X1239"/>
  <c r="W1239"/>
  <c r="V1239"/>
  <c r="U1239"/>
  <c r="T1239"/>
  <c r="M1239"/>
  <c r="AD1238"/>
  <c r="AF1238" s="1"/>
  <c r="Y1238"/>
  <c r="X1238"/>
  <c r="W1238"/>
  <c r="V1238"/>
  <c r="U1238"/>
  <c r="T1238"/>
  <c r="M1238"/>
  <c r="AD1237"/>
  <c r="AF1237" s="1"/>
  <c r="Y1237"/>
  <c r="X1237"/>
  <c r="W1237"/>
  <c r="V1237"/>
  <c r="U1237"/>
  <c r="T1237"/>
  <c r="M1237"/>
  <c r="AD1236"/>
  <c r="AF1236" s="1"/>
  <c r="Y1236"/>
  <c r="X1236"/>
  <c r="W1236"/>
  <c r="V1236"/>
  <c r="U1236"/>
  <c r="T1236"/>
  <c r="M1236"/>
  <c r="AD1235"/>
  <c r="AF1235" s="1"/>
  <c r="Y1235"/>
  <c r="X1235"/>
  <c r="W1235"/>
  <c r="V1235"/>
  <c r="U1235"/>
  <c r="T1235"/>
  <c r="M1235"/>
  <c r="AD1234"/>
  <c r="AF1234" s="1"/>
  <c r="Y1234"/>
  <c r="X1234"/>
  <c r="W1234"/>
  <c r="V1234"/>
  <c r="U1234"/>
  <c r="T1234"/>
  <c r="M1234"/>
  <c r="AD1233"/>
  <c r="AF1233" s="1"/>
  <c r="Y1233"/>
  <c r="X1233"/>
  <c r="W1233"/>
  <c r="V1233"/>
  <c r="U1233"/>
  <c r="T1233"/>
  <c r="M1233"/>
  <c r="AD1232"/>
  <c r="AF1232" s="1"/>
  <c r="Y1232"/>
  <c r="X1232"/>
  <c r="W1232"/>
  <c r="V1232"/>
  <c r="U1232"/>
  <c r="T1232"/>
  <c r="M1232"/>
  <c r="AD1231"/>
  <c r="AF1231" s="1"/>
  <c r="Y1231"/>
  <c r="X1231"/>
  <c r="W1231"/>
  <c r="V1231"/>
  <c r="U1231"/>
  <c r="T1231"/>
  <c r="M1231"/>
  <c r="AD1230"/>
  <c r="AF1230" s="1"/>
  <c r="Y1230"/>
  <c r="X1230"/>
  <c r="W1230"/>
  <c r="V1230"/>
  <c r="U1230"/>
  <c r="T1230"/>
  <c r="M1230"/>
  <c r="AD1229"/>
  <c r="AF1229" s="1"/>
  <c r="Y1229"/>
  <c r="X1229"/>
  <c r="W1229"/>
  <c r="V1229"/>
  <c r="U1229"/>
  <c r="T1229"/>
  <c r="M1229"/>
  <c r="AD1228"/>
  <c r="AF1228" s="1"/>
  <c r="Y1228"/>
  <c r="X1228"/>
  <c r="W1228"/>
  <c r="V1228"/>
  <c r="U1228"/>
  <c r="T1228"/>
  <c r="M1228"/>
  <c r="AD1227"/>
  <c r="AF1227" s="1"/>
  <c r="Y1227"/>
  <c r="X1227"/>
  <c r="W1227"/>
  <c r="V1227"/>
  <c r="U1227"/>
  <c r="T1227"/>
  <c r="M1227"/>
  <c r="AD1226"/>
  <c r="AF1226" s="1"/>
  <c r="Y1226"/>
  <c r="X1226"/>
  <c r="W1226"/>
  <c r="V1226"/>
  <c r="U1226"/>
  <c r="T1226"/>
  <c r="M1226"/>
  <c r="AD1225"/>
  <c r="AF1225" s="1"/>
  <c r="Y1225"/>
  <c r="X1225"/>
  <c r="W1225"/>
  <c r="V1225"/>
  <c r="U1225"/>
  <c r="T1225"/>
  <c r="M1225"/>
  <c r="AD1224"/>
  <c r="AF1224" s="1"/>
  <c r="Y1224"/>
  <c r="X1224"/>
  <c r="W1224"/>
  <c r="V1224"/>
  <c r="U1224"/>
  <c r="T1224"/>
  <c r="M1224"/>
  <c r="AD1223"/>
  <c r="AF1223" s="1"/>
  <c r="Y1223"/>
  <c r="X1223"/>
  <c r="W1223"/>
  <c r="V1223"/>
  <c r="U1223"/>
  <c r="T1223"/>
  <c r="M1223"/>
  <c r="AD1222"/>
  <c r="AF1222" s="1"/>
  <c r="Y1222"/>
  <c r="X1222"/>
  <c r="W1222"/>
  <c r="V1222"/>
  <c r="U1222"/>
  <c r="T1222"/>
  <c r="M1222"/>
  <c r="AD1221"/>
  <c r="AF1221" s="1"/>
  <c r="Y1221"/>
  <c r="X1221"/>
  <c r="W1221"/>
  <c r="V1221"/>
  <c r="U1221"/>
  <c r="T1221"/>
  <c r="M1221"/>
  <c r="AD1220"/>
  <c r="AF1220" s="1"/>
  <c r="Y1220"/>
  <c r="X1220"/>
  <c r="W1220"/>
  <c r="V1220"/>
  <c r="U1220"/>
  <c r="T1220"/>
  <c r="M1220"/>
  <c r="AD1219"/>
  <c r="AF1219" s="1"/>
  <c r="Y1219"/>
  <c r="X1219"/>
  <c r="W1219"/>
  <c r="V1219"/>
  <c r="U1219"/>
  <c r="T1219"/>
  <c r="M1219"/>
  <c r="AD1218"/>
  <c r="AF1218" s="1"/>
  <c r="Y1218"/>
  <c r="X1218"/>
  <c r="W1218"/>
  <c r="V1218"/>
  <c r="U1218"/>
  <c r="T1218"/>
  <c r="M1218"/>
  <c r="AD1217"/>
  <c r="AF1217" s="1"/>
  <c r="Y1217"/>
  <c r="X1217"/>
  <c r="W1217"/>
  <c r="V1217"/>
  <c r="U1217"/>
  <c r="T1217"/>
  <c r="M1217"/>
  <c r="AD1216"/>
  <c r="AF1216" s="1"/>
  <c r="Y1216"/>
  <c r="X1216"/>
  <c r="W1216"/>
  <c r="V1216"/>
  <c r="U1216"/>
  <c r="T1216"/>
  <c r="M1216"/>
  <c r="AD1215"/>
  <c r="AF1215" s="1"/>
  <c r="Y1215"/>
  <c r="X1215"/>
  <c r="W1215"/>
  <c r="V1215"/>
  <c r="U1215"/>
  <c r="T1215"/>
  <c r="M1215"/>
  <c r="AD1214"/>
  <c r="AF1214" s="1"/>
  <c r="Y1214"/>
  <c r="X1214"/>
  <c r="W1214"/>
  <c r="V1214"/>
  <c r="U1214"/>
  <c r="T1214"/>
  <c r="M1214"/>
  <c r="AD1213"/>
  <c r="AF1213" s="1"/>
  <c r="Y1213"/>
  <c r="X1213"/>
  <c r="W1213"/>
  <c r="V1213"/>
  <c r="U1213"/>
  <c r="T1213"/>
  <c r="M1213"/>
  <c r="AD1212"/>
  <c r="AF1212" s="1"/>
  <c r="Y1212"/>
  <c r="X1212"/>
  <c r="W1212"/>
  <c r="V1212"/>
  <c r="U1212"/>
  <c r="T1212"/>
  <c r="M1212"/>
  <c r="AD1211"/>
  <c r="AF1211" s="1"/>
  <c r="Y1211"/>
  <c r="X1211"/>
  <c r="W1211"/>
  <c r="V1211"/>
  <c r="U1211"/>
  <c r="T1211"/>
  <c r="M1211"/>
  <c r="AD1210"/>
  <c r="AF1210" s="1"/>
  <c r="Y1210"/>
  <c r="X1210"/>
  <c r="W1210"/>
  <c r="V1210"/>
  <c r="U1210"/>
  <c r="T1210"/>
  <c r="M1210"/>
  <c r="AD1209"/>
  <c r="AF1209" s="1"/>
  <c r="Y1209"/>
  <c r="X1209"/>
  <c r="W1209"/>
  <c r="V1209"/>
  <c r="U1209"/>
  <c r="T1209"/>
  <c r="M1209"/>
  <c r="AD1208"/>
  <c r="AF1208" s="1"/>
  <c r="Y1208"/>
  <c r="X1208"/>
  <c r="W1208"/>
  <c r="V1208"/>
  <c r="U1208"/>
  <c r="T1208"/>
  <c r="M1208"/>
  <c r="AD1207"/>
  <c r="AF1207" s="1"/>
  <c r="Y1207"/>
  <c r="X1207"/>
  <c r="W1207"/>
  <c r="V1207"/>
  <c r="U1207"/>
  <c r="T1207"/>
  <c r="M1207"/>
  <c r="AD1206"/>
  <c r="AF1206" s="1"/>
  <c r="Y1206"/>
  <c r="X1206"/>
  <c r="W1206"/>
  <c r="V1206"/>
  <c r="U1206"/>
  <c r="T1206"/>
  <c r="M1206"/>
  <c r="AD1205"/>
  <c r="AF1205" s="1"/>
  <c r="Y1205"/>
  <c r="X1205"/>
  <c r="W1205"/>
  <c r="V1205"/>
  <c r="U1205"/>
  <c r="T1205"/>
  <c r="M1205"/>
  <c r="AD1204"/>
  <c r="AF1204" s="1"/>
  <c r="Y1204"/>
  <c r="X1204"/>
  <c r="W1204"/>
  <c r="V1204"/>
  <c r="U1204"/>
  <c r="T1204"/>
  <c r="M1204"/>
  <c r="AD1203"/>
  <c r="AF1203" s="1"/>
  <c r="Y1203"/>
  <c r="X1203"/>
  <c r="W1203"/>
  <c r="V1203"/>
  <c r="U1203"/>
  <c r="T1203"/>
  <c r="M1203"/>
  <c r="AD1202"/>
  <c r="AF1202" s="1"/>
  <c r="Y1202"/>
  <c r="X1202"/>
  <c r="W1202"/>
  <c r="V1202"/>
  <c r="U1202"/>
  <c r="T1202"/>
  <c r="M1202"/>
  <c r="AD1201"/>
  <c r="AF1201" s="1"/>
  <c r="Y1201"/>
  <c r="X1201"/>
  <c r="W1201"/>
  <c r="V1201"/>
  <c r="U1201"/>
  <c r="T1201"/>
  <c r="M1201"/>
  <c r="AD1200"/>
  <c r="AF1200" s="1"/>
  <c r="Y1200"/>
  <c r="X1200"/>
  <c r="W1200"/>
  <c r="V1200"/>
  <c r="U1200"/>
  <c r="T1200"/>
  <c r="M1200"/>
  <c r="AD1199"/>
  <c r="AF1199" s="1"/>
  <c r="Y1199"/>
  <c r="X1199"/>
  <c r="W1199"/>
  <c r="V1199"/>
  <c r="U1199"/>
  <c r="T1199"/>
  <c r="M1199"/>
  <c r="AD1198"/>
  <c r="AF1198" s="1"/>
  <c r="Y1198"/>
  <c r="X1198"/>
  <c r="W1198"/>
  <c r="V1198"/>
  <c r="U1198"/>
  <c r="T1198"/>
  <c r="M1198"/>
  <c r="AD1197"/>
  <c r="AF1197" s="1"/>
  <c r="Y1197"/>
  <c r="X1197"/>
  <c r="W1197"/>
  <c r="V1197"/>
  <c r="U1197"/>
  <c r="T1197"/>
  <c r="M1197"/>
  <c r="AD1196"/>
  <c r="AF1196" s="1"/>
  <c r="Y1196"/>
  <c r="X1196"/>
  <c r="W1196"/>
  <c r="V1196"/>
  <c r="U1196"/>
  <c r="T1196"/>
  <c r="M1196"/>
  <c r="AD1195"/>
  <c r="AF1195" s="1"/>
  <c r="Y1195"/>
  <c r="X1195"/>
  <c r="W1195"/>
  <c r="V1195"/>
  <c r="U1195"/>
  <c r="T1195"/>
  <c r="M1195"/>
  <c r="AD1194"/>
  <c r="AF1194" s="1"/>
  <c r="Y1194"/>
  <c r="X1194"/>
  <c r="W1194"/>
  <c r="V1194"/>
  <c r="U1194"/>
  <c r="T1194"/>
  <c r="M1194"/>
  <c r="AD1193"/>
  <c r="AF1193" s="1"/>
  <c r="Y1193"/>
  <c r="X1193"/>
  <c r="W1193"/>
  <c r="V1193"/>
  <c r="U1193"/>
  <c r="T1193"/>
  <c r="M1193"/>
  <c r="AD1192"/>
  <c r="AF1192" s="1"/>
  <c r="Y1192"/>
  <c r="X1192"/>
  <c r="W1192"/>
  <c r="V1192"/>
  <c r="U1192"/>
  <c r="T1192"/>
  <c r="M1192"/>
  <c r="AD1191"/>
  <c r="AF1191" s="1"/>
  <c r="Y1191"/>
  <c r="X1191"/>
  <c r="W1191"/>
  <c r="V1191"/>
  <c r="U1191"/>
  <c r="T1191"/>
  <c r="M1191"/>
  <c r="AD1190"/>
  <c r="AF1190" s="1"/>
  <c r="Y1190"/>
  <c r="X1190"/>
  <c r="W1190"/>
  <c r="V1190"/>
  <c r="U1190"/>
  <c r="T1190"/>
  <c r="M1190"/>
  <c r="AD1189"/>
  <c r="AF1189" s="1"/>
  <c r="Y1189"/>
  <c r="X1189"/>
  <c r="W1189"/>
  <c r="V1189"/>
  <c r="U1189"/>
  <c r="T1189"/>
  <c r="M1189"/>
  <c r="AD1188"/>
  <c r="AF1188" s="1"/>
  <c r="Y1188"/>
  <c r="X1188"/>
  <c r="W1188"/>
  <c r="V1188"/>
  <c r="U1188"/>
  <c r="T1188"/>
  <c r="M1188"/>
  <c r="AD1187"/>
  <c r="AF1187" s="1"/>
  <c r="Y1187"/>
  <c r="X1187"/>
  <c r="W1187"/>
  <c r="V1187"/>
  <c r="U1187"/>
  <c r="T1187"/>
  <c r="M1187"/>
  <c r="AD1186"/>
  <c r="AF1186" s="1"/>
  <c r="Y1186"/>
  <c r="X1186"/>
  <c r="W1186"/>
  <c r="V1186"/>
  <c r="U1186"/>
  <c r="T1186"/>
  <c r="M1186"/>
  <c r="AD1185"/>
  <c r="AF1185" s="1"/>
  <c r="Y1185"/>
  <c r="X1185"/>
  <c r="W1185"/>
  <c r="V1185"/>
  <c r="U1185"/>
  <c r="T1185"/>
  <c r="M1185"/>
  <c r="AD1184"/>
  <c r="AF1184" s="1"/>
  <c r="Y1184"/>
  <c r="X1184"/>
  <c r="W1184"/>
  <c r="V1184"/>
  <c r="U1184"/>
  <c r="T1184"/>
  <c r="M1184"/>
  <c r="AD1183"/>
  <c r="AF1183" s="1"/>
  <c r="Y1183"/>
  <c r="X1183"/>
  <c r="W1183"/>
  <c r="V1183"/>
  <c r="U1183"/>
  <c r="T1183"/>
  <c r="M1183"/>
  <c r="AD1182"/>
  <c r="AF1182" s="1"/>
  <c r="Y1182"/>
  <c r="X1182"/>
  <c r="W1182"/>
  <c r="V1182"/>
  <c r="U1182"/>
  <c r="T1182"/>
  <c r="M1182"/>
  <c r="AD1181"/>
  <c r="AF1181" s="1"/>
  <c r="Y1181"/>
  <c r="X1181"/>
  <c r="W1181"/>
  <c r="V1181"/>
  <c r="U1181"/>
  <c r="T1181"/>
  <c r="M1181"/>
  <c r="AD1180"/>
  <c r="AF1180" s="1"/>
  <c r="Y1180"/>
  <c r="X1180"/>
  <c r="W1180"/>
  <c r="V1180"/>
  <c r="U1180"/>
  <c r="T1180"/>
  <c r="M1180"/>
  <c r="AD1179"/>
  <c r="AF1179" s="1"/>
  <c r="Y1179"/>
  <c r="X1179"/>
  <c r="W1179"/>
  <c r="V1179"/>
  <c r="U1179"/>
  <c r="T1179"/>
  <c r="M1179"/>
  <c r="AD1178"/>
  <c r="AF1178" s="1"/>
  <c r="Y1178"/>
  <c r="X1178"/>
  <c r="W1178"/>
  <c r="V1178"/>
  <c r="U1178"/>
  <c r="T1178"/>
  <c r="M1178"/>
  <c r="AD1177"/>
  <c r="AF1177" s="1"/>
  <c r="Y1177"/>
  <c r="X1177"/>
  <c r="W1177"/>
  <c r="V1177"/>
  <c r="U1177"/>
  <c r="T1177"/>
  <c r="M1177"/>
  <c r="AD1176"/>
  <c r="AF1176" s="1"/>
  <c r="Y1176"/>
  <c r="X1176"/>
  <c r="W1176"/>
  <c r="V1176"/>
  <c r="U1176"/>
  <c r="T1176"/>
  <c r="M1176"/>
  <c r="AD1175"/>
  <c r="AF1175" s="1"/>
  <c r="Y1175"/>
  <c r="X1175"/>
  <c r="W1175"/>
  <c r="V1175"/>
  <c r="U1175"/>
  <c r="T1175"/>
  <c r="M1175"/>
  <c r="AD1174"/>
  <c r="AF1174" s="1"/>
  <c r="Y1174"/>
  <c r="X1174"/>
  <c r="W1174"/>
  <c r="V1174"/>
  <c r="U1174"/>
  <c r="T1174"/>
  <c r="M1174"/>
  <c r="AD1173"/>
  <c r="AF1173" s="1"/>
  <c r="Y1173"/>
  <c r="X1173"/>
  <c r="W1173"/>
  <c r="V1173"/>
  <c r="U1173"/>
  <c r="T1173"/>
  <c r="M1173"/>
  <c r="AD1172"/>
  <c r="AF1172" s="1"/>
  <c r="Y1172"/>
  <c r="X1172"/>
  <c r="W1172"/>
  <c r="V1172"/>
  <c r="U1172"/>
  <c r="T1172"/>
  <c r="M1172"/>
  <c r="AD1171"/>
  <c r="AF1171" s="1"/>
  <c r="Y1171"/>
  <c r="X1171"/>
  <c r="W1171"/>
  <c r="V1171"/>
  <c r="U1171"/>
  <c r="T1171"/>
  <c r="M1171"/>
  <c r="AD1170"/>
  <c r="AF1170" s="1"/>
  <c r="Y1170"/>
  <c r="X1170"/>
  <c r="W1170"/>
  <c r="V1170"/>
  <c r="U1170"/>
  <c r="T1170"/>
  <c r="M1170"/>
  <c r="AD1169"/>
  <c r="AF1169" s="1"/>
  <c r="Y1169"/>
  <c r="X1169"/>
  <c r="W1169"/>
  <c r="V1169"/>
  <c r="U1169"/>
  <c r="T1169"/>
  <c r="M1169"/>
  <c r="AD1168"/>
  <c r="AF1168" s="1"/>
  <c r="Y1168"/>
  <c r="X1168"/>
  <c r="W1168"/>
  <c r="V1168"/>
  <c r="U1168"/>
  <c r="T1168"/>
  <c r="M1168"/>
  <c r="AD1167"/>
  <c r="AF1167" s="1"/>
  <c r="Y1167"/>
  <c r="X1167"/>
  <c r="W1167"/>
  <c r="V1167"/>
  <c r="U1167"/>
  <c r="T1167"/>
  <c r="M1167"/>
  <c r="AD1166"/>
  <c r="AF1166" s="1"/>
  <c r="Y1166"/>
  <c r="X1166"/>
  <c r="W1166"/>
  <c r="V1166"/>
  <c r="U1166"/>
  <c r="T1166"/>
  <c r="M1166"/>
  <c r="AD1165"/>
  <c r="AF1165" s="1"/>
  <c r="Y1165"/>
  <c r="X1165"/>
  <c r="W1165"/>
  <c r="V1165"/>
  <c r="U1165"/>
  <c r="T1165"/>
  <c r="M1165"/>
  <c r="AD1164"/>
  <c r="AF1164" s="1"/>
  <c r="Y1164"/>
  <c r="X1164"/>
  <c r="W1164"/>
  <c r="V1164"/>
  <c r="U1164"/>
  <c r="T1164"/>
  <c r="M1164"/>
  <c r="AD1163"/>
  <c r="AF1163" s="1"/>
  <c r="Y1163"/>
  <c r="X1163"/>
  <c r="W1163"/>
  <c r="V1163"/>
  <c r="U1163"/>
  <c r="T1163"/>
  <c r="M1163"/>
  <c r="AD1162"/>
  <c r="AF1162" s="1"/>
  <c r="Y1162"/>
  <c r="X1162"/>
  <c r="W1162"/>
  <c r="V1162"/>
  <c r="U1162"/>
  <c r="T1162"/>
  <c r="M1162"/>
  <c r="AD1161"/>
  <c r="AF1161" s="1"/>
  <c r="Y1161"/>
  <c r="X1161"/>
  <c r="W1161"/>
  <c r="V1161"/>
  <c r="U1161"/>
  <c r="T1161"/>
  <c r="M1161"/>
  <c r="AD1160"/>
  <c r="AF1160" s="1"/>
  <c r="Y1160"/>
  <c r="X1160"/>
  <c r="W1160"/>
  <c r="V1160"/>
  <c r="U1160"/>
  <c r="T1160"/>
  <c r="M1160"/>
  <c r="AD1159"/>
  <c r="AF1159" s="1"/>
  <c r="Y1159"/>
  <c r="X1159"/>
  <c r="W1159"/>
  <c r="V1159"/>
  <c r="U1159"/>
  <c r="T1159"/>
  <c r="M1159"/>
  <c r="AD1158"/>
  <c r="AF1158" s="1"/>
  <c r="Y1158"/>
  <c r="X1158"/>
  <c r="W1158"/>
  <c r="V1158"/>
  <c r="U1158"/>
  <c r="T1158"/>
  <c r="M1158"/>
  <c r="AD1157"/>
  <c r="AF1157" s="1"/>
  <c r="Y1157"/>
  <c r="X1157"/>
  <c r="W1157"/>
  <c r="V1157"/>
  <c r="U1157"/>
  <c r="T1157"/>
  <c r="M1157"/>
  <c r="AD1156"/>
  <c r="AF1156" s="1"/>
  <c r="Y1156"/>
  <c r="X1156"/>
  <c r="W1156"/>
  <c r="V1156"/>
  <c r="U1156"/>
  <c r="T1156"/>
  <c r="M1156"/>
  <c r="AD1155"/>
  <c r="AF1155" s="1"/>
  <c r="Y1155"/>
  <c r="X1155"/>
  <c r="W1155"/>
  <c r="V1155"/>
  <c r="U1155"/>
  <c r="T1155"/>
  <c r="M1155"/>
  <c r="AD1154"/>
  <c r="AF1154" s="1"/>
  <c r="Y1154"/>
  <c r="X1154"/>
  <c r="W1154"/>
  <c r="V1154"/>
  <c r="U1154"/>
  <c r="T1154"/>
  <c r="M1154"/>
  <c r="AD1153"/>
  <c r="AF1153" s="1"/>
  <c r="Y1153"/>
  <c r="X1153"/>
  <c r="W1153"/>
  <c r="V1153"/>
  <c r="U1153"/>
  <c r="T1153"/>
  <c r="M1153"/>
  <c r="AD1152"/>
  <c r="AF1152" s="1"/>
  <c r="Y1152"/>
  <c r="X1152"/>
  <c r="W1152"/>
  <c r="V1152"/>
  <c r="U1152"/>
  <c r="T1152"/>
  <c r="M1152"/>
  <c r="AD1151"/>
  <c r="AF1151" s="1"/>
  <c r="Y1151"/>
  <c r="X1151"/>
  <c r="W1151"/>
  <c r="V1151"/>
  <c r="U1151"/>
  <c r="T1151"/>
  <c r="M1151"/>
  <c r="AD1150"/>
  <c r="AF1150" s="1"/>
  <c r="Y1150"/>
  <c r="X1150"/>
  <c r="W1150"/>
  <c r="V1150"/>
  <c r="U1150"/>
  <c r="T1150"/>
  <c r="M1150"/>
  <c r="AD1149"/>
  <c r="AF1149" s="1"/>
  <c r="Y1149"/>
  <c r="X1149"/>
  <c r="W1149"/>
  <c r="V1149"/>
  <c r="U1149"/>
  <c r="T1149"/>
  <c r="M1149"/>
  <c r="AD1148"/>
  <c r="AF1148" s="1"/>
  <c r="Y1148"/>
  <c r="X1148"/>
  <c r="W1148"/>
  <c r="V1148"/>
  <c r="U1148"/>
  <c r="T1148"/>
  <c r="M1148"/>
  <c r="AD1147"/>
  <c r="AF1147" s="1"/>
  <c r="Y1147"/>
  <c r="X1147"/>
  <c r="W1147"/>
  <c r="V1147"/>
  <c r="U1147"/>
  <c r="T1147"/>
  <c r="M1147"/>
  <c r="AD1146"/>
  <c r="AF1146" s="1"/>
  <c r="Y1146"/>
  <c r="X1146"/>
  <c r="W1146"/>
  <c r="V1146"/>
  <c r="U1146"/>
  <c r="T1146"/>
  <c r="M1146"/>
  <c r="AD1145"/>
  <c r="AF1145" s="1"/>
  <c r="Y1145"/>
  <c r="X1145"/>
  <c r="W1145"/>
  <c r="V1145"/>
  <c r="U1145"/>
  <c r="T1145"/>
  <c r="M1145"/>
  <c r="AD1144"/>
  <c r="AF1144" s="1"/>
  <c r="Y1144"/>
  <c r="X1144"/>
  <c r="W1144"/>
  <c r="V1144"/>
  <c r="U1144"/>
  <c r="T1144"/>
  <c r="M1144"/>
  <c r="AD1143"/>
  <c r="AF1143" s="1"/>
  <c r="Y1143"/>
  <c r="X1143"/>
  <c r="W1143"/>
  <c r="V1143"/>
  <c r="U1143"/>
  <c r="T1143"/>
  <c r="M1143"/>
  <c r="AD1142"/>
  <c r="AF1142" s="1"/>
  <c r="Y1142"/>
  <c r="X1142"/>
  <c r="W1142"/>
  <c r="V1142"/>
  <c r="U1142"/>
  <c r="T1142"/>
  <c r="M1142"/>
  <c r="AD1141"/>
  <c r="AF1141" s="1"/>
  <c r="Y1141"/>
  <c r="X1141"/>
  <c r="W1141"/>
  <c r="V1141"/>
  <c r="U1141"/>
  <c r="T1141"/>
  <c r="M1141"/>
  <c r="AD1140"/>
  <c r="AF1140" s="1"/>
  <c r="Y1140"/>
  <c r="X1140"/>
  <c r="W1140"/>
  <c r="V1140"/>
  <c r="U1140"/>
  <c r="T1140"/>
  <c r="M1140"/>
  <c r="AD1139"/>
  <c r="AF1139" s="1"/>
  <c r="Y1139"/>
  <c r="X1139"/>
  <c r="W1139"/>
  <c r="V1139"/>
  <c r="U1139"/>
  <c r="T1139"/>
  <c r="M1139"/>
  <c r="AD1138"/>
  <c r="AF1138" s="1"/>
  <c r="Y1138"/>
  <c r="X1138"/>
  <c r="W1138"/>
  <c r="V1138"/>
  <c r="U1138"/>
  <c r="T1138"/>
  <c r="M1138"/>
  <c r="AD1137"/>
  <c r="AF1137" s="1"/>
  <c r="Y1137"/>
  <c r="X1137"/>
  <c r="W1137"/>
  <c r="V1137"/>
  <c r="U1137"/>
  <c r="T1137"/>
  <c r="M1137"/>
  <c r="AD1136"/>
  <c r="AF1136" s="1"/>
  <c r="Y1136"/>
  <c r="X1136"/>
  <c r="W1136"/>
  <c r="V1136"/>
  <c r="U1136"/>
  <c r="T1136"/>
  <c r="M1136"/>
  <c r="AD1135"/>
  <c r="AF1135" s="1"/>
  <c r="Y1135"/>
  <c r="X1135"/>
  <c r="W1135"/>
  <c r="V1135"/>
  <c r="U1135"/>
  <c r="T1135"/>
  <c r="M1135"/>
  <c r="AD1134"/>
  <c r="AF1134" s="1"/>
  <c r="Y1134"/>
  <c r="X1134"/>
  <c r="W1134"/>
  <c r="V1134"/>
  <c r="U1134"/>
  <c r="T1134"/>
  <c r="M1134"/>
  <c r="AD1133"/>
  <c r="AF1133" s="1"/>
  <c r="Y1133"/>
  <c r="X1133"/>
  <c r="W1133"/>
  <c r="V1133"/>
  <c r="U1133"/>
  <c r="T1133"/>
  <c r="M1133"/>
  <c r="AD1132"/>
  <c r="AF1132" s="1"/>
  <c r="Y1132"/>
  <c r="X1132"/>
  <c r="W1132"/>
  <c r="V1132"/>
  <c r="U1132"/>
  <c r="T1132"/>
  <c r="M1132"/>
  <c r="AD1131"/>
  <c r="AF1131" s="1"/>
  <c r="Y1131"/>
  <c r="X1131"/>
  <c r="W1131"/>
  <c r="V1131"/>
  <c r="U1131"/>
  <c r="T1131"/>
  <c r="M1131"/>
  <c r="AD1130"/>
  <c r="AF1130" s="1"/>
  <c r="Y1130"/>
  <c r="X1130"/>
  <c r="W1130"/>
  <c r="V1130"/>
  <c r="U1130"/>
  <c r="T1130"/>
  <c r="M1130"/>
  <c r="AD1129"/>
  <c r="AF1129" s="1"/>
  <c r="Y1129"/>
  <c r="X1129"/>
  <c r="W1129"/>
  <c r="V1129"/>
  <c r="U1129"/>
  <c r="T1129"/>
  <c r="M1129"/>
  <c r="AD1128"/>
  <c r="AF1128" s="1"/>
  <c r="Y1128"/>
  <c r="X1128"/>
  <c r="W1128"/>
  <c r="V1128"/>
  <c r="U1128"/>
  <c r="T1128"/>
  <c r="M1128"/>
  <c r="AD1127"/>
  <c r="AF1127" s="1"/>
  <c r="Y1127"/>
  <c r="X1127"/>
  <c r="W1127"/>
  <c r="V1127"/>
  <c r="U1127"/>
  <c r="T1127"/>
  <c r="M1127"/>
  <c r="AD1126"/>
  <c r="AF1126" s="1"/>
  <c r="Y1126"/>
  <c r="X1126"/>
  <c r="W1126"/>
  <c r="V1126"/>
  <c r="U1126"/>
  <c r="T1126"/>
  <c r="M1126"/>
  <c r="AD1125"/>
  <c r="AF1125" s="1"/>
  <c r="Y1125"/>
  <c r="X1125"/>
  <c r="W1125"/>
  <c r="V1125"/>
  <c r="U1125"/>
  <c r="T1125"/>
  <c r="M1125"/>
  <c r="AD1124"/>
  <c r="AF1124" s="1"/>
  <c r="Y1124"/>
  <c r="X1124"/>
  <c r="W1124"/>
  <c r="V1124"/>
  <c r="U1124"/>
  <c r="T1124"/>
  <c r="M1124"/>
  <c r="AD1123"/>
  <c r="AF1123" s="1"/>
  <c r="Y1123"/>
  <c r="X1123"/>
  <c r="W1123"/>
  <c r="V1123"/>
  <c r="U1123"/>
  <c r="T1123"/>
  <c r="M1123"/>
  <c r="AD1122"/>
  <c r="AF1122" s="1"/>
  <c r="Y1122"/>
  <c r="X1122"/>
  <c r="W1122"/>
  <c r="V1122"/>
  <c r="U1122"/>
  <c r="T1122"/>
  <c r="M1122"/>
  <c r="AD1121"/>
  <c r="AF1121" s="1"/>
  <c r="Y1121"/>
  <c r="X1121"/>
  <c r="W1121"/>
  <c r="V1121"/>
  <c r="U1121"/>
  <c r="T1121"/>
  <c r="M1121"/>
  <c r="AD1120"/>
  <c r="AF1120" s="1"/>
  <c r="Y1120"/>
  <c r="X1120"/>
  <c r="W1120"/>
  <c r="V1120"/>
  <c r="U1120"/>
  <c r="T1120"/>
  <c r="M1120"/>
  <c r="AD1119"/>
  <c r="AF1119" s="1"/>
  <c r="Y1119"/>
  <c r="X1119"/>
  <c r="W1119"/>
  <c r="V1119"/>
  <c r="U1119"/>
  <c r="T1119"/>
  <c r="M1119"/>
  <c r="AD1118"/>
  <c r="AF1118" s="1"/>
  <c r="Y1118"/>
  <c r="X1118"/>
  <c r="W1118"/>
  <c r="V1118"/>
  <c r="U1118"/>
  <c r="T1118"/>
  <c r="M1118"/>
  <c r="AD1117"/>
  <c r="AF1117" s="1"/>
  <c r="Y1117"/>
  <c r="X1117"/>
  <c r="W1117"/>
  <c r="V1117"/>
  <c r="U1117"/>
  <c r="T1117"/>
  <c r="M1117"/>
  <c r="AD1116"/>
  <c r="AF1116" s="1"/>
  <c r="Y1116"/>
  <c r="X1116"/>
  <c r="W1116"/>
  <c r="V1116"/>
  <c r="U1116"/>
  <c r="T1116"/>
  <c r="M1116"/>
  <c r="AD1115"/>
  <c r="AF1115" s="1"/>
  <c r="Y1115"/>
  <c r="X1115"/>
  <c r="W1115"/>
  <c r="V1115"/>
  <c r="U1115"/>
  <c r="T1115"/>
  <c r="M1115"/>
  <c r="AD1114"/>
  <c r="AF1114" s="1"/>
  <c r="Y1114"/>
  <c r="X1114"/>
  <c r="W1114"/>
  <c r="V1114"/>
  <c r="U1114"/>
  <c r="T1114"/>
  <c r="M1114"/>
  <c r="AD1113"/>
  <c r="AF1113" s="1"/>
  <c r="Y1113"/>
  <c r="X1113"/>
  <c r="W1113"/>
  <c r="V1113"/>
  <c r="U1113"/>
  <c r="T1113"/>
  <c r="M1113"/>
  <c r="AD1112"/>
  <c r="AF1112" s="1"/>
  <c r="Y1112"/>
  <c r="X1112"/>
  <c r="W1112"/>
  <c r="V1112"/>
  <c r="U1112"/>
  <c r="T1112"/>
  <c r="M1112"/>
  <c r="AD1111"/>
  <c r="AF1111" s="1"/>
  <c r="Y1111"/>
  <c r="X1111"/>
  <c r="W1111"/>
  <c r="V1111"/>
  <c r="U1111"/>
  <c r="T1111"/>
  <c r="M1111"/>
  <c r="AD1110"/>
  <c r="AF1110" s="1"/>
  <c r="Y1110"/>
  <c r="X1110"/>
  <c r="W1110"/>
  <c r="V1110"/>
  <c r="U1110"/>
  <c r="T1110"/>
  <c r="M1110"/>
  <c r="AD1109"/>
  <c r="AF1109" s="1"/>
  <c r="Y1109"/>
  <c r="X1109"/>
  <c r="W1109"/>
  <c r="V1109"/>
  <c r="U1109"/>
  <c r="T1109"/>
  <c r="M1109"/>
  <c r="AD1108"/>
  <c r="AF1108" s="1"/>
  <c r="Y1108"/>
  <c r="X1108"/>
  <c r="W1108"/>
  <c r="V1108"/>
  <c r="U1108"/>
  <c r="T1108"/>
  <c r="M1108"/>
  <c r="AD1107"/>
  <c r="AF1107" s="1"/>
  <c r="Y1107"/>
  <c r="X1107"/>
  <c r="W1107"/>
  <c r="V1107"/>
  <c r="U1107"/>
  <c r="T1107"/>
  <c r="M1107"/>
  <c r="AD1106"/>
  <c r="AF1106" s="1"/>
  <c r="Y1106"/>
  <c r="X1106"/>
  <c r="W1106"/>
  <c r="V1106"/>
  <c r="U1106"/>
  <c r="T1106"/>
  <c r="M1106"/>
  <c r="AD1105"/>
  <c r="AF1105" s="1"/>
  <c r="Y1105"/>
  <c r="X1105"/>
  <c r="W1105"/>
  <c r="V1105"/>
  <c r="U1105"/>
  <c r="T1105"/>
  <c r="M1105"/>
  <c r="AD1104"/>
  <c r="AF1104" s="1"/>
  <c r="Y1104"/>
  <c r="X1104"/>
  <c r="W1104"/>
  <c r="V1104"/>
  <c r="U1104"/>
  <c r="T1104"/>
  <c r="M1104"/>
  <c r="AD1103"/>
  <c r="AF1103" s="1"/>
  <c r="Y1103"/>
  <c r="X1103"/>
  <c r="W1103"/>
  <c r="V1103"/>
  <c r="U1103"/>
  <c r="T1103"/>
  <c r="M1103"/>
  <c r="AD1102"/>
  <c r="AF1102" s="1"/>
  <c r="Y1102"/>
  <c r="X1102"/>
  <c r="W1102"/>
  <c r="V1102"/>
  <c r="U1102"/>
  <c r="T1102"/>
  <c r="M1102"/>
  <c r="AD1101"/>
  <c r="AF1101" s="1"/>
  <c r="Y1101"/>
  <c r="X1101"/>
  <c r="W1101"/>
  <c r="V1101"/>
  <c r="U1101"/>
  <c r="T1101"/>
  <c r="M1101"/>
  <c r="AD1100"/>
  <c r="AF1100" s="1"/>
  <c r="Y1100"/>
  <c r="X1100"/>
  <c r="W1100"/>
  <c r="V1100"/>
  <c r="U1100"/>
  <c r="T1100"/>
  <c r="M1100"/>
  <c r="AD1099"/>
  <c r="AF1099" s="1"/>
  <c r="Y1099"/>
  <c r="X1099"/>
  <c r="W1099"/>
  <c r="V1099"/>
  <c r="U1099"/>
  <c r="T1099"/>
  <c r="M1099"/>
  <c r="AD1098"/>
  <c r="AF1098" s="1"/>
  <c r="Y1098"/>
  <c r="X1098"/>
  <c r="W1098"/>
  <c r="V1098"/>
  <c r="U1098"/>
  <c r="T1098"/>
  <c r="M1098"/>
  <c r="AD1097"/>
  <c r="AF1097" s="1"/>
  <c r="Y1097"/>
  <c r="X1097"/>
  <c r="W1097"/>
  <c r="V1097"/>
  <c r="U1097"/>
  <c r="T1097"/>
  <c r="M1097"/>
  <c r="AD1096"/>
  <c r="AF1096" s="1"/>
  <c r="Y1096"/>
  <c r="X1096"/>
  <c r="W1096"/>
  <c r="V1096"/>
  <c r="U1096"/>
  <c r="T1096"/>
  <c r="M1096"/>
  <c r="AD1095"/>
  <c r="AF1095" s="1"/>
  <c r="Y1095"/>
  <c r="X1095"/>
  <c r="W1095"/>
  <c r="V1095"/>
  <c r="U1095"/>
  <c r="T1095"/>
  <c r="M1095"/>
  <c r="AD1094"/>
  <c r="AF1094" s="1"/>
  <c r="Y1094"/>
  <c r="X1094"/>
  <c r="W1094"/>
  <c r="V1094"/>
  <c r="U1094"/>
  <c r="T1094"/>
  <c r="M1094"/>
  <c r="AD1093"/>
  <c r="AF1093" s="1"/>
  <c r="Y1093"/>
  <c r="X1093"/>
  <c r="W1093"/>
  <c r="V1093"/>
  <c r="U1093"/>
  <c r="T1093"/>
  <c r="M1093"/>
  <c r="AD1092"/>
  <c r="AF1092" s="1"/>
  <c r="Y1092"/>
  <c r="X1092"/>
  <c r="W1092"/>
  <c r="V1092"/>
  <c r="U1092"/>
  <c r="T1092"/>
  <c r="M1092"/>
  <c r="AD1091"/>
  <c r="AF1091" s="1"/>
  <c r="Y1091"/>
  <c r="X1091"/>
  <c r="W1091"/>
  <c r="V1091"/>
  <c r="U1091"/>
  <c r="T1091"/>
  <c r="M1091"/>
  <c r="AD1090"/>
  <c r="AF1090" s="1"/>
  <c r="Y1090"/>
  <c r="X1090"/>
  <c r="W1090"/>
  <c r="V1090"/>
  <c r="U1090"/>
  <c r="T1090"/>
  <c r="M1090"/>
  <c r="AD1089"/>
  <c r="AF1089" s="1"/>
  <c r="Y1089"/>
  <c r="X1089"/>
  <c r="W1089"/>
  <c r="V1089"/>
  <c r="U1089"/>
  <c r="T1089"/>
  <c r="M1089"/>
  <c r="AD1088"/>
  <c r="AF1088" s="1"/>
  <c r="Y1088"/>
  <c r="X1088"/>
  <c r="W1088"/>
  <c r="V1088"/>
  <c r="U1088"/>
  <c r="T1088"/>
  <c r="M1088"/>
  <c r="AD1087"/>
  <c r="AF1087" s="1"/>
  <c r="Y1087"/>
  <c r="X1087"/>
  <c r="W1087"/>
  <c r="V1087"/>
  <c r="U1087"/>
  <c r="T1087"/>
  <c r="M1087"/>
  <c r="AD1086"/>
  <c r="AF1086" s="1"/>
  <c r="Y1086"/>
  <c r="X1086"/>
  <c r="W1086"/>
  <c r="V1086"/>
  <c r="U1086"/>
  <c r="T1086"/>
  <c r="M1086"/>
  <c r="AD1085"/>
  <c r="AF1085" s="1"/>
  <c r="Y1085"/>
  <c r="X1085"/>
  <c r="W1085"/>
  <c r="V1085"/>
  <c r="U1085"/>
  <c r="T1085"/>
  <c r="M1085"/>
  <c r="AD1084"/>
  <c r="AF1084" s="1"/>
  <c r="Y1084"/>
  <c r="X1084"/>
  <c r="W1084"/>
  <c r="V1084"/>
  <c r="U1084"/>
  <c r="T1084"/>
  <c r="M1084"/>
  <c r="AD1083"/>
  <c r="AF1083" s="1"/>
  <c r="Y1083"/>
  <c r="X1083"/>
  <c r="W1083"/>
  <c r="V1083"/>
  <c r="U1083"/>
  <c r="T1083"/>
  <c r="M1083"/>
  <c r="AD1082"/>
  <c r="AF1082" s="1"/>
  <c r="Y1082"/>
  <c r="X1082"/>
  <c r="W1082"/>
  <c r="V1082"/>
  <c r="U1082"/>
  <c r="T1082"/>
  <c r="M1082"/>
  <c r="AD1081"/>
  <c r="AF1081" s="1"/>
  <c r="Y1081"/>
  <c r="X1081"/>
  <c r="W1081"/>
  <c r="V1081"/>
  <c r="U1081"/>
  <c r="T1081"/>
  <c r="M1081"/>
  <c r="AD1080"/>
  <c r="AF1080" s="1"/>
  <c r="Y1080"/>
  <c r="X1080"/>
  <c r="W1080"/>
  <c r="V1080"/>
  <c r="U1080"/>
  <c r="T1080"/>
  <c r="M1080"/>
  <c r="AD1079"/>
  <c r="AF1079" s="1"/>
  <c r="Y1079"/>
  <c r="X1079"/>
  <c r="W1079"/>
  <c r="V1079"/>
  <c r="U1079"/>
  <c r="T1079"/>
  <c r="M1079"/>
  <c r="AD1078"/>
  <c r="AF1078" s="1"/>
  <c r="Y1078"/>
  <c r="X1078"/>
  <c r="W1078"/>
  <c r="V1078"/>
  <c r="U1078"/>
  <c r="T1078"/>
  <c r="M1078"/>
  <c r="AD1077"/>
  <c r="AF1077" s="1"/>
  <c r="Y1077"/>
  <c r="X1077"/>
  <c r="W1077"/>
  <c r="V1077"/>
  <c r="U1077"/>
  <c r="T1077"/>
  <c r="M1077"/>
  <c r="AD1076"/>
  <c r="AF1076" s="1"/>
  <c r="Y1076"/>
  <c r="X1076"/>
  <c r="W1076"/>
  <c r="V1076"/>
  <c r="U1076"/>
  <c r="T1076"/>
  <c r="M1076"/>
  <c r="AD1075"/>
  <c r="AF1075" s="1"/>
  <c r="Y1075"/>
  <c r="X1075"/>
  <c r="W1075"/>
  <c r="V1075"/>
  <c r="U1075"/>
  <c r="T1075"/>
  <c r="M1075"/>
  <c r="AD1074"/>
  <c r="AF1074" s="1"/>
  <c r="Y1074"/>
  <c r="X1074"/>
  <c r="W1074"/>
  <c r="V1074"/>
  <c r="U1074"/>
  <c r="T1074"/>
  <c r="M1074"/>
  <c r="AD1073"/>
  <c r="AF1073" s="1"/>
  <c r="Y1073"/>
  <c r="X1073"/>
  <c r="W1073"/>
  <c r="V1073"/>
  <c r="U1073"/>
  <c r="T1073"/>
  <c r="M1073"/>
  <c r="AD1072"/>
  <c r="AF1072" s="1"/>
  <c r="Y1072"/>
  <c r="X1072"/>
  <c r="W1072"/>
  <c r="V1072"/>
  <c r="U1072"/>
  <c r="T1072"/>
  <c r="M1072"/>
  <c r="AD1071"/>
  <c r="AF1071" s="1"/>
  <c r="Y1071"/>
  <c r="X1071"/>
  <c r="W1071"/>
  <c r="V1071"/>
  <c r="U1071"/>
  <c r="T1071"/>
  <c r="M1071"/>
  <c r="AD1070"/>
  <c r="AF1070" s="1"/>
  <c r="Y1070"/>
  <c r="X1070"/>
  <c r="W1070"/>
  <c r="V1070"/>
  <c r="U1070"/>
  <c r="T1070"/>
  <c r="M1070"/>
  <c r="AD1069"/>
  <c r="AF1069" s="1"/>
  <c r="Y1069"/>
  <c r="X1069"/>
  <c r="W1069"/>
  <c r="V1069"/>
  <c r="U1069"/>
  <c r="T1069"/>
  <c r="M1069"/>
  <c r="AD1068"/>
  <c r="AF1068" s="1"/>
  <c r="Y1068"/>
  <c r="X1068"/>
  <c r="W1068"/>
  <c r="V1068"/>
  <c r="U1068"/>
  <c r="T1068"/>
  <c r="M1068"/>
  <c r="AD1067"/>
  <c r="AF1067" s="1"/>
  <c r="Y1067"/>
  <c r="X1067"/>
  <c r="W1067"/>
  <c r="V1067"/>
  <c r="U1067"/>
  <c r="T1067"/>
  <c r="M1067"/>
  <c r="AD1066"/>
  <c r="AF1066" s="1"/>
  <c r="Y1066"/>
  <c r="X1066"/>
  <c r="W1066"/>
  <c r="V1066"/>
  <c r="U1066"/>
  <c r="T1066"/>
  <c r="M1066"/>
  <c r="AD1065"/>
  <c r="AF1065" s="1"/>
  <c r="Y1065"/>
  <c r="X1065"/>
  <c r="W1065"/>
  <c r="V1065"/>
  <c r="U1065"/>
  <c r="T1065"/>
  <c r="M1065"/>
  <c r="AD1064"/>
  <c r="AF1064" s="1"/>
  <c r="Y1064"/>
  <c r="X1064"/>
  <c r="W1064"/>
  <c r="V1064"/>
  <c r="U1064"/>
  <c r="T1064"/>
  <c r="M1064"/>
  <c r="AD1063"/>
  <c r="AF1063" s="1"/>
  <c r="Y1063"/>
  <c r="X1063"/>
  <c r="W1063"/>
  <c r="V1063"/>
  <c r="U1063"/>
  <c r="T1063"/>
  <c r="M1063"/>
  <c r="AD1062"/>
  <c r="AF1062" s="1"/>
  <c r="Y1062"/>
  <c r="X1062"/>
  <c r="W1062"/>
  <c r="V1062"/>
  <c r="U1062"/>
  <c r="T1062"/>
  <c r="M1062"/>
  <c r="AD1061"/>
  <c r="AF1061" s="1"/>
  <c r="Y1061"/>
  <c r="X1061"/>
  <c r="W1061"/>
  <c r="V1061"/>
  <c r="U1061"/>
  <c r="T1061"/>
  <c r="M1061"/>
  <c r="AD1060"/>
  <c r="AF1060" s="1"/>
  <c r="Y1060"/>
  <c r="X1060"/>
  <c r="W1060"/>
  <c r="V1060"/>
  <c r="U1060"/>
  <c r="T1060"/>
  <c r="M1060"/>
  <c r="AD1059"/>
  <c r="AF1059" s="1"/>
  <c r="Y1059"/>
  <c r="X1059"/>
  <c r="W1059"/>
  <c r="V1059"/>
  <c r="U1059"/>
  <c r="T1059"/>
  <c r="M1059"/>
  <c r="AD1058"/>
  <c r="AF1058" s="1"/>
  <c r="Y1058"/>
  <c r="X1058"/>
  <c r="W1058"/>
  <c r="V1058"/>
  <c r="U1058"/>
  <c r="T1058"/>
  <c r="M1058"/>
  <c r="AD1057"/>
  <c r="AF1057" s="1"/>
  <c r="Y1057"/>
  <c r="X1057"/>
  <c r="W1057"/>
  <c r="V1057"/>
  <c r="U1057"/>
  <c r="T1057"/>
  <c r="M1057"/>
  <c r="AD1056"/>
  <c r="AF1056" s="1"/>
  <c r="Y1056"/>
  <c r="X1056"/>
  <c r="W1056"/>
  <c r="V1056"/>
  <c r="U1056"/>
  <c r="T1056"/>
  <c r="M1056"/>
  <c r="AD1055"/>
  <c r="AF1055" s="1"/>
  <c r="Y1055"/>
  <c r="X1055"/>
  <c r="W1055"/>
  <c r="V1055"/>
  <c r="U1055"/>
  <c r="T1055"/>
  <c r="M1055"/>
  <c r="AD1054"/>
  <c r="AF1054" s="1"/>
  <c r="Y1054"/>
  <c r="X1054"/>
  <c r="W1054"/>
  <c r="V1054"/>
  <c r="U1054"/>
  <c r="T1054"/>
  <c r="M1054"/>
  <c r="AD1053"/>
  <c r="AF1053" s="1"/>
  <c r="Y1053"/>
  <c r="X1053"/>
  <c r="W1053"/>
  <c r="V1053"/>
  <c r="U1053"/>
  <c r="T1053"/>
  <c r="M1053"/>
  <c r="AD1052"/>
  <c r="AF1052" s="1"/>
  <c r="Y1052"/>
  <c r="X1052"/>
  <c r="W1052"/>
  <c r="V1052"/>
  <c r="U1052"/>
  <c r="T1052"/>
  <c r="M1052"/>
  <c r="AD1051"/>
  <c r="AF1051" s="1"/>
  <c r="Y1051"/>
  <c r="X1051"/>
  <c r="W1051"/>
  <c r="V1051"/>
  <c r="U1051"/>
  <c r="T1051"/>
  <c r="M1051"/>
  <c r="AD1050"/>
  <c r="AF1050" s="1"/>
  <c r="Y1050"/>
  <c r="X1050"/>
  <c r="W1050"/>
  <c r="V1050"/>
  <c r="U1050"/>
  <c r="T1050"/>
  <c r="M1050"/>
  <c r="AD1049"/>
  <c r="AF1049" s="1"/>
  <c r="Y1049"/>
  <c r="X1049"/>
  <c r="W1049"/>
  <c r="V1049"/>
  <c r="U1049"/>
  <c r="T1049"/>
  <c r="M1049"/>
  <c r="AD1048"/>
  <c r="AF1048" s="1"/>
  <c r="Y1048"/>
  <c r="X1048"/>
  <c r="W1048"/>
  <c r="V1048"/>
  <c r="U1048"/>
  <c r="T1048"/>
  <c r="M1048"/>
  <c r="AD1047"/>
  <c r="AF1047" s="1"/>
  <c r="Y1047"/>
  <c r="X1047"/>
  <c r="W1047"/>
  <c r="V1047"/>
  <c r="U1047"/>
  <c r="T1047"/>
  <c r="M1047"/>
  <c r="AD1046"/>
  <c r="AF1046" s="1"/>
  <c r="Y1046"/>
  <c r="X1046"/>
  <c r="W1046"/>
  <c r="V1046"/>
  <c r="U1046"/>
  <c r="T1046"/>
  <c r="M1046"/>
  <c r="AD1045"/>
  <c r="AF1045" s="1"/>
  <c r="Y1045"/>
  <c r="X1045"/>
  <c r="W1045"/>
  <c r="V1045"/>
  <c r="U1045"/>
  <c r="T1045"/>
  <c r="M1045"/>
  <c r="AD1044"/>
  <c r="AF1044" s="1"/>
  <c r="Y1044"/>
  <c r="X1044"/>
  <c r="W1044"/>
  <c r="V1044"/>
  <c r="U1044"/>
  <c r="T1044"/>
  <c r="M1044"/>
  <c r="AD1043"/>
  <c r="AF1043" s="1"/>
  <c r="Y1043"/>
  <c r="X1043"/>
  <c r="W1043"/>
  <c r="V1043"/>
  <c r="U1043"/>
  <c r="T1043"/>
  <c r="M1043"/>
  <c r="AD1042"/>
  <c r="AF1042" s="1"/>
  <c r="Y1042"/>
  <c r="X1042"/>
  <c r="W1042"/>
  <c r="V1042"/>
  <c r="U1042"/>
  <c r="T1042"/>
  <c r="M1042"/>
  <c r="AD1041"/>
  <c r="AF1041" s="1"/>
  <c r="Y1041"/>
  <c r="X1041"/>
  <c r="W1041"/>
  <c r="V1041"/>
  <c r="U1041"/>
  <c r="T1041"/>
  <c r="M1041"/>
  <c r="AD1040"/>
  <c r="AF1040" s="1"/>
  <c r="Y1040"/>
  <c r="X1040"/>
  <c r="W1040"/>
  <c r="V1040"/>
  <c r="U1040"/>
  <c r="T1040"/>
  <c r="M1040"/>
  <c r="AD1039"/>
  <c r="AF1039" s="1"/>
  <c r="Y1039"/>
  <c r="X1039"/>
  <c r="W1039"/>
  <c r="V1039"/>
  <c r="U1039"/>
  <c r="T1039"/>
  <c r="M1039"/>
  <c r="AD1038"/>
  <c r="AF1038" s="1"/>
  <c r="Y1038"/>
  <c r="X1038"/>
  <c r="W1038"/>
  <c r="V1038"/>
  <c r="U1038"/>
  <c r="T1038"/>
  <c r="M1038"/>
  <c r="AD1037"/>
  <c r="AF1037" s="1"/>
  <c r="Y1037"/>
  <c r="X1037"/>
  <c r="W1037"/>
  <c r="V1037"/>
  <c r="U1037"/>
  <c r="T1037"/>
  <c r="M1037"/>
  <c r="AD1036"/>
  <c r="AF1036" s="1"/>
  <c r="Y1036"/>
  <c r="X1036"/>
  <c r="W1036"/>
  <c r="V1036"/>
  <c r="U1036"/>
  <c r="T1036"/>
  <c r="M1036"/>
  <c r="AD1035"/>
  <c r="AF1035" s="1"/>
  <c r="Y1035"/>
  <c r="X1035"/>
  <c r="W1035"/>
  <c r="V1035"/>
  <c r="U1035"/>
  <c r="T1035"/>
  <c r="M1035"/>
  <c r="AD1034"/>
  <c r="AF1034" s="1"/>
  <c r="Y1034"/>
  <c r="X1034"/>
  <c r="W1034"/>
  <c r="V1034"/>
  <c r="U1034"/>
  <c r="T1034"/>
  <c r="M1034"/>
  <c r="AD1033"/>
  <c r="AF1033" s="1"/>
  <c r="Y1033"/>
  <c r="X1033"/>
  <c r="W1033"/>
  <c r="V1033"/>
  <c r="U1033"/>
  <c r="T1033"/>
  <c r="M1033"/>
  <c r="AD1032"/>
  <c r="AF1032" s="1"/>
  <c r="Y1032"/>
  <c r="X1032"/>
  <c r="W1032"/>
  <c r="V1032"/>
  <c r="U1032"/>
  <c r="T1032"/>
  <c r="M1032"/>
  <c r="AD1031"/>
  <c r="AF1031" s="1"/>
  <c r="Y1031"/>
  <c r="X1031"/>
  <c r="W1031"/>
  <c r="V1031"/>
  <c r="U1031"/>
  <c r="T1031"/>
  <c r="M1031"/>
  <c r="AD1030"/>
  <c r="AF1030" s="1"/>
  <c r="Y1030"/>
  <c r="X1030"/>
  <c r="W1030"/>
  <c r="V1030"/>
  <c r="U1030"/>
  <c r="T1030"/>
  <c r="M1030"/>
  <c r="AD1029"/>
  <c r="AF1029" s="1"/>
  <c r="Y1029"/>
  <c r="X1029"/>
  <c r="W1029"/>
  <c r="V1029"/>
  <c r="U1029"/>
  <c r="T1029"/>
  <c r="M1029"/>
  <c r="AD1028"/>
  <c r="AF1028" s="1"/>
  <c r="Y1028"/>
  <c r="X1028"/>
  <c r="W1028"/>
  <c r="V1028"/>
  <c r="U1028"/>
  <c r="T1028"/>
  <c r="M1028"/>
  <c r="AD1027"/>
  <c r="AF1027" s="1"/>
  <c r="Y1027"/>
  <c r="X1027"/>
  <c r="W1027"/>
  <c r="V1027"/>
  <c r="U1027"/>
  <c r="T1027"/>
  <c r="M1027"/>
  <c r="AD1026"/>
  <c r="AF1026" s="1"/>
  <c r="Y1026"/>
  <c r="X1026"/>
  <c r="W1026"/>
  <c r="V1026"/>
  <c r="U1026"/>
  <c r="T1026"/>
  <c r="M1026"/>
  <c r="AD1025"/>
  <c r="AF1025" s="1"/>
  <c r="Y1025"/>
  <c r="X1025"/>
  <c r="W1025"/>
  <c r="V1025"/>
  <c r="U1025"/>
  <c r="T1025"/>
  <c r="M1025"/>
  <c r="AD1024"/>
  <c r="AF1024" s="1"/>
  <c r="Y1024"/>
  <c r="X1024"/>
  <c r="W1024"/>
  <c r="V1024"/>
  <c r="U1024"/>
  <c r="T1024"/>
  <c r="M1024"/>
  <c r="AD1023"/>
  <c r="AF1023" s="1"/>
  <c r="Y1023"/>
  <c r="X1023"/>
  <c r="W1023"/>
  <c r="V1023"/>
  <c r="U1023"/>
  <c r="T1023"/>
  <c r="M1023"/>
  <c r="AD1022"/>
  <c r="AF1022" s="1"/>
  <c r="Y1022"/>
  <c r="X1022"/>
  <c r="W1022"/>
  <c r="V1022"/>
  <c r="U1022"/>
  <c r="T1022"/>
  <c r="M1022"/>
  <c r="AD1021"/>
  <c r="AF1021" s="1"/>
  <c r="Y1021"/>
  <c r="X1021"/>
  <c r="W1021"/>
  <c r="V1021"/>
  <c r="U1021"/>
  <c r="T1021"/>
  <c r="M1021"/>
  <c r="AD1020"/>
  <c r="AF1020" s="1"/>
  <c r="Y1020"/>
  <c r="X1020"/>
  <c r="W1020"/>
  <c r="V1020"/>
  <c r="U1020"/>
  <c r="T1020"/>
  <c r="M1020"/>
  <c r="AD1019"/>
  <c r="AF1019" s="1"/>
  <c r="Y1019"/>
  <c r="X1019"/>
  <c r="W1019"/>
  <c r="V1019"/>
  <c r="U1019"/>
  <c r="T1019"/>
  <c r="M1019"/>
  <c r="AD1018"/>
  <c r="AF1018" s="1"/>
  <c r="Y1018"/>
  <c r="X1018"/>
  <c r="W1018"/>
  <c r="V1018"/>
  <c r="U1018"/>
  <c r="T1018"/>
  <c r="M1018"/>
  <c r="AD1017"/>
  <c r="AF1017" s="1"/>
  <c r="Y1017"/>
  <c r="X1017"/>
  <c r="W1017"/>
  <c r="V1017"/>
  <c r="U1017"/>
  <c r="T1017"/>
  <c r="M1017"/>
  <c r="AD1016"/>
  <c r="AF1016" s="1"/>
  <c r="Y1016"/>
  <c r="X1016"/>
  <c r="W1016"/>
  <c r="V1016"/>
  <c r="U1016"/>
  <c r="T1016"/>
  <c r="M1016"/>
  <c r="AD1015"/>
  <c r="AF1015" s="1"/>
  <c r="Y1015"/>
  <c r="X1015"/>
  <c r="W1015"/>
  <c r="V1015"/>
  <c r="U1015"/>
  <c r="T1015"/>
  <c r="M1015"/>
  <c r="AD1014"/>
  <c r="AF1014" s="1"/>
  <c r="Y1014"/>
  <c r="X1014"/>
  <c r="W1014"/>
  <c r="V1014"/>
  <c r="U1014"/>
  <c r="T1014"/>
  <c r="M1014"/>
  <c r="AD1013"/>
  <c r="AF1013" s="1"/>
  <c r="Y1013"/>
  <c r="X1013"/>
  <c r="W1013"/>
  <c r="V1013"/>
  <c r="U1013"/>
  <c r="T1013"/>
  <c r="M1013"/>
  <c r="AD1012"/>
  <c r="AF1012" s="1"/>
  <c r="Y1012"/>
  <c r="X1012"/>
  <c r="W1012"/>
  <c r="V1012"/>
  <c r="U1012"/>
  <c r="T1012"/>
  <c r="M1012"/>
  <c r="AD1011"/>
  <c r="AF1011" s="1"/>
  <c r="Y1011"/>
  <c r="X1011"/>
  <c r="W1011"/>
  <c r="V1011"/>
  <c r="U1011"/>
  <c r="T1011"/>
  <c r="M1011"/>
  <c r="AD1010"/>
  <c r="AF1010" s="1"/>
  <c r="Y1010"/>
  <c r="X1010"/>
  <c r="W1010"/>
  <c r="V1010"/>
  <c r="U1010"/>
  <c r="T1010"/>
  <c r="M1010"/>
  <c r="AD1009"/>
  <c r="AF1009" s="1"/>
  <c r="Y1009"/>
  <c r="X1009"/>
  <c r="W1009"/>
  <c r="V1009"/>
  <c r="U1009"/>
  <c r="T1009"/>
  <c r="M1009"/>
  <c r="AD1008"/>
  <c r="AF1008" s="1"/>
  <c r="Y1008"/>
  <c r="X1008"/>
  <c r="W1008"/>
  <c r="V1008"/>
  <c r="U1008"/>
  <c r="T1008"/>
  <c r="M1008"/>
  <c r="AD1007"/>
  <c r="AF1007" s="1"/>
  <c r="Y1007"/>
  <c r="X1007"/>
  <c r="W1007"/>
  <c r="V1007"/>
  <c r="U1007"/>
  <c r="T1007"/>
  <c r="M1007"/>
  <c r="AD1006"/>
  <c r="AF1006" s="1"/>
  <c r="Y1006"/>
  <c r="X1006"/>
  <c r="W1006"/>
  <c r="V1006"/>
  <c r="U1006"/>
  <c r="T1006"/>
  <c r="M1006"/>
  <c r="AD1005"/>
  <c r="AF1005" s="1"/>
  <c r="Y1005"/>
  <c r="X1005"/>
  <c r="W1005"/>
  <c r="V1005"/>
  <c r="U1005"/>
  <c r="T1005"/>
  <c r="M1005"/>
  <c r="AD1004"/>
  <c r="AF1004" s="1"/>
  <c r="Y1004"/>
  <c r="X1004"/>
  <c r="W1004"/>
  <c r="V1004"/>
  <c r="U1004"/>
  <c r="T1004"/>
  <c r="M1004"/>
  <c r="AD1003"/>
  <c r="AF1003" s="1"/>
  <c r="Y1003"/>
  <c r="X1003"/>
  <c r="W1003"/>
  <c r="V1003"/>
  <c r="U1003"/>
  <c r="T1003"/>
  <c r="M1003"/>
  <c r="AD1002"/>
  <c r="AF1002" s="1"/>
  <c r="Y1002"/>
  <c r="X1002"/>
  <c r="W1002"/>
  <c r="V1002"/>
  <c r="U1002"/>
  <c r="T1002"/>
  <c r="M1002"/>
  <c r="AD1001"/>
  <c r="AF1001" s="1"/>
  <c r="Y1001"/>
  <c r="X1001"/>
  <c r="W1001"/>
  <c r="V1001"/>
  <c r="U1001"/>
  <c r="T1001"/>
  <c r="M1001"/>
  <c r="AD1000"/>
  <c r="AF1000" s="1"/>
  <c r="Y1000"/>
  <c r="X1000"/>
  <c r="W1000"/>
  <c r="V1000"/>
  <c r="U1000"/>
  <c r="T1000"/>
  <c r="M1000"/>
  <c r="AD999"/>
  <c r="AF999" s="1"/>
  <c r="Y999"/>
  <c r="X999"/>
  <c r="W999"/>
  <c r="V999"/>
  <c r="U999"/>
  <c r="T999"/>
  <c r="M999"/>
  <c r="AD998"/>
  <c r="AF998" s="1"/>
  <c r="Y998"/>
  <c r="X998"/>
  <c r="W998"/>
  <c r="V998"/>
  <c r="U998"/>
  <c r="T998"/>
  <c r="M998"/>
  <c r="AD997"/>
  <c r="AF997" s="1"/>
  <c r="Y997"/>
  <c r="X997"/>
  <c r="W997"/>
  <c r="V997"/>
  <c r="U997"/>
  <c r="T997"/>
  <c r="M997"/>
  <c r="AD996"/>
  <c r="AF996" s="1"/>
  <c r="Y996"/>
  <c r="X996"/>
  <c r="W996"/>
  <c r="V996"/>
  <c r="U996"/>
  <c r="T996"/>
  <c r="M996"/>
  <c r="AD995"/>
  <c r="AF995" s="1"/>
  <c r="Y995"/>
  <c r="X995"/>
  <c r="W995"/>
  <c r="V995"/>
  <c r="U995"/>
  <c r="T995"/>
  <c r="M995"/>
  <c r="AD994"/>
  <c r="AF994" s="1"/>
  <c r="Y994"/>
  <c r="X994"/>
  <c r="W994"/>
  <c r="V994"/>
  <c r="U994"/>
  <c r="T994"/>
  <c r="M994"/>
  <c r="AD993"/>
  <c r="AF993" s="1"/>
  <c r="Y993"/>
  <c r="X993"/>
  <c r="W993"/>
  <c r="V993"/>
  <c r="U993"/>
  <c r="T993"/>
  <c r="M993"/>
  <c r="AD992"/>
  <c r="AF992" s="1"/>
  <c r="Y992"/>
  <c r="X992"/>
  <c r="W992"/>
  <c r="V992"/>
  <c r="U992"/>
  <c r="T992"/>
  <c r="M992"/>
  <c r="AD991"/>
  <c r="AF991" s="1"/>
  <c r="Y991"/>
  <c r="X991"/>
  <c r="W991"/>
  <c r="V991"/>
  <c r="U991"/>
  <c r="T991"/>
  <c r="M991"/>
  <c r="AD990"/>
  <c r="AF990" s="1"/>
  <c r="Y990"/>
  <c r="X990"/>
  <c r="W990"/>
  <c r="V990"/>
  <c r="U990"/>
  <c r="T990"/>
  <c r="M990"/>
  <c r="AD989"/>
  <c r="AF989" s="1"/>
  <c r="Y989"/>
  <c r="X989"/>
  <c r="W989"/>
  <c r="V989"/>
  <c r="U989"/>
  <c r="T989"/>
  <c r="M989"/>
  <c r="AD988"/>
  <c r="AF988" s="1"/>
  <c r="Y988"/>
  <c r="X988"/>
  <c r="W988"/>
  <c r="V988"/>
  <c r="U988"/>
  <c r="T988"/>
  <c r="M988"/>
  <c r="AD987"/>
  <c r="AF987" s="1"/>
  <c r="Y987"/>
  <c r="X987"/>
  <c r="W987"/>
  <c r="V987"/>
  <c r="U987"/>
  <c r="T987"/>
  <c r="M987"/>
  <c r="AD986"/>
  <c r="AF986" s="1"/>
  <c r="Y986"/>
  <c r="X986"/>
  <c r="W986"/>
  <c r="V986"/>
  <c r="U986"/>
  <c r="T986"/>
  <c r="M986"/>
  <c r="AD985"/>
  <c r="AF985" s="1"/>
  <c r="Y985"/>
  <c r="X985"/>
  <c r="W985"/>
  <c r="V985"/>
  <c r="U985"/>
  <c r="T985"/>
  <c r="M985"/>
  <c r="AD984"/>
  <c r="AF984" s="1"/>
  <c r="Y984"/>
  <c r="X984"/>
  <c r="W984"/>
  <c r="V984"/>
  <c r="U984"/>
  <c r="T984"/>
  <c r="M984"/>
  <c r="AD983"/>
  <c r="AF983" s="1"/>
  <c r="Y983"/>
  <c r="X983"/>
  <c r="W983"/>
  <c r="V983"/>
  <c r="U983"/>
  <c r="T983"/>
  <c r="M983"/>
  <c r="AD982"/>
  <c r="AF982" s="1"/>
  <c r="Y982"/>
  <c r="X982"/>
  <c r="W982"/>
  <c r="V982"/>
  <c r="U982"/>
  <c r="T982"/>
  <c r="M982"/>
  <c r="AD981"/>
  <c r="AF981" s="1"/>
  <c r="Y981"/>
  <c r="X981"/>
  <c r="W981"/>
  <c r="V981"/>
  <c r="U981"/>
  <c r="T981"/>
  <c r="M981"/>
  <c r="AD980"/>
  <c r="AF980" s="1"/>
  <c r="Y980"/>
  <c r="X980"/>
  <c r="W980"/>
  <c r="V980"/>
  <c r="U980"/>
  <c r="T980"/>
  <c r="M980"/>
  <c r="AD979"/>
  <c r="AF979" s="1"/>
  <c r="Y979"/>
  <c r="X979"/>
  <c r="W979"/>
  <c r="V979"/>
  <c r="U979"/>
  <c r="T979"/>
  <c r="M979"/>
  <c r="AD978"/>
  <c r="AF978" s="1"/>
  <c r="Y978"/>
  <c r="X978"/>
  <c r="W978"/>
  <c r="V978"/>
  <c r="U978"/>
  <c r="T978"/>
  <c r="M978"/>
  <c r="AD977"/>
  <c r="AF977" s="1"/>
  <c r="Y977"/>
  <c r="X977"/>
  <c r="W977"/>
  <c r="V977"/>
  <c r="U977"/>
  <c r="T977"/>
  <c r="M977"/>
  <c r="AD976"/>
  <c r="AF976" s="1"/>
  <c r="Y976"/>
  <c r="X976"/>
  <c r="W976"/>
  <c r="V976"/>
  <c r="U976"/>
  <c r="T976"/>
  <c r="M976"/>
  <c r="AD975"/>
  <c r="AF975" s="1"/>
  <c r="Y975"/>
  <c r="X975"/>
  <c r="W975"/>
  <c r="V975"/>
  <c r="U975"/>
  <c r="T975"/>
  <c r="M975"/>
  <c r="AD974"/>
  <c r="AF974" s="1"/>
  <c r="Y974"/>
  <c r="X974"/>
  <c r="W974"/>
  <c r="V974"/>
  <c r="U974"/>
  <c r="T974"/>
  <c r="M974"/>
  <c r="AD973"/>
  <c r="AF973" s="1"/>
  <c r="Y973"/>
  <c r="X973"/>
  <c r="W973"/>
  <c r="V973"/>
  <c r="U973"/>
  <c r="T973"/>
  <c r="M973"/>
  <c r="AD972"/>
  <c r="AF972" s="1"/>
  <c r="Y972"/>
  <c r="X972"/>
  <c r="W972"/>
  <c r="V972"/>
  <c r="U972"/>
  <c r="T972"/>
  <c r="M972"/>
  <c r="AD971"/>
  <c r="AF971" s="1"/>
  <c r="Y971"/>
  <c r="X971"/>
  <c r="W971"/>
  <c r="V971"/>
  <c r="U971"/>
  <c r="T971"/>
  <c r="M971"/>
  <c r="AD970"/>
  <c r="AF970" s="1"/>
  <c r="Y970"/>
  <c r="X970"/>
  <c r="W970"/>
  <c r="V970"/>
  <c r="U970"/>
  <c r="T970"/>
  <c r="M970"/>
  <c r="AD969"/>
  <c r="AF969" s="1"/>
  <c r="Y969"/>
  <c r="X969"/>
  <c r="W969"/>
  <c r="V969"/>
  <c r="U969"/>
  <c r="T969"/>
  <c r="M969"/>
  <c r="AD968"/>
  <c r="AF968" s="1"/>
  <c r="Y968"/>
  <c r="X968"/>
  <c r="W968"/>
  <c r="V968"/>
  <c r="U968"/>
  <c r="T968"/>
  <c r="M968"/>
  <c r="AD967"/>
  <c r="AF967" s="1"/>
  <c r="Y967"/>
  <c r="X967"/>
  <c r="W967"/>
  <c r="V967"/>
  <c r="U967"/>
  <c r="T967"/>
  <c r="M967"/>
  <c r="AD966"/>
  <c r="AF966" s="1"/>
  <c r="Y966"/>
  <c r="X966"/>
  <c r="W966"/>
  <c r="V966"/>
  <c r="U966"/>
  <c r="T966"/>
  <c r="M966"/>
  <c r="AD965"/>
  <c r="AF965" s="1"/>
  <c r="Y965"/>
  <c r="X965"/>
  <c r="W965"/>
  <c r="V965"/>
  <c r="U965"/>
  <c r="T965"/>
  <c r="M965"/>
  <c r="AD964"/>
  <c r="AF964" s="1"/>
  <c r="Y964"/>
  <c r="X964"/>
  <c r="W964"/>
  <c r="V964"/>
  <c r="U964"/>
  <c r="T964"/>
  <c r="M964"/>
  <c r="AD963"/>
  <c r="AF963" s="1"/>
  <c r="Y963"/>
  <c r="X963"/>
  <c r="W963"/>
  <c r="V963"/>
  <c r="U963"/>
  <c r="T963"/>
  <c r="M963"/>
  <c r="AD962"/>
  <c r="AF962" s="1"/>
  <c r="Y962"/>
  <c r="X962"/>
  <c r="W962"/>
  <c r="V962"/>
  <c r="U962"/>
  <c r="T962"/>
  <c r="M962"/>
  <c r="AD961"/>
  <c r="AF961" s="1"/>
  <c r="Y961"/>
  <c r="X961"/>
  <c r="W961"/>
  <c r="V961"/>
  <c r="U961"/>
  <c r="T961"/>
  <c r="M961"/>
  <c r="AD960"/>
  <c r="AF960" s="1"/>
  <c r="Y960"/>
  <c r="X960"/>
  <c r="W960"/>
  <c r="V960"/>
  <c r="U960"/>
  <c r="T960"/>
  <c r="M960"/>
  <c r="AD959"/>
  <c r="AF959" s="1"/>
  <c r="Y959"/>
  <c r="X959"/>
  <c r="W959"/>
  <c r="V959"/>
  <c r="U959"/>
  <c r="T959"/>
  <c r="M959"/>
  <c r="AD958"/>
  <c r="AF958" s="1"/>
  <c r="Y958"/>
  <c r="X958"/>
  <c r="W958"/>
  <c r="V958"/>
  <c r="U958"/>
  <c r="T958"/>
  <c r="M958"/>
  <c r="AD957"/>
  <c r="AF957" s="1"/>
  <c r="Y957"/>
  <c r="X957"/>
  <c r="W957"/>
  <c r="V957"/>
  <c r="U957"/>
  <c r="T957"/>
  <c r="M957"/>
  <c r="AD956"/>
  <c r="AF956" s="1"/>
  <c r="Y956"/>
  <c r="X956"/>
  <c r="W956"/>
  <c r="V956"/>
  <c r="U956"/>
  <c r="T956"/>
  <c r="M956"/>
  <c r="AD955"/>
  <c r="AF955" s="1"/>
  <c r="Y955"/>
  <c r="X955"/>
  <c r="W955"/>
  <c r="V955"/>
  <c r="U955"/>
  <c r="T955"/>
  <c r="M955"/>
  <c r="AD954"/>
  <c r="AF954" s="1"/>
  <c r="Y954"/>
  <c r="X954"/>
  <c r="W954"/>
  <c r="V954"/>
  <c r="U954"/>
  <c r="T954"/>
  <c r="M954"/>
  <c r="AD953"/>
  <c r="AF953" s="1"/>
  <c r="Y953"/>
  <c r="X953"/>
  <c r="W953"/>
  <c r="V953"/>
  <c r="U953"/>
  <c r="T953"/>
  <c r="M953"/>
  <c r="AD952"/>
  <c r="AF952" s="1"/>
  <c r="Y952"/>
  <c r="X952"/>
  <c r="W952"/>
  <c r="V952"/>
  <c r="U952"/>
  <c r="T952"/>
  <c r="M952"/>
  <c r="AD951"/>
  <c r="AF951" s="1"/>
  <c r="Y951"/>
  <c r="X951"/>
  <c r="W951"/>
  <c r="V951"/>
  <c r="U951"/>
  <c r="T951"/>
  <c r="M951"/>
  <c r="AD950"/>
  <c r="AF950" s="1"/>
  <c r="Y950"/>
  <c r="X950"/>
  <c r="W950"/>
  <c r="V950"/>
  <c r="U950"/>
  <c r="T950"/>
  <c r="M950"/>
  <c r="AD949"/>
  <c r="AF949" s="1"/>
  <c r="Y949"/>
  <c r="X949"/>
  <c r="W949"/>
  <c r="V949"/>
  <c r="U949"/>
  <c r="T949"/>
  <c r="M949"/>
  <c r="AD948"/>
  <c r="AF948" s="1"/>
  <c r="Y948"/>
  <c r="X948"/>
  <c r="W948"/>
  <c r="V948"/>
  <c r="U948"/>
  <c r="T948"/>
  <c r="M948"/>
  <c r="AD947"/>
  <c r="AF947" s="1"/>
  <c r="Y947"/>
  <c r="X947"/>
  <c r="W947"/>
  <c r="V947"/>
  <c r="U947"/>
  <c r="T947"/>
  <c r="M947"/>
  <c r="AD946"/>
  <c r="AF946" s="1"/>
  <c r="Y946"/>
  <c r="X946"/>
  <c r="W946"/>
  <c r="V946"/>
  <c r="U946"/>
  <c r="T946"/>
  <c r="M946"/>
  <c r="AD945"/>
  <c r="AF945" s="1"/>
  <c r="Y945"/>
  <c r="X945"/>
  <c r="W945"/>
  <c r="V945"/>
  <c r="U945"/>
  <c r="T945"/>
  <c r="M945"/>
  <c r="AD944"/>
  <c r="AF944" s="1"/>
  <c r="Y944"/>
  <c r="X944"/>
  <c r="W944"/>
  <c r="V944"/>
  <c r="U944"/>
  <c r="T944"/>
  <c r="M944"/>
  <c r="AD943"/>
  <c r="AF943" s="1"/>
  <c r="Y943"/>
  <c r="X943"/>
  <c r="W943"/>
  <c r="V943"/>
  <c r="U943"/>
  <c r="T943"/>
  <c r="M943"/>
  <c r="AD942"/>
  <c r="AF942" s="1"/>
  <c r="Y942"/>
  <c r="X942"/>
  <c r="W942"/>
  <c r="V942"/>
  <c r="U942"/>
  <c r="T942"/>
  <c r="M942"/>
  <c r="AD941"/>
  <c r="AF941" s="1"/>
  <c r="Y941"/>
  <c r="X941"/>
  <c r="W941"/>
  <c r="V941"/>
  <c r="U941"/>
  <c r="T941"/>
  <c r="M941"/>
  <c r="AD940"/>
  <c r="AF940" s="1"/>
  <c r="Y940"/>
  <c r="X940"/>
  <c r="W940"/>
  <c r="V940"/>
  <c r="U940"/>
  <c r="T940"/>
  <c r="M940"/>
  <c r="AD939"/>
  <c r="AF939" s="1"/>
  <c r="Y939"/>
  <c r="X939"/>
  <c r="W939"/>
  <c r="V939"/>
  <c r="U939"/>
  <c r="T939"/>
  <c r="M939"/>
  <c r="AD938"/>
  <c r="AF938" s="1"/>
  <c r="Y938"/>
  <c r="X938"/>
  <c r="W938"/>
  <c r="V938"/>
  <c r="U938"/>
  <c r="T938"/>
  <c r="M938"/>
  <c r="AD937"/>
  <c r="AF937" s="1"/>
  <c r="Y937"/>
  <c r="X937"/>
  <c r="W937"/>
  <c r="V937"/>
  <c r="U937"/>
  <c r="T937"/>
  <c r="M937"/>
  <c r="AD936"/>
  <c r="AF936" s="1"/>
  <c r="Y936"/>
  <c r="X936"/>
  <c r="W936"/>
  <c r="V936"/>
  <c r="U936"/>
  <c r="T936"/>
  <c r="M936"/>
  <c r="AD935"/>
  <c r="AF935" s="1"/>
  <c r="Y935"/>
  <c r="X935"/>
  <c r="W935"/>
  <c r="V935"/>
  <c r="U935"/>
  <c r="T935"/>
  <c r="M935"/>
  <c r="AD934"/>
  <c r="AF934" s="1"/>
  <c r="Y934"/>
  <c r="X934"/>
  <c r="W934"/>
  <c r="V934"/>
  <c r="U934"/>
  <c r="T934"/>
  <c r="M934"/>
  <c r="AD933"/>
  <c r="AF933" s="1"/>
  <c r="Y933"/>
  <c r="X933"/>
  <c r="W933"/>
  <c r="V933"/>
  <c r="U933"/>
  <c r="T933"/>
  <c r="M933"/>
  <c r="AD932"/>
  <c r="AF932" s="1"/>
  <c r="Y932"/>
  <c r="X932"/>
  <c r="W932"/>
  <c r="V932"/>
  <c r="U932"/>
  <c r="T932"/>
  <c r="M932"/>
  <c r="AD931"/>
  <c r="AF931" s="1"/>
  <c r="Y931"/>
  <c r="X931"/>
  <c r="W931"/>
  <c r="V931"/>
  <c r="U931"/>
  <c r="T931"/>
  <c r="M931"/>
  <c r="AD930"/>
  <c r="AF930" s="1"/>
  <c r="Y930"/>
  <c r="X930"/>
  <c r="W930"/>
  <c r="V930"/>
  <c r="U930"/>
  <c r="T930"/>
  <c r="M930"/>
  <c r="AD929"/>
  <c r="AF929" s="1"/>
  <c r="Y929"/>
  <c r="X929"/>
  <c r="W929"/>
  <c r="V929"/>
  <c r="U929"/>
  <c r="T929"/>
  <c r="M929"/>
  <c r="AD928"/>
  <c r="AF928" s="1"/>
  <c r="Y928"/>
  <c r="X928"/>
  <c r="W928"/>
  <c r="V928"/>
  <c r="U928"/>
  <c r="T928"/>
  <c r="M928"/>
  <c r="AD927"/>
  <c r="AF927" s="1"/>
  <c r="Y927"/>
  <c r="X927"/>
  <c r="W927"/>
  <c r="V927"/>
  <c r="U927"/>
  <c r="T927"/>
  <c r="M927"/>
  <c r="AD926"/>
  <c r="AF926" s="1"/>
  <c r="Y926"/>
  <c r="X926"/>
  <c r="W926"/>
  <c r="V926"/>
  <c r="U926"/>
  <c r="T926"/>
  <c r="M926"/>
  <c r="AD925"/>
  <c r="AF925" s="1"/>
  <c r="Y925"/>
  <c r="X925"/>
  <c r="W925"/>
  <c r="V925"/>
  <c r="U925"/>
  <c r="T925"/>
  <c r="M925"/>
  <c r="AD924"/>
  <c r="AF924" s="1"/>
  <c r="Y924"/>
  <c r="X924"/>
  <c r="W924"/>
  <c r="V924"/>
  <c r="U924"/>
  <c r="T924"/>
  <c r="M924"/>
  <c r="AD923"/>
  <c r="AF923" s="1"/>
  <c r="Y923"/>
  <c r="X923"/>
  <c r="W923"/>
  <c r="V923"/>
  <c r="U923"/>
  <c r="T923"/>
  <c r="M923"/>
  <c r="AD922"/>
  <c r="AF922" s="1"/>
  <c r="Y922"/>
  <c r="X922"/>
  <c r="W922"/>
  <c r="V922"/>
  <c r="U922"/>
  <c r="T922"/>
  <c r="M922"/>
  <c r="AD921"/>
  <c r="AF921" s="1"/>
  <c r="Y921"/>
  <c r="X921"/>
  <c r="W921"/>
  <c r="V921"/>
  <c r="U921"/>
  <c r="T921"/>
  <c r="M921"/>
  <c r="AD920"/>
  <c r="AF920" s="1"/>
  <c r="Y920"/>
  <c r="X920"/>
  <c r="W920"/>
  <c r="V920"/>
  <c r="U920"/>
  <c r="T920"/>
  <c r="M920"/>
  <c r="AD919"/>
  <c r="AF919" s="1"/>
  <c r="Y919"/>
  <c r="X919"/>
  <c r="W919"/>
  <c r="V919"/>
  <c r="U919"/>
  <c r="T919"/>
  <c r="M919"/>
  <c r="AD918"/>
  <c r="AF918" s="1"/>
  <c r="Y918"/>
  <c r="X918"/>
  <c r="W918"/>
  <c r="V918"/>
  <c r="U918"/>
  <c r="T918"/>
  <c r="M918"/>
  <c r="AD917"/>
  <c r="AF917" s="1"/>
  <c r="Y917"/>
  <c r="X917"/>
  <c r="W917"/>
  <c r="V917"/>
  <c r="U917"/>
  <c r="T917"/>
  <c r="M917"/>
  <c r="AD916"/>
  <c r="AF916" s="1"/>
  <c r="Y916"/>
  <c r="X916"/>
  <c r="W916"/>
  <c r="V916"/>
  <c r="U916"/>
  <c r="T916"/>
  <c r="M916"/>
  <c r="AD915"/>
  <c r="AF915" s="1"/>
  <c r="Y915"/>
  <c r="X915"/>
  <c r="W915"/>
  <c r="V915"/>
  <c r="U915"/>
  <c r="T915"/>
  <c r="M915"/>
  <c r="AD914"/>
  <c r="AF914" s="1"/>
  <c r="Y914"/>
  <c r="X914"/>
  <c r="W914"/>
  <c r="V914"/>
  <c r="U914"/>
  <c r="T914"/>
  <c r="M914"/>
  <c r="AD913"/>
  <c r="AF913" s="1"/>
  <c r="Y913"/>
  <c r="X913"/>
  <c r="W913"/>
  <c r="V913"/>
  <c r="U913"/>
  <c r="T913"/>
  <c r="M913"/>
  <c r="AD912"/>
  <c r="AF912" s="1"/>
  <c r="Y912"/>
  <c r="X912"/>
  <c r="W912"/>
  <c r="V912"/>
  <c r="U912"/>
  <c r="T912"/>
  <c r="M912"/>
  <c r="AD911"/>
  <c r="AF911" s="1"/>
  <c r="Y911"/>
  <c r="X911"/>
  <c r="W911"/>
  <c r="V911"/>
  <c r="U911"/>
  <c r="T911"/>
  <c r="M911"/>
  <c r="AD910"/>
  <c r="AF910" s="1"/>
  <c r="Y910"/>
  <c r="X910"/>
  <c r="W910"/>
  <c r="V910"/>
  <c r="U910"/>
  <c r="T910"/>
  <c r="M910"/>
  <c r="AD909"/>
  <c r="AF909" s="1"/>
  <c r="Y909"/>
  <c r="X909"/>
  <c r="W909"/>
  <c r="V909"/>
  <c r="U909"/>
  <c r="T909"/>
  <c r="M909"/>
  <c r="AD908"/>
  <c r="AF908" s="1"/>
  <c r="Y908"/>
  <c r="X908"/>
  <c r="W908"/>
  <c r="V908"/>
  <c r="U908"/>
  <c r="T908"/>
  <c r="M908"/>
  <c r="AD907"/>
  <c r="AF907" s="1"/>
  <c r="Y907"/>
  <c r="X907"/>
  <c r="W907"/>
  <c r="V907"/>
  <c r="U907"/>
  <c r="T907"/>
  <c r="M907"/>
  <c r="AD906"/>
  <c r="AF906" s="1"/>
  <c r="Y906"/>
  <c r="X906"/>
  <c r="W906"/>
  <c r="V906"/>
  <c r="U906"/>
  <c r="T906"/>
  <c r="M906"/>
  <c r="AD905"/>
  <c r="AF905" s="1"/>
  <c r="Y905"/>
  <c r="X905"/>
  <c r="W905"/>
  <c r="V905"/>
  <c r="U905"/>
  <c r="T905"/>
  <c r="M905"/>
  <c r="AD904"/>
  <c r="AF904" s="1"/>
  <c r="Y904"/>
  <c r="X904"/>
  <c r="W904"/>
  <c r="V904"/>
  <c r="U904"/>
  <c r="T904"/>
  <c r="M904"/>
  <c r="AD903"/>
  <c r="AF903" s="1"/>
  <c r="Y903"/>
  <c r="X903"/>
  <c r="W903"/>
  <c r="V903"/>
  <c r="U903"/>
  <c r="T903"/>
  <c r="M903"/>
  <c r="AD902"/>
  <c r="AF902" s="1"/>
  <c r="Y902"/>
  <c r="X902"/>
  <c r="W902"/>
  <c r="V902"/>
  <c r="U902"/>
  <c r="T902"/>
  <c r="M902"/>
  <c r="AD901"/>
  <c r="AF901" s="1"/>
  <c r="Y901"/>
  <c r="X901"/>
  <c r="W901"/>
  <c r="V901"/>
  <c r="U901"/>
  <c r="T901"/>
  <c r="M901"/>
  <c r="AD900"/>
  <c r="AF900" s="1"/>
  <c r="Y900"/>
  <c r="X900"/>
  <c r="W900"/>
  <c r="V900"/>
  <c r="U900"/>
  <c r="T900"/>
  <c r="M900"/>
  <c r="AD899"/>
  <c r="AF899" s="1"/>
  <c r="Y899"/>
  <c r="X899"/>
  <c r="W899"/>
  <c r="V899"/>
  <c r="U899"/>
  <c r="T899"/>
  <c r="M899"/>
  <c r="AD898"/>
  <c r="AF898" s="1"/>
  <c r="Y898"/>
  <c r="X898"/>
  <c r="W898"/>
  <c r="V898"/>
  <c r="U898"/>
  <c r="T898"/>
  <c r="M898"/>
  <c r="AD897"/>
  <c r="AF897" s="1"/>
  <c r="Y897"/>
  <c r="X897"/>
  <c r="W897"/>
  <c r="V897"/>
  <c r="U897"/>
  <c r="T897"/>
  <c r="M897"/>
  <c r="AD896"/>
  <c r="AF896" s="1"/>
  <c r="Y896"/>
  <c r="X896"/>
  <c r="W896"/>
  <c r="V896"/>
  <c r="U896"/>
  <c r="T896"/>
  <c r="M896"/>
  <c r="AD895"/>
  <c r="AF895" s="1"/>
  <c r="Y895"/>
  <c r="X895"/>
  <c r="W895"/>
  <c r="V895"/>
  <c r="U895"/>
  <c r="T895"/>
  <c r="M895"/>
  <c r="AD894"/>
  <c r="AF894" s="1"/>
  <c r="Y894"/>
  <c r="X894"/>
  <c r="W894"/>
  <c r="V894"/>
  <c r="U894"/>
  <c r="T894"/>
  <c r="M894"/>
  <c r="AD893"/>
  <c r="AF893" s="1"/>
  <c r="Y893"/>
  <c r="X893"/>
  <c r="W893"/>
  <c r="V893"/>
  <c r="U893"/>
  <c r="T893"/>
  <c r="M893"/>
  <c r="AD892"/>
  <c r="AF892" s="1"/>
  <c r="Y892"/>
  <c r="X892"/>
  <c r="W892"/>
  <c r="V892"/>
  <c r="U892"/>
  <c r="T892"/>
  <c r="M892"/>
  <c r="AD891"/>
  <c r="AF891" s="1"/>
  <c r="Y891"/>
  <c r="X891"/>
  <c r="W891"/>
  <c r="V891"/>
  <c r="U891"/>
  <c r="T891"/>
  <c r="M891"/>
  <c r="AD890"/>
  <c r="AF890" s="1"/>
  <c r="Y890"/>
  <c r="X890"/>
  <c r="W890"/>
  <c r="V890"/>
  <c r="U890"/>
  <c r="T890"/>
  <c r="M890"/>
  <c r="AD889"/>
  <c r="AF889" s="1"/>
  <c r="Y889"/>
  <c r="X889"/>
  <c r="W889"/>
  <c r="V889"/>
  <c r="U889"/>
  <c r="T889"/>
  <c r="M889"/>
  <c r="AD888"/>
  <c r="AF888" s="1"/>
  <c r="Y888"/>
  <c r="X888"/>
  <c r="W888"/>
  <c r="V888"/>
  <c r="U888"/>
  <c r="T888"/>
  <c r="M888"/>
  <c r="AD887"/>
  <c r="AF887" s="1"/>
  <c r="Y887"/>
  <c r="X887"/>
  <c r="W887"/>
  <c r="V887"/>
  <c r="U887"/>
  <c r="T887"/>
  <c r="M887"/>
  <c r="AD886"/>
  <c r="AF886" s="1"/>
  <c r="Y886"/>
  <c r="X886"/>
  <c r="W886"/>
  <c r="V886"/>
  <c r="U886"/>
  <c r="T886"/>
  <c r="M886"/>
  <c r="AD885"/>
  <c r="AF885" s="1"/>
  <c r="Y885"/>
  <c r="X885"/>
  <c r="W885"/>
  <c r="V885"/>
  <c r="U885"/>
  <c r="T885"/>
  <c r="M885"/>
  <c r="AD884"/>
  <c r="AF884" s="1"/>
  <c r="Y884"/>
  <c r="X884"/>
  <c r="W884"/>
  <c r="V884"/>
  <c r="U884"/>
  <c r="T884"/>
  <c r="M884"/>
  <c r="AD883"/>
  <c r="AF883" s="1"/>
  <c r="Y883"/>
  <c r="X883"/>
  <c r="W883"/>
  <c r="V883"/>
  <c r="U883"/>
  <c r="T883"/>
  <c r="M883"/>
  <c r="AD882"/>
  <c r="AF882" s="1"/>
  <c r="Y882"/>
  <c r="X882"/>
  <c r="W882"/>
  <c r="V882"/>
  <c r="U882"/>
  <c r="T882"/>
  <c r="M882"/>
  <c r="AD881"/>
  <c r="AF881" s="1"/>
  <c r="Y881"/>
  <c r="X881"/>
  <c r="W881"/>
  <c r="V881"/>
  <c r="U881"/>
  <c r="T881"/>
  <c r="M881"/>
  <c r="AD880"/>
  <c r="AF880" s="1"/>
  <c r="Y880"/>
  <c r="X880"/>
  <c r="W880"/>
  <c r="V880"/>
  <c r="U880"/>
  <c r="T880"/>
  <c r="M880"/>
  <c r="AD879"/>
  <c r="AF879" s="1"/>
  <c r="Y879"/>
  <c r="X879"/>
  <c r="W879"/>
  <c r="V879"/>
  <c r="U879"/>
  <c r="T879"/>
  <c r="M879"/>
  <c r="AD878"/>
  <c r="AF878" s="1"/>
  <c r="Y878"/>
  <c r="X878"/>
  <c r="W878"/>
  <c r="V878"/>
  <c r="U878"/>
  <c r="T878"/>
  <c r="M878"/>
  <c r="AD877"/>
  <c r="AF877" s="1"/>
  <c r="Y877"/>
  <c r="X877"/>
  <c r="W877"/>
  <c r="V877"/>
  <c r="U877"/>
  <c r="T877"/>
  <c r="M877"/>
  <c r="AD876"/>
  <c r="AF876" s="1"/>
  <c r="Y876"/>
  <c r="X876"/>
  <c r="W876"/>
  <c r="V876"/>
  <c r="U876"/>
  <c r="T876"/>
  <c r="M876"/>
  <c r="AD875"/>
  <c r="AF875" s="1"/>
  <c r="Y875"/>
  <c r="X875"/>
  <c r="W875"/>
  <c r="V875"/>
  <c r="U875"/>
  <c r="T875"/>
  <c r="M875"/>
  <c r="AD874"/>
  <c r="AF874" s="1"/>
  <c r="Y874"/>
  <c r="X874"/>
  <c r="W874"/>
  <c r="V874"/>
  <c r="U874"/>
  <c r="T874"/>
  <c r="M874"/>
  <c r="AD873"/>
  <c r="AF873" s="1"/>
  <c r="Y873"/>
  <c r="X873"/>
  <c r="W873"/>
  <c r="V873"/>
  <c r="U873"/>
  <c r="T873"/>
  <c r="M873"/>
  <c r="AD872"/>
  <c r="AF872" s="1"/>
  <c r="Y872"/>
  <c r="X872"/>
  <c r="W872"/>
  <c r="V872"/>
  <c r="U872"/>
  <c r="T872"/>
  <c r="M872"/>
  <c r="AD871"/>
  <c r="AF871" s="1"/>
  <c r="Y871"/>
  <c r="X871"/>
  <c r="W871"/>
  <c r="V871"/>
  <c r="U871"/>
  <c r="T871"/>
  <c r="M871"/>
  <c r="AD870"/>
  <c r="AF870" s="1"/>
  <c r="Y870"/>
  <c r="X870"/>
  <c r="W870"/>
  <c r="V870"/>
  <c r="U870"/>
  <c r="T870"/>
  <c r="M870"/>
  <c r="AD869"/>
  <c r="AF869" s="1"/>
  <c r="Y869"/>
  <c r="X869"/>
  <c r="W869"/>
  <c r="V869"/>
  <c r="U869"/>
  <c r="T869"/>
  <c r="M869"/>
  <c r="AD868"/>
  <c r="AF868" s="1"/>
  <c r="Y868"/>
  <c r="X868"/>
  <c r="W868"/>
  <c r="V868"/>
  <c r="U868"/>
  <c r="T868"/>
  <c r="M868"/>
  <c r="AD867"/>
  <c r="AF867" s="1"/>
  <c r="Y867"/>
  <c r="X867"/>
  <c r="W867"/>
  <c r="V867"/>
  <c r="U867"/>
  <c r="T867"/>
  <c r="M867"/>
  <c r="AD866"/>
  <c r="AF866" s="1"/>
  <c r="Y866"/>
  <c r="X866"/>
  <c r="W866"/>
  <c r="V866"/>
  <c r="U866"/>
  <c r="T866"/>
  <c r="M866"/>
  <c r="AD865"/>
  <c r="AF865" s="1"/>
  <c r="Y865"/>
  <c r="X865"/>
  <c r="W865"/>
  <c r="V865"/>
  <c r="U865"/>
  <c r="T865"/>
  <c r="M865"/>
  <c r="AD864"/>
  <c r="AF864" s="1"/>
  <c r="Y864"/>
  <c r="X864"/>
  <c r="W864"/>
  <c r="V864"/>
  <c r="U864"/>
  <c r="T864"/>
  <c r="M864"/>
  <c r="AD863"/>
  <c r="AF863" s="1"/>
  <c r="Y863"/>
  <c r="X863"/>
  <c r="W863"/>
  <c r="V863"/>
  <c r="U863"/>
  <c r="T863"/>
  <c r="M863"/>
  <c r="AD862"/>
  <c r="AF862" s="1"/>
  <c r="Y862"/>
  <c r="X862"/>
  <c r="W862"/>
  <c r="V862"/>
  <c r="U862"/>
  <c r="T862"/>
  <c r="M862"/>
  <c r="AD861"/>
  <c r="AF861" s="1"/>
  <c r="Y861"/>
  <c r="X861"/>
  <c r="W861"/>
  <c r="V861"/>
  <c r="U861"/>
  <c r="T861"/>
  <c r="M861"/>
  <c r="AD860"/>
  <c r="AF860" s="1"/>
  <c r="Y860"/>
  <c r="X860"/>
  <c r="W860"/>
  <c r="V860"/>
  <c r="U860"/>
  <c r="T860"/>
  <c r="M860"/>
  <c r="AD859"/>
  <c r="AF859" s="1"/>
  <c r="Y859"/>
  <c r="X859"/>
  <c r="W859"/>
  <c r="V859"/>
  <c r="U859"/>
  <c r="T859"/>
  <c r="M859"/>
  <c r="AD858"/>
  <c r="AF858" s="1"/>
  <c r="Y858"/>
  <c r="X858"/>
  <c r="W858"/>
  <c r="V858"/>
  <c r="U858"/>
  <c r="T858"/>
  <c r="M858"/>
  <c r="AD857"/>
  <c r="AF857" s="1"/>
  <c r="Y857"/>
  <c r="X857"/>
  <c r="W857"/>
  <c r="V857"/>
  <c r="U857"/>
  <c r="T857"/>
  <c r="M857"/>
  <c r="AD856"/>
  <c r="AF856" s="1"/>
  <c r="Y856"/>
  <c r="X856"/>
  <c r="W856"/>
  <c r="V856"/>
  <c r="U856"/>
  <c r="T856"/>
  <c r="M856"/>
  <c r="AD855"/>
  <c r="AF855" s="1"/>
  <c r="Y855"/>
  <c r="X855"/>
  <c r="W855"/>
  <c r="V855"/>
  <c r="U855"/>
  <c r="T855"/>
  <c r="M855"/>
  <c r="AD854"/>
  <c r="AF854" s="1"/>
  <c r="Y854"/>
  <c r="X854"/>
  <c r="W854"/>
  <c r="V854"/>
  <c r="U854"/>
  <c r="T854"/>
  <c r="M854"/>
  <c r="AD853"/>
  <c r="AF853" s="1"/>
  <c r="Y853"/>
  <c r="X853"/>
  <c r="W853"/>
  <c r="V853"/>
  <c r="U853"/>
  <c r="T853"/>
  <c r="M853"/>
  <c r="AD852"/>
  <c r="AF852" s="1"/>
  <c r="Y852"/>
  <c r="X852"/>
  <c r="W852"/>
  <c r="V852"/>
  <c r="U852"/>
  <c r="T852"/>
  <c r="M852"/>
  <c r="AD851"/>
  <c r="AF851" s="1"/>
  <c r="Y851"/>
  <c r="X851"/>
  <c r="W851"/>
  <c r="V851"/>
  <c r="U851"/>
  <c r="T851"/>
  <c r="M851"/>
  <c r="AD850"/>
  <c r="AF850" s="1"/>
  <c r="Y850"/>
  <c r="X850"/>
  <c r="W850"/>
  <c r="V850"/>
  <c r="U850"/>
  <c r="T850"/>
  <c r="M850"/>
  <c r="AD849"/>
  <c r="AF849" s="1"/>
  <c r="Y849"/>
  <c r="X849"/>
  <c r="W849"/>
  <c r="V849"/>
  <c r="U849"/>
  <c r="T849"/>
  <c r="M849"/>
  <c r="AD848"/>
  <c r="AF848" s="1"/>
  <c r="Y848"/>
  <c r="X848"/>
  <c r="W848"/>
  <c r="V848"/>
  <c r="U848"/>
  <c r="T848"/>
  <c r="M848"/>
  <c r="AD847"/>
  <c r="AF847" s="1"/>
  <c r="Y847"/>
  <c r="X847"/>
  <c r="W847"/>
  <c r="V847"/>
  <c r="U847"/>
  <c r="T847"/>
  <c r="M847"/>
  <c r="AD846"/>
  <c r="AF846" s="1"/>
  <c r="Y846"/>
  <c r="X846"/>
  <c r="W846"/>
  <c r="V846"/>
  <c r="U846"/>
  <c r="T846"/>
  <c r="M846"/>
  <c r="AD845"/>
  <c r="AF845" s="1"/>
  <c r="Y845"/>
  <c r="X845"/>
  <c r="W845"/>
  <c r="V845"/>
  <c r="U845"/>
  <c r="T845"/>
  <c r="M845"/>
  <c r="AD844"/>
  <c r="AF844" s="1"/>
  <c r="Y844"/>
  <c r="X844"/>
  <c r="W844"/>
  <c r="V844"/>
  <c r="U844"/>
  <c r="T844"/>
  <c r="M844"/>
  <c r="AD843"/>
  <c r="AF843" s="1"/>
  <c r="Y843"/>
  <c r="X843"/>
  <c r="W843"/>
  <c r="V843"/>
  <c r="U843"/>
  <c r="T843"/>
  <c r="M843"/>
  <c r="AD842"/>
  <c r="AF842" s="1"/>
  <c r="Y842"/>
  <c r="X842"/>
  <c r="W842"/>
  <c r="V842"/>
  <c r="U842"/>
  <c r="T842"/>
  <c r="M842"/>
  <c r="AD841"/>
  <c r="AF841" s="1"/>
  <c r="Y841"/>
  <c r="X841"/>
  <c r="W841"/>
  <c r="V841"/>
  <c r="U841"/>
  <c r="T841"/>
  <c r="M841"/>
  <c r="AD840"/>
  <c r="AF840" s="1"/>
  <c r="Y840"/>
  <c r="X840"/>
  <c r="W840"/>
  <c r="V840"/>
  <c r="U840"/>
  <c r="T840"/>
  <c r="M840"/>
  <c r="AD839"/>
  <c r="AF839" s="1"/>
  <c r="Y839"/>
  <c r="X839"/>
  <c r="W839"/>
  <c r="V839"/>
  <c r="U839"/>
  <c r="T839"/>
  <c r="M839"/>
  <c r="AD838"/>
  <c r="AF838" s="1"/>
  <c r="Y838"/>
  <c r="X838"/>
  <c r="W838"/>
  <c r="V838"/>
  <c r="U838"/>
  <c r="T838"/>
  <c r="M838"/>
  <c r="AD837"/>
  <c r="AF837" s="1"/>
  <c r="Y837"/>
  <c r="X837"/>
  <c r="W837"/>
  <c r="V837"/>
  <c r="U837"/>
  <c r="T837"/>
  <c r="M837"/>
  <c r="AD836"/>
  <c r="AF836" s="1"/>
  <c r="Y836"/>
  <c r="X836"/>
  <c r="W836"/>
  <c r="V836"/>
  <c r="U836"/>
  <c r="T836"/>
  <c r="M836"/>
  <c r="AD835"/>
  <c r="AF835" s="1"/>
  <c r="Y835"/>
  <c r="X835"/>
  <c r="W835"/>
  <c r="V835"/>
  <c r="U835"/>
  <c r="T835"/>
  <c r="M835"/>
  <c r="AD834"/>
  <c r="AF834" s="1"/>
  <c r="Y834"/>
  <c r="X834"/>
  <c r="W834"/>
  <c r="V834"/>
  <c r="U834"/>
  <c r="T834"/>
  <c r="M834"/>
  <c r="AD833"/>
  <c r="AF833" s="1"/>
  <c r="Y833"/>
  <c r="X833"/>
  <c r="W833"/>
  <c r="V833"/>
  <c r="U833"/>
  <c r="T833"/>
  <c r="M833"/>
  <c r="AD832"/>
  <c r="AF832" s="1"/>
  <c r="Y832"/>
  <c r="X832"/>
  <c r="W832"/>
  <c r="V832"/>
  <c r="U832"/>
  <c r="T832"/>
  <c r="M832"/>
  <c r="AD831"/>
  <c r="AF831" s="1"/>
  <c r="Y831"/>
  <c r="X831"/>
  <c r="W831"/>
  <c r="V831"/>
  <c r="U831"/>
  <c r="T831"/>
  <c r="M831"/>
  <c r="AD830"/>
  <c r="AF830" s="1"/>
  <c r="Y830"/>
  <c r="X830"/>
  <c r="W830"/>
  <c r="V830"/>
  <c r="U830"/>
  <c r="T830"/>
  <c r="M830"/>
  <c r="AD829"/>
  <c r="AF829" s="1"/>
  <c r="Y829"/>
  <c r="X829"/>
  <c r="W829"/>
  <c r="V829"/>
  <c r="U829"/>
  <c r="T829"/>
  <c r="M829"/>
  <c r="AD828"/>
  <c r="AF828" s="1"/>
  <c r="Y828"/>
  <c r="X828"/>
  <c r="W828"/>
  <c r="V828"/>
  <c r="U828"/>
  <c r="T828"/>
  <c r="M828"/>
  <c r="AD827"/>
  <c r="AF827" s="1"/>
  <c r="Y827"/>
  <c r="X827"/>
  <c r="W827"/>
  <c r="V827"/>
  <c r="U827"/>
  <c r="T827"/>
  <c r="M827"/>
  <c r="AD826"/>
  <c r="AF826" s="1"/>
  <c r="Y826"/>
  <c r="X826"/>
  <c r="W826"/>
  <c r="V826"/>
  <c r="U826"/>
  <c r="T826"/>
  <c r="M826"/>
  <c r="AD825"/>
  <c r="AF825" s="1"/>
  <c r="Y825"/>
  <c r="X825"/>
  <c r="W825"/>
  <c r="V825"/>
  <c r="U825"/>
  <c r="T825"/>
  <c r="M825"/>
  <c r="AD824"/>
  <c r="AF824" s="1"/>
  <c r="Y824"/>
  <c r="X824"/>
  <c r="W824"/>
  <c r="V824"/>
  <c r="U824"/>
  <c r="T824"/>
  <c r="M824"/>
  <c r="AD823"/>
  <c r="AF823" s="1"/>
  <c r="Y823"/>
  <c r="X823"/>
  <c r="W823"/>
  <c r="V823"/>
  <c r="U823"/>
  <c r="T823"/>
  <c r="M823"/>
  <c r="AD822"/>
  <c r="AF822" s="1"/>
  <c r="Y822"/>
  <c r="X822"/>
  <c r="W822"/>
  <c r="V822"/>
  <c r="U822"/>
  <c r="T822"/>
  <c r="M822"/>
  <c r="AD821"/>
  <c r="AF821" s="1"/>
  <c r="Y821"/>
  <c r="X821"/>
  <c r="W821"/>
  <c r="V821"/>
  <c r="U821"/>
  <c r="T821"/>
  <c r="M821"/>
  <c r="AD820"/>
  <c r="AF820" s="1"/>
  <c r="Y820"/>
  <c r="X820"/>
  <c r="W820"/>
  <c r="V820"/>
  <c r="U820"/>
  <c r="T820"/>
  <c r="M820"/>
  <c r="AD819"/>
  <c r="AF819" s="1"/>
  <c r="Y819"/>
  <c r="X819"/>
  <c r="W819"/>
  <c r="V819"/>
  <c r="U819"/>
  <c r="T819"/>
  <c r="M819"/>
  <c r="AD818"/>
  <c r="AF818" s="1"/>
  <c r="Y818"/>
  <c r="X818"/>
  <c r="W818"/>
  <c r="V818"/>
  <c r="U818"/>
  <c r="T818"/>
  <c r="M818"/>
  <c r="AD817"/>
  <c r="AF817" s="1"/>
  <c r="Y817"/>
  <c r="X817"/>
  <c r="W817"/>
  <c r="V817"/>
  <c r="U817"/>
  <c r="T817"/>
  <c r="M817"/>
  <c r="AD816"/>
  <c r="AF816" s="1"/>
  <c r="Y816"/>
  <c r="X816"/>
  <c r="W816"/>
  <c r="V816"/>
  <c r="U816"/>
  <c r="T816"/>
  <c r="M816"/>
  <c r="AD815"/>
  <c r="AF815" s="1"/>
  <c r="Y815"/>
  <c r="X815"/>
  <c r="W815"/>
  <c r="V815"/>
  <c r="U815"/>
  <c r="T815"/>
  <c r="M815"/>
  <c r="AD814"/>
  <c r="AF814" s="1"/>
  <c r="Y814"/>
  <c r="X814"/>
  <c r="W814"/>
  <c r="V814"/>
  <c r="U814"/>
  <c r="T814"/>
  <c r="M814"/>
  <c r="AD813"/>
  <c r="AF813" s="1"/>
  <c r="Y813"/>
  <c r="X813"/>
  <c r="W813"/>
  <c r="V813"/>
  <c r="U813"/>
  <c r="T813"/>
  <c r="M813"/>
  <c r="AD812"/>
  <c r="AF812" s="1"/>
  <c r="Y812"/>
  <c r="X812"/>
  <c r="W812"/>
  <c r="V812"/>
  <c r="U812"/>
  <c r="T812"/>
  <c r="M812"/>
  <c r="AD811"/>
  <c r="AF811" s="1"/>
  <c r="Y811"/>
  <c r="X811"/>
  <c r="W811"/>
  <c r="V811"/>
  <c r="U811"/>
  <c r="T811"/>
  <c r="M811"/>
  <c r="AD810"/>
  <c r="AF810" s="1"/>
  <c r="Y810"/>
  <c r="X810"/>
  <c r="W810"/>
  <c r="V810"/>
  <c r="U810"/>
  <c r="T810"/>
  <c r="M810"/>
  <c r="AD809"/>
  <c r="AF809" s="1"/>
  <c r="Y809"/>
  <c r="X809"/>
  <c r="W809"/>
  <c r="V809"/>
  <c r="U809"/>
  <c r="T809"/>
  <c r="M809"/>
  <c r="AD808"/>
  <c r="AF808" s="1"/>
  <c r="Y808"/>
  <c r="X808"/>
  <c r="W808"/>
  <c r="V808"/>
  <c r="U808"/>
  <c r="T808"/>
  <c r="M808"/>
  <c r="AD807"/>
  <c r="AF807" s="1"/>
  <c r="Y807"/>
  <c r="X807"/>
  <c r="W807"/>
  <c r="V807"/>
  <c r="U807"/>
  <c r="T807"/>
  <c r="M807"/>
  <c r="AD806"/>
  <c r="AF806" s="1"/>
  <c r="Y806"/>
  <c r="X806"/>
  <c r="W806"/>
  <c r="V806"/>
  <c r="U806"/>
  <c r="T806"/>
  <c r="M806"/>
  <c r="AD805"/>
  <c r="AF805" s="1"/>
  <c r="Y805"/>
  <c r="X805"/>
  <c r="W805"/>
  <c r="V805"/>
  <c r="U805"/>
  <c r="T805"/>
  <c r="M805"/>
  <c r="AD804"/>
  <c r="AF804" s="1"/>
  <c r="Y804"/>
  <c r="X804"/>
  <c r="W804"/>
  <c r="V804"/>
  <c r="U804"/>
  <c r="T804"/>
  <c r="M804"/>
  <c r="AD803"/>
  <c r="AF803" s="1"/>
  <c r="Y803"/>
  <c r="X803"/>
  <c r="W803"/>
  <c r="V803"/>
  <c r="U803"/>
  <c r="T803"/>
  <c r="M803"/>
  <c r="AD802"/>
  <c r="AF802" s="1"/>
  <c r="Y802"/>
  <c r="X802"/>
  <c r="W802"/>
  <c r="V802"/>
  <c r="U802"/>
  <c r="T802"/>
  <c r="M802"/>
  <c r="AD801"/>
  <c r="AF801" s="1"/>
  <c r="Y801"/>
  <c r="X801"/>
  <c r="W801"/>
  <c r="V801"/>
  <c r="U801"/>
  <c r="T801"/>
  <c r="M801"/>
  <c r="AD800"/>
  <c r="AF800" s="1"/>
  <c r="Y800"/>
  <c r="X800"/>
  <c r="W800"/>
  <c r="V800"/>
  <c r="U800"/>
  <c r="T800"/>
  <c r="M800"/>
  <c r="AD799"/>
  <c r="AF799" s="1"/>
  <c r="Y799"/>
  <c r="X799"/>
  <c r="W799"/>
  <c r="V799"/>
  <c r="U799"/>
  <c r="T799"/>
  <c r="M799"/>
  <c r="AD798"/>
  <c r="AF798" s="1"/>
  <c r="Y798"/>
  <c r="X798"/>
  <c r="W798"/>
  <c r="V798"/>
  <c r="U798"/>
  <c r="T798"/>
  <c r="M798"/>
  <c r="AD797"/>
  <c r="AF797" s="1"/>
  <c r="Y797"/>
  <c r="X797"/>
  <c r="W797"/>
  <c r="V797"/>
  <c r="U797"/>
  <c r="T797"/>
  <c r="M797"/>
  <c r="AD796"/>
  <c r="AF796" s="1"/>
  <c r="Y796"/>
  <c r="X796"/>
  <c r="W796"/>
  <c r="V796"/>
  <c r="U796"/>
  <c r="T796"/>
  <c r="M796"/>
  <c r="AD795"/>
  <c r="AF795" s="1"/>
  <c r="Y795"/>
  <c r="X795"/>
  <c r="W795"/>
  <c r="V795"/>
  <c r="U795"/>
  <c r="T795"/>
  <c r="M795"/>
  <c r="AD794"/>
  <c r="AF794" s="1"/>
  <c r="Y794"/>
  <c r="X794"/>
  <c r="W794"/>
  <c r="V794"/>
  <c r="U794"/>
  <c r="T794"/>
  <c r="M794"/>
  <c r="AD793"/>
  <c r="AF793" s="1"/>
  <c r="Y793"/>
  <c r="X793"/>
  <c r="W793"/>
  <c r="V793"/>
  <c r="U793"/>
  <c r="T793"/>
  <c r="M793"/>
  <c r="AD792"/>
  <c r="AF792" s="1"/>
  <c r="Y792"/>
  <c r="X792"/>
  <c r="W792"/>
  <c r="V792"/>
  <c r="U792"/>
  <c r="T792"/>
  <c r="M792"/>
  <c r="AD791"/>
  <c r="AF791" s="1"/>
  <c r="Y791"/>
  <c r="X791"/>
  <c r="W791"/>
  <c r="V791"/>
  <c r="U791"/>
  <c r="T791"/>
  <c r="M791"/>
  <c r="AD790"/>
  <c r="AF790" s="1"/>
  <c r="Y790"/>
  <c r="X790"/>
  <c r="W790"/>
  <c r="V790"/>
  <c r="U790"/>
  <c r="T790"/>
  <c r="M790"/>
  <c r="AD789"/>
  <c r="AF789" s="1"/>
  <c r="Y789"/>
  <c r="X789"/>
  <c r="W789"/>
  <c r="V789"/>
  <c r="U789"/>
  <c r="T789"/>
  <c r="M789"/>
  <c r="AD788"/>
  <c r="AF788" s="1"/>
  <c r="Y788"/>
  <c r="X788"/>
  <c r="W788"/>
  <c r="V788"/>
  <c r="U788"/>
  <c r="T788"/>
  <c r="M788"/>
  <c r="AD787"/>
  <c r="AF787" s="1"/>
  <c r="Y787"/>
  <c r="X787"/>
  <c r="W787"/>
  <c r="V787"/>
  <c r="U787"/>
  <c r="T787"/>
  <c r="M787"/>
  <c r="AD786"/>
  <c r="AF786" s="1"/>
  <c r="Y786"/>
  <c r="X786"/>
  <c r="W786"/>
  <c r="V786"/>
  <c r="U786"/>
  <c r="T786"/>
  <c r="M786"/>
  <c r="AD785"/>
  <c r="AF785" s="1"/>
  <c r="Y785"/>
  <c r="X785"/>
  <c r="W785"/>
  <c r="V785"/>
  <c r="U785"/>
  <c r="T785"/>
  <c r="M785"/>
  <c r="AD784"/>
  <c r="AF784" s="1"/>
  <c r="Y784"/>
  <c r="X784"/>
  <c r="W784"/>
  <c r="V784"/>
  <c r="U784"/>
  <c r="T784"/>
  <c r="M784"/>
  <c r="AD783"/>
  <c r="AF783" s="1"/>
  <c r="Y783"/>
  <c r="X783"/>
  <c r="W783"/>
  <c r="V783"/>
  <c r="U783"/>
  <c r="T783"/>
  <c r="M783"/>
  <c r="AD782"/>
  <c r="AF782" s="1"/>
  <c r="Y782"/>
  <c r="X782"/>
  <c r="W782"/>
  <c r="V782"/>
  <c r="U782"/>
  <c r="T782"/>
  <c r="M782"/>
  <c r="AD781"/>
  <c r="AF781" s="1"/>
  <c r="Y781"/>
  <c r="X781"/>
  <c r="W781"/>
  <c r="V781"/>
  <c r="U781"/>
  <c r="T781"/>
  <c r="M781"/>
  <c r="AD780"/>
  <c r="AF780" s="1"/>
  <c r="Y780"/>
  <c r="X780"/>
  <c r="W780"/>
  <c r="V780"/>
  <c r="U780"/>
  <c r="T780"/>
  <c r="M780"/>
  <c r="AD779"/>
  <c r="AF779" s="1"/>
  <c r="Y779"/>
  <c r="X779"/>
  <c r="W779"/>
  <c r="V779"/>
  <c r="U779"/>
  <c r="T779"/>
  <c r="M779"/>
  <c r="AD778"/>
  <c r="AF778" s="1"/>
  <c r="Y778"/>
  <c r="X778"/>
  <c r="W778"/>
  <c r="V778"/>
  <c r="U778"/>
  <c r="T778"/>
  <c r="M778"/>
  <c r="AD777"/>
  <c r="AF777" s="1"/>
  <c r="Y777"/>
  <c r="X777"/>
  <c r="W777"/>
  <c r="V777"/>
  <c r="U777"/>
  <c r="T777"/>
  <c r="M777"/>
  <c r="AD776"/>
  <c r="AF776" s="1"/>
  <c r="Y776"/>
  <c r="X776"/>
  <c r="W776"/>
  <c r="V776"/>
  <c r="U776"/>
  <c r="T776"/>
  <c r="M776"/>
  <c r="AD775"/>
  <c r="AF775" s="1"/>
  <c r="Y775"/>
  <c r="X775"/>
  <c r="W775"/>
  <c r="V775"/>
  <c r="U775"/>
  <c r="T775"/>
  <c r="M775"/>
  <c r="AD774"/>
  <c r="AF774" s="1"/>
  <c r="Y774"/>
  <c r="X774"/>
  <c r="W774"/>
  <c r="V774"/>
  <c r="U774"/>
  <c r="T774"/>
  <c r="M774"/>
  <c r="AD773"/>
  <c r="AF773" s="1"/>
  <c r="Y773"/>
  <c r="X773"/>
  <c r="W773"/>
  <c r="V773"/>
  <c r="U773"/>
  <c r="T773"/>
  <c r="M773"/>
  <c r="AD772"/>
  <c r="AF772" s="1"/>
  <c r="Y772"/>
  <c r="X772"/>
  <c r="W772"/>
  <c r="V772"/>
  <c r="U772"/>
  <c r="T772"/>
  <c r="M772"/>
  <c r="AD771"/>
  <c r="AF771" s="1"/>
  <c r="Y771"/>
  <c r="X771"/>
  <c r="W771"/>
  <c r="V771"/>
  <c r="U771"/>
  <c r="T771"/>
  <c r="M771"/>
  <c r="AD770"/>
  <c r="AF770" s="1"/>
  <c r="Y770"/>
  <c r="X770"/>
  <c r="W770"/>
  <c r="V770"/>
  <c r="U770"/>
  <c r="T770"/>
  <c r="M770"/>
  <c r="AD769"/>
  <c r="AF769" s="1"/>
  <c r="Y769"/>
  <c r="X769"/>
  <c r="W769"/>
  <c r="V769"/>
  <c r="U769"/>
  <c r="T769"/>
  <c r="M769"/>
  <c r="AD768"/>
  <c r="AF768" s="1"/>
  <c r="Y768"/>
  <c r="X768"/>
  <c r="W768"/>
  <c r="V768"/>
  <c r="U768"/>
  <c r="T768"/>
  <c r="M768"/>
  <c r="AD767"/>
  <c r="AF767" s="1"/>
  <c r="Y767"/>
  <c r="X767"/>
  <c r="W767"/>
  <c r="V767"/>
  <c r="U767"/>
  <c r="T767"/>
  <c r="M767"/>
  <c r="AD766"/>
  <c r="AF766" s="1"/>
  <c r="Y766"/>
  <c r="X766"/>
  <c r="W766"/>
  <c r="V766"/>
  <c r="U766"/>
  <c r="T766"/>
  <c r="M766"/>
  <c r="AD765"/>
  <c r="AF765" s="1"/>
  <c r="Y765"/>
  <c r="X765"/>
  <c r="W765"/>
  <c r="V765"/>
  <c r="U765"/>
  <c r="T765"/>
  <c r="M765"/>
  <c r="AD764"/>
  <c r="AF764" s="1"/>
  <c r="Y764"/>
  <c r="X764"/>
  <c r="W764"/>
  <c r="V764"/>
  <c r="U764"/>
  <c r="T764"/>
  <c r="M764"/>
  <c r="AD763"/>
  <c r="AF763" s="1"/>
  <c r="Y763"/>
  <c r="X763"/>
  <c r="W763"/>
  <c r="V763"/>
  <c r="U763"/>
  <c r="T763"/>
  <c r="M763"/>
  <c r="AD762"/>
  <c r="AF762" s="1"/>
  <c r="Y762"/>
  <c r="X762"/>
  <c r="W762"/>
  <c r="V762"/>
  <c r="U762"/>
  <c r="T762"/>
  <c r="M762"/>
  <c r="AD761"/>
  <c r="AF761" s="1"/>
  <c r="Y761"/>
  <c r="X761"/>
  <c r="W761"/>
  <c r="V761"/>
  <c r="U761"/>
  <c r="T761"/>
  <c r="M761"/>
  <c r="AD760"/>
  <c r="AF760" s="1"/>
  <c r="Y760"/>
  <c r="X760"/>
  <c r="W760"/>
  <c r="V760"/>
  <c r="U760"/>
  <c r="T760"/>
  <c r="M760"/>
  <c r="AD759"/>
  <c r="Y759"/>
  <c r="X759"/>
  <c r="W759"/>
  <c r="V759"/>
  <c r="U759"/>
  <c r="T759"/>
  <c r="M759"/>
  <c r="AD758"/>
  <c r="Y758"/>
  <c r="X758"/>
  <c r="W758"/>
  <c r="V758"/>
  <c r="U758"/>
  <c r="T758"/>
  <c r="M758"/>
  <c r="AD757"/>
  <c r="Y757"/>
  <c r="X757"/>
  <c r="W757"/>
  <c r="V757"/>
  <c r="U757"/>
  <c r="T757"/>
  <c r="M757"/>
  <c r="AD756"/>
  <c r="AF756" s="1"/>
  <c r="Y756"/>
  <c r="X756"/>
  <c r="W756"/>
  <c r="V756"/>
  <c r="U756"/>
  <c r="T756"/>
  <c r="M756"/>
  <c r="AD755"/>
  <c r="Y755"/>
  <c r="X755"/>
  <c r="W755"/>
  <c r="V755"/>
  <c r="U755"/>
  <c r="T755"/>
  <c r="M755"/>
  <c r="AD754"/>
  <c r="Y754"/>
  <c r="X754"/>
  <c r="W754"/>
  <c r="V754"/>
  <c r="U754"/>
  <c r="T754"/>
  <c r="M754"/>
  <c r="AD753"/>
  <c r="Y753"/>
  <c r="X753"/>
  <c r="W753"/>
  <c r="V753"/>
  <c r="U753"/>
  <c r="T753"/>
  <c r="M753"/>
  <c r="AD752"/>
  <c r="AF752" s="1"/>
  <c r="Y752"/>
  <c r="X752"/>
  <c r="W752"/>
  <c r="V752"/>
  <c r="U752"/>
  <c r="T752"/>
  <c r="M752"/>
  <c r="AD751"/>
  <c r="Y751"/>
  <c r="X751"/>
  <c r="W751"/>
  <c r="V751"/>
  <c r="U751"/>
  <c r="T751"/>
  <c r="M751"/>
  <c r="AD750"/>
  <c r="Y750"/>
  <c r="X750"/>
  <c r="W750"/>
  <c r="V750"/>
  <c r="U750"/>
  <c r="T750"/>
  <c r="M750"/>
  <c r="AD749"/>
  <c r="Y749"/>
  <c r="X749"/>
  <c r="W749"/>
  <c r="V749"/>
  <c r="U749"/>
  <c r="T749"/>
  <c r="M749"/>
  <c r="AD748"/>
  <c r="AF748" s="1"/>
  <c r="Y748"/>
  <c r="X748"/>
  <c r="W748"/>
  <c r="V748"/>
  <c r="U748"/>
  <c r="T748"/>
  <c r="M748"/>
  <c r="AD747"/>
  <c r="Y747"/>
  <c r="X747"/>
  <c r="W747"/>
  <c r="V747"/>
  <c r="U747"/>
  <c r="T747"/>
  <c r="M747"/>
  <c r="AD746"/>
  <c r="Y746"/>
  <c r="X746"/>
  <c r="W746"/>
  <c r="V746"/>
  <c r="U746"/>
  <c r="T746"/>
  <c r="M746"/>
  <c r="AD745"/>
  <c r="Y745"/>
  <c r="X745"/>
  <c r="W745"/>
  <c r="V745"/>
  <c r="U745"/>
  <c r="T745"/>
  <c r="M745"/>
  <c r="AD744"/>
  <c r="AF744" s="1"/>
  <c r="Y744"/>
  <c r="X744"/>
  <c r="W744"/>
  <c r="V744"/>
  <c r="U744"/>
  <c r="T744"/>
  <c r="M744"/>
  <c r="AD743"/>
  <c r="Y743"/>
  <c r="X743"/>
  <c r="W743"/>
  <c r="V743"/>
  <c r="U743"/>
  <c r="T743"/>
  <c r="M743"/>
  <c r="AD742"/>
  <c r="AF742" s="1"/>
  <c r="Y742"/>
  <c r="X742"/>
  <c r="W742"/>
  <c r="V742"/>
  <c r="U742"/>
  <c r="T742"/>
  <c r="M742"/>
  <c r="AD741"/>
  <c r="AF741" s="1"/>
  <c r="Y741"/>
  <c r="X741"/>
  <c r="W741"/>
  <c r="V741"/>
  <c r="U741"/>
  <c r="T741"/>
  <c r="M741"/>
  <c r="AD740"/>
  <c r="AF740" s="1"/>
  <c r="Y740"/>
  <c r="X740"/>
  <c r="W740"/>
  <c r="V740"/>
  <c r="U740"/>
  <c r="T740"/>
  <c r="M740"/>
  <c r="AD739"/>
  <c r="AF739" s="1"/>
  <c r="Y739"/>
  <c r="X739"/>
  <c r="W739"/>
  <c r="V739"/>
  <c r="U739"/>
  <c r="T739"/>
  <c r="M739"/>
  <c r="AD738"/>
  <c r="AF738" s="1"/>
  <c r="Y738"/>
  <c r="X738"/>
  <c r="W738"/>
  <c r="V738"/>
  <c r="U738"/>
  <c r="T738"/>
  <c r="M738"/>
  <c r="AD737"/>
  <c r="AF737" s="1"/>
  <c r="Y737"/>
  <c r="X737"/>
  <c r="W737"/>
  <c r="V737"/>
  <c r="U737"/>
  <c r="T737"/>
  <c r="M737"/>
  <c r="AD736"/>
  <c r="AF736" s="1"/>
  <c r="Y736"/>
  <c r="X736"/>
  <c r="W736"/>
  <c r="V736"/>
  <c r="U736"/>
  <c r="T736"/>
  <c r="M736"/>
  <c r="AD735"/>
  <c r="AF735" s="1"/>
  <c r="Y735"/>
  <c r="X735"/>
  <c r="W735"/>
  <c r="V735"/>
  <c r="U735"/>
  <c r="T735"/>
  <c r="M735"/>
  <c r="AD734"/>
  <c r="AF734" s="1"/>
  <c r="Y734"/>
  <c r="X734"/>
  <c r="W734"/>
  <c r="V734"/>
  <c r="U734"/>
  <c r="T734"/>
  <c r="M734"/>
  <c r="AD733"/>
  <c r="AF733" s="1"/>
  <c r="Y733"/>
  <c r="X733"/>
  <c r="W733"/>
  <c r="V733"/>
  <c r="U733"/>
  <c r="T733"/>
  <c r="M733"/>
  <c r="AD732"/>
  <c r="AF732" s="1"/>
  <c r="Y732"/>
  <c r="X732"/>
  <c r="W732"/>
  <c r="V732"/>
  <c r="U732"/>
  <c r="T732"/>
  <c r="M732"/>
  <c r="AD731"/>
  <c r="AF731" s="1"/>
  <c r="Y731"/>
  <c r="X731"/>
  <c r="W731"/>
  <c r="V731"/>
  <c r="U731"/>
  <c r="T731"/>
  <c r="M731"/>
  <c r="AD730"/>
  <c r="AF730" s="1"/>
  <c r="Y730"/>
  <c r="X730"/>
  <c r="W730"/>
  <c r="V730"/>
  <c r="U730"/>
  <c r="T730"/>
  <c r="M730"/>
  <c r="AD729"/>
  <c r="AF729" s="1"/>
  <c r="Y729"/>
  <c r="X729"/>
  <c r="W729"/>
  <c r="V729"/>
  <c r="U729"/>
  <c r="T729"/>
  <c r="M729"/>
  <c r="AD728"/>
  <c r="AF728" s="1"/>
  <c r="Y728"/>
  <c r="X728"/>
  <c r="W728"/>
  <c r="V728"/>
  <c r="U728"/>
  <c r="T728"/>
  <c r="M728"/>
  <c r="AD727"/>
  <c r="AF727" s="1"/>
  <c r="Y727"/>
  <c r="X727"/>
  <c r="W727"/>
  <c r="V727"/>
  <c r="U727"/>
  <c r="T727"/>
  <c r="M727"/>
  <c r="AD726"/>
  <c r="AF726" s="1"/>
  <c r="Y726"/>
  <c r="X726"/>
  <c r="W726"/>
  <c r="V726"/>
  <c r="U726"/>
  <c r="T726"/>
  <c r="M726"/>
  <c r="AD725"/>
  <c r="AF725" s="1"/>
  <c r="Y725"/>
  <c r="X725"/>
  <c r="W725"/>
  <c r="V725"/>
  <c r="U725"/>
  <c r="T725"/>
  <c r="M725"/>
  <c r="AD724"/>
  <c r="AF724" s="1"/>
  <c r="Y724"/>
  <c r="X724"/>
  <c r="W724"/>
  <c r="V724"/>
  <c r="U724"/>
  <c r="T724"/>
  <c r="M724"/>
  <c r="AD723"/>
  <c r="AF723" s="1"/>
  <c r="Y723"/>
  <c r="X723"/>
  <c r="W723"/>
  <c r="V723"/>
  <c r="U723"/>
  <c r="T723"/>
  <c r="M723"/>
  <c r="AD722"/>
  <c r="AF722" s="1"/>
  <c r="Y722"/>
  <c r="X722"/>
  <c r="W722"/>
  <c r="V722"/>
  <c r="U722"/>
  <c r="T722"/>
  <c r="M722"/>
  <c r="AD721"/>
  <c r="AF721" s="1"/>
  <c r="Y721"/>
  <c r="X721"/>
  <c r="W721"/>
  <c r="V721"/>
  <c r="U721"/>
  <c r="T721"/>
  <c r="M721"/>
  <c r="AD720"/>
  <c r="AF720" s="1"/>
  <c r="Y720"/>
  <c r="X720"/>
  <c r="W720"/>
  <c r="V720"/>
  <c r="U720"/>
  <c r="T720"/>
  <c r="M720"/>
  <c r="AD719"/>
  <c r="AF719" s="1"/>
  <c r="Y719"/>
  <c r="X719"/>
  <c r="W719"/>
  <c r="V719"/>
  <c r="U719"/>
  <c r="T719"/>
  <c r="M719"/>
  <c r="AD718"/>
  <c r="AF718" s="1"/>
  <c r="Y718"/>
  <c r="X718"/>
  <c r="W718"/>
  <c r="V718"/>
  <c r="U718"/>
  <c r="T718"/>
  <c r="M718"/>
  <c r="AD717"/>
  <c r="AF717" s="1"/>
  <c r="Y717"/>
  <c r="X717"/>
  <c r="W717"/>
  <c r="V717"/>
  <c r="U717"/>
  <c r="T717"/>
  <c r="M717"/>
  <c r="AD716"/>
  <c r="AF716" s="1"/>
  <c r="Y716"/>
  <c r="X716"/>
  <c r="W716"/>
  <c r="V716"/>
  <c r="U716"/>
  <c r="T716"/>
  <c r="M716"/>
  <c r="AD715"/>
  <c r="AF715" s="1"/>
  <c r="Y715"/>
  <c r="X715"/>
  <c r="W715"/>
  <c r="V715"/>
  <c r="U715"/>
  <c r="T715"/>
  <c r="M715"/>
  <c r="AD714"/>
  <c r="AF714" s="1"/>
  <c r="Y714"/>
  <c r="X714"/>
  <c r="W714"/>
  <c r="V714"/>
  <c r="U714"/>
  <c r="T714"/>
  <c r="M714"/>
  <c r="AD713"/>
  <c r="AF713" s="1"/>
  <c r="Y713"/>
  <c r="X713"/>
  <c r="W713"/>
  <c r="V713"/>
  <c r="U713"/>
  <c r="T713"/>
  <c r="M713"/>
  <c r="AD712"/>
  <c r="AF712" s="1"/>
  <c r="Y712"/>
  <c r="X712"/>
  <c r="W712"/>
  <c r="V712"/>
  <c r="U712"/>
  <c r="T712"/>
  <c r="M712"/>
  <c r="AD711"/>
  <c r="AF711" s="1"/>
  <c r="Y711"/>
  <c r="X711"/>
  <c r="W711"/>
  <c r="V711"/>
  <c r="U711"/>
  <c r="T711"/>
  <c r="M711"/>
  <c r="AD710"/>
  <c r="AF710" s="1"/>
  <c r="Y710"/>
  <c r="X710"/>
  <c r="W710"/>
  <c r="V710"/>
  <c r="U710"/>
  <c r="T710"/>
  <c r="M710"/>
  <c r="AD709"/>
  <c r="AF709" s="1"/>
  <c r="Y709"/>
  <c r="X709"/>
  <c r="W709"/>
  <c r="V709"/>
  <c r="U709"/>
  <c r="T709"/>
  <c r="M709"/>
  <c r="AD708"/>
  <c r="AF708" s="1"/>
  <c r="Y708"/>
  <c r="X708"/>
  <c r="W708"/>
  <c r="V708"/>
  <c r="U708"/>
  <c r="T708"/>
  <c r="M708"/>
  <c r="AD707"/>
  <c r="AF707" s="1"/>
  <c r="Y707"/>
  <c r="X707"/>
  <c r="W707"/>
  <c r="V707"/>
  <c r="U707"/>
  <c r="T707"/>
  <c r="M707"/>
  <c r="AD706"/>
  <c r="AF706" s="1"/>
  <c r="Y706"/>
  <c r="X706"/>
  <c r="W706"/>
  <c r="V706"/>
  <c r="U706"/>
  <c r="T706"/>
  <c r="M706"/>
  <c r="AD705"/>
  <c r="AF705" s="1"/>
  <c r="Y705"/>
  <c r="X705"/>
  <c r="W705"/>
  <c r="V705"/>
  <c r="U705"/>
  <c r="T705"/>
  <c r="M705"/>
  <c r="AD704"/>
  <c r="AF704" s="1"/>
  <c r="Y704"/>
  <c r="X704"/>
  <c r="W704"/>
  <c r="V704"/>
  <c r="U704"/>
  <c r="T704"/>
  <c r="M704"/>
  <c r="AD703"/>
  <c r="AF703" s="1"/>
  <c r="Y703"/>
  <c r="X703"/>
  <c r="W703"/>
  <c r="V703"/>
  <c r="U703"/>
  <c r="T703"/>
  <c r="M703"/>
  <c r="AD702"/>
  <c r="AF702" s="1"/>
  <c r="Y702"/>
  <c r="X702"/>
  <c r="W702"/>
  <c r="V702"/>
  <c r="U702"/>
  <c r="T702"/>
  <c r="M702"/>
  <c r="AD701"/>
  <c r="AF701" s="1"/>
  <c r="Y701"/>
  <c r="X701"/>
  <c r="W701"/>
  <c r="V701"/>
  <c r="U701"/>
  <c r="T701"/>
  <c r="M701"/>
  <c r="AD700"/>
  <c r="AF700" s="1"/>
  <c r="Y700"/>
  <c r="X700"/>
  <c r="W700"/>
  <c r="V700"/>
  <c r="U700"/>
  <c r="T700"/>
  <c r="M700"/>
  <c r="AD699"/>
  <c r="AF699" s="1"/>
  <c r="Y699"/>
  <c r="X699"/>
  <c r="W699"/>
  <c r="V699"/>
  <c r="U699"/>
  <c r="T699"/>
  <c r="M699"/>
  <c r="AD698"/>
  <c r="AF698" s="1"/>
  <c r="Y698"/>
  <c r="X698"/>
  <c r="W698"/>
  <c r="V698"/>
  <c r="U698"/>
  <c r="T698"/>
  <c r="M698"/>
  <c r="AD697"/>
  <c r="AF697" s="1"/>
  <c r="Y697"/>
  <c r="X697"/>
  <c r="W697"/>
  <c r="V697"/>
  <c r="U697"/>
  <c r="T697"/>
  <c r="M697"/>
  <c r="AD696"/>
  <c r="AF696" s="1"/>
  <c r="Y696"/>
  <c r="X696"/>
  <c r="W696"/>
  <c r="V696"/>
  <c r="U696"/>
  <c r="T696"/>
  <c r="M696"/>
  <c r="AD695"/>
  <c r="AF695" s="1"/>
  <c r="Y695"/>
  <c r="X695"/>
  <c r="W695"/>
  <c r="V695"/>
  <c r="U695"/>
  <c r="T695"/>
  <c r="M695"/>
  <c r="AD694"/>
  <c r="AF694" s="1"/>
  <c r="Y694"/>
  <c r="X694"/>
  <c r="W694"/>
  <c r="V694"/>
  <c r="U694"/>
  <c r="T694"/>
  <c r="M694"/>
  <c r="AD693"/>
  <c r="AF693" s="1"/>
  <c r="Y693"/>
  <c r="X693"/>
  <c r="W693"/>
  <c r="V693"/>
  <c r="U693"/>
  <c r="T693"/>
  <c r="M693"/>
  <c r="AD692"/>
  <c r="AF692" s="1"/>
  <c r="Y692"/>
  <c r="X692"/>
  <c r="W692"/>
  <c r="V692"/>
  <c r="U692"/>
  <c r="T692"/>
  <c r="M692"/>
  <c r="AD691"/>
  <c r="AF691" s="1"/>
  <c r="Y691"/>
  <c r="X691"/>
  <c r="W691"/>
  <c r="V691"/>
  <c r="U691"/>
  <c r="T691"/>
  <c r="M691"/>
  <c r="AD690"/>
  <c r="AF690" s="1"/>
  <c r="Y690"/>
  <c r="X690"/>
  <c r="W690"/>
  <c r="V690"/>
  <c r="U690"/>
  <c r="T690"/>
  <c r="M690"/>
  <c r="AD689"/>
  <c r="AF689" s="1"/>
  <c r="Y689"/>
  <c r="X689"/>
  <c r="W689"/>
  <c r="V689"/>
  <c r="U689"/>
  <c r="T689"/>
  <c r="M689"/>
  <c r="AD688"/>
  <c r="AF688" s="1"/>
  <c r="Y688"/>
  <c r="X688"/>
  <c r="W688"/>
  <c r="V688"/>
  <c r="U688"/>
  <c r="T688"/>
  <c r="M688"/>
  <c r="AD687"/>
  <c r="AF687" s="1"/>
  <c r="Y687"/>
  <c r="X687"/>
  <c r="W687"/>
  <c r="V687"/>
  <c r="U687"/>
  <c r="T687"/>
  <c r="M687"/>
  <c r="AD686"/>
  <c r="AF686" s="1"/>
  <c r="Y686"/>
  <c r="X686"/>
  <c r="W686"/>
  <c r="V686"/>
  <c r="U686"/>
  <c r="T686"/>
  <c r="M686"/>
  <c r="AD685"/>
  <c r="AF685" s="1"/>
  <c r="Y685"/>
  <c r="X685"/>
  <c r="W685"/>
  <c r="V685"/>
  <c r="U685"/>
  <c r="T685"/>
  <c r="M685"/>
  <c r="AD684"/>
  <c r="AF684" s="1"/>
  <c r="Y684"/>
  <c r="X684"/>
  <c r="W684"/>
  <c r="V684"/>
  <c r="U684"/>
  <c r="T684"/>
  <c r="M684"/>
  <c r="AD683"/>
  <c r="AF683" s="1"/>
  <c r="Y683"/>
  <c r="X683"/>
  <c r="W683"/>
  <c r="V683"/>
  <c r="U683"/>
  <c r="T683"/>
  <c r="M683"/>
  <c r="AD682"/>
  <c r="AF682" s="1"/>
  <c r="Y682"/>
  <c r="X682"/>
  <c r="W682"/>
  <c r="V682"/>
  <c r="U682"/>
  <c r="T682"/>
  <c r="M682"/>
  <c r="AD681"/>
  <c r="AF681" s="1"/>
  <c r="Y681"/>
  <c r="X681"/>
  <c r="W681"/>
  <c r="V681"/>
  <c r="U681"/>
  <c r="T681"/>
  <c r="M681"/>
  <c r="AD680"/>
  <c r="AF680" s="1"/>
  <c r="Y680"/>
  <c r="X680"/>
  <c r="W680"/>
  <c r="V680"/>
  <c r="U680"/>
  <c r="T680"/>
  <c r="M680"/>
  <c r="AD679"/>
  <c r="AF679" s="1"/>
  <c r="Y679"/>
  <c r="X679"/>
  <c r="W679"/>
  <c r="V679"/>
  <c r="U679"/>
  <c r="T679"/>
  <c r="M679"/>
  <c r="AD678"/>
  <c r="AF678" s="1"/>
  <c r="Y678"/>
  <c r="X678"/>
  <c r="W678"/>
  <c r="V678"/>
  <c r="U678"/>
  <c r="T678"/>
  <c r="M678"/>
  <c r="AD677"/>
  <c r="AF677" s="1"/>
  <c r="Y677"/>
  <c r="X677"/>
  <c r="W677"/>
  <c r="V677"/>
  <c r="U677"/>
  <c r="T677"/>
  <c r="M677"/>
  <c r="AD676"/>
  <c r="AF676" s="1"/>
  <c r="Y676"/>
  <c r="X676"/>
  <c r="W676"/>
  <c r="V676"/>
  <c r="U676"/>
  <c r="T676"/>
  <c r="M676"/>
  <c r="AD675"/>
  <c r="AF675" s="1"/>
  <c r="Y675"/>
  <c r="X675"/>
  <c r="W675"/>
  <c r="V675"/>
  <c r="U675"/>
  <c r="T675"/>
  <c r="M675"/>
  <c r="AD674"/>
  <c r="AF674" s="1"/>
  <c r="Y674"/>
  <c r="X674"/>
  <c r="W674"/>
  <c r="V674"/>
  <c r="U674"/>
  <c r="T674"/>
  <c r="M674"/>
  <c r="AD673"/>
  <c r="AF673" s="1"/>
  <c r="Y673"/>
  <c r="X673"/>
  <c r="W673"/>
  <c r="V673"/>
  <c r="U673"/>
  <c r="T673"/>
  <c r="M673"/>
  <c r="AD672"/>
  <c r="AF672" s="1"/>
  <c r="Y672"/>
  <c r="X672"/>
  <c r="W672"/>
  <c r="V672"/>
  <c r="U672"/>
  <c r="T672"/>
  <c r="M672"/>
  <c r="AD671"/>
  <c r="AF671" s="1"/>
  <c r="Y671"/>
  <c r="X671"/>
  <c r="W671"/>
  <c r="V671"/>
  <c r="U671"/>
  <c r="T671"/>
  <c r="M671"/>
  <c r="AD670"/>
  <c r="AF670" s="1"/>
  <c r="Y670"/>
  <c r="X670"/>
  <c r="W670"/>
  <c r="V670"/>
  <c r="U670"/>
  <c r="T670"/>
  <c r="M670"/>
  <c r="AD669"/>
  <c r="AF669" s="1"/>
  <c r="Y669"/>
  <c r="X669"/>
  <c r="W669"/>
  <c r="V669"/>
  <c r="U669"/>
  <c r="T669"/>
  <c r="M669"/>
  <c r="AD668"/>
  <c r="AF668" s="1"/>
  <c r="Y668"/>
  <c r="X668"/>
  <c r="W668"/>
  <c r="V668"/>
  <c r="U668"/>
  <c r="T668"/>
  <c r="M668"/>
  <c r="AD667"/>
  <c r="AF667" s="1"/>
  <c r="Y667"/>
  <c r="X667"/>
  <c r="W667"/>
  <c r="V667"/>
  <c r="U667"/>
  <c r="T667"/>
  <c r="M667"/>
  <c r="AD666"/>
  <c r="AF666" s="1"/>
  <c r="Y666"/>
  <c r="X666"/>
  <c r="W666"/>
  <c r="V666"/>
  <c r="U666"/>
  <c r="T666"/>
  <c r="M666"/>
  <c r="AD665"/>
  <c r="AF665" s="1"/>
  <c r="Y665"/>
  <c r="X665"/>
  <c r="W665"/>
  <c r="V665"/>
  <c r="U665"/>
  <c r="T665"/>
  <c r="M665"/>
  <c r="AD664"/>
  <c r="AF664" s="1"/>
  <c r="Y664"/>
  <c r="X664"/>
  <c r="W664"/>
  <c r="V664"/>
  <c r="U664"/>
  <c r="T664"/>
  <c r="M664"/>
  <c r="AD663"/>
  <c r="AF663" s="1"/>
  <c r="Y663"/>
  <c r="X663"/>
  <c r="W663"/>
  <c r="V663"/>
  <c r="U663"/>
  <c r="T663"/>
  <c r="M663"/>
  <c r="AD662"/>
  <c r="AF662" s="1"/>
  <c r="Y662"/>
  <c r="X662"/>
  <c r="W662"/>
  <c r="V662"/>
  <c r="U662"/>
  <c r="T662"/>
  <c r="M662"/>
  <c r="AD661"/>
  <c r="AF661" s="1"/>
  <c r="Y661"/>
  <c r="X661"/>
  <c r="W661"/>
  <c r="V661"/>
  <c r="U661"/>
  <c r="T661"/>
  <c r="M661"/>
  <c r="AD660"/>
  <c r="AF660" s="1"/>
  <c r="Y660"/>
  <c r="X660"/>
  <c r="W660"/>
  <c r="V660"/>
  <c r="U660"/>
  <c r="T660"/>
  <c r="M660"/>
  <c r="AD659"/>
  <c r="AF659" s="1"/>
  <c r="Y659"/>
  <c r="X659"/>
  <c r="W659"/>
  <c r="V659"/>
  <c r="U659"/>
  <c r="T659"/>
  <c r="M659"/>
  <c r="AD658"/>
  <c r="AF658" s="1"/>
  <c r="Y658"/>
  <c r="X658"/>
  <c r="W658"/>
  <c r="V658"/>
  <c r="U658"/>
  <c r="T658"/>
  <c r="M658"/>
  <c r="AD657"/>
  <c r="AF657" s="1"/>
  <c r="Y657"/>
  <c r="X657"/>
  <c r="W657"/>
  <c r="V657"/>
  <c r="U657"/>
  <c r="T657"/>
  <c r="M657"/>
  <c r="AD656"/>
  <c r="AF656" s="1"/>
  <c r="Y656"/>
  <c r="X656"/>
  <c r="W656"/>
  <c r="V656"/>
  <c r="U656"/>
  <c r="T656"/>
  <c r="M656"/>
  <c r="AD655"/>
  <c r="AF655" s="1"/>
  <c r="Y655"/>
  <c r="X655"/>
  <c r="W655"/>
  <c r="V655"/>
  <c r="U655"/>
  <c r="T655"/>
  <c r="M655"/>
  <c r="AD654"/>
  <c r="AF654" s="1"/>
  <c r="Y654"/>
  <c r="X654"/>
  <c r="W654"/>
  <c r="V654"/>
  <c r="U654"/>
  <c r="T654"/>
  <c r="M654"/>
  <c r="AD653"/>
  <c r="AF653" s="1"/>
  <c r="Y653"/>
  <c r="X653"/>
  <c r="W653"/>
  <c r="V653"/>
  <c r="U653"/>
  <c r="T653"/>
  <c r="M653"/>
  <c r="AD652"/>
  <c r="AF652" s="1"/>
  <c r="Y652"/>
  <c r="X652"/>
  <c r="W652"/>
  <c r="V652"/>
  <c r="U652"/>
  <c r="T652"/>
  <c r="M652"/>
  <c r="AD651"/>
  <c r="AF651" s="1"/>
  <c r="Y651"/>
  <c r="X651"/>
  <c r="W651"/>
  <c r="V651"/>
  <c r="U651"/>
  <c r="T651"/>
  <c r="M651"/>
  <c r="AD650"/>
  <c r="AF650" s="1"/>
  <c r="Y650"/>
  <c r="X650"/>
  <c r="W650"/>
  <c r="V650"/>
  <c r="U650"/>
  <c r="T650"/>
  <c r="M650"/>
  <c r="AD649"/>
  <c r="AF649" s="1"/>
  <c r="Y649"/>
  <c r="X649"/>
  <c r="W649"/>
  <c r="V649"/>
  <c r="U649"/>
  <c r="T649"/>
  <c r="M649"/>
  <c r="AD648"/>
  <c r="AF648" s="1"/>
  <c r="Y648"/>
  <c r="X648"/>
  <c r="W648"/>
  <c r="V648"/>
  <c r="U648"/>
  <c r="T648"/>
  <c r="M648"/>
  <c r="AD647"/>
  <c r="AF647" s="1"/>
  <c r="Y647"/>
  <c r="X647"/>
  <c r="W647"/>
  <c r="V647"/>
  <c r="U647"/>
  <c r="T647"/>
  <c r="M647"/>
  <c r="AD646"/>
  <c r="AF646" s="1"/>
  <c r="Y646"/>
  <c r="X646"/>
  <c r="W646"/>
  <c r="V646"/>
  <c r="U646"/>
  <c r="T646"/>
  <c r="M646"/>
  <c r="AD645"/>
  <c r="AF645" s="1"/>
  <c r="Y645"/>
  <c r="X645"/>
  <c r="W645"/>
  <c r="V645"/>
  <c r="U645"/>
  <c r="T645"/>
  <c r="M645"/>
  <c r="AD644"/>
  <c r="AF644" s="1"/>
  <c r="Y644"/>
  <c r="X644"/>
  <c r="W644"/>
  <c r="V644"/>
  <c r="U644"/>
  <c r="T644"/>
  <c r="M644"/>
  <c r="AD643"/>
  <c r="AF643" s="1"/>
  <c r="Y643"/>
  <c r="X643"/>
  <c r="W643"/>
  <c r="V643"/>
  <c r="U643"/>
  <c r="T643"/>
  <c r="M643"/>
  <c r="AD642"/>
  <c r="AF642" s="1"/>
  <c r="Y642"/>
  <c r="X642"/>
  <c r="W642"/>
  <c r="V642"/>
  <c r="U642"/>
  <c r="T642"/>
  <c r="M642"/>
  <c r="AD641"/>
  <c r="AF641" s="1"/>
  <c r="Y641"/>
  <c r="X641"/>
  <c r="W641"/>
  <c r="V641"/>
  <c r="U641"/>
  <c r="T641"/>
  <c r="M641"/>
  <c r="AD640"/>
  <c r="AF640" s="1"/>
  <c r="Y640"/>
  <c r="X640"/>
  <c r="W640"/>
  <c r="V640"/>
  <c r="U640"/>
  <c r="T640"/>
  <c r="M640"/>
  <c r="AD639"/>
  <c r="AF639" s="1"/>
  <c r="Y639"/>
  <c r="X639"/>
  <c r="W639"/>
  <c r="V639"/>
  <c r="U639"/>
  <c r="T639"/>
  <c r="M639"/>
  <c r="AD638"/>
  <c r="AF638" s="1"/>
  <c r="Y638"/>
  <c r="X638"/>
  <c r="W638"/>
  <c r="V638"/>
  <c r="U638"/>
  <c r="T638"/>
  <c r="M638"/>
  <c r="AD637"/>
  <c r="AF637" s="1"/>
  <c r="Y637"/>
  <c r="X637"/>
  <c r="W637"/>
  <c r="V637"/>
  <c r="U637"/>
  <c r="T637"/>
  <c r="M637"/>
  <c r="AD636"/>
  <c r="AF636" s="1"/>
  <c r="Y636"/>
  <c r="X636"/>
  <c r="W636"/>
  <c r="V636"/>
  <c r="U636"/>
  <c r="T636"/>
  <c r="M636"/>
  <c r="AD635"/>
  <c r="AF635" s="1"/>
  <c r="Y635"/>
  <c r="X635"/>
  <c r="W635"/>
  <c r="V635"/>
  <c r="U635"/>
  <c r="T635"/>
  <c r="M635"/>
  <c r="AD634"/>
  <c r="AF634" s="1"/>
  <c r="Y634"/>
  <c r="X634"/>
  <c r="W634"/>
  <c r="V634"/>
  <c r="U634"/>
  <c r="T634"/>
  <c r="M634"/>
  <c r="AD633"/>
  <c r="AF633" s="1"/>
  <c r="Y633"/>
  <c r="X633"/>
  <c r="W633"/>
  <c r="V633"/>
  <c r="U633"/>
  <c r="T633"/>
  <c r="M633"/>
  <c r="AD632"/>
  <c r="AF632" s="1"/>
  <c r="Y632"/>
  <c r="X632"/>
  <c r="W632"/>
  <c r="V632"/>
  <c r="U632"/>
  <c r="T632"/>
  <c r="M632"/>
  <c r="AD631"/>
  <c r="AF631" s="1"/>
  <c r="Y631"/>
  <c r="X631"/>
  <c r="W631"/>
  <c r="V631"/>
  <c r="U631"/>
  <c r="T631"/>
  <c r="M631"/>
  <c r="AD630"/>
  <c r="AF630" s="1"/>
  <c r="Y630"/>
  <c r="X630"/>
  <c r="W630"/>
  <c r="V630"/>
  <c r="U630"/>
  <c r="T630"/>
  <c r="M630"/>
  <c r="AD629"/>
  <c r="AF629" s="1"/>
  <c r="Y629"/>
  <c r="X629"/>
  <c r="W629"/>
  <c r="V629"/>
  <c r="U629"/>
  <c r="T629"/>
  <c r="M629"/>
  <c r="AD628"/>
  <c r="AF628" s="1"/>
  <c r="Y628"/>
  <c r="X628"/>
  <c r="W628"/>
  <c r="V628"/>
  <c r="U628"/>
  <c r="T628"/>
  <c r="M628"/>
  <c r="AD627"/>
  <c r="AF627" s="1"/>
  <c r="Y627"/>
  <c r="X627"/>
  <c r="W627"/>
  <c r="V627"/>
  <c r="U627"/>
  <c r="T627"/>
  <c r="M627"/>
  <c r="AD626"/>
  <c r="AF626" s="1"/>
  <c r="Y626"/>
  <c r="X626"/>
  <c r="W626"/>
  <c r="V626"/>
  <c r="U626"/>
  <c r="T626"/>
  <c r="M626"/>
  <c r="AD625"/>
  <c r="AF625" s="1"/>
  <c r="Y625"/>
  <c r="X625"/>
  <c r="W625"/>
  <c r="V625"/>
  <c r="U625"/>
  <c r="T625"/>
  <c r="M625"/>
  <c r="AD624"/>
  <c r="AF624" s="1"/>
  <c r="Y624"/>
  <c r="X624"/>
  <c r="W624"/>
  <c r="V624"/>
  <c r="U624"/>
  <c r="T624"/>
  <c r="M624"/>
  <c r="AD623"/>
  <c r="AF623" s="1"/>
  <c r="Y623"/>
  <c r="X623"/>
  <c r="W623"/>
  <c r="V623"/>
  <c r="U623"/>
  <c r="T623"/>
  <c r="M623"/>
  <c r="AD622"/>
  <c r="AF622" s="1"/>
  <c r="Y622"/>
  <c r="X622"/>
  <c r="W622"/>
  <c r="V622"/>
  <c r="U622"/>
  <c r="T622"/>
  <c r="M622"/>
  <c r="AD621"/>
  <c r="AF621" s="1"/>
  <c r="Y621"/>
  <c r="X621"/>
  <c r="W621"/>
  <c r="V621"/>
  <c r="U621"/>
  <c r="T621"/>
  <c r="M621"/>
  <c r="AD620"/>
  <c r="AF620" s="1"/>
  <c r="Y620"/>
  <c r="X620"/>
  <c r="W620"/>
  <c r="V620"/>
  <c r="U620"/>
  <c r="T620"/>
  <c r="M620"/>
  <c r="AD619"/>
  <c r="AF619" s="1"/>
  <c r="Y619"/>
  <c r="X619"/>
  <c r="W619"/>
  <c r="V619"/>
  <c r="U619"/>
  <c r="T619"/>
  <c r="M619"/>
  <c r="AD618"/>
  <c r="AF618" s="1"/>
  <c r="Y618"/>
  <c r="X618"/>
  <c r="W618"/>
  <c r="V618"/>
  <c r="U618"/>
  <c r="T618"/>
  <c r="M618"/>
  <c r="AD617"/>
  <c r="AF617" s="1"/>
  <c r="Y617"/>
  <c r="X617"/>
  <c r="W617"/>
  <c r="V617"/>
  <c r="U617"/>
  <c r="T617"/>
  <c r="M617"/>
  <c r="AD616"/>
  <c r="AF616" s="1"/>
  <c r="Y616"/>
  <c r="X616"/>
  <c r="W616"/>
  <c r="V616"/>
  <c r="U616"/>
  <c r="T616"/>
  <c r="M616"/>
  <c r="AD615"/>
  <c r="AF615" s="1"/>
  <c r="Y615"/>
  <c r="X615"/>
  <c r="W615"/>
  <c r="V615"/>
  <c r="U615"/>
  <c r="T615"/>
  <c r="M615"/>
  <c r="AD614"/>
  <c r="AF614" s="1"/>
  <c r="Y614"/>
  <c r="X614"/>
  <c r="W614"/>
  <c r="V614"/>
  <c r="U614"/>
  <c r="T614"/>
  <c r="M614"/>
  <c r="AD613"/>
  <c r="AF613" s="1"/>
  <c r="Y613"/>
  <c r="X613"/>
  <c r="W613"/>
  <c r="V613"/>
  <c r="U613"/>
  <c r="T613"/>
  <c r="M613"/>
  <c r="AD612"/>
  <c r="AF612" s="1"/>
  <c r="Y612"/>
  <c r="X612"/>
  <c r="W612"/>
  <c r="V612"/>
  <c r="U612"/>
  <c r="T612"/>
  <c r="M612"/>
  <c r="AD611"/>
  <c r="AF611" s="1"/>
  <c r="Y611"/>
  <c r="X611"/>
  <c r="W611"/>
  <c r="V611"/>
  <c r="U611"/>
  <c r="T611"/>
  <c r="M611"/>
  <c r="AD610"/>
  <c r="AF610" s="1"/>
  <c r="Y610"/>
  <c r="X610"/>
  <c r="W610"/>
  <c r="V610"/>
  <c r="U610"/>
  <c r="T610"/>
  <c r="M610"/>
  <c r="AD609"/>
  <c r="AF609" s="1"/>
  <c r="Y609"/>
  <c r="X609"/>
  <c r="W609"/>
  <c r="V609"/>
  <c r="U609"/>
  <c r="T609"/>
  <c r="M609"/>
  <c r="AD608"/>
  <c r="AF608" s="1"/>
  <c r="Y608"/>
  <c r="X608"/>
  <c r="W608"/>
  <c r="V608"/>
  <c r="U608"/>
  <c r="T608"/>
  <c r="M608"/>
  <c r="AD607"/>
  <c r="AF607" s="1"/>
  <c r="Y607"/>
  <c r="X607"/>
  <c r="W607"/>
  <c r="V607"/>
  <c r="U607"/>
  <c r="T607"/>
  <c r="M607"/>
  <c r="AD606"/>
  <c r="AF606" s="1"/>
  <c r="Y606"/>
  <c r="X606"/>
  <c r="W606"/>
  <c r="V606"/>
  <c r="U606"/>
  <c r="T606"/>
  <c r="M606"/>
  <c r="AD605"/>
  <c r="AF605" s="1"/>
  <c r="Y605"/>
  <c r="X605"/>
  <c r="W605"/>
  <c r="V605"/>
  <c r="U605"/>
  <c r="T605"/>
  <c r="M605"/>
  <c r="AD604"/>
  <c r="AF604" s="1"/>
  <c r="Y604"/>
  <c r="X604"/>
  <c r="W604"/>
  <c r="V604"/>
  <c r="U604"/>
  <c r="T604"/>
  <c r="M604"/>
  <c r="AD603"/>
  <c r="AF603" s="1"/>
  <c r="Y603"/>
  <c r="X603"/>
  <c r="W603"/>
  <c r="V603"/>
  <c r="U603"/>
  <c r="T603"/>
  <c r="M603"/>
  <c r="AD602"/>
  <c r="AF602" s="1"/>
  <c r="Y602"/>
  <c r="X602"/>
  <c r="W602"/>
  <c r="V602"/>
  <c r="U602"/>
  <c r="T602"/>
  <c r="M602"/>
  <c r="AD601"/>
  <c r="AF601" s="1"/>
  <c r="Y601"/>
  <c r="X601"/>
  <c r="W601"/>
  <c r="V601"/>
  <c r="U601"/>
  <c r="T601"/>
  <c r="M601"/>
  <c r="AD600"/>
  <c r="AF600" s="1"/>
  <c r="Y600"/>
  <c r="X600"/>
  <c r="W600"/>
  <c r="V600"/>
  <c r="U600"/>
  <c r="T600"/>
  <c r="M600"/>
  <c r="AD599"/>
  <c r="AF599" s="1"/>
  <c r="Y599"/>
  <c r="X599"/>
  <c r="W599"/>
  <c r="V599"/>
  <c r="U599"/>
  <c r="T599"/>
  <c r="M599"/>
  <c r="AD598"/>
  <c r="AF598" s="1"/>
  <c r="Y598"/>
  <c r="X598"/>
  <c r="W598"/>
  <c r="V598"/>
  <c r="U598"/>
  <c r="T598"/>
  <c r="M598"/>
  <c r="AD597"/>
  <c r="AF597" s="1"/>
  <c r="Y597"/>
  <c r="X597"/>
  <c r="W597"/>
  <c r="V597"/>
  <c r="U597"/>
  <c r="T597"/>
  <c r="M597"/>
  <c r="AD596"/>
  <c r="AF596" s="1"/>
  <c r="Y596"/>
  <c r="X596"/>
  <c r="W596"/>
  <c r="V596"/>
  <c r="U596"/>
  <c r="T596"/>
  <c r="M596"/>
  <c r="AD595"/>
  <c r="AF595" s="1"/>
  <c r="Y595"/>
  <c r="X595"/>
  <c r="W595"/>
  <c r="V595"/>
  <c r="U595"/>
  <c r="T595"/>
  <c r="M595"/>
  <c r="AD594"/>
  <c r="AF594" s="1"/>
  <c r="Y594"/>
  <c r="X594"/>
  <c r="W594"/>
  <c r="V594"/>
  <c r="U594"/>
  <c r="T594"/>
  <c r="M594"/>
  <c r="AD593"/>
  <c r="AF593" s="1"/>
  <c r="Y593"/>
  <c r="X593"/>
  <c r="W593"/>
  <c r="V593"/>
  <c r="U593"/>
  <c r="T593"/>
  <c r="M593"/>
  <c r="AD592"/>
  <c r="AF592" s="1"/>
  <c r="Y592"/>
  <c r="X592"/>
  <c r="W592"/>
  <c r="V592"/>
  <c r="U592"/>
  <c r="T592"/>
  <c r="M592"/>
  <c r="AD591"/>
  <c r="AF591" s="1"/>
  <c r="Y591"/>
  <c r="X591"/>
  <c r="W591"/>
  <c r="V591"/>
  <c r="U591"/>
  <c r="T591"/>
  <c r="M591"/>
  <c r="AD590"/>
  <c r="AF590" s="1"/>
  <c r="Y590"/>
  <c r="X590"/>
  <c r="W590"/>
  <c r="V590"/>
  <c r="U590"/>
  <c r="T590"/>
  <c r="M590"/>
  <c r="AD589"/>
  <c r="AF589" s="1"/>
  <c r="Y589"/>
  <c r="X589"/>
  <c r="W589"/>
  <c r="V589"/>
  <c r="U589"/>
  <c r="T589"/>
  <c r="M589"/>
  <c r="AD588"/>
  <c r="AF588" s="1"/>
  <c r="Y588"/>
  <c r="X588"/>
  <c r="W588"/>
  <c r="V588"/>
  <c r="U588"/>
  <c r="T588"/>
  <c r="M588"/>
  <c r="AD587"/>
  <c r="AF587" s="1"/>
  <c r="Y587"/>
  <c r="X587"/>
  <c r="W587"/>
  <c r="V587"/>
  <c r="U587"/>
  <c r="T587"/>
  <c r="M587"/>
  <c r="AD586"/>
  <c r="AF586" s="1"/>
  <c r="Y586"/>
  <c r="X586"/>
  <c r="W586"/>
  <c r="V586"/>
  <c r="U586"/>
  <c r="T586"/>
  <c r="M586"/>
  <c r="AD585"/>
  <c r="AF585" s="1"/>
  <c r="Y585"/>
  <c r="X585"/>
  <c r="W585"/>
  <c r="V585"/>
  <c r="U585"/>
  <c r="T585"/>
  <c r="M585"/>
  <c r="AD584"/>
  <c r="AF584" s="1"/>
  <c r="Y584"/>
  <c r="X584"/>
  <c r="W584"/>
  <c r="V584"/>
  <c r="U584"/>
  <c r="T584"/>
  <c r="M584"/>
  <c r="AD583"/>
  <c r="AF583" s="1"/>
  <c r="Y583"/>
  <c r="X583"/>
  <c r="W583"/>
  <c r="V583"/>
  <c r="U583"/>
  <c r="T583"/>
  <c r="M583"/>
  <c r="AD582"/>
  <c r="AF582" s="1"/>
  <c r="Y582"/>
  <c r="X582"/>
  <c r="W582"/>
  <c r="V582"/>
  <c r="U582"/>
  <c r="T582"/>
  <c r="M582"/>
  <c r="AD581"/>
  <c r="AF581" s="1"/>
  <c r="Y581"/>
  <c r="X581"/>
  <c r="W581"/>
  <c r="V581"/>
  <c r="U581"/>
  <c r="T581"/>
  <c r="M581"/>
  <c r="AD580"/>
  <c r="AF580" s="1"/>
  <c r="Y580"/>
  <c r="X580"/>
  <c r="W580"/>
  <c r="V580"/>
  <c r="U580"/>
  <c r="T580"/>
  <c r="M580"/>
  <c r="AD579"/>
  <c r="AF579" s="1"/>
  <c r="Y579"/>
  <c r="X579"/>
  <c r="W579"/>
  <c r="V579"/>
  <c r="U579"/>
  <c r="T579"/>
  <c r="M579"/>
  <c r="AD578"/>
  <c r="AF578" s="1"/>
  <c r="Y578"/>
  <c r="X578"/>
  <c r="W578"/>
  <c r="V578"/>
  <c r="U578"/>
  <c r="T578"/>
  <c r="M578"/>
  <c r="AD577"/>
  <c r="AF577" s="1"/>
  <c r="Y577"/>
  <c r="X577"/>
  <c r="W577"/>
  <c r="V577"/>
  <c r="U577"/>
  <c r="T577"/>
  <c r="M577"/>
  <c r="AD576"/>
  <c r="AF576" s="1"/>
  <c r="Y576"/>
  <c r="X576"/>
  <c r="W576"/>
  <c r="V576"/>
  <c r="U576"/>
  <c r="T576"/>
  <c r="M576"/>
  <c r="AD575"/>
  <c r="AF575" s="1"/>
  <c r="Y575"/>
  <c r="X575"/>
  <c r="W575"/>
  <c r="V575"/>
  <c r="U575"/>
  <c r="T575"/>
  <c r="M575"/>
  <c r="AD574"/>
  <c r="AF574" s="1"/>
  <c r="Y574"/>
  <c r="X574"/>
  <c r="W574"/>
  <c r="V574"/>
  <c r="U574"/>
  <c r="T574"/>
  <c r="M574"/>
  <c r="AD573"/>
  <c r="AF573" s="1"/>
  <c r="Y573"/>
  <c r="X573"/>
  <c r="W573"/>
  <c r="V573"/>
  <c r="U573"/>
  <c r="T573"/>
  <c r="M573"/>
  <c r="AD572"/>
  <c r="AF572" s="1"/>
  <c r="Y572"/>
  <c r="X572"/>
  <c r="W572"/>
  <c r="V572"/>
  <c r="U572"/>
  <c r="T572"/>
  <c r="M572"/>
  <c r="AD571"/>
  <c r="AF571" s="1"/>
  <c r="Y571"/>
  <c r="X571"/>
  <c r="W571"/>
  <c r="V571"/>
  <c r="U571"/>
  <c r="T571"/>
  <c r="M571"/>
  <c r="AD570"/>
  <c r="AF570" s="1"/>
  <c r="Y570"/>
  <c r="X570"/>
  <c r="W570"/>
  <c r="V570"/>
  <c r="U570"/>
  <c r="T570"/>
  <c r="M570"/>
  <c r="AD569"/>
  <c r="AF569" s="1"/>
  <c r="Y569"/>
  <c r="X569"/>
  <c r="W569"/>
  <c r="V569"/>
  <c r="U569"/>
  <c r="T569"/>
  <c r="M569"/>
  <c r="AD568"/>
  <c r="AF568" s="1"/>
  <c r="Y568"/>
  <c r="X568"/>
  <c r="W568"/>
  <c r="V568"/>
  <c r="U568"/>
  <c r="T568"/>
  <c r="M568"/>
  <c r="AD567"/>
  <c r="AF567" s="1"/>
  <c r="Y567"/>
  <c r="X567"/>
  <c r="W567"/>
  <c r="V567"/>
  <c r="U567"/>
  <c r="T567"/>
  <c r="M567"/>
  <c r="AD566"/>
  <c r="AF566" s="1"/>
  <c r="Y566"/>
  <c r="X566"/>
  <c r="W566"/>
  <c r="V566"/>
  <c r="U566"/>
  <c r="T566"/>
  <c r="M566"/>
  <c r="AD565"/>
  <c r="AF565" s="1"/>
  <c r="Y565"/>
  <c r="X565"/>
  <c r="W565"/>
  <c r="V565"/>
  <c r="U565"/>
  <c r="T565"/>
  <c r="M565"/>
  <c r="AD564"/>
  <c r="AF564" s="1"/>
  <c r="Y564"/>
  <c r="X564"/>
  <c r="W564"/>
  <c r="V564"/>
  <c r="U564"/>
  <c r="T564"/>
  <c r="M564"/>
  <c r="AD563"/>
  <c r="AF563" s="1"/>
  <c r="Y563"/>
  <c r="X563"/>
  <c r="W563"/>
  <c r="V563"/>
  <c r="U563"/>
  <c r="T563"/>
  <c r="M563"/>
  <c r="AD562"/>
  <c r="AF562" s="1"/>
  <c r="Y562"/>
  <c r="X562"/>
  <c r="W562"/>
  <c r="V562"/>
  <c r="U562"/>
  <c r="T562"/>
  <c r="M562"/>
  <c r="AD561"/>
  <c r="AF561" s="1"/>
  <c r="Y561"/>
  <c r="X561"/>
  <c r="W561"/>
  <c r="V561"/>
  <c r="U561"/>
  <c r="T561"/>
  <c r="M561"/>
  <c r="AD560"/>
  <c r="AF560" s="1"/>
  <c r="Y560"/>
  <c r="X560"/>
  <c r="W560"/>
  <c r="V560"/>
  <c r="U560"/>
  <c r="T560"/>
  <c r="M560"/>
  <c r="AD559"/>
  <c r="AF559" s="1"/>
  <c r="Y559"/>
  <c r="X559"/>
  <c r="W559"/>
  <c r="V559"/>
  <c r="U559"/>
  <c r="T559"/>
  <c r="M559"/>
  <c r="AD558"/>
  <c r="AF558" s="1"/>
  <c r="Y558"/>
  <c r="X558"/>
  <c r="W558"/>
  <c r="V558"/>
  <c r="U558"/>
  <c r="T558"/>
  <c r="M558"/>
  <c r="AD557"/>
  <c r="AF557" s="1"/>
  <c r="Y557"/>
  <c r="X557"/>
  <c r="W557"/>
  <c r="V557"/>
  <c r="U557"/>
  <c r="T557"/>
  <c r="M557"/>
  <c r="AD556"/>
  <c r="AF556" s="1"/>
  <c r="Y556"/>
  <c r="X556"/>
  <c r="W556"/>
  <c r="V556"/>
  <c r="U556"/>
  <c r="T556"/>
  <c r="M556"/>
  <c r="AD555"/>
  <c r="AF555" s="1"/>
  <c r="Y555"/>
  <c r="X555"/>
  <c r="W555"/>
  <c r="V555"/>
  <c r="U555"/>
  <c r="T555"/>
  <c r="M555"/>
  <c r="AD554"/>
  <c r="AF554" s="1"/>
  <c r="Y554"/>
  <c r="X554"/>
  <c r="W554"/>
  <c r="V554"/>
  <c r="U554"/>
  <c r="T554"/>
  <c r="M554"/>
  <c r="AD553"/>
  <c r="AF553" s="1"/>
  <c r="Y553"/>
  <c r="X553"/>
  <c r="W553"/>
  <c r="V553"/>
  <c r="U553"/>
  <c r="T553"/>
  <c r="M553"/>
  <c r="AD552"/>
  <c r="AF552" s="1"/>
  <c r="Y552"/>
  <c r="X552"/>
  <c r="W552"/>
  <c r="V552"/>
  <c r="U552"/>
  <c r="T552"/>
  <c r="M552"/>
  <c r="AD551"/>
  <c r="AF551" s="1"/>
  <c r="Y551"/>
  <c r="X551"/>
  <c r="W551"/>
  <c r="V551"/>
  <c r="U551"/>
  <c r="T551"/>
  <c r="M551"/>
  <c r="AD550"/>
  <c r="AF550" s="1"/>
  <c r="Y550"/>
  <c r="X550"/>
  <c r="W550"/>
  <c r="V550"/>
  <c r="U550"/>
  <c r="T550"/>
  <c r="M550"/>
  <c r="AD549"/>
  <c r="AF549" s="1"/>
  <c r="Y549"/>
  <c r="X549"/>
  <c r="W549"/>
  <c r="V549"/>
  <c r="U549"/>
  <c r="T549"/>
  <c r="M549"/>
  <c r="AD548"/>
  <c r="AF548" s="1"/>
  <c r="Y548"/>
  <c r="X548"/>
  <c r="W548"/>
  <c r="V548"/>
  <c r="U548"/>
  <c r="T548"/>
  <c r="M548"/>
  <c r="AD547"/>
  <c r="AF547" s="1"/>
  <c r="Y547"/>
  <c r="X547"/>
  <c r="W547"/>
  <c r="V547"/>
  <c r="U547"/>
  <c r="T547"/>
  <c r="M547"/>
  <c r="AD546"/>
  <c r="AF546" s="1"/>
  <c r="Y546"/>
  <c r="X546"/>
  <c r="W546"/>
  <c r="V546"/>
  <c r="U546"/>
  <c r="T546"/>
  <c r="M546"/>
  <c r="AD545"/>
  <c r="AF545" s="1"/>
  <c r="Y545"/>
  <c r="X545"/>
  <c r="W545"/>
  <c r="V545"/>
  <c r="U545"/>
  <c r="T545"/>
  <c r="M545"/>
  <c r="AD544"/>
  <c r="AF544" s="1"/>
  <c r="Y544"/>
  <c r="X544"/>
  <c r="W544"/>
  <c r="V544"/>
  <c r="U544"/>
  <c r="T544"/>
  <c r="M544"/>
  <c r="AD543"/>
  <c r="AF543" s="1"/>
  <c r="Y543"/>
  <c r="X543"/>
  <c r="W543"/>
  <c r="V543"/>
  <c r="U543"/>
  <c r="T543"/>
  <c r="M543"/>
  <c r="AD542"/>
  <c r="AF542" s="1"/>
  <c r="Y542"/>
  <c r="X542"/>
  <c r="W542"/>
  <c r="V542"/>
  <c r="U542"/>
  <c r="T542"/>
  <c r="M542"/>
  <c r="AD541"/>
  <c r="AF541" s="1"/>
  <c r="Y541"/>
  <c r="X541"/>
  <c r="W541"/>
  <c r="V541"/>
  <c r="U541"/>
  <c r="T541"/>
  <c r="M541"/>
  <c r="AD540"/>
  <c r="AF540" s="1"/>
  <c r="Y540"/>
  <c r="X540"/>
  <c r="W540"/>
  <c r="V540"/>
  <c r="U540"/>
  <c r="T540"/>
  <c r="M540"/>
  <c r="AD539"/>
  <c r="AF539" s="1"/>
  <c r="Y539"/>
  <c r="X539"/>
  <c r="W539"/>
  <c r="V539"/>
  <c r="U539"/>
  <c r="T539"/>
  <c r="M539"/>
  <c r="AD538"/>
  <c r="AF538" s="1"/>
  <c r="Y538"/>
  <c r="X538"/>
  <c r="W538"/>
  <c r="V538"/>
  <c r="U538"/>
  <c r="T538"/>
  <c r="M538"/>
  <c r="AD537"/>
  <c r="AF537" s="1"/>
  <c r="Y537"/>
  <c r="X537"/>
  <c r="W537"/>
  <c r="V537"/>
  <c r="U537"/>
  <c r="T537"/>
  <c r="M537"/>
  <c r="AD536"/>
  <c r="AF536" s="1"/>
  <c r="Y536"/>
  <c r="X536"/>
  <c r="W536"/>
  <c r="V536"/>
  <c r="U536"/>
  <c r="T536"/>
  <c r="M536"/>
  <c r="AD535"/>
  <c r="AF535" s="1"/>
  <c r="Y535"/>
  <c r="X535"/>
  <c r="W535"/>
  <c r="V535"/>
  <c r="U535"/>
  <c r="T535"/>
  <c r="M535"/>
  <c r="AD534"/>
  <c r="AF534" s="1"/>
  <c r="Y534"/>
  <c r="X534"/>
  <c r="W534"/>
  <c r="V534"/>
  <c r="U534"/>
  <c r="T534"/>
  <c r="M534"/>
  <c r="AD533"/>
  <c r="AF533" s="1"/>
  <c r="Y533"/>
  <c r="X533"/>
  <c r="W533"/>
  <c r="V533"/>
  <c r="U533"/>
  <c r="T533"/>
  <c r="M533"/>
  <c r="AD532"/>
  <c r="AF532" s="1"/>
  <c r="Y532"/>
  <c r="X532"/>
  <c r="W532"/>
  <c r="V532"/>
  <c r="U532"/>
  <c r="T532"/>
  <c r="M532"/>
  <c r="AD531"/>
  <c r="AF531" s="1"/>
  <c r="Y531"/>
  <c r="X531"/>
  <c r="W531"/>
  <c r="V531"/>
  <c r="U531"/>
  <c r="T531"/>
  <c r="M531"/>
  <c r="AD530"/>
  <c r="AF530" s="1"/>
  <c r="Y530"/>
  <c r="X530"/>
  <c r="W530"/>
  <c r="V530"/>
  <c r="U530"/>
  <c r="T530"/>
  <c r="M530"/>
  <c r="AD529"/>
  <c r="AF529" s="1"/>
  <c r="Y529"/>
  <c r="X529"/>
  <c r="W529"/>
  <c r="V529"/>
  <c r="U529"/>
  <c r="T529"/>
  <c r="M529"/>
  <c r="AD528"/>
  <c r="AF528" s="1"/>
  <c r="Y528"/>
  <c r="X528"/>
  <c r="W528"/>
  <c r="V528"/>
  <c r="U528"/>
  <c r="T528"/>
  <c r="M528"/>
  <c r="AD527"/>
  <c r="AF527" s="1"/>
  <c r="Y527"/>
  <c r="X527"/>
  <c r="W527"/>
  <c r="V527"/>
  <c r="U527"/>
  <c r="T527"/>
  <c r="M527"/>
  <c r="AD526"/>
  <c r="AF526" s="1"/>
  <c r="Y526"/>
  <c r="X526"/>
  <c r="W526"/>
  <c r="V526"/>
  <c r="U526"/>
  <c r="T526"/>
  <c r="M526"/>
  <c r="AD525"/>
  <c r="AF525" s="1"/>
  <c r="Y525"/>
  <c r="X525"/>
  <c r="W525"/>
  <c r="V525"/>
  <c r="U525"/>
  <c r="T525"/>
  <c r="M525"/>
  <c r="AD524"/>
  <c r="AF524" s="1"/>
  <c r="Y524"/>
  <c r="X524"/>
  <c r="W524"/>
  <c r="V524"/>
  <c r="U524"/>
  <c r="T524"/>
  <c r="M524"/>
  <c r="AD523"/>
  <c r="AF523" s="1"/>
  <c r="Y523"/>
  <c r="X523"/>
  <c r="W523"/>
  <c r="V523"/>
  <c r="U523"/>
  <c r="T523"/>
  <c r="M523"/>
  <c r="AD522"/>
  <c r="AF522" s="1"/>
  <c r="Y522"/>
  <c r="X522"/>
  <c r="W522"/>
  <c r="V522"/>
  <c r="U522"/>
  <c r="T522"/>
  <c r="M522"/>
  <c r="AD521"/>
  <c r="AF521" s="1"/>
  <c r="Y521"/>
  <c r="X521"/>
  <c r="W521"/>
  <c r="V521"/>
  <c r="U521"/>
  <c r="T521"/>
  <c r="M521"/>
  <c r="AD520"/>
  <c r="AF520" s="1"/>
  <c r="Y520"/>
  <c r="X520"/>
  <c r="W520"/>
  <c r="V520"/>
  <c r="U520"/>
  <c r="T520"/>
  <c r="M520"/>
  <c r="AD519"/>
  <c r="AF519" s="1"/>
  <c r="Y519"/>
  <c r="X519"/>
  <c r="W519"/>
  <c r="V519"/>
  <c r="U519"/>
  <c r="T519"/>
  <c r="M519"/>
  <c r="AD518"/>
  <c r="AF518" s="1"/>
  <c r="Y518"/>
  <c r="X518"/>
  <c r="W518"/>
  <c r="V518"/>
  <c r="U518"/>
  <c r="T518"/>
  <c r="M518"/>
  <c r="AD517"/>
  <c r="AF517" s="1"/>
  <c r="Y517"/>
  <c r="X517"/>
  <c r="W517"/>
  <c r="V517"/>
  <c r="U517"/>
  <c r="T517"/>
  <c r="M517"/>
  <c r="AD516"/>
  <c r="AF516" s="1"/>
  <c r="Y516"/>
  <c r="X516"/>
  <c r="W516"/>
  <c r="V516"/>
  <c r="U516"/>
  <c r="T516"/>
  <c r="M516"/>
  <c r="AD515"/>
  <c r="AF515" s="1"/>
  <c r="Y515"/>
  <c r="X515"/>
  <c r="W515"/>
  <c r="V515"/>
  <c r="U515"/>
  <c r="T515"/>
  <c r="M515"/>
  <c r="AD514"/>
  <c r="AF514" s="1"/>
  <c r="Y514"/>
  <c r="X514"/>
  <c r="W514"/>
  <c r="V514"/>
  <c r="U514"/>
  <c r="T514"/>
  <c r="M514"/>
  <c r="AD513"/>
  <c r="AF513" s="1"/>
  <c r="Y513"/>
  <c r="X513"/>
  <c r="W513"/>
  <c r="V513"/>
  <c r="U513"/>
  <c r="T513"/>
  <c r="M513"/>
  <c r="AD512"/>
  <c r="AF512" s="1"/>
  <c r="Y512"/>
  <c r="X512"/>
  <c r="W512"/>
  <c r="V512"/>
  <c r="U512"/>
  <c r="T512"/>
  <c r="M512"/>
  <c r="AD511"/>
  <c r="AF511" s="1"/>
  <c r="Y511"/>
  <c r="X511"/>
  <c r="W511"/>
  <c r="V511"/>
  <c r="U511"/>
  <c r="T511"/>
  <c r="M511"/>
  <c r="AD510"/>
  <c r="AF510" s="1"/>
  <c r="Y510"/>
  <c r="X510"/>
  <c r="W510"/>
  <c r="V510"/>
  <c r="U510"/>
  <c r="T510"/>
  <c r="M510"/>
  <c r="AD509"/>
  <c r="AF509" s="1"/>
  <c r="Y509"/>
  <c r="X509"/>
  <c r="W509"/>
  <c r="V509"/>
  <c r="U509"/>
  <c r="T509"/>
  <c r="M509"/>
  <c r="AD508"/>
  <c r="AF508" s="1"/>
  <c r="Y508"/>
  <c r="X508"/>
  <c r="W508"/>
  <c r="V508"/>
  <c r="U508"/>
  <c r="T508"/>
  <c r="M508"/>
  <c r="AD507"/>
  <c r="AF507" s="1"/>
  <c r="Y507"/>
  <c r="X507"/>
  <c r="W507"/>
  <c r="V507"/>
  <c r="U507"/>
  <c r="T507"/>
  <c r="M507"/>
  <c r="AD506"/>
  <c r="AF506" s="1"/>
  <c r="Y506"/>
  <c r="X506"/>
  <c r="W506"/>
  <c r="V506"/>
  <c r="U506"/>
  <c r="T506"/>
  <c r="M506"/>
  <c r="AD505"/>
  <c r="AF505" s="1"/>
  <c r="Y505"/>
  <c r="X505"/>
  <c r="W505"/>
  <c r="V505"/>
  <c r="U505"/>
  <c r="T505"/>
  <c r="M505"/>
  <c r="AD504"/>
  <c r="AF504" s="1"/>
  <c r="Y504"/>
  <c r="X504"/>
  <c r="W504"/>
  <c r="V504"/>
  <c r="U504"/>
  <c r="T504"/>
  <c r="M504"/>
  <c r="AD503"/>
  <c r="AF503" s="1"/>
  <c r="Y503"/>
  <c r="X503"/>
  <c r="W503"/>
  <c r="V503"/>
  <c r="U503"/>
  <c r="T503"/>
  <c r="M503"/>
  <c r="AD502"/>
  <c r="AF502" s="1"/>
  <c r="Y502"/>
  <c r="X502"/>
  <c r="W502"/>
  <c r="V502"/>
  <c r="U502"/>
  <c r="T502"/>
  <c r="M502"/>
  <c r="AD501"/>
  <c r="AF501" s="1"/>
  <c r="Y501"/>
  <c r="X501"/>
  <c r="W501"/>
  <c r="V501"/>
  <c r="U501"/>
  <c r="T501"/>
  <c r="M501"/>
  <c r="AD500"/>
  <c r="AF500" s="1"/>
  <c r="Y500"/>
  <c r="X500"/>
  <c r="W500"/>
  <c r="V500"/>
  <c r="U500"/>
  <c r="T500"/>
  <c r="M500"/>
  <c r="AD499"/>
  <c r="AF499" s="1"/>
  <c r="Y499"/>
  <c r="X499"/>
  <c r="W499"/>
  <c r="V499"/>
  <c r="U499"/>
  <c r="T499"/>
  <c r="M499"/>
  <c r="AD498"/>
  <c r="AF498" s="1"/>
  <c r="Y498"/>
  <c r="X498"/>
  <c r="W498"/>
  <c r="V498"/>
  <c r="U498"/>
  <c r="T498"/>
  <c r="M498"/>
  <c r="AD497"/>
  <c r="AF497" s="1"/>
  <c r="Y497"/>
  <c r="X497"/>
  <c r="W497"/>
  <c r="V497"/>
  <c r="U497"/>
  <c r="T497"/>
  <c r="M497"/>
  <c r="AD496"/>
  <c r="AF496" s="1"/>
  <c r="Y496"/>
  <c r="X496"/>
  <c r="W496"/>
  <c r="V496"/>
  <c r="U496"/>
  <c r="T496"/>
  <c r="M496"/>
  <c r="AD495"/>
  <c r="AF495" s="1"/>
  <c r="Y495"/>
  <c r="X495"/>
  <c r="W495"/>
  <c r="V495"/>
  <c r="U495"/>
  <c r="T495"/>
  <c r="M495"/>
  <c r="AD494"/>
  <c r="AF494" s="1"/>
  <c r="Y494"/>
  <c r="X494"/>
  <c r="W494"/>
  <c r="V494"/>
  <c r="U494"/>
  <c r="T494"/>
  <c r="M494"/>
  <c r="AD493"/>
  <c r="AF493" s="1"/>
  <c r="Y493"/>
  <c r="X493"/>
  <c r="W493"/>
  <c r="V493"/>
  <c r="U493"/>
  <c r="T493"/>
  <c r="M493"/>
  <c r="AD492"/>
  <c r="AF492" s="1"/>
  <c r="Y492"/>
  <c r="X492"/>
  <c r="W492"/>
  <c r="V492"/>
  <c r="U492"/>
  <c r="T492"/>
  <c r="M492"/>
  <c r="AD491"/>
  <c r="AF491" s="1"/>
  <c r="Y491"/>
  <c r="X491"/>
  <c r="W491"/>
  <c r="V491"/>
  <c r="U491"/>
  <c r="T491"/>
  <c r="M491"/>
  <c r="AD490"/>
  <c r="AF490" s="1"/>
  <c r="Y490"/>
  <c r="X490"/>
  <c r="W490"/>
  <c r="V490"/>
  <c r="U490"/>
  <c r="T490"/>
  <c r="M490"/>
  <c r="AD489"/>
  <c r="AF489" s="1"/>
  <c r="Y489"/>
  <c r="X489"/>
  <c r="W489"/>
  <c r="V489"/>
  <c r="U489"/>
  <c r="T489"/>
  <c r="M489"/>
  <c r="AD488"/>
  <c r="AF488" s="1"/>
  <c r="Y488"/>
  <c r="X488"/>
  <c r="W488"/>
  <c r="V488"/>
  <c r="U488"/>
  <c r="T488"/>
  <c r="M488"/>
  <c r="AD487"/>
  <c r="AF487" s="1"/>
  <c r="Y487"/>
  <c r="X487"/>
  <c r="W487"/>
  <c r="V487"/>
  <c r="U487"/>
  <c r="T487"/>
  <c r="M487"/>
  <c r="AD486"/>
  <c r="AF486" s="1"/>
  <c r="Y486"/>
  <c r="X486"/>
  <c r="W486"/>
  <c r="V486"/>
  <c r="U486"/>
  <c r="T486"/>
  <c r="M486"/>
  <c r="AD485"/>
  <c r="AF485" s="1"/>
  <c r="Y485"/>
  <c r="X485"/>
  <c r="W485"/>
  <c r="V485"/>
  <c r="U485"/>
  <c r="T485"/>
  <c r="M485"/>
  <c r="AD484"/>
  <c r="AF484" s="1"/>
  <c r="Y484"/>
  <c r="X484"/>
  <c r="W484"/>
  <c r="V484"/>
  <c r="U484"/>
  <c r="T484"/>
  <c r="M484"/>
  <c r="AD483"/>
  <c r="AF483" s="1"/>
  <c r="Y483"/>
  <c r="X483"/>
  <c r="W483"/>
  <c r="V483"/>
  <c r="U483"/>
  <c r="T483"/>
  <c r="M483"/>
  <c r="AD482"/>
  <c r="AF482" s="1"/>
  <c r="Y482"/>
  <c r="X482"/>
  <c r="W482"/>
  <c r="V482"/>
  <c r="U482"/>
  <c r="T482"/>
  <c r="M482"/>
  <c r="AD481"/>
  <c r="AF481" s="1"/>
  <c r="Y481"/>
  <c r="X481"/>
  <c r="W481"/>
  <c r="V481"/>
  <c r="U481"/>
  <c r="T481"/>
  <c r="M481"/>
  <c r="AD480"/>
  <c r="AF480" s="1"/>
  <c r="Y480"/>
  <c r="X480"/>
  <c r="W480"/>
  <c r="V480"/>
  <c r="U480"/>
  <c r="T480"/>
  <c r="M480"/>
  <c r="AD479"/>
  <c r="AF479" s="1"/>
  <c r="Y479"/>
  <c r="X479"/>
  <c r="W479"/>
  <c r="V479"/>
  <c r="U479"/>
  <c r="T479"/>
  <c r="M479"/>
  <c r="AD478"/>
  <c r="AF478" s="1"/>
  <c r="Y478"/>
  <c r="X478"/>
  <c r="W478"/>
  <c r="V478"/>
  <c r="U478"/>
  <c r="T478"/>
  <c r="M478"/>
  <c r="AD477"/>
  <c r="AF477" s="1"/>
  <c r="Y477"/>
  <c r="X477"/>
  <c r="W477"/>
  <c r="V477"/>
  <c r="U477"/>
  <c r="T477"/>
  <c r="M477"/>
  <c r="AD476"/>
  <c r="AF476" s="1"/>
  <c r="Y476"/>
  <c r="X476"/>
  <c r="W476"/>
  <c r="V476"/>
  <c r="U476"/>
  <c r="T476"/>
  <c r="M476"/>
  <c r="AD475"/>
  <c r="AF475" s="1"/>
  <c r="Y475"/>
  <c r="X475"/>
  <c r="W475"/>
  <c r="V475"/>
  <c r="U475"/>
  <c r="T475"/>
  <c r="M475"/>
  <c r="AD474"/>
  <c r="AF474" s="1"/>
  <c r="Y474"/>
  <c r="X474"/>
  <c r="W474"/>
  <c r="V474"/>
  <c r="U474"/>
  <c r="T474"/>
  <c r="M474"/>
  <c r="AD473"/>
  <c r="AF473" s="1"/>
  <c r="Y473"/>
  <c r="X473"/>
  <c r="W473"/>
  <c r="V473"/>
  <c r="U473"/>
  <c r="T473"/>
  <c r="M473"/>
  <c r="AD472"/>
  <c r="AF472" s="1"/>
  <c r="Y472"/>
  <c r="X472"/>
  <c r="W472"/>
  <c r="V472"/>
  <c r="U472"/>
  <c r="T472"/>
  <c r="M472"/>
  <c r="AD471"/>
  <c r="AF471" s="1"/>
  <c r="Y471"/>
  <c r="X471"/>
  <c r="W471"/>
  <c r="V471"/>
  <c r="U471"/>
  <c r="T471"/>
  <c r="M471"/>
  <c r="AD470"/>
  <c r="AF470" s="1"/>
  <c r="Y470"/>
  <c r="X470"/>
  <c r="W470"/>
  <c r="V470"/>
  <c r="U470"/>
  <c r="T470"/>
  <c r="M470"/>
  <c r="AD469"/>
  <c r="AF469" s="1"/>
  <c r="Y469"/>
  <c r="X469"/>
  <c r="W469"/>
  <c r="V469"/>
  <c r="U469"/>
  <c r="T469"/>
  <c r="M469"/>
  <c r="AD468"/>
  <c r="AF468" s="1"/>
  <c r="Y468"/>
  <c r="X468"/>
  <c r="W468"/>
  <c r="V468"/>
  <c r="U468"/>
  <c r="T468"/>
  <c r="M468"/>
  <c r="AD467"/>
  <c r="AF467" s="1"/>
  <c r="Y467"/>
  <c r="X467"/>
  <c r="W467"/>
  <c r="V467"/>
  <c r="U467"/>
  <c r="T467"/>
  <c r="M467"/>
  <c r="AD466"/>
  <c r="AF466" s="1"/>
  <c r="Y466"/>
  <c r="X466"/>
  <c r="W466"/>
  <c r="V466"/>
  <c r="U466"/>
  <c r="T466"/>
  <c r="M466"/>
  <c r="AD465"/>
  <c r="AF465" s="1"/>
  <c r="Y465"/>
  <c r="X465"/>
  <c r="W465"/>
  <c r="V465"/>
  <c r="U465"/>
  <c r="T465"/>
  <c r="M465"/>
  <c r="AD464"/>
  <c r="AF464" s="1"/>
  <c r="Y464"/>
  <c r="X464"/>
  <c r="W464"/>
  <c r="V464"/>
  <c r="U464"/>
  <c r="T464"/>
  <c r="M464"/>
  <c r="AD463"/>
  <c r="AF463" s="1"/>
  <c r="Y463"/>
  <c r="X463"/>
  <c r="W463"/>
  <c r="V463"/>
  <c r="U463"/>
  <c r="T463"/>
  <c r="M463"/>
  <c r="AD462"/>
  <c r="AF462" s="1"/>
  <c r="Y462"/>
  <c r="X462"/>
  <c r="W462"/>
  <c r="V462"/>
  <c r="U462"/>
  <c r="T462"/>
  <c r="M462"/>
  <c r="AD461"/>
  <c r="AF461" s="1"/>
  <c r="Y461"/>
  <c r="X461"/>
  <c r="W461"/>
  <c r="V461"/>
  <c r="U461"/>
  <c r="T461"/>
  <c r="M461"/>
  <c r="AD460"/>
  <c r="AF460" s="1"/>
  <c r="Y460"/>
  <c r="X460"/>
  <c r="W460"/>
  <c r="V460"/>
  <c r="U460"/>
  <c r="T460"/>
  <c r="M460"/>
  <c r="AD459"/>
  <c r="AF459" s="1"/>
  <c r="Y459"/>
  <c r="X459"/>
  <c r="W459"/>
  <c r="V459"/>
  <c r="U459"/>
  <c r="T459"/>
  <c r="M459"/>
  <c r="AD458"/>
  <c r="AF458" s="1"/>
  <c r="Y458"/>
  <c r="X458"/>
  <c r="W458"/>
  <c r="V458"/>
  <c r="U458"/>
  <c r="T458"/>
  <c r="M458"/>
  <c r="AD457"/>
  <c r="AF457" s="1"/>
  <c r="Y457"/>
  <c r="X457"/>
  <c r="W457"/>
  <c r="V457"/>
  <c r="U457"/>
  <c r="T457"/>
  <c r="M457"/>
  <c r="AD456"/>
  <c r="AF456" s="1"/>
  <c r="Y456"/>
  <c r="X456"/>
  <c r="W456"/>
  <c r="V456"/>
  <c r="U456"/>
  <c r="T456"/>
  <c r="M456"/>
  <c r="AD455"/>
  <c r="AF455" s="1"/>
  <c r="Y455"/>
  <c r="X455"/>
  <c r="W455"/>
  <c r="V455"/>
  <c r="U455"/>
  <c r="T455"/>
  <c r="M455"/>
  <c r="AD454"/>
  <c r="AF454" s="1"/>
  <c r="Y454"/>
  <c r="X454"/>
  <c r="W454"/>
  <c r="V454"/>
  <c r="U454"/>
  <c r="T454"/>
  <c r="M454"/>
  <c r="AD453"/>
  <c r="AF453" s="1"/>
  <c r="Y453"/>
  <c r="X453"/>
  <c r="W453"/>
  <c r="V453"/>
  <c r="U453"/>
  <c r="T453"/>
  <c r="M453"/>
  <c r="AD452"/>
  <c r="AF452" s="1"/>
  <c r="Y452"/>
  <c r="X452"/>
  <c r="W452"/>
  <c r="V452"/>
  <c r="U452"/>
  <c r="T452"/>
  <c r="M452"/>
  <c r="AD451"/>
  <c r="AF451" s="1"/>
  <c r="Y451"/>
  <c r="X451"/>
  <c r="W451"/>
  <c r="V451"/>
  <c r="U451"/>
  <c r="T451"/>
  <c r="M451"/>
  <c r="AD450"/>
  <c r="AF450" s="1"/>
  <c r="Y450"/>
  <c r="X450"/>
  <c r="W450"/>
  <c r="V450"/>
  <c r="U450"/>
  <c r="T450"/>
  <c r="M450"/>
  <c r="AD449"/>
  <c r="AF449" s="1"/>
  <c r="Y449"/>
  <c r="X449"/>
  <c r="W449"/>
  <c r="V449"/>
  <c r="U449"/>
  <c r="T449"/>
  <c r="M449"/>
  <c r="AD448"/>
  <c r="AF448" s="1"/>
  <c r="Y448"/>
  <c r="X448"/>
  <c r="W448"/>
  <c r="V448"/>
  <c r="U448"/>
  <c r="T448"/>
  <c r="M448"/>
  <c r="AD447"/>
  <c r="AF447" s="1"/>
  <c r="Y447"/>
  <c r="X447"/>
  <c r="W447"/>
  <c r="V447"/>
  <c r="U447"/>
  <c r="T447"/>
  <c r="M447"/>
  <c r="AD446"/>
  <c r="AF446" s="1"/>
  <c r="Y446"/>
  <c r="X446"/>
  <c r="W446"/>
  <c r="V446"/>
  <c r="U446"/>
  <c r="T446"/>
  <c r="M446"/>
  <c r="AD445"/>
  <c r="AF445" s="1"/>
  <c r="Y445"/>
  <c r="X445"/>
  <c r="W445"/>
  <c r="V445"/>
  <c r="U445"/>
  <c r="T445"/>
  <c r="M445"/>
  <c r="AD444"/>
  <c r="AF444" s="1"/>
  <c r="Y444"/>
  <c r="X444"/>
  <c r="W444"/>
  <c r="V444"/>
  <c r="U444"/>
  <c r="T444"/>
  <c r="M444"/>
  <c r="AD443"/>
  <c r="AF443" s="1"/>
  <c r="Y443"/>
  <c r="X443"/>
  <c r="W443"/>
  <c r="V443"/>
  <c r="U443"/>
  <c r="T443"/>
  <c r="M443"/>
  <c r="AD442"/>
  <c r="AF442" s="1"/>
  <c r="Y442"/>
  <c r="X442"/>
  <c r="W442"/>
  <c r="V442"/>
  <c r="U442"/>
  <c r="T442"/>
  <c r="M442"/>
  <c r="AD441"/>
  <c r="AF441" s="1"/>
  <c r="Y441"/>
  <c r="X441"/>
  <c r="W441"/>
  <c r="V441"/>
  <c r="U441"/>
  <c r="T441"/>
  <c r="M441"/>
  <c r="AD440"/>
  <c r="AF440" s="1"/>
  <c r="Y440"/>
  <c r="X440"/>
  <c r="W440"/>
  <c r="V440"/>
  <c r="U440"/>
  <c r="T440"/>
  <c r="M440"/>
  <c r="AD439"/>
  <c r="AF439" s="1"/>
  <c r="Y439"/>
  <c r="X439"/>
  <c r="W439"/>
  <c r="V439"/>
  <c r="U439"/>
  <c r="T439"/>
  <c r="M439"/>
  <c r="AD438"/>
  <c r="AF438" s="1"/>
  <c r="Y438"/>
  <c r="X438"/>
  <c r="W438"/>
  <c r="V438"/>
  <c r="U438"/>
  <c r="T438"/>
  <c r="M438"/>
  <c r="AD437"/>
  <c r="AF437" s="1"/>
  <c r="Y437"/>
  <c r="X437"/>
  <c r="W437"/>
  <c r="V437"/>
  <c r="U437"/>
  <c r="T437"/>
  <c r="M437"/>
  <c r="AD436"/>
  <c r="AF436" s="1"/>
  <c r="Y436"/>
  <c r="X436"/>
  <c r="W436"/>
  <c r="V436"/>
  <c r="U436"/>
  <c r="T436"/>
  <c r="M436"/>
  <c r="AD435"/>
  <c r="AF435" s="1"/>
  <c r="Y435"/>
  <c r="X435"/>
  <c r="W435"/>
  <c r="V435"/>
  <c r="U435"/>
  <c r="T435"/>
  <c r="M435"/>
  <c r="AD434"/>
  <c r="AF434" s="1"/>
  <c r="Y434"/>
  <c r="X434"/>
  <c r="W434"/>
  <c r="V434"/>
  <c r="U434"/>
  <c r="T434"/>
  <c r="M434"/>
  <c r="AD433"/>
  <c r="AF433" s="1"/>
  <c r="Y433"/>
  <c r="X433"/>
  <c r="W433"/>
  <c r="V433"/>
  <c r="U433"/>
  <c r="T433"/>
  <c r="M433"/>
  <c r="AD432"/>
  <c r="AF432" s="1"/>
  <c r="Y432"/>
  <c r="X432"/>
  <c r="W432"/>
  <c r="V432"/>
  <c r="U432"/>
  <c r="T432"/>
  <c r="M432"/>
  <c r="AD431"/>
  <c r="AF431" s="1"/>
  <c r="Y431"/>
  <c r="X431"/>
  <c r="W431"/>
  <c r="V431"/>
  <c r="U431"/>
  <c r="T431"/>
  <c r="M431"/>
  <c r="AD430"/>
  <c r="AF430" s="1"/>
  <c r="Y430"/>
  <c r="X430"/>
  <c r="W430"/>
  <c r="V430"/>
  <c r="U430"/>
  <c r="T430"/>
  <c r="M430"/>
  <c r="AD429"/>
  <c r="AF429" s="1"/>
  <c r="Y429"/>
  <c r="X429"/>
  <c r="W429"/>
  <c r="V429"/>
  <c r="U429"/>
  <c r="T429"/>
  <c r="M429"/>
  <c r="AD428"/>
  <c r="AF428" s="1"/>
  <c r="Y428"/>
  <c r="X428"/>
  <c r="W428"/>
  <c r="V428"/>
  <c r="U428"/>
  <c r="T428"/>
  <c r="M428"/>
  <c r="AD427"/>
  <c r="AF427" s="1"/>
  <c r="Y427"/>
  <c r="X427"/>
  <c r="W427"/>
  <c r="V427"/>
  <c r="U427"/>
  <c r="T427"/>
  <c r="M427"/>
  <c r="AD426"/>
  <c r="AF426" s="1"/>
  <c r="Y426"/>
  <c r="X426"/>
  <c r="W426"/>
  <c r="V426"/>
  <c r="U426"/>
  <c r="T426"/>
  <c r="M426"/>
  <c r="AD425"/>
  <c r="AF425" s="1"/>
  <c r="Y425"/>
  <c r="X425"/>
  <c r="W425"/>
  <c r="V425"/>
  <c r="U425"/>
  <c r="T425"/>
  <c r="M425"/>
  <c r="AD424"/>
  <c r="AF424" s="1"/>
  <c r="Y424"/>
  <c r="X424"/>
  <c r="W424"/>
  <c r="V424"/>
  <c r="U424"/>
  <c r="T424"/>
  <c r="M424"/>
  <c r="AD423"/>
  <c r="AF423" s="1"/>
  <c r="Y423"/>
  <c r="X423"/>
  <c r="W423"/>
  <c r="V423"/>
  <c r="U423"/>
  <c r="T423"/>
  <c r="M423"/>
  <c r="AD422"/>
  <c r="AF422" s="1"/>
  <c r="Y422"/>
  <c r="X422"/>
  <c r="W422"/>
  <c r="V422"/>
  <c r="U422"/>
  <c r="T422"/>
  <c r="M422"/>
  <c r="AD421"/>
  <c r="AF421" s="1"/>
  <c r="Y421"/>
  <c r="X421"/>
  <c r="W421"/>
  <c r="V421"/>
  <c r="U421"/>
  <c r="T421"/>
  <c r="M421"/>
  <c r="AD420"/>
  <c r="AF420" s="1"/>
  <c r="Y420"/>
  <c r="X420"/>
  <c r="W420"/>
  <c r="V420"/>
  <c r="U420"/>
  <c r="T420"/>
  <c r="M420"/>
  <c r="AD419"/>
  <c r="AF419" s="1"/>
  <c r="Y419"/>
  <c r="X419"/>
  <c r="W419"/>
  <c r="V419"/>
  <c r="U419"/>
  <c r="T419"/>
  <c r="M419"/>
  <c r="AD418"/>
  <c r="AF418" s="1"/>
  <c r="Y418"/>
  <c r="X418"/>
  <c r="W418"/>
  <c r="V418"/>
  <c r="U418"/>
  <c r="T418"/>
  <c r="M418"/>
  <c r="AD417"/>
  <c r="AF417" s="1"/>
  <c r="Y417"/>
  <c r="X417"/>
  <c r="W417"/>
  <c r="V417"/>
  <c r="U417"/>
  <c r="T417"/>
  <c r="M417"/>
  <c r="AD416"/>
  <c r="AF416" s="1"/>
  <c r="Y416"/>
  <c r="X416"/>
  <c r="W416"/>
  <c r="V416"/>
  <c r="U416"/>
  <c r="T416"/>
  <c r="M416"/>
  <c r="AD415"/>
  <c r="AF415" s="1"/>
  <c r="Y415"/>
  <c r="X415"/>
  <c r="W415"/>
  <c r="V415"/>
  <c r="U415"/>
  <c r="T415"/>
  <c r="M415"/>
  <c r="AD414"/>
  <c r="AF414" s="1"/>
  <c r="Y414"/>
  <c r="X414"/>
  <c r="W414"/>
  <c r="V414"/>
  <c r="U414"/>
  <c r="T414"/>
  <c r="M414"/>
  <c r="AD413"/>
  <c r="AF413" s="1"/>
  <c r="Y413"/>
  <c r="X413"/>
  <c r="W413"/>
  <c r="V413"/>
  <c r="U413"/>
  <c r="T413"/>
  <c r="M413"/>
  <c r="AD412"/>
  <c r="AF412" s="1"/>
  <c r="Y412"/>
  <c r="X412"/>
  <c r="W412"/>
  <c r="V412"/>
  <c r="U412"/>
  <c r="T412"/>
  <c r="M412"/>
  <c r="AD411"/>
  <c r="AF411" s="1"/>
  <c r="Y411"/>
  <c r="X411"/>
  <c r="W411"/>
  <c r="V411"/>
  <c r="U411"/>
  <c r="T411"/>
  <c r="M411"/>
  <c r="AD410"/>
  <c r="AF410" s="1"/>
  <c r="Y410"/>
  <c r="X410"/>
  <c r="W410"/>
  <c r="V410"/>
  <c r="U410"/>
  <c r="T410"/>
  <c r="M410"/>
  <c r="AD409"/>
  <c r="AF409" s="1"/>
  <c r="Y409"/>
  <c r="X409"/>
  <c r="W409"/>
  <c r="V409"/>
  <c r="U409"/>
  <c r="T409"/>
  <c r="M409"/>
  <c r="AD408"/>
  <c r="AF408" s="1"/>
  <c r="Y408"/>
  <c r="X408"/>
  <c r="W408"/>
  <c r="V408"/>
  <c r="U408"/>
  <c r="T408"/>
  <c r="M408"/>
  <c r="AD407"/>
  <c r="AF407" s="1"/>
  <c r="Y407"/>
  <c r="X407"/>
  <c r="W407"/>
  <c r="V407"/>
  <c r="U407"/>
  <c r="T407"/>
  <c r="M407"/>
  <c r="AD406"/>
  <c r="AF406" s="1"/>
  <c r="Y406"/>
  <c r="X406"/>
  <c r="W406"/>
  <c r="V406"/>
  <c r="U406"/>
  <c r="T406"/>
  <c r="M406"/>
  <c r="AD405"/>
  <c r="AF405" s="1"/>
  <c r="Y405"/>
  <c r="X405"/>
  <c r="W405"/>
  <c r="V405"/>
  <c r="U405"/>
  <c r="T405"/>
  <c r="M405"/>
  <c r="AD404"/>
  <c r="AF404" s="1"/>
  <c r="Y404"/>
  <c r="X404"/>
  <c r="W404"/>
  <c r="V404"/>
  <c r="U404"/>
  <c r="T404"/>
  <c r="M404"/>
  <c r="AD403"/>
  <c r="AF403" s="1"/>
  <c r="Y403"/>
  <c r="X403"/>
  <c r="W403"/>
  <c r="V403"/>
  <c r="U403"/>
  <c r="T403"/>
  <c r="M403"/>
  <c r="AD402"/>
  <c r="AF402" s="1"/>
  <c r="Y402"/>
  <c r="X402"/>
  <c r="W402"/>
  <c r="V402"/>
  <c r="U402"/>
  <c r="T402"/>
  <c r="M402"/>
  <c r="AD401"/>
  <c r="AF401" s="1"/>
  <c r="Y401"/>
  <c r="X401"/>
  <c r="W401"/>
  <c r="V401"/>
  <c r="U401"/>
  <c r="T401"/>
  <c r="M401"/>
  <c r="AD400"/>
  <c r="AF400" s="1"/>
  <c r="Y400"/>
  <c r="X400"/>
  <c r="W400"/>
  <c r="V400"/>
  <c r="U400"/>
  <c r="T400"/>
  <c r="M400"/>
  <c r="AD399"/>
  <c r="AF399" s="1"/>
  <c r="Y399"/>
  <c r="X399"/>
  <c r="W399"/>
  <c r="V399"/>
  <c r="U399"/>
  <c r="T399"/>
  <c r="M399"/>
  <c r="AD398"/>
  <c r="AF398" s="1"/>
  <c r="Y398"/>
  <c r="X398"/>
  <c r="W398"/>
  <c r="V398"/>
  <c r="U398"/>
  <c r="T398"/>
  <c r="M398"/>
  <c r="AD397"/>
  <c r="AF397" s="1"/>
  <c r="Y397"/>
  <c r="X397"/>
  <c r="W397"/>
  <c r="V397"/>
  <c r="U397"/>
  <c r="T397"/>
  <c r="M397"/>
  <c r="AD396"/>
  <c r="AF396" s="1"/>
  <c r="Y396"/>
  <c r="X396"/>
  <c r="W396"/>
  <c r="V396"/>
  <c r="U396"/>
  <c r="T396"/>
  <c r="M396"/>
  <c r="AD395"/>
  <c r="AF395" s="1"/>
  <c r="Y395"/>
  <c r="X395"/>
  <c r="W395"/>
  <c r="V395"/>
  <c r="U395"/>
  <c r="T395"/>
  <c r="M395"/>
  <c r="AD394"/>
  <c r="AF394" s="1"/>
  <c r="Y394"/>
  <c r="X394"/>
  <c r="W394"/>
  <c r="V394"/>
  <c r="U394"/>
  <c r="T394"/>
  <c r="M394"/>
  <c r="AD393"/>
  <c r="AF393" s="1"/>
  <c r="Y393"/>
  <c r="X393"/>
  <c r="W393"/>
  <c r="V393"/>
  <c r="U393"/>
  <c r="T393"/>
  <c r="M393"/>
  <c r="AD392"/>
  <c r="AF392" s="1"/>
  <c r="Y392"/>
  <c r="X392"/>
  <c r="W392"/>
  <c r="V392"/>
  <c r="U392"/>
  <c r="T392"/>
  <c r="M392"/>
  <c r="AD391"/>
  <c r="AF391" s="1"/>
  <c r="Y391"/>
  <c r="X391"/>
  <c r="W391"/>
  <c r="V391"/>
  <c r="U391"/>
  <c r="T391"/>
  <c r="M391"/>
  <c r="AD390"/>
  <c r="AF390" s="1"/>
  <c r="Y390"/>
  <c r="X390"/>
  <c r="W390"/>
  <c r="V390"/>
  <c r="U390"/>
  <c r="T390"/>
  <c r="M390"/>
  <c r="AD389"/>
  <c r="AF389" s="1"/>
  <c r="Y389"/>
  <c r="X389"/>
  <c r="W389"/>
  <c r="V389"/>
  <c r="U389"/>
  <c r="T389"/>
  <c r="M389"/>
  <c r="AD388"/>
  <c r="AF388" s="1"/>
  <c r="Y388"/>
  <c r="X388"/>
  <c r="W388"/>
  <c r="V388"/>
  <c r="U388"/>
  <c r="T388"/>
  <c r="M388"/>
  <c r="AD387"/>
  <c r="AF387" s="1"/>
  <c r="Y387"/>
  <c r="X387"/>
  <c r="W387"/>
  <c r="V387"/>
  <c r="U387"/>
  <c r="T387"/>
  <c r="M387"/>
  <c r="AD386"/>
  <c r="AF386" s="1"/>
  <c r="Y386"/>
  <c r="X386"/>
  <c r="W386"/>
  <c r="V386"/>
  <c r="U386"/>
  <c r="T386"/>
  <c r="M386"/>
  <c r="AD385"/>
  <c r="AF385" s="1"/>
  <c r="Y385"/>
  <c r="X385"/>
  <c r="W385"/>
  <c r="V385"/>
  <c r="U385"/>
  <c r="T385"/>
  <c r="M385"/>
  <c r="AD384"/>
  <c r="AF384" s="1"/>
  <c r="Y384"/>
  <c r="X384"/>
  <c r="W384"/>
  <c r="V384"/>
  <c r="U384"/>
  <c r="T384"/>
  <c r="M384"/>
  <c r="AD383"/>
  <c r="AF383" s="1"/>
  <c r="Y383"/>
  <c r="X383"/>
  <c r="W383"/>
  <c r="V383"/>
  <c r="U383"/>
  <c r="T383"/>
  <c r="M383"/>
  <c r="AD382"/>
  <c r="AF382" s="1"/>
  <c r="Y382"/>
  <c r="X382"/>
  <c r="W382"/>
  <c r="V382"/>
  <c r="U382"/>
  <c r="T382"/>
  <c r="M382"/>
  <c r="AD381"/>
  <c r="AF381" s="1"/>
  <c r="Y381"/>
  <c r="X381"/>
  <c r="W381"/>
  <c r="V381"/>
  <c r="U381"/>
  <c r="T381"/>
  <c r="M381"/>
  <c r="AD380"/>
  <c r="AF380" s="1"/>
  <c r="Y380"/>
  <c r="X380"/>
  <c r="W380"/>
  <c r="V380"/>
  <c r="U380"/>
  <c r="T380"/>
  <c r="M380"/>
  <c r="AD379"/>
  <c r="AF379" s="1"/>
  <c r="Y379"/>
  <c r="X379"/>
  <c r="W379"/>
  <c r="V379"/>
  <c r="U379"/>
  <c r="T379"/>
  <c r="M379"/>
  <c r="AD378"/>
  <c r="AF378" s="1"/>
  <c r="Y378"/>
  <c r="X378"/>
  <c r="W378"/>
  <c r="V378"/>
  <c r="U378"/>
  <c r="T378"/>
  <c r="M378"/>
  <c r="AD377"/>
  <c r="AF377" s="1"/>
  <c r="Y377"/>
  <c r="X377"/>
  <c r="W377"/>
  <c r="V377"/>
  <c r="U377"/>
  <c r="T377"/>
  <c r="M377"/>
  <c r="AD376"/>
  <c r="AF376" s="1"/>
  <c r="Y376"/>
  <c r="X376"/>
  <c r="W376"/>
  <c r="V376"/>
  <c r="U376"/>
  <c r="T376"/>
  <c r="M376"/>
  <c r="AD375"/>
  <c r="AF375" s="1"/>
  <c r="Y375"/>
  <c r="X375"/>
  <c r="W375"/>
  <c r="V375"/>
  <c r="U375"/>
  <c r="T375"/>
  <c r="M375"/>
  <c r="AD374"/>
  <c r="AF374" s="1"/>
  <c r="Y374"/>
  <c r="X374"/>
  <c r="W374"/>
  <c r="V374"/>
  <c r="U374"/>
  <c r="T374"/>
  <c r="M374"/>
  <c r="AD373"/>
  <c r="AF373" s="1"/>
  <c r="Y373"/>
  <c r="X373"/>
  <c r="W373"/>
  <c r="V373"/>
  <c r="U373"/>
  <c r="T373"/>
  <c r="M373"/>
  <c r="AD372"/>
  <c r="AF372" s="1"/>
  <c r="Y372"/>
  <c r="X372"/>
  <c r="W372"/>
  <c r="V372"/>
  <c r="U372"/>
  <c r="T372"/>
  <c r="M372"/>
  <c r="AD371"/>
  <c r="AF371" s="1"/>
  <c r="Y371"/>
  <c r="X371"/>
  <c r="W371"/>
  <c r="V371"/>
  <c r="U371"/>
  <c r="T371"/>
  <c r="M371"/>
  <c r="AD370"/>
  <c r="AF370" s="1"/>
  <c r="Y370"/>
  <c r="X370"/>
  <c r="W370"/>
  <c r="V370"/>
  <c r="U370"/>
  <c r="T370"/>
  <c r="M370"/>
  <c r="AD369"/>
  <c r="AF369" s="1"/>
  <c r="Y369"/>
  <c r="X369"/>
  <c r="W369"/>
  <c r="V369"/>
  <c r="U369"/>
  <c r="T369"/>
  <c r="M369"/>
  <c r="AD368"/>
  <c r="AF368" s="1"/>
  <c r="Y368"/>
  <c r="X368"/>
  <c r="W368"/>
  <c r="V368"/>
  <c r="U368"/>
  <c r="T368"/>
  <c r="M368"/>
  <c r="AD367"/>
  <c r="AF367" s="1"/>
  <c r="Y367"/>
  <c r="X367"/>
  <c r="W367"/>
  <c r="V367"/>
  <c r="U367"/>
  <c r="T367"/>
  <c r="M367"/>
  <c r="AD366"/>
  <c r="AF366" s="1"/>
  <c r="Y366"/>
  <c r="X366"/>
  <c r="W366"/>
  <c r="V366"/>
  <c r="U366"/>
  <c r="T366"/>
  <c r="M366"/>
  <c r="AD365"/>
  <c r="AF365" s="1"/>
  <c r="Y365"/>
  <c r="X365"/>
  <c r="W365"/>
  <c r="V365"/>
  <c r="U365"/>
  <c r="T365"/>
  <c r="M365"/>
  <c r="AD364"/>
  <c r="AF364" s="1"/>
  <c r="Y364"/>
  <c r="X364"/>
  <c r="W364"/>
  <c r="V364"/>
  <c r="U364"/>
  <c r="T364"/>
  <c r="M364"/>
  <c r="AD363"/>
  <c r="AF363" s="1"/>
  <c r="Y363"/>
  <c r="X363"/>
  <c r="W363"/>
  <c r="V363"/>
  <c r="U363"/>
  <c r="T363"/>
  <c r="M363"/>
  <c r="AD362"/>
  <c r="AF362" s="1"/>
  <c r="Y362"/>
  <c r="X362"/>
  <c r="W362"/>
  <c r="V362"/>
  <c r="U362"/>
  <c r="T362"/>
  <c r="M362"/>
  <c r="AD361"/>
  <c r="AF361" s="1"/>
  <c r="Y361"/>
  <c r="X361"/>
  <c r="W361"/>
  <c r="V361"/>
  <c r="U361"/>
  <c r="T361"/>
  <c r="M361"/>
  <c r="AD360"/>
  <c r="AF360" s="1"/>
  <c r="Y360"/>
  <c r="X360"/>
  <c r="W360"/>
  <c r="V360"/>
  <c r="U360"/>
  <c r="T360"/>
  <c r="M360"/>
  <c r="AD359"/>
  <c r="AF359" s="1"/>
  <c r="Y359"/>
  <c r="X359"/>
  <c r="W359"/>
  <c r="V359"/>
  <c r="U359"/>
  <c r="T359"/>
  <c r="M359"/>
  <c r="AD358"/>
  <c r="AF358" s="1"/>
  <c r="Y358"/>
  <c r="X358"/>
  <c r="W358"/>
  <c r="V358"/>
  <c r="U358"/>
  <c r="T358"/>
  <c r="M358"/>
  <c r="AD357"/>
  <c r="AF357" s="1"/>
  <c r="Y357"/>
  <c r="X357"/>
  <c r="W357"/>
  <c r="V357"/>
  <c r="U357"/>
  <c r="T357"/>
  <c r="M357"/>
  <c r="AD356"/>
  <c r="AF356" s="1"/>
  <c r="Y356"/>
  <c r="X356"/>
  <c r="W356"/>
  <c r="V356"/>
  <c r="U356"/>
  <c r="T356"/>
  <c r="M356"/>
  <c r="AD355"/>
  <c r="AF355" s="1"/>
  <c r="Y355"/>
  <c r="X355"/>
  <c r="W355"/>
  <c r="V355"/>
  <c r="U355"/>
  <c r="T355"/>
  <c r="M355"/>
  <c r="AD354"/>
  <c r="AF354" s="1"/>
  <c r="Y354"/>
  <c r="X354"/>
  <c r="W354"/>
  <c r="V354"/>
  <c r="U354"/>
  <c r="T354"/>
  <c r="M354"/>
  <c r="AD353"/>
  <c r="AF353" s="1"/>
  <c r="Y353"/>
  <c r="X353"/>
  <c r="W353"/>
  <c r="V353"/>
  <c r="U353"/>
  <c r="T353"/>
  <c r="M353"/>
  <c r="AD352"/>
  <c r="AF352" s="1"/>
  <c r="Y352"/>
  <c r="X352"/>
  <c r="W352"/>
  <c r="V352"/>
  <c r="U352"/>
  <c r="T352"/>
  <c r="M352"/>
  <c r="AD351"/>
  <c r="AF351" s="1"/>
  <c r="Y351"/>
  <c r="X351"/>
  <c r="W351"/>
  <c r="V351"/>
  <c r="U351"/>
  <c r="T351"/>
  <c r="M351"/>
  <c r="AD350"/>
  <c r="AF350" s="1"/>
  <c r="Y350"/>
  <c r="X350"/>
  <c r="W350"/>
  <c r="V350"/>
  <c r="U350"/>
  <c r="T350"/>
  <c r="M350"/>
  <c r="AD349"/>
  <c r="AF349" s="1"/>
  <c r="Y349"/>
  <c r="X349"/>
  <c r="W349"/>
  <c r="V349"/>
  <c r="U349"/>
  <c r="T349"/>
  <c r="M349"/>
  <c r="AD348"/>
  <c r="AF348" s="1"/>
  <c r="Y348"/>
  <c r="X348"/>
  <c r="W348"/>
  <c r="V348"/>
  <c r="U348"/>
  <c r="T348"/>
  <c r="M348"/>
  <c r="AD347"/>
  <c r="AF347" s="1"/>
  <c r="Y347"/>
  <c r="X347"/>
  <c r="W347"/>
  <c r="V347"/>
  <c r="U347"/>
  <c r="T347"/>
  <c r="M347"/>
  <c r="AD346"/>
  <c r="AF346" s="1"/>
  <c r="Y346"/>
  <c r="X346"/>
  <c r="W346"/>
  <c r="V346"/>
  <c r="U346"/>
  <c r="T346"/>
  <c r="M346"/>
  <c r="AD345"/>
  <c r="AF345" s="1"/>
  <c r="Y345"/>
  <c r="X345"/>
  <c r="W345"/>
  <c r="V345"/>
  <c r="U345"/>
  <c r="T345"/>
  <c r="M345"/>
  <c r="AD344"/>
  <c r="AF344" s="1"/>
  <c r="Y344"/>
  <c r="X344"/>
  <c r="W344"/>
  <c r="V344"/>
  <c r="U344"/>
  <c r="T344"/>
  <c r="M344"/>
  <c r="AD343"/>
  <c r="AF343" s="1"/>
  <c r="Y343"/>
  <c r="X343"/>
  <c r="W343"/>
  <c r="V343"/>
  <c r="U343"/>
  <c r="T343"/>
  <c r="M343"/>
  <c r="AD342"/>
  <c r="AF342" s="1"/>
  <c r="Y342"/>
  <c r="X342"/>
  <c r="W342"/>
  <c r="V342"/>
  <c r="U342"/>
  <c r="T342"/>
  <c r="M342"/>
  <c r="AD341"/>
  <c r="AF341" s="1"/>
  <c r="Y341"/>
  <c r="X341"/>
  <c r="W341"/>
  <c r="V341"/>
  <c r="U341"/>
  <c r="T341"/>
  <c r="M341"/>
  <c r="AD340"/>
  <c r="AF340" s="1"/>
  <c r="Y340"/>
  <c r="X340"/>
  <c r="W340"/>
  <c r="V340"/>
  <c r="U340"/>
  <c r="T340"/>
  <c r="M340"/>
  <c r="AD339"/>
  <c r="AF339" s="1"/>
  <c r="Y339"/>
  <c r="X339"/>
  <c r="W339"/>
  <c r="V339"/>
  <c r="U339"/>
  <c r="T339"/>
  <c r="M339"/>
  <c r="AD338"/>
  <c r="AF338" s="1"/>
  <c r="Y338"/>
  <c r="X338"/>
  <c r="W338"/>
  <c r="V338"/>
  <c r="U338"/>
  <c r="T338"/>
  <c r="M338"/>
  <c r="AD337"/>
  <c r="AF337" s="1"/>
  <c r="Y337"/>
  <c r="X337"/>
  <c r="W337"/>
  <c r="V337"/>
  <c r="U337"/>
  <c r="T337"/>
  <c r="M337"/>
  <c r="AD336"/>
  <c r="AF336" s="1"/>
  <c r="Y336"/>
  <c r="X336"/>
  <c r="W336"/>
  <c r="V336"/>
  <c r="U336"/>
  <c r="T336"/>
  <c r="M336"/>
  <c r="AD335"/>
  <c r="AF335" s="1"/>
  <c r="Y335"/>
  <c r="X335"/>
  <c r="W335"/>
  <c r="V335"/>
  <c r="U335"/>
  <c r="T335"/>
  <c r="M335"/>
  <c r="AD334"/>
  <c r="AF334" s="1"/>
  <c r="Y334"/>
  <c r="X334"/>
  <c r="W334"/>
  <c r="V334"/>
  <c r="U334"/>
  <c r="T334"/>
  <c r="M334"/>
  <c r="AD333"/>
  <c r="AF333" s="1"/>
  <c r="Y333"/>
  <c r="X333"/>
  <c r="W333"/>
  <c r="V333"/>
  <c r="U333"/>
  <c r="T333"/>
  <c r="M333"/>
  <c r="AD332"/>
  <c r="AF332" s="1"/>
  <c r="Y332"/>
  <c r="X332"/>
  <c r="W332"/>
  <c r="V332"/>
  <c r="U332"/>
  <c r="T332"/>
  <c r="M332"/>
  <c r="AD331"/>
  <c r="AF331" s="1"/>
  <c r="Y331"/>
  <c r="X331"/>
  <c r="W331"/>
  <c r="V331"/>
  <c r="U331"/>
  <c r="T331"/>
  <c r="M331"/>
  <c r="AD330"/>
  <c r="AF330" s="1"/>
  <c r="Y330"/>
  <c r="X330"/>
  <c r="W330"/>
  <c r="V330"/>
  <c r="U330"/>
  <c r="T330"/>
  <c r="M330"/>
  <c r="AD329"/>
  <c r="AF329" s="1"/>
  <c r="Y329"/>
  <c r="X329"/>
  <c r="W329"/>
  <c r="V329"/>
  <c r="U329"/>
  <c r="T329"/>
  <c r="M329"/>
  <c r="AD328"/>
  <c r="AF328" s="1"/>
  <c r="Y328"/>
  <c r="X328"/>
  <c r="W328"/>
  <c r="V328"/>
  <c r="U328"/>
  <c r="T328"/>
  <c r="M328"/>
  <c r="AD327"/>
  <c r="AF327" s="1"/>
  <c r="Y327"/>
  <c r="X327"/>
  <c r="W327"/>
  <c r="V327"/>
  <c r="U327"/>
  <c r="T327"/>
  <c r="M327"/>
  <c r="AD326"/>
  <c r="AF326" s="1"/>
  <c r="Y326"/>
  <c r="X326"/>
  <c r="W326"/>
  <c r="V326"/>
  <c r="U326"/>
  <c r="T326"/>
  <c r="M326"/>
  <c r="AD325"/>
  <c r="AF325" s="1"/>
  <c r="Y325"/>
  <c r="X325"/>
  <c r="W325"/>
  <c r="V325"/>
  <c r="U325"/>
  <c r="T325"/>
  <c r="M325"/>
  <c r="AD324"/>
  <c r="AF324" s="1"/>
  <c r="Y324"/>
  <c r="X324"/>
  <c r="W324"/>
  <c r="V324"/>
  <c r="U324"/>
  <c r="T324"/>
  <c r="M324"/>
  <c r="AD323"/>
  <c r="AF323" s="1"/>
  <c r="Y323"/>
  <c r="X323"/>
  <c r="W323"/>
  <c r="V323"/>
  <c r="U323"/>
  <c r="T323"/>
  <c r="M323"/>
  <c r="AD322"/>
  <c r="AF322" s="1"/>
  <c r="Y322"/>
  <c r="X322"/>
  <c r="W322"/>
  <c r="V322"/>
  <c r="U322"/>
  <c r="T322"/>
  <c r="M322"/>
  <c r="AD321"/>
  <c r="AF321" s="1"/>
  <c r="Y321"/>
  <c r="X321"/>
  <c r="W321"/>
  <c r="V321"/>
  <c r="U321"/>
  <c r="T321"/>
  <c r="M321"/>
  <c r="AD320"/>
  <c r="AF320" s="1"/>
  <c r="Y320"/>
  <c r="X320"/>
  <c r="W320"/>
  <c r="V320"/>
  <c r="U320"/>
  <c r="T320"/>
  <c r="M320"/>
  <c r="AD319"/>
  <c r="AF319" s="1"/>
  <c r="Y319"/>
  <c r="X319"/>
  <c r="W319"/>
  <c r="V319"/>
  <c r="U319"/>
  <c r="T319"/>
  <c r="M319"/>
  <c r="AD318"/>
  <c r="AF318" s="1"/>
  <c r="Y318"/>
  <c r="X318"/>
  <c r="W318"/>
  <c r="V318"/>
  <c r="U318"/>
  <c r="T318"/>
  <c r="M318"/>
  <c r="AD317"/>
  <c r="AF317" s="1"/>
  <c r="Y317"/>
  <c r="X317"/>
  <c r="W317"/>
  <c r="V317"/>
  <c r="U317"/>
  <c r="T317"/>
  <c r="M317"/>
  <c r="AD316"/>
  <c r="AF316" s="1"/>
  <c r="Y316"/>
  <c r="X316"/>
  <c r="W316"/>
  <c r="V316"/>
  <c r="U316"/>
  <c r="T316"/>
  <c r="M316"/>
  <c r="AD315"/>
  <c r="AF315" s="1"/>
  <c r="Y315"/>
  <c r="X315"/>
  <c r="W315"/>
  <c r="V315"/>
  <c r="U315"/>
  <c r="T315"/>
  <c r="M315"/>
  <c r="AD314"/>
  <c r="AF314" s="1"/>
  <c r="Y314"/>
  <c r="X314"/>
  <c r="W314"/>
  <c r="V314"/>
  <c r="U314"/>
  <c r="T314"/>
  <c r="M314"/>
  <c r="AD313"/>
  <c r="AF313" s="1"/>
  <c r="Y313"/>
  <c r="X313"/>
  <c r="W313"/>
  <c r="V313"/>
  <c r="U313"/>
  <c r="T313"/>
  <c r="M313"/>
  <c r="AD312"/>
  <c r="AF312" s="1"/>
  <c r="Y312"/>
  <c r="X312"/>
  <c r="W312"/>
  <c r="V312"/>
  <c r="U312"/>
  <c r="T312"/>
  <c r="M312"/>
  <c r="AD311"/>
  <c r="AF311" s="1"/>
  <c r="Y311"/>
  <c r="X311"/>
  <c r="W311"/>
  <c r="V311"/>
  <c r="U311"/>
  <c r="T311"/>
  <c r="M311"/>
  <c r="AD310"/>
  <c r="AF310" s="1"/>
  <c r="Y310"/>
  <c r="X310"/>
  <c r="W310"/>
  <c r="V310"/>
  <c r="U310"/>
  <c r="T310"/>
  <c r="M310"/>
  <c r="AD309"/>
  <c r="AF309" s="1"/>
  <c r="Y309"/>
  <c r="X309"/>
  <c r="W309"/>
  <c r="V309"/>
  <c r="U309"/>
  <c r="T309"/>
  <c r="M309"/>
  <c r="AD308"/>
  <c r="AF308" s="1"/>
  <c r="Y308"/>
  <c r="X308"/>
  <c r="W308"/>
  <c r="V308"/>
  <c r="U308"/>
  <c r="T308"/>
  <c r="M308"/>
  <c r="AD307"/>
  <c r="AF307" s="1"/>
  <c r="Y307"/>
  <c r="X307"/>
  <c r="W307"/>
  <c r="V307"/>
  <c r="U307"/>
  <c r="T307"/>
  <c r="M307"/>
  <c r="AD306"/>
  <c r="AF306" s="1"/>
  <c r="Y306"/>
  <c r="X306"/>
  <c r="W306"/>
  <c r="V306"/>
  <c r="U306"/>
  <c r="T306"/>
  <c r="M306"/>
  <c r="AD305"/>
  <c r="AF305" s="1"/>
  <c r="Y305"/>
  <c r="X305"/>
  <c r="W305"/>
  <c r="V305"/>
  <c r="U305"/>
  <c r="T305"/>
  <c r="M305"/>
  <c r="AD304"/>
  <c r="AF304" s="1"/>
  <c r="Y304"/>
  <c r="X304"/>
  <c r="W304"/>
  <c r="V304"/>
  <c r="U304"/>
  <c r="T304"/>
  <c r="M304"/>
  <c r="AD303"/>
  <c r="AF303" s="1"/>
  <c r="Y303"/>
  <c r="X303"/>
  <c r="W303"/>
  <c r="V303"/>
  <c r="U303"/>
  <c r="T303"/>
  <c r="M303"/>
  <c r="AD302"/>
  <c r="AF302" s="1"/>
  <c r="Y302"/>
  <c r="X302"/>
  <c r="W302"/>
  <c r="V302"/>
  <c r="U302"/>
  <c r="T302"/>
  <c r="M302"/>
  <c r="AD301"/>
  <c r="AF301" s="1"/>
  <c r="Y301"/>
  <c r="X301"/>
  <c r="W301"/>
  <c r="V301"/>
  <c r="U301"/>
  <c r="T301"/>
  <c r="M301"/>
  <c r="AD300"/>
  <c r="AF300" s="1"/>
  <c r="Y300"/>
  <c r="X300"/>
  <c r="W300"/>
  <c r="V300"/>
  <c r="U300"/>
  <c r="T300"/>
  <c r="M300"/>
  <c r="AD299"/>
  <c r="AF299" s="1"/>
  <c r="Y299"/>
  <c r="X299"/>
  <c r="W299"/>
  <c r="V299"/>
  <c r="U299"/>
  <c r="T299"/>
  <c r="M299"/>
  <c r="AD298"/>
  <c r="AF298" s="1"/>
  <c r="Y298"/>
  <c r="X298"/>
  <c r="W298"/>
  <c r="V298"/>
  <c r="U298"/>
  <c r="T298"/>
  <c r="M298"/>
  <c r="AD297"/>
  <c r="AF297" s="1"/>
  <c r="Y297"/>
  <c r="X297"/>
  <c r="W297"/>
  <c r="V297"/>
  <c r="U297"/>
  <c r="T297"/>
  <c r="M297"/>
  <c r="AD296"/>
  <c r="AF296" s="1"/>
  <c r="Y296"/>
  <c r="X296"/>
  <c r="W296"/>
  <c r="V296"/>
  <c r="U296"/>
  <c r="T296"/>
  <c r="M296"/>
  <c r="AD295"/>
  <c r="AF295" s="1"/>
  <c r="Y295"/>
  <c r="X295"/>
  <c r="W295"/>
  <c r="V295"/>
  <c r="U295"/>
  <c r="T295"/>
  <c r="M295"/>
  <c r="AD294"/>
  <c r="AF294" s="1"/>
  <c r="Y294"/>
  <c r="X294"/>
  <c r="W294"/>
  <c r="V294"/>
  <c r="U294"/>
  <c r="T294"/>
  <c r="M294"/>
  <c r="AD293"/>
  <c r="AF293" s="1"/>
  <c r="Y293"/>
  <c r="X293"/>
  <c r="W293"/>
  <c r="V293"/>
  <c r="U293"/>
  <c r="T293"/>
  <c r="M293"/>
  <c r="AD292"/>
  <c r="AF292" s="1"/>
  <c r="Y292"/>
  <c r="X292"/>
  <c r="W292"/>
  <c r="V292"/>
  <c r="U292"/>
  <c r="T292"/>
  <c r="M292"/>
  <c r="AD291"/>
  <c r="AF291" s="1"/>
  <c r="Y291"/>
  <c r="X291"/>
  <c r="W291"/>
  <c r="V291"/>
  <c r="U291"/>
  <c r="T291"/>
  <c r="M291"/>
  <c r="AD290"/>
  <c r="AF290" s="1"/>
  <c r="Y290"/>
  <c r="X290"/>
  <c r="W290"/>
  <c r="V290"/>
  <c r="U290"/>
  <c r="T290"/>
  <c r="M290"/>
  <c r="AD289"/>
  <c r="AF289" s="1"/>
  <c r="Y289"/>
  <c r="X289"/>
  <c r="W289"/>
  <c r="V289"/>
  <c r="U289"/>
  <c r="T289"/>
  <c r="M289"/>
  <c r="AD288"/>
  <c r="AF288" s="1"/>
  <c r="Y288"/>
  <c r="X288"/>
  <c r="W288"/>
  <c r="V288"/>
  <c r="U288"/>
  <c r="T288"/>
  <c r="M288"/>
  <c r="AD287"/>
  <c r="AF287" s="1"/>
  <c r="Y287"/>
  <c r="X287"/>
  <c r="W287"/>
  <c r="V287"/>
  <c r="U287"/>
  <c r="T287"/>
  <c r="M287"/>
  <c r="AD286"/>
  <c r="AF286" s="1"/>
  <c r="Y286"/>
  <c r="X286"/>
  <c r="W286"/>
  <c r="V286"/>
  <c r="U286"/>
  <c r="T286"/>
  <c r="M286"/>
  <c r="AD285"/>
  <c r="AF285" s="1"/>
  <c r="Y285"/>
  <c r="X285"/>
  <c r="W285"/>
  <c r="V285"/>
  <c r="U285"/>
  <c r="T285"/>
  <c r="M285"/>
  <c r="AD284"/>
  <c r="AF284" s="1"/>
  <c r="Y284"/>
  <c r="X284"/>
  <c r="W284"/>
  <c r="V284"/>
  <c r="U284"/>
  <c r="T284"/>
  <c r="M284"/>
  <c r="AD283"/>
  <c r="AF283" s="1"/>
  <c r="Y283"/>
  <c r="X283"/>
  <c r="W283"/>
  <c r="V283"/>
  <c r="U283"/>
  <c r="T283"/>
  <c r="M283"/>
  <c r="AD282"/>
  <c r="AF282" s="1"/>
  <c r="Y282"/>
  <c r="X282"/>
  <c r="W282"/>
  <c r="V282"/>
  <c r="U282"/>
  <c r="T282"/>
  <c r="M282"/>
  <c r="AD281"/>
  <c r="AF281" s="1"/>
  <c r="Y281"/>
  <c r="X281"/>
  <c r="W281"/>
  <c r="V281"/>
  <c r="U281"/>
  <c r="T281"/>
  <c r="M281"/>
  <c r="AD280"/>
  <c r="AF280" s="1"/>
  <c r="Y280"/>
  <c r="X280"/>
  <c r="W280"/>
  <c r="V280"/>
  <c r="U280"/>
  <c r="T280"/>
  <c r="M280"/>
  <c r="AD279"/>
  <c r="AF279" s="1"/>
  <c r="Y279"/>
  <c r="X279"/>
  <c r="W279"/>
  <c r="V279"/>
  <c r="U279"/>
  <c r="T279"/>
  <c r="M279"/>
  <c r="AD278"/>
  <c r="AF278" s="1"/>
  <c r="Y278"/>
  <c r="X278"/>
  <c r="W278"/>
  <c r="V278"/>
  <c r="U278"/>
  <c r="T278"/>
  <c r="M278"/>
  <c r="AD277"/>
  <c r="AF277" s="1"/>
  <c r="Y277"/>
  <c r="X277"/>
  <c r="W277"/>
  <c r="V277"/>
  <c r="U277"/>
  <c r="T277"/>
  <c r="M277"/>
  <c r="AD276"/>
  <c r="AF276" s="1"/>
  <c r="Y276"/>
  <c r="X276"/>
  <c r="W276"/>
  <c r="V276"/>
  <c r="U276"/>
  <c r="T276"/>
  <c r="M276"/>
  <c r="AD275"/>
  <c r="AF275" s="1"/>
  <c r="Y275"/>
  <c r="X275"/>
  <c r="W275"/>
  <c r="V275"/>
  <c r="U275"/>
  <c r="T275"/>
  <c r="M275"/>
  <c r="AD274"/>
  <c r="AF274" s="1"/>
  <c r="Y274"/>
  <c r="X274"/>
  <c r="W274"/>
  <c r="V274"/>
  <c r="U274"/>
  <c r="T274"/>
  <c r="M274"/>
  <c r="AD273"/>
  <c r="AF273" s="1"/>
  <c r="Y273"/>
  <c r="X273"/>
  <c r="W273"/>
  <c r="V273"/>
  <c r="U273"/>
  <c r="T273"/>
  <c r="M273"/>
  <c r="AD272"/>
  <c r="AF272" s="1"/>
  <c r="Y272"/>
  <c r="X272"/>
  <c r="W272"/>
  <c r="V272"/>
  <c r="U272"/>
  <c r="T272"/>
  <c r="M272"/>
  <c r="AD271"/>
  <c r="AF271" s="1"/>
  <c r="Y271"/>
  <c r="X271"/>
  <c r="W271"/>
  <c r="V271"/>
  <c r="U271"/>
  <c r="T271"/>
  <c r="M271"/>
  <c r="AD270"/>
  <c r="AF270" s="1"/>
  <c r="Y270"/>
  <c r="X270"/>
  <c r="W270"/>
  <c r="V270"/>
  <c r="U270"/>
  <c r="T270"/>
  <c r="M270"/>
  <c r="AD269"/>
  <c r="AF269" s="1"/>
  <c r="Y269"/>
  <c r="X269"/>
  <c r="W269"/>
  <c r="V269"/>
  <c r="U269"/>
  <c r="T269"/>
  <c r="M269"/>
  <c r="AD268"/>
  <c r="AF268" s="1"/>
  <c r="Y268"/>
  <c r="X268"/>
  <c r="W268"/>
  <c r="V268"/>
  <c r="U268"/>
  <c r="T268"/>
  <c r="M268"/>
  <c r="AD267"/>
  <c r="AF267" s="1"/>
  <c r="Y267"/>
  <c r="X267"/>
  <c r="W267"/>
  <c r="V267"/>
  <c r="U267"/>
  <c r="T267"/>
  <c r="M267"/>
  <c r="AD266"/>
  <c r="AF266" s="1"/>
  <c r="Y266"/>
  <c r="X266"/>
  <c r="W266"/>
  <c r="V266"/>
  <c r="U266"/>
  <c r="T266"/>
  <c r="M266"/>
  <c r="AD265"/>
  <c r="AF265" s="1"/>
  <c r="Y265"/>
  <c r="X265"/>
  <c r="W265"/>
  <c r="V265"/>
  <c r="U265"/>
  <c r="T265"/>
  <c r="M265"/>
  <c r="AD264"/>
  <c r="AF264" s="1"/>
  <c r="Y264"/>
  <c r="X264"/>
  <c r="W264"/>
  <c r="V264"/>
  <c r="U264"/>
  <c r="T264"/>
  <c r="M264"/>
  <c r="AD263"/>
  <c r="AF263" s="1"/>
  <c r="Y263"/>
  <c r="X263"/>
  <c r="W263"/>
  <c r="V263"/>
  <c r="U263"/>
  <c r="T263"/>
  <c r="M263"/>
  <c r="AD262"/>
  <c r="AF262" s="1"/>
  <c r="Y262"/>
  <c r="X262"/>
  <c r="W262"/>
  <c r="V262"/>
  <c r="U262"/>
  <c r="T262"/>
  <c r="M262"/>
  <c r="AD261"/>
  <c r="AF261" s="1"/>
  <c r="Y261"/>
  <c r="X261"/>
  <c r="W261"/>
  <c r="V261"/>
  <c r="U261"/>
  <c r="T261"/>
  <c r="M261"/>
  <c r="AD260"/>
  <c r="AF260" s="1"/>
  <c r="Y260"/>
  <c r="X260"/>
  <c r="W260"/>
  <c r="V260"/>
  <c r="U260"/>
  <c r="T260"/>
  <c r="M260"/>
  <c r="AD259"/>
  <c r="AF259" s="1"/>
  <c r="Y259"/>
  <c r="X259"/>
  <c r="W259"/>
  <c r="V259"/>
  <c r="U259"/>
  <c r="T259"/>
  <c r="M259"/>
  <c r="AD258"/>
  <c r="AF258" s="1"/>
  <c r="Y258"/>
  <c r="X258"/>
  <c r="W258"/>
  <c r="V258"/>
  <c r="U258"/>
  <c r="T258"/>
  <c r="M258"/>
  <c r="AD257"/>
  <c r="AF257" s="1"/>
  <c r="Y257"/>
  <c r="X257"/>
  <c r="W257"/>
  <c r="V257"/>
  <c r="U257"/>
  <c r="T257"/>
  <c r="M257"/>
  <c r="AD256"/>
  <c r="AF256" s="1"/>
  <c r="Y256"/>
  <c r="X256"/>
  <c r="W256"/>
  <c r="V256"/>
  <c r="U256"/>
  <c r="T256"/>
  <c r="M256"/>
  <c r="AD255"/>
  <c r="AF255" s="1"/>
  <c r="Y255"/>
  <c r="X255"/>
  <c r="W255"/>
  <c r="V255"/>
  <c r="U255"/>
  <c r="T255"/>
  <c r="M255"/>
  <c r="AD254"/>
  <c r="AF254" s="1"/>
  <c r="Y254"/>
  <c r="X254"/>
  <c r="W254"/>
  <c r="V254"/>
  <c r="U254"/>
  <c r="T254"/>
  <c r="M254"/>
  <c r="AD253"/>
  <c r="AF253" s="1"/>
  <c r="Y253"/>
  <c r="X253"/>
  <c r="W253"/>
  <c r="V253"/>
  <c r="U253"/>
  <c r="T253"/>
  <c r="M253"/>
  <c r="AD252"/>
  <c r="AF252" s="1"/>
  <c r="Y252"/>
  <c r="X252"/>
  <c r="W252"/>
  <c r="V252"/>
  <c r="U252"/>
  <c r="T252"/>
  <c r="M252"/>
  <c r="AD251"/>
  <c r="AF251" s="1"/>
  <c r="Y251"/>
  <c r="X251"/>
  <c r="W251"/>
  <c r="V251"/>
  <c r="U251"/>
  <c r="T251"/>
  <c r="M251"/>
  <c r="AD250"/>
  <c r="AF250" s="1"/>
  <c r="Y250"/>
  <c r="X250"/>
  <c r="W250"/>
  <c r="V250"/>
  <c r="U250"/>
  <c r="T250"/>
  <c r="M250"/>
  <c r="AD249"/>
  <c r="AF249" s="1"/>
  <c r="Y249"/>
  <c r="X249"/>
  <c r="W249"/>
  <c r="V249"/>
  <c r="U249"/>
  <c r="T249"/>
  <c r="M249"/>
  <c r="AD248"/>
  <c r="AF248" s="1"/>
  <c r="Y248"/>
  <c r="X248"/>
  <c r="W248"/>
  <c r="V248"/>
  <c r="U248"/>
  <c r="T248"/>
  <c r="M248"/>
  <c r="AD247"/>
  <c r="AF247" s="1"/>
  <c r="Y247"/>
  <c r="X247"/>
  <c r="W247"/>
  <c r="V247"/>
  <c r="U247"/>
  <c r="T247"/>
  <c r="M247"/>
  <c r="AD246"/>
  <c r="AF246" s="1"/>
  <c r="Y246"/>
  <c r="X246"/>
  <c r="W246"/>
  <c r="V246"/>
  <c r="U246"/>
  <c r="T246"/>
  <c r="M246"/>
  <c r="AD245"/>
  <c r="AF245" s="1"/>
  <c r="Y245"/>
  <c r="X245"/>
  <c r="W245"/>
  <c r="V245"/>
  <c r="U245"/>
  <c r="T245"/>
  <c r="M245"/>
  <c r="AD244"/>
  <c r="AF244" s="1"/>
  <c r="Y244"/>
  <c r="X244"/>
  <c r="W244"/>
  <c r="V244"/>
  <c r="U244"/>
  <c r="T244"/>
  <c r="M244"/>
  <c r="AD243"/>
  <c r="AF243" s="1"/>
  <c r="Y243"/>
  <c r="X243"/>
  <c r="W243"/>
  <c r="V243"/>
  <c r="U243"/>
  <c r="T243"/>
  <c r="M243"/>
  <c r="AD242"/>
  <c r="AF242" s="1"/>
  <c r="Y242"/>
  <c r="X242"/>
  <c r="W242"/>
  <c r="V242"/>
  <c r="U242"/>
  <c r="T242"/>
  <c r="M242"/>
  <c r="AD241"/>
  <c r="AF241" s="1"/>
  <c r="Y241"/>
  <c r="X241"/>
  <c r="W241"/>
  <c r="V241"/>
  <c r="U241"/>
  <c r="T241"/>
  <c r="M241"/>
  <c r="AD240"/>
  <c r="AF240" s="1"/>
  <c r="Y240"/>
  <c r="X240"/>
  <c r="W240"/>
  <c r="V240"/>
  <c r="U240"/>
  <c r="T240"/>
  <c r="M240"/>
  <c r="AD239"/>
  <c r="AF239" s="1"/>
  <c r="Y239"/>
  <c r="X239"/>
  <c r="W239"/>
  <c r="V239"/>
  <c r="U239"/>
  <c r="T239"/>
  <c r="M239"/>
  <c r="AD238"/>
  <c r="AF238" s="1"/>
  <c r="Y238"/>
  <c r="X238"/>
  <c r="W238"/>
  <c r="V238"/>
  <c r="U238"/>
  <c r="T238"/>
  <c r="M238"/>
  <c r="AD237"/>
  <c r="AF237" s="1"/>
  <c r="Y237"/>
  <c r="X237"/>
  <c r="W237"/>
  <c r="V237"/>
  <c r="U237"/>
  <c r="T237"/>
  <c r="M237"/>
  <c r="AD236"/>
  <c r="AF236" s="1"/>
  <c r="Y236"/>
  <c r="X236"/>
  <c r="W236"/>
  <c r="V236"/>
  <c r="U236"/>
  <c r="T236"/>
  <c r="M236"/>
  <c r="AD235"/>
  <c r="AF235" s="1"/>
  <c r="Y235"/>
  <c r="X235"/>
  <c r="W235"/>
  <c r="V235"/>
  <c r="U235"/>
  <c r="T235"/>
  <c r="M235"/>
  <c r="AD234"/>
  <c r="AF234" s="1"/>
  <c r="Y234"/>
  <c r="X234"/>
  <c r="W234"/>
  <c r="V234"/>
  <c r="U234"/>
  <c r="T234"/>
  <c r="M234"/>
  <c r="AD233"/>
  <c r="AF233" s="1"/>
  <c r="Y233"/>
  <c r="X233"/>
  <c r="W233"/>
  <c r="V233"/>
  <c r="U233"/>
  <c r="T233"/>
  <c r="M233"/>
  <c r="AD232"/>
  <c r="AF232" s="1"/>
  <c r="Y232"/>
  <c r="X232"/>
  <c r="W232"/>
  <c r="V232"/>
  <c r="U232"/>
  <c r="T232"/>
  <c r="M232"/>
  <c r="AD231"/>
  <c r="AF231" s="1"/>
  <c r="Y231"/>
  <c r="X231"/>
  <c r="W231"/>
  <c r="V231"/>
  <c r="U231"/>
  <c r="T231"/>
  <c r="M231"/>
  <c r="AD230"/>
  <c r="AF230" s="1"/>
  <c r="Y230"/>
  <c r="X230"/>
  <c r="W230"/>
  <c r="V230"/>
  <c r="U230"/>
  <c r="T230"/>
  <c r="M230"/>
  <c r="AD229"/>
  <c r="AF229" s="1"/>
  <c r="Y229"/>
  <c r="X229"/>
  <c r="W229"/>
  <c r="V229"/>
  <c r="U229"/>
  <c r="T229"/>
  <c r="M229"/>
  <c r="AD228"/>
  <c r="AF228" s="1"/>
  <c r="Y228"/>
  <c r="X228"/>
  <c r="W228"/>
  <c r="V228"/>
  <c r="U228"/>
  <c r="T228"/>
  <c r="M228"/>
  <c r="AD227"/>
  <c r="AF227" s="1"/>
  <c r="Y227"/>
  <c r="X227"/>
  <c r="W227"/>
  <c r="V227"/>
  <c r="U227"/>
  <c r="T227"/>
  <c r="M227"/>
  <c r="AD226"/>
  <c r="AF226" s="1"/>
  <c r="Y226"/>
  <c r="X226"/>
  <c r="W226"/>
  <c r="V226"/>
  <c r="U226"/>
  <c r="T226"/>
  <c r="M226"/>
  <c r="AD225"/>
  <c r="AF225" s="1"/>
  <c r="Y225"/>
  <c r="X225"/>
  <c r="W225"/>
  <c r="V225"/>
  <c r="U225"/>
  <c r="T225"/>
  <c r="M225"/>
  <c r="AD224"/>
  <c r="AF224" s="1"/>
  <c r="Y224"/>
  <c r="X224"/>
  <c r="W224"/>
  <c r="V224"/>
  <c r="U224"/>
  <c r="T224"/>
  <c r="M224"/>
  <c r="AD223"/>
  <c r="AF223" s="1"/>
  <c r="Y223"/>
  <c r="X223"/>
  <c r="W223"/>
  <c r="V223"/>
  <c r="U223"/>
  <c r="T223"/>
  <c r="M223"/>
  <c r="AD222"/>
  <c r="AF222" s="1"/>
  <c r="Y222"/>
  <c r="X222"/>
  <c r="W222"/>
  <c r="V222"/>
  <c r="U222"/>
  <c r="T222"/>
  <c r="M222"/>
  <c r="AD221"/>
  <c r="AF221" s="1"/>
  <c r="Y221"/>
  <c r="X221"/>
  <c r="W221"/>
  <c r="V221"/>
  <c r="U221"/>
  <c r="T221"/>
  <c r="M221"/>
  <c r="AD220"/>
  <c r="AF220" s="1"/>
  <c r="Y220"/>
  <c r="X220"/>
  <c r="W220"/>
  <c r="V220"/>
  <c r="U220"/>
  <c r="T220"/>
  <c r="M220"/>
  <c r="AD219"/>
  <c r="AF219" s="1"/>
  <c r="Y219"/>
  <c r="X219"/>
  <c r="W219"/>
  <c r="V219"/>
  <c r="U219"/>
  <c r="T219"/>
  <c r="M219"/>
  <c r="AD218"/>
  <c r="AF218" s="1"/>
  <c r="Y218"/>
  <c r="X218"/>
  <c r="W218"/>
  <c r="V218"/>
  <c r="U218"/>
  <c r="T218"/>
  <c r="M218"/>
  <c r="AD217"/>
  <c r="AF217" s="1"/>
  <c r="Y217"/>
  <c r="X217"/>
  <c r="W217"/>
  <c r="V217"/>
  <c r="U217"/>
  <c r="T217"/>
  <c r="M217"/>
  <c r="AD216"/>
  <c r="AF216" s="1"/>
  <c r="Y216"/>
  <c r="X216"/>
  <c r="W216"/>
  <c r="V216"/>
  <c r="U216"/>
  <c r="T216"/>
  <c r="M216"/>
  <c r="AD215"/>
  <c r="AF215" s="1"/>
  <c r="Y215"/>
  <c r="X215"/>
  <c r="W215"/>
  <c r="V215"/>
  <c r="U215"/>
  <c r="T215"/>
  <c r="M215"/>
  <c r="AD214"/>
  <c r="AF214" s="1"/>
  <c r="Y214"/>
  <c r="X214"/>
  <c r="W214"/>
  <c r="V214"/>
  <c r="U214"/>
  <c r="T214"/>
  <c r="M214"/>
  <c r="AD213"/>
  <c r="AF213" s="1"/>
  <c r="Y213"/>
  <c r="X213"/>
  <c r="W213"/>
  <c r="V213"/>
  <c r="U213"/>
  <c r="T213"/>
  <c r="M213"/>
  <c r="AD212"/>
  <c r="AF212" s="1"/>
  <c r="Y212"/>
  <c r="X212"/>
  <c r="W212"/>
  <c r="V212"/>
  <c r="U212"/>
  <c r="T212"/>
  <c r="M212"/>
  <c r="AD211"/>
  <c r="AF211" s="1"/>
  <c r="Y211"/>
  <c r="X211"/>
  <c r="W211"/>
  <c r="V211"/>
  <c r="U211"/>
  <c r="T211"/>
  <c r="M211"/>
  <c r="AD210"/>
  <c r="AF210" s="1"/>
  <c r="Y210"/>
  <c r="X210"/>
  <c r="W210"/>
  <c r="V210"/>
  <c r="U210"/>
  <c r="T210"/>
  <c r="M210"/>
  <c r="AD209"/>
  <c r="AF209" s="1"/>
  <c r="Y209"/>
  <c r="X209"/>
  <c r="W209"/>
  <c r="V209"/>
  <c r="U209"/>
  <c r="T209"/>
  <c r="M209"/>
  <c r="AD208"/>
  <c r="AF208" s="1"/>
  <c r="Y208"/>
  <c r="X208"/>
  <c r="W208"/>
  <c r="V208"/>
  <c r="U208"/>
  <c r="T208"/>
  <c r="M208"/>
  <c r="AD207"/>
  <c r="AF207" s="1"/>
  <c r="Y207"/>
  <c r="X207"/>
  <c r="W207"/>
  <c r="V207"/>
  <c r="U207"/>
  <c r="T207"/>
  <c r="M207"/>
  <c r="AD206"/>
  <c r="AF206" s="1"/>
  <c r="Y206"/>
  <c r="X206"/>
  <c r="W206"/>
  <c r="V206"/>
  <c r="U206"/>
  <c r="T206"/>
  <c r="M206"/>
  <c r="AD205"/>
  <c r="AF205" s="1"/>
  <c r="Y205"/>
  <c r="X205"/>
  <c r="W205"/>
  <c r="V205"/>
  <c r="U205"/>
  <c r="T205"/>
  <c r="M205"/>
  <c r="AD204"/>
  <c r="AF204" s="1"/>
  <c r="Y204"/>
  <c r="X204"/>
  <c r="W204"/>
  <c r="V204"/>
  <c r="U204"/>
  <c r="T204"/>
  <c r="M204"/>
  <c r="AD203"/>
  <c r="AF203" s="1"/>
  <c r="Y203"/>
  <c r="X203"/>
  <c r="W203"/>
  <c r="V203"/>
  <c r="U203"/>
  <c r="T203"/>
  <c r="M203"/>
  <c r="AD202"/>
  <c r="AF202" s="1"/>
  <c r="Y202"/>
  <c r="X202"/>
  <c r="W202"/>
  <c r="V202"/>
  <c r="U202"/>
  <c r="T202"/>
  <c r="M202"/>
  <c r="AD201"/>
  <c r="AF201" s="1"/>
  <c r="Y201"/>
  <c r="X201"/>
  <c r="W201"/>
  <c r="V201"/>
  <c r="U201"/>
  <c r="T201"/>
  <c r="M201"/>
  <c r="AD200"/>
  <c r="AF200" s="1"/>
  <c r="Y200"/>
  <c r="X200"/>
  <c r="W200"/>
  <c r="V200"/>
  <c r="U200"/>
  <c r="T200"/>
  <c r="M200"/>
  <c r="AD199"/>
  <c r="AF199" s="1"/>
  <c r="Y199"/>
  <c r="X199"/>
  <c r="W199"/>
  <c r="V199"/>
  <c r="U199"/>
  <c r="T199"/>
  <c r="M199"/>
  <c r="AD198"/>
  <c r="AF198" s="1"/>
  <c r="Y198"/>
  <c r="X198"/>
  <c r="W198"/>
  <c r="V198"/>
  <c r="U198"/>
  <c r="T198"/>
  <c r="M198"/>
  <c r="AD197"/>
  <c r="AF197" s="1"/>
  <c r="Y197"/>
  <c r="X197"/>
  <c r="W197"/>
  <c r="V197"/>
  <c r="U197"/>
  <c r="T197"/>
  <c r="M197"/>
  <c r="AD196"/>
  <c r="AF196" s="1"/>
  <c r="Y196"/>
  <c r="X196"/>
  <c r="W196"/>
  <c r="V196"/>
  <c r="U196"/>
  <c r="T196"/>
  <c r="M196"/>
  <c r="AD195"/>
  <c r="AF195" s="1"/>
  <c r="Y195"/>
  <c r="X195"/>
  <c r="W195"/>
  <c r="V195"/>
  <c r="U195"/>
  <c r="T195"/>
  <c r="M195"/>
  <c r="AD194"/>
  <c r="AF194" s="1"/>
  <c r="Y194"/>
  <c r="X194"/>
  <c r="W194"/>
  <c r="V194"/>
  <c r="U194"/>
  <c r="T194"/>
  <c r="M194"/>
  <c r="AD193"/>
  <c r="AF193" s="1"/>
  <c r="Y193"/>
  <c r="X193"/>
  <c r="W193"/>
  <c r="V193"/>
  <c r="U193"/>
  <c r="T193"/>
  <c r="M193"/>
  <c r="AD192"/>
  <c r="AF192" s="1"/>
  <c r="Y192"/>
  <c r="X192"/>
  <c r="W192"/>
  <c r="V192"/>
  <c r="U192"/>
  <c r="T192"/>
  <c r="M192"/>
  <c r="AD191"/>
  <c r="AF191" s="1"/>
  <c r="Y191"/>
  <c r="X191"/>
  <c r="W191"/>
  <c r="V191"/>
  <c r="U191"/>
  <c r="T191"/>
  <c r="M191"/>
  <c r="AD190"/>
  <c r="AF190" s="1"/>
  <c r="Y190"/>
  <c r="X190"/>
  <c r="W190"/>
  <c r="V190"/>
  <c r="U190"/>
  <c r="T190"/>
  <c r="M190"/>
  <c r="AD189"/>
  <c r="AF189" s="1"/>
  <c r="Y189"/>
  <c r="X189"/>
  <c r="W189"/>
  <c r="V189"/>
  <c r="U189"/>
  <c r="T189"/>
  <c r="M189"/>
  <c r="AD188"/>
  <c r="AF188" s="1"/>
  <c r="Y188"/>
  <c r="X188"/>
  <c r="W188"/>
  <c r="V188"/>
  <c r="U188"/>
  <c r="T188"/>
  <c r="M188"/>
  <c r="AD187"/>
  <c r="AF187" s="1"/>
  <c r="Y187"/>
  <c r="X187"/>
  <c r="W187"/>
  <c r="V187"/>
  <c r="U187"/>
  <c r="T187"/>
  <c r="M187"/>
  <c r="AD186"/>
  <c r="AF186" s="1"/>
  <c r="Y186"/>
  <c r="X186"/>
  <c r="W186"/>
  <c r="V186"/>
  <c r="U186"/>
  <c r="T186"/>
  <c r="M186"/>
  <c r="AD185"/>
  <c r="AF185" s="1"/>
  <c r="Y185"/>
  <c r="X185"/>
  <c r="W185"/>
  <c r="V185"/>
  <c r="U185"/>
  <c r="T185"/>
  <c r="M185"/>
  <c r="AD184"/>
  <c r="AF184" s="1"/>
  <c r="Y184"/>
  <c r="X184"/>
  <c r="W184"/>
  <c r="V184"/>
  <c r="U184"/>
  <c r="T184"/>
  <c r="M184"/>
  <c r="AD183"/>
  <c r="AF183" s="1"/>
  <c r="Y183"/>
  <c r="X183"/>
  <c r="W183"/>
  <c r="V183"/>
  <c r="U183"/>
  <c r="T183"/>
  <c r="M183"/>
  <c r="AD182"/>
  <c r="AF182" s="1"/>
  <c r="Y182"/>
  <c r="X182"/>
  <c r="W182"/>
  <c r="V182"/>
  <c r="U182"/>
  <c r="T182"/>
  <c r="M182"/>
  <c r="AD181"/>
  <c r="AF181" s="1"/>
  <c r="Y181"/>
  <c r="X181"/>
  <c r="W181"/>
  <c r="V181"/>
  <c r="U181"/>
  <c r="T181"/>
  <c r="M181"/>
  <c r="AD180"/>
  <c r="AF180" s="1"/>
  <c r="Y180"/>
  <c r="X180"/>
  <c r="W180"/>
  <c r="V180"/>
  <c r="U180"/>
  <c r="T180"/>
  <c r="M180"/>
  <c r="AD179"/>
  <c r="AF179" s="1"/>
  <c r="Y179"/>
  <c r="X179"/>
  <c r="W179"/>
  <c r="V179"/>
  <c r="U179"/>
  <c r="T179"/>
  <c r="M179"/>
  <c r="AD178"/>
  <c r="AF178" s="1"/>
  <c r="Y178"/>
  <c r="X178"/>
  <c r="W178"/>
  <c r="V178"/>
  <c r="U178"/>
  <c r="T178"/>
  <c r="M178"/>
  <c r="AD177"/>
  <c r="AF177" s="1"/>
  <c r="Y177"/>
  <c r="X177"/>
  <c r="W177"/>
  <c r="V177"/>
  <c r="U177"/>
  <c r="T177"/>
  <c r="M177"/>
  <c r="AD176"/>
  <c r="AF176" s="1"/>
  <c r="Y176"/>
  <c r="X176"/>
  <c r="W176"/>
  <c r="V176"/>
  <c r="U176"/>
  <c r="T176"/>
  <c r="M176"/>
  <c r="AD175"/>
  <c r="AF175" s="1"/>
  <c r="Y175"/>
  <c r="X175"/>
  <c r="W175"/>
  <c r="V175"/>
  <c r="U175"/>
  <c r="T175"/>
  <c r="M175"/>
  <c r="AD174"/>
  <c r="AF174" s="1"/>
  <c r="Y174"/>
  <c r="X174"/>
  <c r="W174"/>
  <c r="V174"/>
  <c r="U174"/>
  <c r="T174"/>
  <c r="M174"/>
  <c r="AD173"/>
  <c r="AF173" s="1"/>
  <c r="Y173"/>
  <c r="X173"/>
  <c r="W173"/>
  <c r="V173"/>
  <c r="U173"/>
  <c r="T173"/>
  <c r="M173"/>
  <c r="AD172"/>
  <c r="AF172" s="1"/>
  <c r="Y172"/>
  <c r="X172"/>
  <c r="W172"/>
  <c r="V172"/>
  <c r="U172"/>
  <c r="T172"/>
  <c r="M172"/>
  <c r="AD171"/>
  <c r="AF171" s="1"/>
  <c r="Y171"/>
  <c r="X171"/>
  <c r="W171"/>
  <c r="V171"/>
  <c r="U171"/>
  <c r="T171"/>
  <c r="M171"/>
  <c r="AD170"/>
  <c r="AF170" s="1"/>
  <c r="Y170"/>
  <c r="X170"/>
  <c r="W170"/>
  <c r="V170"/>
  <c r="U170"/>
  <c r="T170"/>
  <c r="M170"/>
  <c r="AD169"/>
  <c r="AF169" s="1"/>
  <c r="Y169"/>
  <c r="X169"/>
  <c r="W169"/>
  <c r="V169"/>
  <c r="U169"/>
  <c r="T169"/>
  <c r="M169"/>
  <c r="AD168"/>
  <c r="AF168" s="1"/>
  <c r="Y168"/>
  <c r="X168"/>
  <c r="W168"/>
  <c r="V168"/>
  <c r="U168"/>
  <c r="T168"/>
  <c r="M168"/>
  <c r="AD167"/>
  <c r="AF167" s="1"/>
  <c r="Y167"/>
  <c r="X167"/>
  <c r="W167"/>
  <c r="V167"/>
  <c r="U167"/>
  <c r="T167"/>
  <c r="M167"/>
  <c r="AD166"/>
  <c r="AF166" s="1"/>
  <c r="Y166"/>
  <c r="X166"/>
  <c r="W166"/>
  <c r="V166"/>
  <c r="U166"/>
  <c r="T166"/>
  <c r="M166"/>
  <c r="AD165"/>
  <c r="AF165" s="1"/>
  <c r="Y165"/>
  <c r="X165"/>
  <c r="W165"/>
  <c r="V165"/>
  <c r="U165"/>
  <c r="T165"/>
  <c r="M165"/>
  <c r="AD164"/>
  <c r="AF164" s="1"/>
  <c r="Y164"/>
  <c r="X164"/>
  <c r="W164"/>
  <c r="V164"/>
  <c r="U164"/>
  <c r="T164"/>
  <c r="M164"/>
  <c r="AD163"/>
  <c r="AF163" s="1"/>
  <c r="Y163"/>
  <c r="X163"/>
  <c r="W163"/>
  <c r="V163"/>
  <c r="U163"/>
  <c r="T163"/>
  <c r="M163"/>
  <c r="AD162"/>
  <c r="AF162" s="1"/>
  <c r="Y162"/>
  <c r="X162"/>
  <c r="W162"/>
  <c r="V162"/>
  <c r="U162"/>
  <c r="T162"/>
  <c r="M162"/>
  <c r="AD161"/>
  <c r="AF161" s="1"/>
  <c r="Y161"/>
  <c r="X161"/>
  <c r="W161"/>
  <c r="V161"/>
  <c r="U161"/>
  <c r="T161"/>
  <c r="M161"/>
  <c r="AD160"/>
  <c r="AF160" s="1"/>
  <c r="Y160"/>
  <c r="X160"/>
  <c r="W160"/>
  <c r="V160"/>
  <c r="U160"/>
  <c r="T160"/>
  <c r="M160"/>
  <c r="AD159"/>
  <c r="AF159" s="1"/>
  <c r="Y159"/>
  <c r="X159"/>
  <c r="W159"/>
  <c r="V159"/>
  <c r="U159"/>
  <c r="T159"/>
  <c r="M159"/>
  <c r="AD158"/>
  <c r="AF158" s="1"/>
  <c r="Y158"/>
  <c r="X158"/>
  <c r="W158"/>
  <c r="V158"/>
  <c r="U158"/>
  <c r="T158"/>
  <c r="M158"/>
  <c r="AD157"/>
  <c r="AF157" s="1"/>
  <c r="Y157"/>
  <c r="X157"/>
  <c r="W157"/>
  <c r="V157"/>
  <c r="U157"/>
  <c r="T157"/>
  <c r="M157"/>
  <c r="AD156"/>
  <c r="AF156" s="1"/>
  <c r="Y156"/>
  <c r="X156"/>
  <c r="W156"/>
  <c r="V156"/>
  <c r="U156"/>
  <c r="T156"/>
  <c r="M156"/>
  <c r="AD155"/>
  <c r="AF155" s="1"/>
  <c r="Y155"/>
  <c r="X155"/>
  <c r="W155"/>
  <c r="V155"/>
  <c r="U155"/>
  <c r="T155"/>
  <c r="M155"/>
  <c r="AD154"/>
  <c r="AF154" s="1"/>
  <c r="Y154"/>
  <c r="X154"/>
  <c r="W154"/>
  <c r="V154"/>
  <c r="U154"/>
  <c r="T154"/>
  <c r="M154"/>
  <c r="AD153"/>
  <c r="AF153" s="1"/>
  <c r="Y153"/>
  <c r="X153"/>
  <c r="W153"/>
  <c r="V153"/>
  <c r="U153"/>
  <c r="T153"/>
  <c r="M153"/>
  <c r="AD152"/>
  <c r="AF152" s="1"/>
  <c r="Y152"/>
  <c r="X152"/>
  <c r="W152"/>
  <c r="V152"/>
  <c r="U152"/>
  <c r="T152"/>
  <c r="M152"/>
  <c r="AD151"/>
  <c r="AF151" s="1"/>
  <c r="Y151"/>
  <c r="X151"/>
  <c r="W151"/>
  <c r="V151"/>
  <c r="U151"/>
  <c r="T151"/>
  <c r="M151"/>
  <c r="AD150"/>
  <c r="AF150" s="1"/>
  <c r="Y150"/>
  <c r="X150"/>
  <c r="W150"/>
  <c r="V150"/>
  <c r="U150"/>
  <c r="T150"/>
  <c r="M150"/>
  <c r="AD149"/>
  <c r="AF149" s="1"/>
  <c r="Y149"/>
  <c r="X149"/>
  <c r="W149"/>
  <c r="V149"/>
  <c r="U149"/>
  <c r="T149"/>
  <c r="M149"/>
  <c r="AD148"/>
  <c r="AF148" s="1"/>
  <c r="Y148"/>
  <c r="X148"/>
  <c r="W148"/>
  <c r="V148"/>
  <c r="U148"/>
  <c r="T148"/>
  <c r="M148"/>
  <c r="AD147"/>
  <c r="AF147" s="1"/>
  <c r="Y147"/>
  <c r="X147"/>
  <c r="W147"/>
  <c r="V147"/>
  <c r="U147"/>
  <c r="T147"/>
  <c r="M147"/>
  <c r="AD146"/>
  <c r="AF146" s="1"/>
  <c r="Y146"/>
  <c r="X146"/>
  <c r="W146"/>
  <c r="V146"/>
  <c r="U146"/>
  <c r="T146"/>
  <c r="M146"/>
  <c r="AD145"/>
  <c r="AF145" s="1"/>
  <c r="Y145"/>
  <c r="X145"/>
  <c r="W145"/>
  <c r="V145"/>
  <c r="U145"/>
  <c r="T145"/>
  <c r="M145"/>
  <c r="AD144"/>
  <c r="AF144" s="1"/>
  <c r="Y144"/>
  <c r="X144"/>
  <c r="W144"/>
  <c r="V144"/>
  <c r="U144"/>
  <c r="T144"/>
  <c r="M144"/>
  <c r="AD143"/>
  <c r="AF143" s="1"/>
  <c r="Y143"/>
  <c r="X143"/>
  <c r="W143"/>
  <c r="V143"/>
  <c r="U143"/>
  <c r="T143"/>
  <c r="M143"/>
  <c r="AD142"/>
  <c r="AF142" s="1"/>
  <c r="Y142"/>
  <c r="X142"/>
  <c r="W142"/>
  <c r="V142"/>
  <c r="U142"/>
  <c r="T142"/>
  <c r="M142"/>
  <c r="AD141"/>
  <c r="AF141" s="1"/>
  <c r="Y141"/>
  <c r="X141"/>
  <c r="W141"/>
  <c r="V141"/>
  <c r="U141"/>
  <c r="T141"/>
  <c r="M141"/>
  <c r="AD140"/>
  <c r="AF140" s="1"/>
  <c r="Y140"/>
  <c r="X140"/>
  <c r="W140"/>
  <c r="V140"/>
  <c r="U140"/>
  <c r="T140"/>
  <c r="M140"/>
  <c r="AD139"/>
  <c r="AF139" s="1"/>
  <c r="Y139"/>
  <c r="X139"/>
  <c r="W139"/>
  <c r="V139"/>
  <c r="U139"/>
  <c r="T139"/>
  <c r="M139"/>
  <c r="AD138"/>
  <c r="AF138" s="1"/>
  <c r="Y138"/>
  <c r="X138"/>
  <c r="W138"/>
  <c r="V138"/>
  <c r="U138"/>
  <c r="T138"/>
  <c r="M138"/>
  <c r="AD137"/>
  <c r="AF137" s="1"/>
  <c r="Y137"/>
  <c r="X137"/>
  <c r="W137"/>
  <c r="V137"/>
  <c r="U137"/>
  <c r="T137"/>
  <c r="M137"/>
  <c r="AD136"/>
  <c r="AF136" s="1"/>
  <c r="Y136"/>
  <c r="X136"/>
  <c r="W136"/>
  <c r="V136"/>
  <c r="U136"/>
  <c r="T136"/>
  <c r="M136"/>
  <c r="AD135"/>
  <c r="AF135" s="1"/>
  <c r="Y135"/>
  <c r="X135"/>
  <c r="W135"/>
  <c r="V135"/>
  <c r="U135"/>
  <c r="T135"/>
  <c r="M135"/>
  <c r="AD134"/>
  <c r="AF134" s="1"/>
  <c r="Y134"/>
  <c r="X134"/>
  <c r="W134"/>
  <c r="V134"/>
  <c r="U134"/>
  <c r="T134"/>
  <c r="M134"/>
  <c r="AD133"/>
  <c r="AF133" s="1"/>
  <c r="Y133"/>
  <c r="X133"/>
  <c r="W133"/>
  <c r="V133"/>
  <c r="U133"/>
  <c r="T133"/>
  <c r="M133"/>
  <c r="AD132"/>
  <c r="AF132" s="1"/>
  <c r="Y132"/>
  <c r="X132"/>
  <c r="W132"/>
  <c r="V132"/>
  <c r="U132"/>
  <c r="T132"/>
  <c r="M132"/>
  <c r="AD131"/>
  <c r="AF131" s="1"/>
  <c r="Y131"/>
  <c r="X131"/>
  <c r="W131"/>
  <c r="V131"/>
  <c r="U131"/>
  <c r="T131"/>
  <c r="M131"/>
  <c r="AD130"/>
  <c r="AF130" s="1"/>
  <c r="Y130"/>
  <c r="X130"/>
  <c r="W130"/>
  <c r="V130"/>
  <c r="U130"/>
  <c r="T130"/>
  <c r="M130"/>
  <c r="AD129"/>
  <c r="AF129" s="1"/>
  <c r="Y129"/>
  <c r="X129"/>
  <c r="W129"/>
  <c r="V129"/>
  <c r="U129"/>
  <c r="T129"/>
  <c r="M129"/>
  <c r="AD128"/>
  <c r="AF128" s="1"/>
  <c r="Y128"/>
  <c r="X128"/>
  <c r="W128"/>
  <c r="V128"/>
  <c r="U128"/>
  <c r="T128"/>
  <c r="M128"/>
  <c r="AD127"/>
  <c r="AF127" s="1"/>
  <c r="Y127"/>
  <c r="X127"/>
  <c r="W127"/>
  <c r="V127"/>
  <c r="U127"/>
  <c r="T127"/>
  <c r="M127"/>
  <c r="AD126"/>
  <c r="AF126" s="1"/>
  <c r="Y126"/>
  <c r="X126"/>
  <c r="W126"/>
  <c r="V126"/>
  <c r="U126"/>
  <c r="T126"/>
  <c r="M126"/>
  <c r="AD125"/>
  <c r="AF125" s="1"/>
  <c r="Y125"/>
  <c r="X125"/>
  <c r="W125"/>
  <c r="V125"/>
  <c r="U125"/>
  <c r="T125"/>
  <c r="M125"/>
  <c r="AD124"/>
  <c r="AF124" s="1"/>
  <c r="Y124"/>
  <c r="X124"/>
  <c r="W124"/>
  <c r="V124"/>
  <c r="U124"/>
  <c r="T124"/>
  <c r="M124"/>
  <c r="AD123"/>
  <c r="AF123" s="1"/>
  <c r="Y123"/>
  <c r="X123"/>
  <c r="W123"/>
  <c r="V123"/>
  <c r="U123"/>
  <c r="T123"/>
  <c r="M123"/>
  <c r="AD122"/>
  <c r="AF122" s="1"/>
  <c r="Y122"/>
  <c r="X122"/>
  <c r="W122"/>
  <c r="V122"/>
  <c r="U122"/>
  <c r="T122"/>
  <c r="M122"/>
  <c r="AD121"/>
  <c r="AF121" s="1"/>
  <c r="Y121"/>
  <c r="X121"/>
  <c r="W121"/>
  <c r="V121"/>
  <c r="U121"/>
  <c r="T121"/>
  <c r="M121"/>
  <c r="AD120"/>
  <c r="AF120" s="1"/>
  <c r="Y120"/>
  <c r="X120"/>
  <c r="W120"/>
  <c r="V120"/>
  <c r="U120"/>
  <c r="T120"/>
  <c r="M120"/>
  <c r="AD119"/>
  <c r="AF119" s="1"/>
  <c r="Y119"/>
  <c r="X119"/>
  <c r="W119"/>
  <c r="V119"/>
  <c r="U119"/>
  <c r="T119"/>
  <c r="M119"/>
  <c r="AD118"/>
  <c r="AF118" s="1"/>
  <c r="Y118"/>
  <c r="X118"/>
  <c r="W118"/>
  <c r="V118"/>
  <c r="U118"/>
  <c r="T118"/>
  <c r="M118"/>
  <c r="AD117"/>
  <c r="AF117" s="1"/>
  <c r="Y117"/>
  <c r="X117"/>
  <c r="W117"/>
  <c r="V117"/>
  <c r="U117"/>
  <c r="T117"/>
  <c r="M117"/>
  <c r="AD116"/>
  <c r="AF116" s="1"/>
  <c r="Y116"/>
  <c r="X116"/>
  <c r="W116"/>
  <c r="V116"/>
  <c r="U116"/>
  <c r="T116"/>
  <c r="M116"/>
  <c r="AD115"/>
  <c r="AF115" s="1"/>
  <c r="Y115"/>
  <c r="X115"/>
  <c r="W115"/>
  <c r="V115"/>
  <c r="U115"/>
  <c r="T115"/>
  <c r="M115"/>
  <c r="AD114"/>
  <c r="AF114" s="1"/>
  <c r="Y114"/>
  <c r="X114"/>
  <c r="W114"/>
  <c r="V114"/>
  <c r="U114"/>
  <c r="T114"/>
  <c r="M114"/>
  <c r="AD113"/>
  <c r="AF113" s="1"/>
  <c r="Y113"/>
  <c r="X113"/>
  <c r="W113"/>
  <c r="V113"/>
  <c r="U113"/>
  <c r="T113"/>
  <c r="M113"/>
  <c r="AD112"/>
  <c r="AF112" s="1"/>
  <c r="Y112"/>
  <c r="X112"/>
  <c r="W112"/>
  <c r="V112"/>
  <c r="U112"/>
  <c r="T112"/>
  <c r="M112"/>
  <c r="AD111"/>
  <c r="AF111" s="1"/>
  <c r="Y111"/>
  <c r="X111"/>
  <c r="W111"/>
  <c r="V111"/>
  <c r="U111"/>
  <c r="T111"/>
  <c r="M111"/>
  <c r="AD110"/>
  <c r="AF110" s="1"/>
  <c r="Y110"/>
  <c r="X110"/>
  <c r="W110"/>
  <c r="V110"/>
  <c r="U110"/>
  <c r="T110"/>
  <c r="M110"/>
  <c r="AD109"/>
  <c r="AF109" s="1"/>
  <c r="Y109"/>
  <c r="X109"/>
  <c r="W109"/>
  <c r="V109"/>
  <c r="U109"/>
  <c r="T109"/>
  <c r="M109"/>
  <c r="AD108"/>
  <c r="AF108" s="1"/>
  <c r="Y108"/>
  <c r="X108"/>
  <c r="W108"/>
  <c r="V108"/>
  <c r="U108"/>
  <c r="T108"/>
  <c r="M108"/>
  <c r="AD107"/>
  <c r="AF107" s="1"/>
  <c r="Y107"/>
  <c r="X107"/>
  <c r="W107"/>
  <c r="V107"/>
  <c r="U107"/>
  <c r="T107"/>
  <c r="M107"/>
  <c r="AD106"/>
  <c r="AF106" s="1"/>
  <c r="Y106"/>
  <c r="X106"/>
  <c r="W106"/>
  <c r="V106"/>
  <c r="U106"/>
  <c r="T106"/>
  <c r="M106"/>
  <c r="AD105"/>
  <c r="AF105" s="1"/>
  <c r="Y105"/>
  <c r="X105"/>
  <c r="W105"/>
  <c r="V105"/>
  <c r="U105"/>
  <c r="T105"/>
  <c r="M105"/>
  <c r="AD104"/>
  <c r="AF104" s="1"/>
  <c r="Y104"/>
  <c r="X104"/>
  <c r="W104"/>
  <c r="V104"/>
  <c r="U104"/>
  <c r="T104"/>
  <c r="M104"/>
  <c r="AD103"/>
  <c r="AF103" s="1"/>
  <c r="Y103"/>
  <c r="X103"/>
  <c r="W103"/>
  <c r="V103"/>
  <c r="U103"/>
  <c r="T103"/>
  <c r="M103"/>
  <c r="AD102"/>
  <c r="AF102" s="1"/>
  <c r="Y102"/>
  <c r="X102"/>
  <c r="W102"/>
  <c r="V102"/>
  <c r="U102"/>
  <c r="T102"/>
  <c r="M102"/>
  <c r="AD101"/>
  <c r="AF101" s="1"/>
  <c r="Y101"/>
  <c r="X101"/>
  <c r="W101"/>
  <c r="V101"/>
  <c r="U101"/>
  <c r="T101"/>
  <c r="M101"/>
  <c r="AD100"/>
  <c r="AF100" s="1"/>
  <c r="Y100"/>
  <c r="X100"/>
  <c r="W100"/>
  <c r="V100"/>
  <c r="U100"/>
  <c r="T100"/>
  <c r="M100"/>
  <c r="AD99"/>
  <c r="AF99" s="1"/>
  <c r="Y99"/>
  <c r="X99"/>
  <c r="W99"/>
  <c r="V99"/>
  <c r="U99"/>
  <c r="T99"/>
  <c r="M99"/>
  <c r="AD98"/>
  <c r="AF98" s="1"/>
  <c r="Y98"/>
  <c r="X98"/>
  <c r="W98"/>
  <c r="V98"/>
  <c r="U98"/>
  <c r="T98"/>
  <c r="M98"/>
  <c r="AD97"/>
  <c r="AF97" s="1"/>
  <c r="Y97"/>
  <c r="X97"/>
  <c r="W97"/>
  <c r="V97"/>
  <c r="U97"/>
  <c r="T97"/>
  <c r="M97"/>
  <c r="AD96"/>
  <c r="AF96" s="1"/>
  <c r="Y96"/>
  <c r="X96"/>
  <c r="W96"/>
  <c r="V96"/>
  <c r="U96"/>
  <c r="T96"/>
  <c r="M96"/>
  <c r="AD95"/>
  <c r="AF95" s="1"/>
  <c r="Y95"/>
  <c r="X95"/>
  <c r="W95"/>
  <c r="V95"/>
  <c r="U95"/>
  <c r="T95"/>
  <c r="M95"/>
  <c r="AD94"/>
  <c r="AF94" s="1"/>
  <c r="Y94"/>
  <c r="X94"/>
  <c r="W94"/>
  <c r="V94"/>
  <c r="U94"/>
  <c r="T94"/>
  <c r="M94"/>
  <c r="AD93"/>
  <c r="AF93" s="1"/>
  <c r="Y93"/>
  <c r="X93"/>
  <c r="W93"/>
  <c r="V93"/>
  <c r="U93"/>
  <c r="T93"/>
  <c r="M93"/>
  <c r="AD92"/>
  <c r="AF92" s="1"/>
  <c r="Y92"/>
  <c r="X92"/>
  <c r="W92"/>
  <c r="V92"/>
  <c r="U92"/>
  <c r="T92"/>
  <c r="M92"/>
  <c r="AD91"/>
  <c r="AF91" s="1"/>
  <c r="Y91"/>
  <c r="X91"/>
  <c r="W91"/>
  <c r="V91"/>
  <c r="U91"/>
  <c r="T91"/>
  <c r="M91"/>
  <c r="AD90"/>
  <c r="AF90" s="1"/>
  <c r="Y90"/>
  <c r="X90"/>
  <c r="W90"/>
  <c r="V90"/>
  <c r="U90"/>
  <c r="T90"/>
  <c r="M90"/>
  <c r="AD89"/>
  <c r="AF89" s="1"/>
  <c r="Y89"/>
  <c r="X89"/>
  <c r="W89"/>
  <c r="V89"/>
  <c r="U89"/>
  <c r="T89"/>
  <c r="M89"/>
  <c r="AD88"/>
  <c r="AF88" s="1"/>
  <c r="Y88"/>
  <c r="X88"/>
  <c r="W88"/>
  <c r="V88"/>
  <c r="U88"/>
  <c r="T88"/>
  <c r="M88"/>
  <c r="AD87"/>
  <c r="AF87" s="1"/>
  <c r="Y87"/>
  <c r="X87"/>
  <c r="W87"/>
  <c r="V87"/>
  <c r="U87"/>
  <c r="T87"/>
  <c r="M87"/>
  <c r="AD86"/>
  <c r="AF86" s="1"/>
  <c r="Y86"/>
  <c r="X86"/>
  <c r="W86"/>
  <c r="V86"/>
  <c r="U86"/>
  <c r="T86"/>
  <c r="M86"/>
  <c r="AD85"/>
  <c r="AF85" s="1"/>
  <c r="Y85"/>
  <c r="X85"/>
  <c r="W85"/>
  <c r="V85"/>
  <c r="U85"/>
  <c r="T85"/>
  <c r="M85"/>
  <c r="AD84"/>
  <c r="AF84" s="1"/>
  <c r="Y84"/>
  <c r="X84"/>
  <c r="W84"/>
  <c r="V84"/>
  <c r="U84"/>
  <c r="T84"/>
  <c r="M84"/>
  <c r="AD83"/>
  <c r="AF83" s="1"/>
  <c r="Y83"/>
  <c r="X83"/>
  <c r="W83"/>
  <c r="V83"/>
  <c r="U83"/>
  <c r="T83"/>
  <c r="M83"/>
  <c r="AD82"/>
  <c r="AF82" s="1"/>
  <c r="Y82"/>
  <c r="X82"/>
  <c r="W82"/>
  <c r="V82"/>
  <c r="U82"/>
  <c r="T82"/>
  <c r="M82"/>
  <c r="AD81"/>
  <c r="AF81" s="1"/>
  <c r="Y81"/>
  <c r="X81"/>
  <c r="W81"/>
  <c r="V81"/>
  <c r="U81"/>
  <c r="T81"/>
  <c r="M81"/>
  <c r="AD80"/>
  <c r="AF80" s="1"/>
  <c r="Y80"/>
  <c r="X80"/>
  <c r="W80"/>
  <c r="V80"/>
  <c r="U80"/>
  <c r="T80"/>
  <c r="M80"/>
  <c r="AD79"/>
  <c r="AF79" s="1"/>
  <c r="Y79"/>
  <c r="X79"/>
  <c r="W79"/>
  <c r="V79"/>
  <c r="U79"/>
  <c r="T79"/>
  <c r="M79"/>
  <c r="AD78"/>
  <c r="AF78" s="1"/>
  <c r="Y78"/>
  <c r="X78"/>
  <c r="W78"/>
  <c r="V78"/>
  <c r="U78"/>
  <c r="T78"/>
  <c r="M78"/>
  <c r="AD77"/>
  <c r="AF77" s="1"/>
  <c r="Y77"/>
  <c r="X77"/>
  <c r="W77"/>
  <c r="V77"/>
  <c r="U77"/>
  <c r="T77"/>
  <c r="M77"/>
  <c r="AD76"/>
  <c r="AF76" s="1"/>
  <c r="Y76"/>
  <c r="X76"/>
  <c r="W76"/>
  <c r="V76"/>
  <c r="U76"/>
  <c r="T76"/>
  <c r="M76"/>
  <c r="AD75"/>
  <c r="AF75" s="1"/>
  <c r="Y75"/>
  <c r="X75"/>
  <c r="W75"/>
  <c r="V75"/>
  <c r="U75"/>
  <c r="T75"/>
  <c r="M75"/>
  <c r="AD74"/>
  <c r="AF74" s="1"/>
  <c r="Y74"/>
  <c r="X74"/>
  <c r="W74"/>
  <c r="V74"/>
  <c r="U74"/>
  <c r="T74"/>
  <c r="M74"/>
  <c r="AD73"/>
  <c r="AF73" s="1"/>
  <c r="Y73"/>
  <c r="X73"/>
  <c r="W73"/>
  <c r="V73"/>
  <c r="U73"/>
  <c r="T73"/>
  <c r="M73"/>
  <c r="AD72"/>
  <c r="AF72" s="1"/>
  <c r="Y72"/>
  <c r="X72"/>
  <c r="W72"/>
  <c r="V72"/>
  <c r="U72"/>
  <c r="T72"/>
  <c r="M72"/>
  <c r="AD71"/>
  <c r="AF71" s="1"/>
  <c r="Y71"/>
  <c r="X71"/>
  <c r="W71"/>
  <c r="V71"/>
  <c r="U71"/>
  <c r="T71"/>
  <c r="M71"/>
  <c r="AD70"/>
  <c r="AF70" s="1"/>
  <c r="Y70"/>
  <c r="X70"/>
  <c r="W70"/>
  <c r="V70"/>
  <c r="U70"/>
  <c r="T70"/>
  <c r="M70"/>
  <c r="AD69"/>
  <c r="AF69" s="1"/>
  <c r="Y69"/>
  <c r="X69"/>
  <c r="W69"/>
  <c r="V69"/>
  <c r="U69"/>
  <c r="T69"/>
  <c r="M69"/>
  <c r="AD68"/>
  <c r="AF68" s="1"/>
  <c r="Y68"/>
  <c r="X68"/>
  <c r="W68"/>
  <c r="V68"/>
  <c r="U68"/>
  <c r="T68"/>
  <c r="M68"/>
  <c r="AD67"/>
  <c r="AF67" s="1"/>
  <c r="Y67"/>
  <c r="X67"/>
  <c r="W67"/>
  <c r="V67"/>
  <c r="U67"/>
  <c r="T67"/>
  <c r="M67"/>
  <c r="AD66"/>
  <c r="AF66" s="1"/>
  <c r="Y66"/>
  <c r="X66"/>
  <c r="W66"/>
  <c r="V66"/>
  <c r="U66"/>
  <c r="T66"/>
  <c r="M66"/>
  <c r="AD65"/>
  <c r="AF65" s="1"/>
  <c r="Y65"/>
  <c r="X65"/>
  <c r="W65"/>
  <c r="V65"/>
  <c r="U65"/>
  <c r="T65"/>
  <c r="M65"/>
  <c r="AD64"/>
  <c r="AF64" s="1"/>
  <c r="Y64"/>
  <c r="X64"/>
  <c r="W64"/>
  <c r="V64"/>
  <c r="U64"/>
  <c r="T64"/>
  <c r="M64"/>
  <c r="AD63"/>
  <c r="AF63" s="1"/>
  <c r="Y63"/>
  <c r="X63"/>
  <c r="W63"/>
  <c r="V63"/>
  <c r="U63"/>
  <c r="T63"/>
  <c r="M63"/>
  <c r="AD62"/>
  <c r="AF62" s="1"/>
  <c r="Y62"/>
  <c r="X62"/>
  <c r="W62"/>
  <c r="V62"/>
  <c r="U62"/>
  <c r="T62"/>
  <c r="M62"/>
  <c r="AD61"/>
  <c r="AF61" s="1"/>
  <c r="Y61"/>
  <c r="X61"/>
  <c r="W61"/>
  <c r="V61"/>
  <c r="U61"/>
  <c r="T61"/>
  <c r="M61"/>
  <c r="AD60"/>
  <c r="AF60" s="1"/>
  <c r="Y60"/>
  <c r="X60"/>
  <c r="W60"/>
  <c r="V60"/>
  <c r="U60"/>
  <c r="T60"/>
  <c r="M60"/>
  <c r="AD59"/>
  <c r="AF59" s="1"/>
  <c r="Y59"/>
  <c r="X59"/>
  <c r="W59"/>
  <c r="V59"/>
  <c r="U59"/>
  <c r="T59"/>
  <c r="M59"/>
  <c r="AD58"/>
  <c r="AF58" s="1"/>
  <c r="Y58"/>
  <c r="X58"/>
  <c r="W58"/>
  <c r="V58"/>
  <c r="U58"/>
  <c r="T58"/>
  <c r="M58"/>
  <c r="AD57"/>
  <c r="AF57" s="1"/>
  <c r="Y57"/>
  <c r="X57"/>
  <c r="W57"/>
  <c r="V57"/>
  <c r="U57"/>
  <c r="T57"/>
  <c r="M57"/>
  <c r="AD56"/>
  <c r="AF56" s="1"/>
  <c r="Y56"/>
  <c r="X56"/>
  <c r="W56"/>
  <c r="V56"/>
  <c r="U56"/>
  <c r="T56"/>
  <c r="M56"/>
  <c r="AD55"/>
  <c r="AF55" s="1"/>
  <c r="Y55"/>
  <c r="X55"/>
  <c r="W55"/>
  <c r="V55"/>
  <c r="U55"/>
  <c r="T55"/>
  <c r="M55"/>
  <c r="AD54"/>
  <c r="AF54" s="1"/>
  <c r="Y54"/>
  <c r="X54"/>
  <c r="W54"/>
  <c r="V54"/>
  <c r="U54"/>
  <c r="T54"/>
  <c r="M54"/>
  <c r="AD53"/>
  <c r="AF53" s="1"/>
  <c r="Y53"/>
  <c r="X53"/>
  <c r="W53"/>
  <c r="V53"/>
  <c r="U53"/>
  <c r="T53"/>
  <c r="M53"/>
  <c r="AD52"/>
  <c r="AF52" s="1"/>
  <c r="Y52"/>
  <c r="X52"/>
  <c r="W52"/>
  <c r="V52"/>
  <c r="U52"/>
  <c r="T52"/>
  <c r="M52"/>
  <c r="AD51"/>
  <c r="AF51" s="1"/>
  <c r="Y51"/>
  <c r="X51"/>
  <c r="W51"/>
  <c r="V51"/>
  <c r="U51"/>
  <c r="T51"/>
  <c r="M51"/>
  <c r="AD50"/>
  <c r="AF50" s="1"/>
  <c r="Y50"/>
  <c r="X50"/>
  <c r="W50"/>
  <c r="V50"/>
  <c r="U50"/>
  <c r="T50"/>
  <c r="M50"/>
  <c r="AD49"/>
  <c r="AF49" s="1"/>
  <c r="Y49"/>
  <c r="X49"/>
  <c r="W49"/>
  <c r="V49"/>
  <c r="U49"/>
  <c r="T49"/>
  <c r="M49"/>
  <c r="AD48"/>
  <c r="AF48" s="1"/>
  <c r="Y48"/>
  <c r="X48"/>
  <c r="W48"/>
  <c r="V48"/>
  <c r="U48"/>
  <c r="T48"/>
  <c r="M48"/>
  <c r="AD47"/>
  <c r="AF47" s="1"/>
  <c r="Y47"/>
  <c r="X47"/>
  <c r="W47"/>
  <c r="V47"/>
  <c r="U47"/>
  <c r="T47"/>
  <c r="M47"/>
  <c r="AD46"/>
  <c r="AF46" s="1"/>
  <c r="Y46"/>
  <c r="X46"/>
  <c r="W46"/>
  <c r="V46"/>
  <c r="U46"/>
  <c r="T46"/>
  <c r="M46"/>
  <c r="AD45"/>
  <c r="AF45" s="1"/>
  <c r="Y45"/>
  <c r="X45"/>
  <c r="W45"/>
  <c r="V45"/>
  <c r="U45"/>
  <c r="T45"/>
  <c r="M45"/>
  <c r="AD44"/>
  <c r="AF44" s="1"/>
  <c r="Y44"/>
  <c r="X44"/>
  <c r="W44"/>
  <c r="V44"/>
  <c r="U44"/>
  <c r="T44"/>
  <c r="M44"/>
  <c r="AD43"/>
  <c r="AF43" s="1"/>
  <c r="Y43"/>
  <c r="X43"/>
  <c r="W43"/>
  <c r="V43"/>
  <c r="U43"/>
  <c r="T43"/>
  <c r="M43"/>
  <c r="AD42"/>
  <c r="AF42" s="1"/>
  <c r="Y42"/>
  <c r="X42"/>
  <c r="W42"/>
  <c r="V42"/>
  <c r="U42"/>
  <c r="T42"/>
  <c r="M42"/>
  <c r="AD41"/>
  <c r="AF41" s="1"/>
  <c r="Y41"/>
  <c r="X41"/>
  <c r="W41"/>
  <c r="V41"/>
  <c r="U41"/>
  <c r="T41"/>
  <c r="M41"/>
  <c r="AD40"/>
  <c r="AF40" s="1"/>
  <c r="Y40"/>
  <c r="X40"/>
  <c r="W40"/>
  <c r="V40"/>
  <c r="U40"/>
  <c r="T40"/>
  <c r="M40"/>
  <c r="AD39"/>
  <c r="AF39" s="1"/>
  <c r="Y39"/>
  <c r="X39"/>
  <c r="W39"/>
  <c r="V39"/>
  <c r="U39"/>
  <c r="T39"/>
  <c r="M39"/>
  <c r="AD38"/>
  <c r="AF38" s="1"/>
  <c r="Y38"/>
  <c r="X38"/>
  <c r="W38"/>
  <c r="V38"/>
  <c r="U38"/>
  <c r="T38"/>
  <c r="M38"/>
  <c r="AD37"/>
  <c r="AF37" s="1"/>
  <c r="Y37"/>
  <c r="X37"/>
  <c r="W37"/>
  <c r="V37"/>
  <c r="U37"/>
  <c r="T37"/>
  <c r="M37"/>
  <c r="AD36"/>
  <c r="AF36" s="1"/>
  <c r="Y36"/>
  <c r="X36"/>
  <c r="W36"/>
  <c r="V36"/>
  <c r="U36"/>
  <c r="T36"/>
  <c r="M36"/>
  <c r="AD35"/>
  <c r="AF35" s="1"/>
  <c r="Y35"/>
  <c r="X35"/>
  <c r="W35"/>
  <c r="V35"/>
  <c r="U35"/>
  <c r="T35"/>
  <c r="M35"/>
  <c r="AD34"/>
  <c r="AF34" s="1"/>
  <c r="Y34"/>
  <c r="X34"/>
  <c r="W34"/>
  <c r="V34"/>
  <c r="U34"/>
  <c r="T34"/>
  <c r="M34"/>
  <c r="AD33"/>
  <c r="AF33" s="1"/>
  <c r="Y33"/>
  <c r="X33"/>
  <c r="W33"/>
  <c r="V33"/>
  <c r="U33"/>
  <c r="T33"/>
  <c r="M33"/>
  <c r="AD32"/>
  <c r="AF32" s="1"/>
  <c r="Y32"/>
  <c r="X32"/>
  <c r="W32"/>
  <c r="V32"/>
  <c r="U32"/>
  <c r="T32"/>
  <c r="M32"/>
  <c r="AD31"/>
  <c r="AF31" s="1"/>
  <c r="Y31"/>
  <c r="X31"/>
  <c r="W31"/>
  <c r="V31"/>
  <c r="U31"/>
  <c r="T31"/>
  <c r="M31"/>
  <c r="AD30"/>
  <c r="AF30" s="1"/>
  <c r="Y30"/>
  <c r="X30"/>
  <c r="W30"/>
  <c r="V30"/>
  <c r="U30"/>
  <c r="T30"/>
  <c r="M30"/>
  <c r="AD29"/>
  <c r="AF29" s="1"/>
  <c r="Y29"/>
  <c r="X29"/>
  <c r="W29"/>
  <c r="V29"/>
  <c r="U29"/>
  <c r="T29"/>
  <c r="M29"/>
  <c r="AD28"/>
  <c r="AF28" s="1"/>
  <c r="Y28"/>
  <c r="X28"/>
  <c r="W28"/>
  <c r="V28"/>
  <c r="U28"/>
  <c r="T28"/>
  <c r="M28"/>
  <c r="AD27"/>
  <c r="AF27" s="1"/>
  <c r="Y27"/>
  <c r="X27"/>
  <c r="W27"/>
  <c r="V27"/>
  <c r="U27"/>
  <c r="T27"/>
  <c r="M27"/>
  <c r="AD26"/>
  <c r="AF26" s="1"/>
  <c r="Y26"/>
  <c r="X26"/>
  <c r="W26"/>
  <c r="V26"/>
  <c r="U26"/>
  <c r="T26"/>
  <c r="M26"/>
  <c r="AD25"/>
  <c r="AF25" s="1"/>
  <c r="Y25"/>
  <c r="X25"/>
  <c r="W25"/>
  <c r="V25"/>
  <c r="U25"/>
  <c r="T25"/>
  <c r="M25"/>
  <c r="AD24"/>
  <c r="AF24" s="1"/>
  <c r="Y24"/>
  <c r="X24"/>
  <c r="W24"/>
  <c r="V24"/>
  <c r="U24"/>
  <c r="T24"/>
  <c r="M24"/>
  <c r="AD23"/>
  <c r="AF23" s="1"/>
  <c r="Y23"/>
  <c r="X23"/>
  <c r="W23"/>
  <c r="V23"/>
  <c r="U23"/>
  <c r="T23"/>
  <c r="M23"/>
  <c r="AD22"/>
  <c r="AF22" s="1"/>
  <c r="Y22"/>
  <c r="X22"/>
  <c r="W22"/>
  <c r="V22"/>
  <c r="U22"/>
  <c r="T22"/>
  <c r="M22"/>
  <c r="AD21"/>
  <c r="AF21" s="1"/>
  <c r="Y21"/>
  <c r="X21"/>
  <c r="W21"/>
  <c r="V21"/>
  <c r="U21"/>
  <c r="T21"/>
  <c r="M21"/>
  <c r="AD20"/>
  <c r="AF20" s="1"/>
  <c r="Y20"/>
  <c r="X20"/>
  <c r="W20"/>
  <c r="V20"/>
  <c r="U20"/>
  <c r="T20"/>
  <c r="M20"/>
  <c r="AD19"/>
  <c r="AF19" s="1"/>
  <c r="Y19"/>
  <c r="X19"/>
  <c r="W19"/>
  <c r="V19"/>
  <c r="U19"/>
  <c r="T19"/>
  <c r="M19"/>
  <c r="AD18"/>
  <c r="AF18" s="1"/>
  <c r="Y18"/>
  <c r="X18"/>
  <c r="W18"/>
  <c r="V18"/>
  <c r="U18"/>
  <c r="T18"/>
  <c r="M18"/>
  <c r="AD17"/>
  <c r="AF17" s="1"/>
  <c r="Y17"/>
  <c r="X17"/>
  <c r="W17"/>
  <c r="V17"/>
  <c r="U17"/>
  <c r="T17"/>
  <c r="M17"/>
  <c r="AD16"/>
  <c r="AF16" s="1"/>
  <c r="Y16"/>
  <c r="X16"/>
  <c r="W16"/>
  <c r="V16"/>
  <c r="U16"/>
  <c r="T16"/>
  <c r="M16"/>
  <c r="AD15"/>
  <c r="AF15" s="1"/>
  <c r="Y15"/>
  <c r="X15"/>
  <c r="W15"/>
  <c r="V15"/>
  <c r="U15"/>
  <c r="T15"/>
  <c r="M15"/>
  <c r="AD14"/>
  <c r="AF14" s="1"/>
  <c r="Y14"/>
  <c r="X14"/>
  <c r="W14"/>
  <c r="V14"/>
  <c r="U14"/>
  <c r="T14"/>
  <c r="M14"/>
  <c r="AD13"/>
  <c r="AF13" s="1"/>
  <c r="Y13"/>
  <c r="X13"/>
  <c r="W13"/>
  <c r="V13"/>
  <c r="U13"/>
  <c r="T13"/>
  <c r="M13"/>
  <c r="AD12"/>
  <c r="AF12" s="1"/>
  <c r="Y12"/>
  <c r="X12"/>
  <c r="W12"/>
  <c r="V12"/>
  <c r="U12"/>
  <c r="T12"/>
  <c r="M12"/>
  <c r="AD11"/>
  <c r="AF11" s="1"/>
  <c r="Y11"/>
  <c r="X11"/>
  <c r="W11"/>
  <c r="V11"/>
  <c r="U11"/>
  <c r="T11"/>
  <c r="M11"/>
  <c r="AD10"/>
  <c r="AF10" s="1"/>
  <c r="Y10"/>
  <c r="X10"/>
  <c r="W10"/>
  <c r="V10"/>
  <c r="U10"/>
  <c r="T10"/>
  <c r="M10"/>
  <c r="AD9"/>
  <c r="AF9" s="1"/>
  <c r="Y9"/>
  <c r="X9"/>
  <c r="W9"/>
  <c r="V9"/>
  <c r="U9"/>
  <c r="T9"/>
  <c r="M9"/>
  <c r="AD8"/>
  <c r="AF8" s="1"/>
  <c r="Y8"/>
  <c r="X8"/>
  <c r="W8"/>
  <c r="V8"/>
  <c r="U8"/>
  <c r="T8"/>
  <c r="M8"/>
  <c r="AD7"/>
  <c r="AF7" s="1"/>
  <c r="Y7"/>
  <c r="X7"/>
  <c r="W7"/>
  <c r="V7"/>
  <c r="U7"/>
  <c r="T7"/>
  <c r="M7"/>
  <c r="AD6"/>
  <c r="AF6" s="1"/>
  <c r="Y6"/>
  <c r="X6"/>
  <c r="W6"/>
  <c r="V6"/>
  <c r="U6"/>
  <c r="T6"/>
  <c r="M6"/>
  <c r="AD5"/>
  <c r="AF5" s="1"/>
  <c r="Y5"/>
  <c r="X5"/>
  <c r="W5"/>
  <c r="V5"/>
  <c r="U5"/>
  <c r="T5"/>
  <c r="M5"/>
  <c r="AD4"/>
  <c r="AF4" s="1"/>
  <c r="Y4"/>
  <c r="X4"/>
  <c r="W4"/>
  <c r="V4"/>
  <c r="U4"/>
  <c r="T4"/>
  <c r="M4"/>
  <c r="AD3"/>
  <c r="Y3"/>
  <c r="Y3275" s="1"/>
  <c r="X3"/>
  <c r="X3275" s="1"/>
  <c r="W3"/>
  <c r="W3275" s="1"/>
  <c r="V3"/>
  <c r="V3275" s="1"/>
  <c r="U3"/>
  <c r="U3275" s="1"/>
  <c r="T3"/>
  <c r="T3275" s="1"/>
  <c r="M3"/>
  <c r="AF3026" l="1"/>
  <c r="AF3027"/>
  <c r="AF3028"/>
  <c r="AF3029"/>
  <c r="AF3030"/>
  <c r="AF3031"/>
  <c r="AF3032"/>
  <c r="AF3033"/>
  <c r="AF3034"/>
  <c r="AF3035"/>
  <c r="AF3036"/>
  <c r="AF3037"/>
  <c r="AF3038"/>
  <c r="AF3039"/>
  <c r="AF3040"/>
  <c r="AF3041"/>
  <c r="AF3042"/>
  <c r="AF3043"/>
  <c r="AF3044"/>
  <c r="AF3045"/>
  <c r="AF3046"/>
  <c r="AF3047"/>
  <c r="AF3048"/>
  <c r="AF3049"/>
  <c r="AF3050"/>
  <c r="AF3051"/>
  <c r="AF3052"/>
  <c r="AF3053"/>
  <c r="AF3054"/>
  <c r="AF3055"/>
  <c r="AF3056"/>
  <c r="AF3057"/>
  <c r="AF3058"/>
  <c r="AF3059"/>
  <c r="AF3060"/>
  <c r="AF3061"/>
  <c r="AF3062"/>
  <c r="AF3063"/>
  <c r="AF3064"/>
  <c r="AF3065"/>
  <c r="AF3066"/>
  <c r="AF3067"/>
  <c r="AF3068"/>
  <c r="AF3069"/>
  <c r="AF3070"/>
  <c r="AF3071"/>
  <c r="AF3072"/>
  <c r="AF3073"/>
  <c r="AF3074"/>
  <c r="AF3075"/>
  <c r="AF3076"/>
  <c r="AF3077"/>
  <c r="AF3078"/>
  <c r="AF3079"/>
  <c r="AF3080"/>
  <c r="AF3081"/>
  <c r="AF3082"/>
  <c r="AF3083"/>
  <c r="AF3084"/>
  <c r="AF3085"/>
  <c r="AF3086"/>
  <c r="AF3087"/>
  <c r="AF3088"/>
  <c r="AF3089"/>
  <c r="AF3090"/>
  <c r="AF3091"/>
  <c r="AF3092"/>
  <c r="AF3093"/>
  <c r="AF3094"/>
  <c r="AF3095"/>
  <c r="AF3096"/>
  <c r="AF3097"/>
  <c r="AF3098"/>
  <c r="AF3099"/>
  <c r="AF3100"/>
  <c r="AF3101"/>
  <c r="AF3102"/>
  <c r="AF3103"/>
  <c r="AF3104"/>
  <c r="AF3105"/>
  <c r="AF3106"/>
  <c r="AF3107"/>
  <c r="AF3108"/>
  <c r="AF3109"/>
  <c r="AF3110"/>
  <c r="AF3111"/>
  <c r="AF3112"/>
  <c r="AF3113"/>
  <c r="AF3114"/>
  <c r="AF3115"/>
  <c r="AF3116"/>
  <c r="AF3118"/>
  <c r="AE3"/>
  <c r="AE747"/>
  <c r="AE751"/>
  <c r="AE755"/>
  <c r="AE759"/>
  <c r="AE1424"/>
  <c r="AE1430"/>
  <c r="AE1432"/>
  <c r="AE1438"/>
  <c r="AE1440"/>
  <c r="AE2011"/>
  <c r="AE2012"/>
  <c r="AE2013"/>
  <c r="AE2014"/>
  <c r="AE2015"/>
  <c r="AE2016"/>
  <c r="AE2017"/>
  <c r="AE2018"/>
  <c r="AE2019"/>
  <c r="AE2020"/>
  <c r="AE2021"/>
  <c r="AE2022"/>
  <c r="AE2023"/>
  <c r="AE2024"/>
  <c r="AE2025"/>
  <c r="AE2026"/>
  <c r="AE2027"/>
  <c r="AE2028"/>
  <c r="AE2029"/>
  <c r="AE2030"/>
  <c r="AE2031"/>
  <c r="AE2032"/>
  <c r="AE2033"/>
  <c r="AE2034"/>
  <c r="AE2035"/>
  <c r="AE2036"/>
  <c r="AE2037"/>
  <c r="AE2038"/>
  <c r="AE2039"/>
  <c r="AE2040"/>
  <c r="AE2041"/>
  <c r="AE2042"/>
  <c r="AE2043"/>
  <c r="AE2044"/>
  <c r="AE2045"/>
  <c r="AE2046"/>
  <c r="AE2047"/>
  <c r="AE2048"/>
  <c r="AE2049"/>
  <c r="AE2050"/>
  <c r="AE2051"/>
  <c r="AE2052"/>
  <c r="AE2053"/>
  <c r="AE2054"/>
  <c r="AE2055"/>
  <c r="AE2056"/>
  <c r="AE2057"/>
  <c r="AE2058"/>
  <c r="AE2059"/>
  <c r="AE2060"/>
  <c r="AE2061"/>
  <c r="AE2062"/>
  <c r="AE2063"/>
  <c r="AE2064"/>
  <c r="AE2065"/>
  <c r="AE2066"/>
  <c r="AE2067"/>
  <c r="AE2068"/>
  <c r="AE2069"/>
  <c r="AE2070"/>
  <c r="AE2071"/>
  <c r="AE2072"/>
  <c r="AE2073"/>
  <c r="AE2074"/>
  <c r="AE2075"/>
  <c r="AE2076"/>
  <c r="AE2077"/>
  <c r="AE2078"/>
  <c r="AE2079"/>
  <c r="AE2080"/>
  <c r="AE2081"/>
  <c r="AE2082"/>
  <c r="AE2083"/>
  <c r="AE2084"/>
  <c r="AE2085"/>
  <c r="AE2086"/>
  <c r="AE2087"/>
  <c r="AE2088"/>
  <c r="AE2089"/>
  <c r="AE2090"/>
  <c r="AE2091"/>
  <c r="AE2092"/>
  <c r="AE2093"/>
  <c r="AE2094"/>
  <c r="AE2095"/>
  <c r="AE2096"/>
  <c r="AE2097"/>
  <c r="AE2098"/>
  <c r="AE2099"/>
  <c r="AE2100"/>
  <c r="AE2101"/>
  <c r="AE2102"/>
  <c r="AE2103"/>
  <c r="AE2104"/>
  <c r="AE2105"/>
  <c r="AE2106"/>
  <c r="AE2111"/>
  <c r="AE2112"/>
  <c r="AE2113"/>
  <c r="AE2114"/>
  <c r="AE2119"/>
  <c r="AE2120"/>
  <c r="AE2121"/>
  <c r="AE2122"/>
  <c r="AE2270"/>
  <c r="AE2271"/>
  <c r="AE2272"/>
  <c r="AE2273"/>
  <c r="AE2274"/>
  <c r="AE2275"/>
  <c r="AE2276"/>
  <c r="AE2277"/>
  <c r="AE2278"/>
  <c r="AE2279"/>
  <c r="AE2280"/>
  <c r="AE2281"/>
  <c r="AE2282"/>
  <c r="AE2283"/>
  <c r="AE2284"/>
  <c r="AE2285"/>
  <c r="AE2286"/>
  <c r="AE2287"/>
  <c r="AE2288"/>
  <c r="AE2289"/>
  <c r="AE2290"/>
  <c r="AE2291"/>
  <c r="AE2292"/>
  <c r="AE2293"/>
  <c r="AE2294"/>
  <c r="AE2295"/>
  <c r="AE2296"/>
  <c r="AE2297"/>
  <c r="AE2298"/>
  <c r="AE2299"/>
  <c r="AE2300"/>
  <c r="AE2301"/>
  <c r="AE2302"/>
  <c r="AE2303"/>
  <c r="AE2304"/>
  <c r="AE2305"/>
  <c r="AE2306"/>
  <c r="AE2307"/>
  <c r="AE2308"/>
  <c r="AE2309"/>
  <c r="AE2310"/>
  <c r="AE2311"/>
  <c r="AE2312"/>
  <c r="AE2313"/>
  <c r="AE2314"/>
  <c r="AE2315"/>
  <c r="AE2316"/>
  <c r="AE2317"/>
  <c r="AE2318"/>
  <c r="AE2319"/>
  <c r="AE2320"/>
  <c r="AE2321"/>
  <c r="AE2322"/>
  <c r="AE2323"/>
  <c r="AE2324"/>
  <c r="AE2325"/>
  <c r="AE2326"/>
  <c r="AE2327"/>
  <c r="AE2328"/>
  <c r="AE2329"/>
  <c r="AE2330"/>
  <c r="AE2331"/>
  <c r="AE2332"/>
  <c r="AE2333"/>
  <c r="AE2334"/>
  <c r="AE2335"/>
  <c r="AE2336"/>
  <c r="AE2337"/>
  <c r="AE2338"/>
  <c r="AE2339"/>
  <c r="AE2340"/>
  <c r="AE2341"/>
  <c r="AE2342"/>
  <c r="AE2343"/>
  <c r="AE2344"/>
  <c r="AE2345"/>
  <c r="AE2346"/>
  <c r="AE2347"/>
  <c r="AE2348"/>
  <c r="AE2349"/>
  <c r="AE2350"/>
  <c r="AE2351"/>
  <c r="AE2352"/>
  <c r="AE2353"/>
  <c r="AE2354"/>
  <c r="AE2355"/>
  <c r="AE2356"/>
  <c r="AE2357"/>
  <c r="AE2358"/>
  <c r="AE2359"/>
  <c r="AE2360"/>
  <c r="AE2361"/>
  <c r="AE2362"/>
  <c r="AE2363"/>
  <c r="AE2364"/>
  <c r="AE2365"/>
  <c r="AE2366"/>
  <c r="AE2367"/>
  <c r="AE2368"/>
  <c r="AE2369"/>
  <c r="AE2370"/>
  <c r="AE2371"/>
  <c r="AE2372"/>
  <c r="AE2373"/>
  <c r="AE2374"/>
  <c r="AE2375"/>
  <c r="AE2376"/>
  <c r="AE2377"/>
  <c r="AE2378"/>
  <c r="AE2379"/>
  <c r="AE2380"/>
  <c r="AE2381"/>
  <c r="AE2382"/>
  <c r="AE2383"/>
  <c r="AE2384"/>
  <c r="AE2385"/>
  <c r="AE2386"/>
  <c r="AE2387"/>
  <c r="AE2388"/>
  <c r="AE2389"/>
  <c r="AE2390"/>
  <c r="AE2391"/>
  <c r="AE2392"/>
  <c r="AE2393"/>
  <c r="AE2394"/>
  <c r="AE2395"/>
  <c r="AE2396"/>
  <c r="AE2397"/>
  <c r="AE2398"/>
  <c r="AE2399"/>
  <c r="AE2400"/>
  <c r="AE2401"/>
  <c r="AE2402"/>
  <c r="AE2403"/>
  <c r="AE2404"/>
  <c r="AE2405"/>
  <c r="AE2406"/>
  <c r="AE2407"/>
  <c r="AE2408"/>
  <c r="AE2409"/>
  <c r="AE2410"/>
  <c r="AE2411"/>
  <c r="AE2412"/>
  <c r="AE2413"/>
  <c r="AE2414"/>
  <c r="AE2415"/>
  <c r="AE2416"/>
  <c r="AE2417"/>
  <c r="AE2418"/>
  <c r="AE2419"/>
  <c r="AE2420"/>
  <c r="AE2421"/>
  <c r="AE2422"/>
  <c r="AE2423"/>
  <c r="AE2424"/>
  <c r="AE2425"/>
  <c r="AE2426"/>
  <c r="AE2427"/>
  <c r="AE2428"/>
  <c r="AE2429"/>
  <c r="AE2430"/>
  <c r="AE2431"/>
  <c r="AE2432"/>
  <c r="AE2433"/>
  <c r="AE2434"/>
  <c r="AE2435"/>
  <c r="AE2436"/>
  <c r="AE2437"/>
  <c r="AE2438"/>
  <c r="AE2439"/>
  <c r="AE2440"/>
  <c r="AE2441"/>
  <c r="AE2442"/>
  <c r="AE2443"/>
  <c r="AE2444"/>
  <c r="AE2445"/>
  <c r="AE2446"/>
  <c r="AE2447"/>
  <c r="AE2448"/>
  <c r="AE2449"/>
  <c r="AE2450"/>
  <c r="AE2451"/>
  <c r="AE2452"/>
  <c r="AE2453"/>
  <c r="AE2454"/>
  <c r="AE2455"/>
  <c r="AE2456"/>
  <c r="AE2457"/>
  <c r="AE2458"/>
  <c r="AE2459"/>
  <c r="AE2460"/>
  <c r="AE2461"/>
  <c r="AE2462"/>
  <c r="AE2467"/>
  <c r="AE2468"/>
  <c r="AE2469"/>
  <c r="AE2470"/>
  <c r="AE2475"/>
  <c r="AE2476"/>
  <c r="AE2477"/>
  <c r="AE2478"/>
  <c r="AE2791"/>
  <c r="AE2795"/>
  <c r="AE2799"/>
  <c r="AE2803"/>
  <c r="AE3118"/>
  <c r="AE3119"/>
  <c r="AE3120"/>
  <c r="AE3121"/>
  <c r="AE3122"/>
  <c r="AE3123"/>
  <c r="AE3124"/>
  <c r="AE3125"/>
  <c r="AE3126"/>
  <c r="AE3127"/>
  <c r="AE3128"/>
  <c r="AE3129"/>
  <c r="AE3130"/>
  <c r="AE3131"/>
  <c r="AE3132"/>
  <c r="AE3133"/>
  <c r="AE3134"/>
  <c r="AE3135"/>
  <c r="AE3136"/>
  <c r="AE3137"/>
  <c r="AE3138"/>
  <c r="AE3139"/>
  <c r="AE3140"/>
  <c r="AE3141"/>
  <c r="AE3142"/>
  <c r="AE3143"/>
  <c r="AE3144"/>
  <c r="AE3145"/>
  <c r="AE3146"/>
  <c r="AE3147"/>
  <c r="AE3148"/>
  <c r="AE3149"/>
  <c r="AE3150"/>
  <c r="AE3151"/>
  <c r="AE3152"/>
  <c r="AE3153"/>
  <c r="AE3154"/>
  <c r="AE3155"/>
  <c r="AE3156"/>
  <c r="AE3157"/>
  <c r="AE3158"/>
  <c r="AE3159"/>
  <c r="AE3160"/>
  <c r="AE3161"/>
  <c r="AE3162"/>
  <c r="AE3163"/>
  <c r="AE3164"/>
  <c r="AE3165"/>
  <c r="AE3166"/>
  <c r="AE3167"/>
  <c r="AE3168"/>
  <c r="AE3169"/>
  <c r="AE3170"/>
  <c r="AE3171"/>
  <c r="AE3172"/>
  <c r="AE3173"/>
  <c r="AE3174"/>
  <c r="AE3175"/>
  <c r="AE3176"/>
  <c r="AE3177"/>
  <c r="AE3178"/>
  <c r="AE3179"/>
  <c r="AE3180"/>
  <c r="AE3181"/>
  <c r="AE3182"/>
  <c r="AE3183"/>
  <c r="AE3184"/>
  <c r="AE3185"/>
  <c r="AE3186"/>
  <c r="AE3187"/>
  <c r="AE3188"/>
  <c r="AE3189"/>
  <c r="AE3190"/>
  <c r="AE3191"/>
  <c r="AE3192"/>
  <c r="AE3193"/>
  <c r="AE3194"/>
  <c r="AE3195"/>
  <c r="AE3196"/>
  <c r="AE3197"/>
  <c r="AE3198"/>
  <c r="AE3199"/>
  <c r="AE3200"/>
  <c r="AE3201"/>
  <c r="AE3202"/>
  <c r="AE3203"/>
  <c r="AE3204"/>
  <c r="AE3205"/>
  <c r="AE3206"/>
  <c r="AE3207"/>
  <c r="AE3208"/>
  <c r="AE3209"/>
  <c r="AE3210"/>
  <c r="AE3211"/>
  <c r="AE3212"/>
  <c r="AE3213"/>
  <c r="AE3214"/>
  <c r="AE3215"/>
  <c r="AE3216"/>
  <c r="AE3217"/>
  <c r="AE3218"/>
  <c r="AE3219"/>
  <c r="AE3220"/>
  <c r="AE3221"/>
  <c r="AE3222"/>
  <c r="AE3223"/>
  <c r="AE3224"/>
  <c r="AE3225"/>
  <c r="AE3226"/>
  <c r="AE3227"/>
  <c r="AE3228"/>
  <c r="AE3229"/>
  <c r="AE3230"/>
  <c r="AE3231"/>
  <c r="AE3232"/>
  <c r="AE3233"/>
  <c r="AE3234"/>
  <c r="AE3235"/>
  <c r="AE3236"/>
  <c r="AE3237"/>
  <c r="AE3238"/>
  <c r="AE3239"/>
  <c r="AE3240"/>
  <c r="AE3241"/>
  <c r="AE3242"/>
  <c r="AE3243"/>
  <c r="AE3244"/>
  <c r="AE3245"/>
  <c r="AE3246"/>
  <c r="AE3247"/>
  <c r="AE3248"/>
  <c r="AE3249"/>
  <c r="AE3250"/>
  <c r="AE3251"/>
  <c r="AE3252"/>
  <c r="AE3253"/>
  <c r="AE3254"/>
  <c r="AE3255"/>
  <c r="AE3256"/>
  <c r="AE3257"/>
  <c r="AE3258"/>
  <c r="AE3259"/>
  <c r="AE3260"/>
  <c r="AE3261"/>
  <c r="AE3262"/>
  <c r="AE3263"/>
  <c r="AE3264"/>
  <c r="AE3265"/>
  <c r="AE3266"/>
  <c r="AE3267"/>
  <c r="AE3268"/>
  <c r="AE3269"/>
  <c r="AE3270"/>
  <c r="AE3271"/>
  <c r="AE3272"/>
  <c r="AE3273"/>
  <c r="AE3274"/>
  <c r="AE4"/>
  <c r="AE5"/>
  <c r="AE6"/>
  <c r="AE7"/>
  <c r="AE8"/>
  <c r="AE9"/>
  <c r="AE10"/>
  <c r="AE11"/>
  <c r="AE12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56"/>
  <c r="AE57"/>
  <c r="AE58"/>
  <c r="AE59"/>
  <c r="AE60"/>
  <c r="AE61"/>
  <c r="AE62"/>
  <c r="AE63"/>
  <c r="AE64"/>
  <c r="AE65"/>
  <c r="AE66"/>
  <c r="AE67"/>
  <c r="AE68"/>
  <c r="AE69"/>
  <c r="AE70"/>
  <c r="AE71"/>
  <c r="AE72"/>
  <c r="AE73"/>
  <c r="AE74"/>
  <c r="AE75"/>
  <c r="AE76"/>
  <c r="AE77"/>
  <c r="AE78"/>
  <c r="AE79"/>
  <c r="AE80"/>
  <c r="AE81"/>
  <c r="AE82"/>
  <c r="AE83"/>
  <c r="AE84"/>
  <c r="AE85"/>
  <c r="AE86"/>
  <c r="AE87"/>
  <c r="AE88"/>
  <c r="AE89"/>
  <c r="AE90"/>
  <c r="AE91"/>
  <c r="AE92"/>
  <c r="AE93"/>
  <c r="AE94"/>
  <c r="AE95"/>
  <c r="AE96"/>
  <c r="AE97"/>
  <c r="AE98"/>
  <c r="AE99"/>
  <c r="AE100"/>
  <c r="AE101"/>
  <c r="AE102"/>
  <c r="AE103"/>
  <c r="AE104"/>
  <c r="AE105"/>
  <c r="AE106"/>
  <c r="AE107"/>
  <c r="AE108"/>
  <c r="AE109"/>
  <c r="AE110"/>
  <c r="AE111"/>
  <c r="AE112"/>
  <c r="AE113"/>
  <c r="AE114"/>
  <c r="AE115"/>
  <c r="AE116"/>
  <c r="AE117"/>
  <c r="AE118"/>
  <c r="AE119"/>
  <c r="AE120"/>
  <c r="AE121"/>
  <c r="AE122"/>
  <c r="AE123"/>
  <c r="AE124"/>
  <c r="AE125"/>
  <c r="AE126"/>
  <c r="AE127"/>
  <c r="AE128"/>
  <c r="AE129"/>
  <c r="AE130"/>
  <c r="AE131"/>
  <c r="AE132"/>
  <c r="AE133"/>
  <c r="AE134"/>
  <c r="AE135"/>
  <c r="AE136"/>
  <c r="AE137"/>
  <c r="AE138"/>
  <c r="AE139"/>
  <c r="AE140"/>
  <c r="AE141"/>
  <c r="AE142"/>
  <c r="AE143"/>
  <c r="AE144"/>
  <c r="AE145"/>
  <c r="AE146"/>
  <c r="AE147"/>
  <c r="AE148"/>
  <c r="AE149"/>
  <c r="AE150"/>
  <c r="AE151"/>
  <c r="AE152"/>
  <c r="AE153"/>
  <c r="AE154"/>
  <c r="AE155"/>
  <c r="AE156"/>
  <c r="AE157"/>
  <c r="AE158"/>
  <c r="AE159"/>
  <c r="AE160"/>
  <c r="AE161"/>
  <c r="AE162"/>
  <c r="AE163"/>
  <c r="AE164"/>
  <c r="AE165"/>
  <c r="AE166"/>
  <c r="AE167"/>
  <c r="AE168"/>
  <c r="AE169"/>
  <c r="AE170"/>
  <c r="AE171"/>
  <c r="AE172"/>
  <c r="AE173"/>
  <c r="AE174"/>
  <c r="AE175"/>
  <c r="AE176"/>
  <c r="AE177"/>
  <c r="AE178"/>
  <c r="AE179"/>
  <c r="AE180"/>
  <c r="AE181"/>
  <c r="AE182"/>
  <c r="AE183"/>
  <c r="AE184"/>
  <c r="AE185"/>
  <c r="AE186"/>
  <c r="AE187"/>
  <c r="AE188"/>
  <c r="AE189"/>
  <c r="AE190"/>
  <c r="AE191"/>
  <c r="AE192"/>
  <c r="AE193"/>
  <c r="AE194"/>
  <c r="AE195"/>
  <c r="AE196"/>
  <c r="AE197"/>
  <c r="AE198"/>
  <c r="AE199"/>
  <c r="AE200"/>
  <c r="AE201"/>
  <c r="AE202"/>
  <c r="AE203"/>
  <c r="AE204"/>
  <c r="AE205"/>
  <c r="AE206"/>
  <c r="AE207"/>
  <c r="AE208"/>
  <c r="AE209"/>
  <c r="AE210"/>
  <c r="AE211"/>
  <c r="AE212"/>
  <c r="AE213"/>
  <c r="AE214"/>
  <c r="AE215"/>
  <c r="AE216"/>
  <c r="AE217"/>
  <c r="AE218"/>
  <c r="AE219"/>
  <c r="AE220"/>
  <c r="AE221"/>
  <c r="AE222"/>
  <c r="AE223"/>
  <c r="AE224"/>
  <c r="AE225"/>
  <c r="AE226"/>
  <c r="AE227"/>
  <c r="AE228"/>
  <c r="AE229"/>
  <c r="AE230"/>
  <c r="AE231"/>
  <c r="AE232"/>
  <c r="AE233"/>
  <c r="AE234"/>
  <c r="AE235"/>
  <c r="AE236"/>
  <c r="AE237"/>
  <c r="AE238"/>
  <c r="AE239"/>
  <c r="AE240"/>
  <c r="AE241"/>
  <c r="AE242"/>
  <c r="AE243"/>
  <c r="AE244"/>
  <c r="AE245"/>
  <c r="AE246"/>
  <c r="AE247"/>
  <c r="AE248"/>
  <c r="AE249"/>
  <c r="AE250"/>
  <c r="AE251"/>
  <c r="AE252"/>
  <c r="AE253"/>
  <c r="AE254"/>
  <c r="AE255"/>
  <c r="AE256"/>
  <c r="AE257"/>
  <c r="AE258"/>
  <c r="AE259"/>
  <c r="AE260"/>
  <c r="AE261"/>
  <c r="AE262"/>
  <c r="AE263"/>
  <c r="AE264"/>
  <c r="AE265"/>
  <c r="AE266"/>
  <c r="AE267"/>
  <c r="AE268"/>
  <c r="AE269"/>
  <c r="AE270"/>
  <c r="AE271"/>
  <c r="AE272"/>
  <c r="AE273"/>
  <c r="AE274"/>
  <c r="AE275"/>
  <c r="AE276"/>
  <c r="AE277"/>
  <c r="AE278"/>
  <c r="AE279"/>
  <c r="AE280"/>
  <c r="AE281"/>
  <c r="AE282"/>
  <c r="AE283"/>
  <c r="AE284"/>
  <c r="AE285"/>
  <c r="AE286"/>
  <c r="AE287"/>
  <c r="AE288"/>
  <c r="AE289"/>
  <c r="AE290"/>
  <c r="AE291"/>
  <c r="AE292"/>
  <c r="AE293"/>
  <c r="AE294"/>
  <c r="AE295"/>
  <c r="AE296"/>
  <c r="AE297"/>
  <c r="AE298"/>
  <c r="AE299"/>
  <c r="AE300"/>
  <c r="AE301"/>
  <c r="AE302"/>
  <c r="AE303"/>
  <c r="AE304"/>
  <c r="AE305"/>
  <c r="AE306"/>
  <c r="AE307"/>
  <c r="AE308"/>
  <c r="AE309"/>
  <c r="AE310"/>
  <c r="AE311"/>
  <c r="AE312"/>
  <c r="AE313"/>
  <c r="AE314"/>
  <c r="AE315"/>
  <c r="AE316"/>
  <c r="AE317"/>
  <c r="AE318"/>
  <c r="AE319"/>
  <c r="AE320"/>
  <c r="AE321"/>
  <c r="AE322"/>
  <c r="AE323"/>
  <c r="AE324"/>
  <c r="AE325"/>
  <c r="AE326"/>
  <c r="AE327"/>
  <c r="AE328"/>
  <c r="AE329"/>
  <c r="AE330"/>
  <c r="AE331"/>
  <c r="AE332"/>
  <c r="AE333"/>
  <c r="AE334"/>
  <c r="AE335"/>
  <c r="AE336"/>
  <c r="AE337"/>
  <c r="AE338"/>
  <c r="AE339"/>
  <c r="AE340"/>
  <c r="AE341"/>
  <c r="AE342"/>
  <c r="AE343"/>
  <c r="AE344"/>
  <c r="AE345"/>
  <c r="AE346"/>
  <c r="AE347"/>
  <c r="AE348"/>
  <c r="AE349"/>
  <c r="AE350"/>
  <c r="AE351"/>
  <c r="AE352"/>
  <c r="AE353"/>
  <c r="AE354"/>
  <c r="AE355"/>
  <c r="AE356"/>
  <c r="AE357"/>
  <c r="AE358"/>
  <c r="AE359"/>
  <c r="AE360"/>
  <c r="AE361"/>
  <c r="AE362"/>
  <c r="AE363"/>
  <c r="AE364"/>
  <c r="AE365"/>
  <c r="AE366"/>
  <c r="AE367"/>
  <c r="AE368"/>
  <c r="AE369"/>
  <c r="AE370"/>
  <c r="AE371"/>
  <c r="AE372"/>
  <c r="AE373"/>
  <c r="AE374"/>
  <c r="AE375"/>
  <c r="AE376"/>
  <c r="AE377"/>
  <c r="AE378"/>
  <c r="AE379"/>
  <c r="AE380"/>
  <c r="AE381"/>
  <c r="AE382"/>
  <c r="AE383"/>
  <c r="AE384"/>
  <c r="AE385"/>
  <c r="AE386"/>
  <c r="AE387"/>
  <c r="AE388"/>
  <c r="AE389"/>
  <c r="AE390"/>
  <c r="AE391"/>
  <c r="AE392"/>
  <c r="AE393"/>
  <c r="AE394"/>
  <c r="AE395"/>
  <c r="AE396"/>
  <c r="AE397"/>
  <c r="AE398"/>
  <c r="AE399"/>
  <c r="AE400"/>
  <c r="AE401"/>
  <c r="AE402"/>
  <c r="AE403"/>
  <c r="AE404"/>
  <c r="AE405"/>
  <c r="AE406"/>
  <c r="AE407"/>
  <c r="AE408"/>
  <c r="AE409"/>
  <c r="AE410"/>
  <c r="AE411"/>
  <c r="AE412"/>
  <c r="AE413"/>
  <c r="AE414"/>
  <c r="AE415"/>
  <c r="AE416"/>
  <c r="AE417"/>
  <c r="AE418"/>
  <c r="AE419"/>
  <c r="AE420"/>
  <c r="AE421"/>
  <c r="AE422"/>
  <c r="AE423"/>
  <c r="AE424"/>
  <c r="AE425"/>
  <c r="AE426"/>
  <c r="AE427"/>
  <c r="AE428"/>
  <c r="AE429"/>
  <c r="AE430"/>
  <c r="AE431"/>
  <c r="AE432"/>
  <c r="AE433"/>
  <c r="AE434"/>
  <c r="AE435"/>
  <c r="AE436"/>
  <c r="AE437"/>
  <c r="AE438"/>
  <c r="AE439"/>
  <c r="AE440"/>
  <c r="AE441"/>
  <c r="AE442"/>
  <c r="AE443"/>
  <c r="AE444"/>
  <c r="AE445"/>
  <c r="AE446"/>
  <c r="AE447"/>
  <c r="AE448"/>
  <c r="AE449"/>
  <c r="AE450"/>
  <c r="AE451"/>
  <c r="AE452"/>
  <c r="AE453"/>
  <c r="AE454"/>
  <c r="AE455"/>
  <c r="AE456"/>
  <c r="AE457"/>
  <c r="AE458"/>
  <c r="AE459"/>
  <c r="AE460"/>
  <c r="AE461"/>
  <c r="AE462"/>
  <c r="AE463"/>
  <c r="AE464"/>
  <c r="AE465"/>
  <c r="AE466"/>
  <c r="AE467"/>
  <c r="AE468"/>
  <c r="AE469"/>
  <c r="AE470"/>
  <c r="AE471"/>
  <c r="AE472"/>
  <c r="AE473"/>
  <c r="AE474"/>
  <c r="AE475"/>
  <c r="AE476"/>
  <c r="AE477"/>
  <c r="AE478"/>
  <c r="AE479"/>
  <c r="AE480"/>
  <c r="AE481"/>
  <c r="AE482"/>
  <c r="AE483"/>
  <c r="AE484"/>
  <c r="AE485"/>
  <c r="AE486"/>
  <c r="AE487"/>
  <c r="AE488"/>
  <c r="AE489"/>
  <c r="AE490"/>
  <c r="AE491"/>
  <c r="AE492"/>
  <c r="AE493"/>
  <c r="AE494"/>
  <c r="AE495"/>
  <c r="AE496"/>
  <c r="AE497"/>
  <c r="AE498"/>
  <c r="AE499"/>
  <c r="AE500"/>
  <c r="AE501"/>
  <c r="AE502"/>
  <c r="AE503"/>
  <c r="AE504"/>
  <c r="AE505"/>
  <c r="AE506"/>
  <c r="AE507"/>
  <c r="AE508"/>
  <c r="AE509"/>
  <c r="AE510"/>
  <c r="AE511"/>
  <c r="AE512"/>
  <c r="AE513"/>
  <c r="AE514"/>
  <c r="AE515"/>
  <c r="AE516"/>
  <c r="AE517"/>
  <c r="AE518"/>
  <c r="AE519"/>
  <c r="AE520"/>
  <c r="AE521"/>
  <c r="AE522"/>
  <c r="AE523"/>
  <c r="AE524"/>
  <c r="AE525"/>
  <c r="AE526"/>
  <c r="AE527"/>
  <c r="AE528"/>
  <c r="AE529"/>
  <c r="AE530"/>
  <c r="AE531"/>
  <c r="AE532"/>
  <c r="AE533"/>
  <c r="AE534"/>
  <c r="AE535"/>
  <c r="AE536"/>
  <c r="AE537"/>
  <c r="AE538"/>
  <c r="AE539"/>
  <c r="AE540"/>
  <c r="AE541"/>
  <c r="AE542"/>
  <c r="AE543"/>
  <c r="AE544"/>
  <c r="AE545"/>
  <c r="AE546"/>
  <c r="AE547"/>
  <c r="AE548"/>
  <c r="AE549"/>
  <c r="AE550"/>
  <c r="AE551"/>
  <c r="AE552"/>
  <c r="AE553"/>
  <c r="AE554"/>
  <c r="AE555"/>
  <c r="AE556"/>
  <c r="AE557"/>
  <c r="AE558"/>
  <c r="AE559"/>
  <c r="AE560"/>
  <c r="AE561"/>
  <c r="AE562"/>
  <c r="AE563"/>
  <c r="AE564"/>
  <c r="AE565"/>
  <c r="AE566"/>
  <c r="AE567"/>
  <c r="AE568"/>
  <c r="AE569"/>
  <c r="AE570"/>
  <c r="AE571"/>
  <c r="AE572"/>
  <c r="AE573"/>
  <c r="AE574"/>
  <c r="AE575"/>
  <c r="AE576"/>
  <c r="AE577"/>
  <c r="AE578"/>
  <c r="AE579"/>
  <c r="AE580"/>
  <c r="AE581"/>
  <c r="AE582"/>
  <c r="AE583"/>
  <c r="AE584"/>
  <c r="AE585"/>
  <c r="AE586"/>
  <c r="AE587"/>
  <c r="AE588"/>
  <c r="AE589"/>
  <c r="AE590"/>
  <c r="AE591"/>
  <c r="AE592"/>
  <c r="AE593"/>
  <c r="AE594"/>
  <c r="AE595"/>
  <c r="AE596"/>
  <c r="AE597"/>
  <c r="AE598"/>
  <c r="AE599"/>
  <c r="AE600"/>
  <c r="AE601"/>
  <c r="AE602"/>
  <c r="AE603"/>
  <c r="AE604"/>
  <c r="AE605"/>
  <c r="AE606"/>
  <c r="AE607"/>
  <c r="AE608"/>
  <c r="AE609"/>
  <c r="AE610"/>
  <c r="AE611"/>
  <c r="AE612"/>
  <c r="AE613"/>
  <c r="AE614"/>
  <c r="AE615"/>
  <c r="AE616"/>
  <c r="AE617"/>
  <c r="AE618"/>
  <c r="AE619"/>
  <c r="AE620"/>
  <c r="AE621"/>
  <c r="AE622"/>
  <c r="AE623"/>
  <c r="AE624"/>
  <c r="AE625"/>
  <c r="AE626"/>
  <c r="AE627"/>
  <c r="AE628"/>
  <c r="AE629"/>
  <c r="AE630"/>
  <c r="AE631"/>
  <c r="AE632"/>
  <c r="AE633"/>
  <c r="AE634"/>
  <c r="AE635"/>
  <c r="AE636"/>
  <c r="AE637"/>
  <c r="AE638"/>
  <c r="AE639"/>
  <c r="AE640"/>
  <c r="AE641"/>
  <c r="AE642"/>
  <c r="AE643"/>
  <c r="AE644"/>
  <c r="AE645"/>
  <c r="AE646"/>
  <c r="AE647"/>
  <c r="AE648"/>
  <c r="AE649"/>
  <c r="AE650"/>
  <c r="AE651"/>
  <c r="AE652"/>
  <c r="AE653"/>
  <c r="AE654"/>
  <c r="AE655"/>
  <c r="AE656"/>
  <c r="AE657"/>
  <c r="AE658"/>
  <c r="AE659"/>
  <c r="AE660"/>
  <c r="AE661"/>
  <c r="AE662"/>
  <c r="AE663"/>
  <c r="AE664"/>
  <c r="AE665"/>
  <c r="AE666"/>
  <c r="AE667"/>
  <c r="AE668"/>
  <c r="AE669"/>
  <c r="AE670"/>
  <c r="AE671"/>
  <c r="AE672"/>
  <c r="AE673"/>
  <c r="AE674"/>
  <c r="AE675"/>
  <c r="AE676"/>
  <c r="AE677"/>
  <c r="AE678"/>
  <c r="AE679"/>
  <c r="AE680"/>
  <c r="AE681"/>
  <c r="AE682"/>
  <c r="AE683"/>
  <c r="AE684"/>
  <c r="AE685"/>
  <c r="AE686"/>
  <c r="AE687"/>
  <c r="AE688"/>
  <c r="AE689"/>
  <c r="AE690"/>
  <c r="AE691"/>
  <c r="AE692"/>
  <c r="AE693"/>
  <c r="AE694"/>
  <c r="AE695"/>
  <c r="AE696"/>
  <c r="AE697"/>
  <c r="AE698"/>
  <c r="AE699"/>
  <c r="AE700"/>
  <c r="AE701"/>
  <c r="AE702"/>
  <c r="AE703"/>
  <c r="AE704"/>
  <c r="AE705"/>
  <c r="AE706"/>
  <c r="AE707"/>
  <c r="AE708"/>
  <c r="AE709"/>
  <c r="AE710"/>
  <c r="AE711"/>
  <c r="AE712"/>
  <c r="AE713"/>
  <c r="AE714"/>
  <c r="AE715"/>
  <c r="AE716"/>
  <c r="AE717"/>
  <c r="AE718"/>
  <c r="AE719"/>
  <c r="AE720"/>
  <c r="AE721"/>
  <c r="AE722"/>
  <c r="AE723"/>
  <c r="AE724"/>
  <c r="AE725"/>
  <c r="AE726"/>
  <c r="AE727"/>
  <c r="AE728"/>
  <c r="AE729"/>
  <c r="AE730"/>
  <c r="AE731"/>
  <c r="AE732"/>
  <c r="AE733"/>
  <c r="AE734"/>
  <c r="AE735"/>
  <c r="AE736"/>
  <c r="AE737"/>
  <c r="AE738"/>
  <c r="AE739"/>
  <c r="AE740"/>
  <c r="AE741"/>
  <c r="AE742"/>
  <c r="AE743"/>
  <c r="AE745"/>
  <c r="AF745"/>
  <c r="AG745" s="1"/>
  <c r="AF746"/>
  <c r="AE749"/>
  <c r="AF749"/>
  <c r="AG749" s="1"/>
  <c r="AF750"/>
  <c r="AE753"/>
  <c r="AF753"/>
  <c r="AG753" s="1"/>
  <c r="AF754"/>
  <c r="AE757"/>
  <c r="AF757"/>
  <c r="AG757" s="1"/>
  <c r="AF758"/>
  <c r="AE760"/>
  <c r="AE761"/>
  <c r="AE762"/>
  <c r="AE763"/>
  <c r="AE764"/>
  <c r="AE765"/>
  <c r="AE766"/>
  <c r="AE767"/>
  <c r="AE768"/>
  <c r="AE769"/>
  <c r="AE770"/>
  <c r="AE771"/>
  <c r="AE772"/>
  <c r="AE773"/>
  <c r="AE774"/>
  <c r="AE775"/>
  <c r="AE776"/>
  <c r="AE777"/>
  <c r="AE778"/>
  <c r="AE779"/>
  <c r="AE780"/>
  <c r="AE781"/>
  <c r="AE782"/>
  <c r="AE783"/>
  <c r="AE784"/>
  <c r="AE785"/>
  <c r="AE786"/>
  <c r="AE787"/>
  <c r="AE788"/>
  <c r="AE789"/>
  <c r="AE790"/>
  <c r="AE791"/>
  <c r="AE792"/>
  <c r="AE793"/>
  <c r="AE794"/>
  <c r="AE795"/>
  <c r="AE796"/>
  <c r="AE797"/>
  <c r="AE798"/>
  <c r="AE799"/>
  <c r="AF3"/>
  <c r="AF747"/>
  <c r="AG747" s="1"/>
  <c r="AF751"/>
  <c r="AG751" s="1"/>
  <c r="AF755"/>
  <c r="AG755" s="1"/>
  <c r="AF759"/>
  <c r="AG759" s="1"/>
  <c r="AE800"/>
  <c r="AE801"/>
  <c r="AE802"/>
  <c r="AE803"/>
  <c r="AE804"/>
  <c r="AE805"/>
  <c r="AE806"/>
  <c r="AE807"/>
  <c r="AE808"/>
  <c r="AE809"/>
  <c r="AE810"/>
  <c r="AE811"/>
  <c r="AE812"/>
  <c r="AE813"/>
  <c r="AE814"/>
  <c r="AE815"/>
  <c r="AE816"/>
  <c r="AE817"/>
  <c r="AE818"/>
  <c r="AE819"/>
  <c r="AE820"/>
  <c r="AE821"/>
  <c r="AE822"/>
  <c r="AE823"/>
  <c r="AE824"/>
  <c r="AE825"/>
  <c r="AE826"/>
  <c r="AE827"/>
  <c r="AE828"/>
  <c r="AE829"/>
  <c r="AE830"/>
  <c r="AE831"/>
  <c r="AE832"/>
  <c r="AE833"/>
  <c r="AE834"/>
  <c r="AE835"/>
  <c r="AE836"/>
  <c r="AE837"/>
  <c r="AE838"/>
  <c r="AE839"/>
  <c r="AE840"/>
  <c r="AE841"/>
  <c r="AE842"/>
  <c r="AE843"/>
  <c r="AE844"/>
  <c r="AE845"/>
  <c r="AE846"/>
  <c r="AE847"/>
  <c r="AE848"/>
  <c r="AE849"/>
  <c r="AE850"/>
  <c r="AE851"/>
  <c r="AE852"/>
  <c r="AE853"/>
  <c r="AE854"/>
  <c r="AE855"/>
  <c r="AE856"/>
  <c r="AE857"/>
  <c r="AE858"/>
  <c r="AE859"/>
  <c r="AE860"/>
  <c r="AE861"/>
  <c r="AE862"/>
  <c r="AE863"/>
  <c r="AE864"/>
  <c r="AE865"/>
  <c r="AE866"/>
  <c r="AE867"/>
  <c r="AE868"/>
  <c r="AE869"/>
  <c r="AE870"/>
  <c r="AE871"/>
  <c r="AE872"/>
  <c r="AE873"/>
  <c r="AE874"/>
  <c r="AE875"/>
  <c r="AE876"/>
  <c r="AE877"/>
  <c r="AE878"/>
  <c r="AE879"/>
  <c r="AE880"/>
  <c r="AE881"/>
  <c r="AE882"/>
  <c r="AE883"/>
  <c r="AE884"/>
  <c r="AE885"/>
  <c r="AE886"/>
  <c r="AE887"/>
  <c r="AE888"/>
  <c r="AE889"/>
  <c r="AE890"/>
  <c r="AE891"/>
  <c r="AE892"/>
  <c r="AE893"/>
  <c r="AE894"/>
  <c r="AE895"/>
  <c r="AE896"/>
  <c r="AE897"/>
  <c r="AE898"/>
  <c r="AE899"/>
  <c r="AE900"/>
  <c r="AE901"/>
  <c r="AE902"/>
  <c r="AE903"/>
  <c r="AE904"/>
  <c r="AE905"/>
  <c r="AE906"/>
  <c r="AE907"/>
  <c r="AE908"/>
  <c r="AE909"/>
  <c r="AE910"/>
  <c r="AE911"/>
  <c r="AE912"/>
  <c r="AE913"/>
  <c r="AE914"/>
  <c r="AE915"/>
  <c r="AE916"/>
  <c r="AE917"/>
  <c r="AE918"/>
  <c r="AE919"/>
  <c r="AE920"/>
  <c r="AE921"/>
  <c r="AE922"/>
  <c r="AE923"/>
  <c r="AE924"/>
  <c r="AE925"/>
  <c r="AE926"/>
  <c r="AE927"/>
  <c r="AE928"/>
  <c r="AE929"/>
  <c r="AE930"/>
  <c r="AE931"/>
  <c r="AE932"/>
  <c r="AE933"/>
  <c r="AE934"/>
  <c r="AE935"/>
  <c r="AE936"/>
  <c r="AE937"/>
  <c r="AE938"/>
  <c r="AE939"/>
  <c r="AE940"/>
  <c r="AE941"/>
  <c r="AE942"/>
  <c r="AE943"/>
  <c r="AE944"/>
  <c r="AE945"/>
  <c r="AE946"/>
  <c r="AE947"/>
  <c r="AE948"/>
  <c r="AE949"/>
  <c r="AE950"/>
  <c r="AE951"/>
  <c r="AE952"/>
  <c r="AE953"/>
  <c r="AE954"/>
  <c r="AE955"/>
  <c r="AE956"/>
  <c r="AE957"/>
  <c r="AE958"/>
  <c r="AE959"/>
  <c r="AE960"/>
  <c r="AE961"/>
  <c r="AE962"/>
  <c r="AE963"/>
  <c r="AE964"/>
  <c r="AE965"/>
  <c r="AE966"/>
  <c r="AE967"/>
  <c r="AE968"/>
  <c r="AE969"/>
  <c r="AE970"/>
  <c r="AE971"/>
  <c r="AE972"/>
  <c r="AE973"/>
  <c r="AE974"/>
  <c r="AE975"/>
  <c r="AE976"/>
  <c r="AE977"/>
  <c r="AE978"/>
  <c r="AE979"/>
  <c r="AE980"/>
  <c r="AE981"/>
  <c r="AE982"/>
  <c r="AE983"/>
  <c r="AE984"/>
  <c r="AE985"/>
  <c r="AE986"/>
  <c r="AE987"/>
  <c r="AE988"/>
  <c r="AE989"/>
  <c r="AE990"/>
  <c r="AE991"/>
  <c r="AE992"/>
  <c r="AE993"/>
  <c r="AE994"/>
  <c r="AE995"/>
  <c r="AE996"/>
  <c r="AE997"/>
  <c r="AE998"/>
  <c r="AE999"/>
  <c r="AE1000"/>
  <c r="AE1001"/>
  <c r="AE1002"/>
  <c r="AE1003"/>
  <c r="AE1004"/>
  <c r="AE1005"/>
  <c r="AE1006"/>
  <c r="AE1007"/>
  <c r="AE1008"/>
  <c r="AE1009"/>
  <c r="AE1010"/>
  <c r="AE1011"/>
  <c r="AE1012"/>
  <c r="AE1013"/>
  <c r="AE1014"/>
  <c r="AE1015"/>
  <c r="AE1016"/>
  <c r="AE1017"/>
  <c r="AE1018"/>
  <c r="AE1019"/>
  <c r="AE1020"/>
  <c r="AE1021"/>
  <c r="AE1022"/>
  <c r="AE1023"/>
  <c r="AE1024"/>
  <c r="AE1025"/>
  <c r="AE1026"/>
  <c r="AE1027"/>
  <c r="AE1028"/>
  <c r="AE1029"/>
  <c r="AE1030"/>
  <c r="AE1031"/>
  <c r="AE1032"/>
  <c r="AE1033"/>
  <c r="AE1034"/>
  <c r="AE1035"/>
  <c r="AE1036"/>
  <c r="AE1037"/>
  <c r="AE1038"/>
  <c r="AE1039"/>
  <c r="AE1040"/>
  <c r="AE1041"/>
  <c r="AE1042"/>
  <c r="AE1043"/>
  <c r="AE1044"/>
  <c r="AE1045"/>
  <c r="AE1046"/>
  <c r="AE1047"/>
  <c r="AE1048"/>
  <c r="AE1049"/>
  <c r="AE1050"/>
  <c r="AE1051"/>
  <c r="AE1052"/>
  <c r="AE1053"/>
  <c r="AE1054"/>
  <c r="AE1055"/>
  <c r="AE1056"/>
  <c r="AE1057"/>
  <c r="AE1058"/>
  <c r="AE1059"/>
  <c r="AE1060"/>
  <c r="AE1061"/>
  <c r="AE1062"/>
  <c r="AE1063"/>
  <c r="AE1064"/>
  <c r="AE1065"/>
  <c r="AE1066"/>
  <c r="AE1067"/>
  <c r="AE1068"/>
  <c r="AE1069"/>
  <c r="AE1070"/>
  <c r="AE1071"/>
  <c r="AE1072"/>
  <c r="AE1073"/>
  <c r="AE1074"/>
  <c r="AE1075"/>
  <c r="AE1076"/>
  <c r="AE1077"/>
  <c r="AE1078"/>
  <c r="AE1079"/>
  <c r="AE1080"/>
  <c r="AE1081"/>
  <c r="AE1082"/>
  <c r="AE1083"/>
  <c r="AE1084"/>
  <c r="AE1085"/>
  <c r="AE1086"/>
  <c r="AE1087"/>
  <c r="AE1088"/>
  <c r="AE1089"/>
  <c r="AE1090"/>
  <c r="AE1091"/>
  <c r="AE1092"/>
  <c r="AE1093"/>
  <c r="AE1094"/>
  <c r="AE1095"/>
  <c r="AE1096"/>
  <c r="AE1097"/>
  <c r="AE1098"/>
  <c r="AE1099"/>
  <c r="AE1100"/>
  <c r="AE1101"/>
  <c r="AE1102"/>
  <c r="AE1103"/>
  <c r="AE1104"/>
  <c r="AE1105"/>
  <c r="AE1106"/>
  <c r="AE1107"/>
  <c r="AE1108"/>
  <c r="AE1109"/>
  <c r="AE1110"/>
  <c r="AE1111"/>
  <c r="AE1112"/>
  <c r="AE1113"/>
  <c r="AE1114"/>
  <c r="AE1115"/>
  <c r="AE1116"/>
  <c r="AE1117"/>
  <c r="AE1118"/>
  <c r="AE1119"/>
  <c r="AE1120"/>
  <c r="AE1121"/>
  <c r="AE1122"/>
  <c r="AE1123"/>
  <c r="AE1124"/>
  <c r="AE1125"/>
  <c r="AE1126"/>
  <c r="AE1127"/>
  <c r="AE1128"/>
  <c r="AE1129"/>
  <c r="AE1130"/>
  <c r="AE1131"/>
  <c r="AE1132"/>
  <c r="AE1133"/>
  <c r="AE1134"/>
  <c r="AE1135"/>
  <c r="AE1136"/>
  <c r="AE1137"/>
  <c r="AE1138"/>
  <c r="AE1139"/>
  <c r="AE1140"/>
  <c r="AE1141"/>
  <c r="AE1142"/>
  <c r="AE1143"/>
  <c r="AE1144"/>
  <c r="AE1145"/>
  <c r="AE1146"/>
  <c r="AE1147"/>
  <c r="AE1148"/>
  <c r="AE1149"/>
  <c r="AE1150"/>
  <c r="AE1151"/>
  <c r="AE1152"/>
  <c r="AE1153"/>
  <c r="AE1154"/>
  <c r="AE1155"/>
  <c r="AE1156"/>
  <c r="AE1157"/>
  <c r="AE1158"/>
  <c r="AE1159"/>
  <c r="AE1160"/>
  <c r="AE1161"/>
  <c r="AE1162"/>
  <c r="AE1163"/>
  <c r="AE1164"/>
  <c r="AE1165"/>
  <c r="AE1166"/>
  <c r="AE1167"/>
  <c r="AE1168"/>
  <c r="AE1169"/>
  <c r="AE1170"/>
  <c r="AE1171"/>
  <c r="AE1172"/>
  <c r="AE1173"/>
  <c r="AE1174"/>
  <c r="AE1175"/>
  <c r="AE1176"/>
  <c r="AE1177"/>
  <c r="AE1178"/>
  <c r="AE1179"/>
  <c r="AE1180"/>
  <c r="AE1181"/>
  <c r="AE1182"/>
  <c r="AE1183"/>
  <c r="AE1184"/>
  <c r="AE1185"/>
  <c r="AE1186"/>
  <c r="AE1187"/>
  <c r="AE1188"/>
  <c r="AE1189"/>
  <c r="AE1190"/>
  <c r="AE1191"/>
  <c r="AE1192"/>
  <c r="AE1193"/>
  <c r="AE1194"/>
  <c r="AE1195"/>
  <c r="AE1196"/>
  <c r="AE1197"/>
  <c r="AE1198"/>
  <c r="AE1199"/>
  <c r="AE1200"/>
  <c r="AE1201"/>
  <c r="AE1202"/>
  <c r="AE1203"/>
  <c r="AE1204"/>
  <c r="AE1205"/>
  <c r="AE1206"/>
  <c r="AE1207"/>
  <c r="AE1208"/>
  <c r="AE1209"/>
  <c r="AE1210"/>
  <c r="AE1211"/>
  <c r="AE1212"/>
  <c r="AE1213"/>
  <c r="AE1214"/>
  <c r="AE1215"/>
  <c r="AE1216"/>
  <c r="AE1217"/>
  <c r="AE1218"/>
  <c r="AE1219"/>
  <c r="AE1220"/>
  <c r="AE1221"/>
  <c r="AE1222"/>
  <c r="AE1223"/>
  <c r="AE1224"/>
  <c r="AE1225"/>
  <c r="AE1226"/>
  <c r="AE1227"/>
  <c r="AE1228"/>
  <c r="AE1229"/>
  <c r="AE1230"/>
  <c r="AE1231"/>
  <c r="AE1232"/>
  <c r="AE1233"/>
  <c r="AE1234"/>
  <c r="AE1235"/>
  <c r="AE1236"/>
  <c r="AE1237"/>
  <c r="AE1238"/>
  <c r="AE1239"/>
  <c r="AE1240"/>
  <c r="AE1241"/>
  <c r="AE1242"/>
  <c r="AE1243"/>
  <c r="AE1244"/>
  <c r="AE1245"/>
  <c r="AE1246"/>
  <c r="AE1247"/>
  <c r="AE1248"/>
  <c r="AE1249"/>
  <c r="AE1250"/>
  <c r="AE1251"/>
  <c r="AE1252"/>
  <c r="AE1253"/>
  <c r="AE1254"/>
  <c r="AE1255"/>
  <c r="AE1256"/>
  <c r="AE1257"/>
  <c r="AE1258"/>
  <c r="AE1259"/>
  <c r="AE1260"/>
  <c r="AE1261"/>
  <c r="AE1262"/>
  <c r="AE1263"/>
  <c r="AE1264"/>
  <c r="AE1265"/>
  <c r="AE1266"/>
  <c r="AE1267"/>
  <c r="AE1268"/>
  <c r="AE1269"/>
  <c r="AE1270"/>
  <c r="AE1271"/>
  <c r="AE1272"/>
  <c r="AE1273"/>
  <c r="AE1274"/>
  <c r="AE1275"/>
  <c r="AE1276"/>
  <c r="AE1277"/>
  <c r="AE1278"/>
  <c r="AE1279"/>
  <c r="AE1280"/>
  <c r="AE1281"/>
  <c r="AE1282"/>
  <c r="AE1283"/>
  <c r="AE1284"/>
  <c r="AE1285"/>
  <c r="AE1286"/>
  <c r="AE1287"/>
  <c r="AE1288"/>
  <c r="AE1289"/>
  <c r="AE1290"/>
  <c r="AE1291"/>
  <c r="AE1292"/>
  <c r="AE1293"/>
  <c r="AE1294"/>
  <c r="AE1295"/>
  <c r="AE1296"/>
  <c r="AE1297"/>
  <c r="AE1298"/>
  <c r="AE1299"/>
  <c r="AE1300"/>
  <c r="AE1301"/>
  <c r="AE1302"/>
  <c r="AE1303"/>
  <c r="AE1304"/>
  <c r="AE1305"/>
  <c r="AE1306"/>
  <c r="AE1307"/>
  <c r="AE1308"/>
  <c r="AE1309"/>
  <c r="AE1310"/>
  <c r="AE1311"/>
  <c r="AE1312"/>
  <c r="AE1313"/>
  <c r="AE1314"/>
  <c r="AE1315"/>
  <c r="AE1316"/>
  <c r="AE1317"/>
  <c r="AE1318"/>
  <c r="AE1319"/>
  <c r="AE1320"/>
  <c r="AE1321"/>
  <c r="AE1322"/>
  <c r="AE1323"/>
  <c r="AE1324"/>
  <c r="AE1325"/>
  <c r="AE1326"/>
  <c r="AE1327"/>
  <c r="AE1328"/>
  <c r="AE1329"/>
  <c r="AE1330"/>
  <c r="AE1331"/>
  <c r="AE1332"/>
  <c r="AE1333"/>
  <c r="AE1334"/>
  <c r="AE1335"/>
  <c r="AE1336"/>
  <c r="AE1337"/>
  <c r="AE1338"/>
  <c r="AE1339"/>
  <c r="AE1340"/>
  <c r="AE1341"/>
  <c r="AE1342"/>
  <c r="AE1343"/>
  <c r="AE1344"/>
  <c r="AE1345"/>
  <c r="AE1346"/>
  <c r="AE1347"/>
  <c r="AE1348"/>
  <c r="AE1349"/>
  <c r="AE1350"/>
  <c r="AE1351"/>
  <c r="AE1352"/>
  <c r="AE1353"/>
  <c r="AE1354"/>
  <c r="AE1355"/>
  <c r="AE1356"/>
  <c r="AE1357"/>
  <c r="AE1358"/>
  <c r="AE1359"/>
  <c r="AE1360"/>
  <c r="AE1361"/>
  <c r="AE1362"/>
  <c r="AE1363"/>
  <c r="AE1364"/>
  <c r="AE1365"/>
  <c r="AE1366"/>
  <c r="AE1367"/>
  <c r="AE1368"/>
  <c r="AE1369"/>
  <c r="AE1370"/>
  <c r="AE1371"/>
  <c r="AE1372"/>
  <c r="AE1373"/>
  <c r="AE1374"/>
  <c r="AE1375"/>
  <c r="AE1376"/>
  <c r="AE1377"/>
  <c r="AE1378"/>
  <c r="AE1379"/>
  <c r="AE1380"/>
  <c r="AE1381"/>
  <c r="AE1382"/>
  <c r="AE1383"/>
  <c r="AE1384"/>
  <c r="AE1385"/>
  <c r="AE1386"/>
  <c r="AE1387"/>
  <c r="AE1388"/>
  <c r="AE1389"/>
  <c r="AE1390"/>
  <c r="AE1391"/>
  <c r="AE1392"/>
  <c r="AE1393"/>
  <c r="AE1394"/>
  <c r="AE1395"/>
  <c r="AE1396"/>
  <c r="AE1397"/>
  <c r="AE1398"/>
  <c r="AE1399"/>
  <c r="AE1400"/>
  <c r="AE1401"/>
  <c r="AE1402"/>
  <c r="AE1403"/>
  <c r="AE1404"/>
  <c r="AE1405"/>
  <c r="AE1406"/>
  <c r="AE1407"/>
  <c r="AE1408"/>
  <c r="AE1409"/>
  <c r="AE1410"/>
  <c r="AE1411"/>
  <c r="AE1412"/>
  <c r="AE1413"/>
  <c r="AE1414"/>
  <c r="AE1415"/>
  <c r="AE1416"/>
  <c r="AE1417"/>
  <c r="AE1418"/>
  <c r="AE1419"/>
  <c r="AE1420"/>
  <c r="AE1422"/>
  <c r="AF1422"/>
  <c r="AG1422" s="1"/>
  <c r="AF1423"/>
  <c r="AE1426"/>
  <c r="AF1426"/>
  <c r="AF1427"/>
  <c r="AE1428"/>
  <c r="AF1428"/>
  <c r="AF1429"/>
  <c r="AG1429" s="1"/>
  <c r="AH1431"/>
  <c r="AI1431" s="1"/>
  <c r="AJ1431" s="1"/>
  <c r="AE1434"/>
  <c r="AF1434"/>
  <c r="AF1435"/>
  <c r="AE1436"/>
  <c r="AF1436"/>
  <c r="AF1437"/>
  <c r="AG1437" s="1"/>
  <c r="AH1439"/>
  <c r="AI1439" s="1"/>
  <c r="AJ1439" s="1"/>
  <c r="AE1441"/>
  <c r="AE1442"/>
  <c r="AE1443"/>
  <c r="AE1444"/>
  <c r="AE1445"/>
  <c r="AE1446"/>
  <c r="AE1447"/>
  <c r="AE1448"/>
  <c r="AE1449"/>
  <c r="AE1450"/>
  <c r="AE1451"/>
  <c r="AE1452"/>
  <c r="AE1453"/>
  <c r="AE1454"/>
  <c r="AE1455"/>
  <c r="AE1456"/>
  <c r="AE1457"/>
  <c r="AE1458"/>
  <c r="AE1459"/>
  <c r="AE1460"/>
  <c r="AE1461"/>
  <c r="AE1462"/>
  <c r="AE1463"/>
  <c r="AE1464"/>
  <c r="AE1465"/>
  <c r="AE1466"/>
  <c r="AE1467"/>
  <c r="AE1468"/>
  <c r="AE1469"/>
  <c r="AE1470"/>
  <c r="AE1471"/>
  <c r="AE1472"/>
  <c r="AE1473"/>
  <c r="AE1474"/>
  <c r="AE1475"/>
  <c r="AE1476"/>
  <c r="AE1477"/>
  <c r="AE1478"/>
  <c r="AE1479"/>
  <c r="AE1480"/>
  <c r="AE1481"/>
  <c r="AE1482"/>
  <c r="AE1483"/>
  <c r="AE1484"/>
  <c r="AE1485"/>
  <c r="AE1486"/>
  <c r="AE1487"/>
  <c r="AE1488"/>
  <c r="AE1489"/>
  <c r="AE1490"/>
  <c r="AE1491"/>
  <c r="AE1492"/>
  <c r="AE1493"/>
  <c r="AE1494"/>
  <c r="AE1495"/>
  <c r="AE1496"/>
  <c r="AE1497"/>
  <c r="AE1498"/>
  <c r="AE1499"/>
  <c r="AE1500"/>
  <c r="AE1501"/>
  <c r="AE1502"/>
  <c r="AE1503"/>
  <c r="AE1504"/>
  <c r="AE1505"/>
  <c r="AE1506"/>
  <c r="AE1507"/>
  <c r="AE1508"/>
  <c r="AE1509"/>
  <c r="AE1510"/>
  <c r="AE1511"/>
  <c r="AE1512"/>
  <c r="AE1513"/>
  <c r="AE1514"/>
  <c r="AE1515"/>
  <c r="AE1516"/>
  <c r="AE1517"/>
  <c r="AE1518"/>
  <c r="AE1519"/>
  <c r="AE1520"/>
  <c r="AE1521"/>
  <c r="AE1522"/>
  <c r="AE1523"/>
  <c r="AE1524"/>
  <c r="AE1525"/>
  <c r="AE1526"/>
  <c r="AE1527"/>
  <c r="AE1528"/>
  <c r="AE1529"/>
  <c r="AE1530"/>
  <c r="AE1531"/>
  <c r="AE1532"/>
  <c r="AE1533"/>
  <c r="AE1534"/>
  <c r="AE1535"/>
  <c r="AE1536"/>
  <c r="AE1537"/>
  <c r="AE1538"/>
  <c r="AE1539"/>
  <c r="AE1540"/>
  <c r="AE1541"/>
  <c r="AE1542"/>
  <c r="AE1543"/>
  <c r="AE1544"/>
  <c r="AE1545"/>
  <c r="AE1546"/>
  <c r="AE1547"/>
  <c r="AE1548"/>
  <c r="AE1549"/>
  <c r="AE1550"/>
  <c r="AE1551"/>
  <c r="AE1552"/>
  <c r="AE1553"/>
  <c r="AE1554"/>
  <c r="AE1555"/>
  <c r="AE1556"/>
  <c r="AE1557"/>
  <c r="AE1558"/>
  <c r="AE1559"/>
  <c r="AE1560"/>
  <c r="AE1561"/>
  <c r="AE1562"/>
  <c r="AE1563"/>
  <c r="AE1564"/>
  <c r="AE1565"/>
  <c r="AE1566"/>
  <c r="AE1567"/>
  <c r="AE1568"/>
  <c r="AE1569"/>
  <c r="AE1570"/>
  <c r="AE1571"/>
  <c r="AE1572"/>
  <c r="AE1573"/>
  <c r="AE1574"/>
  <c r="AE1575"/>
  <c r="AE1576"/>
  <c r="AE1577"/>
  <c r="AE1578"/>
  <c r="AE1579"/>
  <c r="AE1580"/>
  <c r="AE1581"/>
  <c r="AE1582"/>
  <c r="AE1583"/>
  <c r="AE1584"/>
  <c r="AE1585"/>
  <c r="AE1586"/>
  <c r="AE1587"/>
  <c r="AE1588"/>
  <c r="AE1589"/>
  <c r="AE1590"/>
  <c r="AE1591"/>
  <c r="AE1592"/>
  <c r="AE1593"/>
  <c r="AE1594"/>
  <c r="AE1595"/>
  <c r="AE1596"/>
  <c r="AE1597"/>
  <c r="AE1598"/>
  <c r="AE1599"/>
  <c r="AE1600"/>
  <c r="AE1601"/>
  <c r="AE1602"/>
  <c r="AE1603"/>
  <c r="AE1604"/>
  <c r="AE1605"/>
  <c r="AE1606"/>
  <c r="AE1607"/>
  <c r="AE1608"/>
  <c r="AE1609"/>
  <c r="AE1610"/>
  <c r="AE1611"/>
  <c r="AE1612"/>
  <c r="AE1613"/>
  <c r="AE1614"/>
  <c r="AE1615"/>
  <c r="AE1616"/>
  <c r="AE1617"/>
  <c r="AE1618"/>
  <c r="AE1619"/>
  <c r="AE1620"/>
  <c r="AE1621"/>
  <c r="AE1622"/>
  <c r="AE1623"/>
  <c r="AE1624"/>
  <c r="AE1625"/>
  <c r="AE1626"/>
  <c r="AE1627"/>
  <c r="AE1628"/>
  <c r="AE1629"/>
  <c r="AE1630"/>
  <c r="AE1631"/>
  <c r="AE1632"/>
  <c r="AE1633"/>
  <c r="AE1634"/>
  <c r="AE1635"/>
  <c r="AE1636"/>
  <c r="AE1637"/>
  <c r="AE1638"/>
  <c r="AE1639"/>
  <c r="AE1640"/>
  <c r="AE1641"/>
  <c r="AE1642"/>
  <c r="AE1643"/>
  <c r="AE1644"/>
  <c r="AE1645"/>
  <c r="AE1646"/>
  <c r="AE1647"/>
  <c r="AE1648"/>
  <c r="AE1649"/>
  <c r="AE1650"/>
  <c r="AE1651"/>
  <c r="AE1652"/>
  <c r="AE1653"/>
  <c r="AE1654"/>
  <c r="AE1655"/>
  <c r="AE1656"/>
  <c r="AE1657"/>
  <c r="AE1658"/>
  <c r="AE1659"/>
  <c r="AE1660"/>
  <c r="AE1661"/>
  <c r="AE1662"/>
  <c r="AE1663"/>
  <c r="AE1664"/>
  <c r="AE1665"/>
  <c r="AE1666"/>
  <c r="AE1667"/>
  <c r="AE1668"/>
  <c r="AE1669"/>
  <c r="AE1670"/>
  <c r="AE1671"/>
  <c r="AE1672"/>
  <c r="AE1673"/>
  <c r="AE1674"/>
  <c r="AE1675"/>
  <c r="AE1676"/>
  <c r="AE1677"/>
  <c r="AE1678"/>
  <c r="AE1679"/>
  <c r="AE1680"/>
  <c r="AE1681"/>
  <c r="AE1682"/>
  <c r="AE1683"/>
  <c r="AE1684"/>
  <c r="AE1685"/>
  <c r="AE1686"/>
  <c r="AE1687"/>
  <c r="AE1688"/>
  <c r="AE1689"/>
  <c r="AE1690"/>
  <c r="AE1691"/>
  <c r="AE1692"/>
  <c r="AE1693"/>
  <c r="AE1694"/>
  <c r="AE1695"/>
  <c r="AE1696"/>
  <c r="AE1697"/>
  <c r="AE1698"/>
  <c r="AE1699"/>
  <c r="AE1700"/>
  <c r="AE1701"/>
  <c r="AE1702"/>
  <c r="AE1703"/>
  <c r="AE1704"/>
  <c r="AE1705"/>
  <c r="AE1706"/>
  <c r="AE1707"/>
  <c r="AE1708"/>
  <c r="AE1709"/>
  <c r="AE1710"/>
  <c r="AE1711"/>
  <c r="AE1712"/>
  <c r="AE1713"/>
  <c r="AE1714"/>
  <c r="AE1715"/>
  <c r="AE1716"/>
  <c r="AE1717"/>
  <c r="AE1718"/>
  <c r="AE1719"/>
  <c r="AE1720"/>
  <c r="AE1721"/>
  <c r="AE1722"/>
  <c r="AE1723"/>
  <c r="AE1724"/>
  <c r="AE1725"/>
  <c r="AE1726"/>
  <c r="AE1727"/>
  <c r="AE1728"/>
  <c r="AE1729"/>
  <c r="AE1730"/>
  <c r="AE1731"/>
  <c r="AE1732"/>
  <c r="AE1733"/>
  <c r="AE1734"/>
  <c r="AE1735"/>
  <c r="AE1736"/>
  <c r="AE1737"/>
  <c r="AE1738"/>
  <c r="AE1739"/>
  <c r="AE1740"/>
  <c r="AE1741"/>
  <c r="AE1742"/>
  <c r="AE1743"/>
  <c r="AE1744"/>
  <c r="AE1745"/>
  <c r="AE1746"/>
  <c r="AE1747"/>
  <c r="AE1748"/>
  <c r="AE1749"/>
  <c r="AE1750"/>
  <c r="AE1751"/>
  <c r="AE1752"/>
  <c r="AE1753"/>
  <c r="AE1754"/>
  <c r="AE1755"/>
  <c r="AE1756"/>
  <c r="AE1757"/>
  <c r="AE1758"/>
  <c r="AE1759"/>
  <c r="AE1760"/>
  <c r="AE1761"/>
  <c r="AE1762"/>
  <c r="AE1763"/>
  <c r="AE1764"/>
  <c r="AE1765"/>
  <c r="AE1766"/>
  <c r="AE1767"/>
  <c r="AE1768"/>
  <c r="AE1769"/>
  <c r="AE1770"/>
  <c r="AE1771"/>
  <c r="AE1772"/>
  <c r="AE1773"/>
  <c r="AE1774"/>
  <c r="AE1775"/>
  <c r="AE1776"/>
  <c r="AE1777"/>
  <c r="AE1778"/>
  <c r="AE1779"/>
  <c r="AE1780"/>
  <c r="AE1781"/>
  <c r="AE1782"/>
  <c r="AE1783"/>
  <c r="AE1784"/>
  <c r="AE1785"/>
  <c r="AE1786"/>
  <c r="AE1787"/>
  <c r="AE1788"/>
  <c r="AE1789"/>
  <c r="AE1790"/>
  <c r="AE1791"/>
  <c r="AE1792"/>
  <c r="AE1793"/>
  <c r="AE1794"/>
  <c r="AE1795"/>
  <c r="AE1796"/>
  <c r="AE1797"/>
  <c r="AE1798"/>
  <c r="AE1799"/>
  <c r="AE1800"/>
  <c r="AE1801"/>
  <c r="AE1802"/>
  <c r="AE1803"/>
  <c r="AE1804"/>
  <c r="AE1805"/>
  <c r="AE1806"/>
  <c r="AE1807"/>
  <c r="AE1808"/>
  <c r="AE1809"/>
  <c r="AE1810"/>
  <c r="AE1811"/>
  <c r="AE1812"/>
  <c r="AE1813"/>
  <c r="AE1814"/>
  <c r="AE1815"/>
  <c r="AE1816"/>
  <c r="AE1817"/>
  <c r="AE1818"/>
  <c r="AE1819"/>
  <c r="AE1820"/>
  <c r="AE1821"/>
  <c r="AE1822"/>
  <c r="AE1823"/>
  <c r="AE1824"/>
  <c r="AE1825"/>
  <c r="AE1826"/>
  <c r="AF1424"/>
  <c r="AF1430"/>
  <c r="AF1432"/>
  <c r="AF1438"/>
  <c r="AF1440"/>
  <c r="AF2011"/>
  <c r="AF2012"/>
  <c r="AF2013"/>
  <c r="AF2014"/>
  <c r="AF2015"/>
  <c r="AF2016"/>
  <c r="AF2017"/>
  <c r="AF2018"/>
  <c r="AF2019"/>
  <c r="AF2020"/>
  <c r="AF2021"/>
  <c r="AF2022"/>
  <c r="AF2023"/>
  <c r="AF2024"/>
  <c r="AF2025"/>
  <c r="AF2026"/>
  <c r="AF2027"/>
  <c r="AF2028"/>
  <c r="AF2029"/>
  <c r="AF2030"/>
  <c r="AF2031"/>
  <c r="AF2032"/>
  <c r="AF2033"/>
  <c r="AF2034"/>
  <c r="AF2035"/>
  <c r="AF2036"/>
  <c r="AF2037"/>
  <c r="AF2038"/>
  <c r="AF2039"/>
  <c r="AF2040"/>
  <c r="AF2041"/>
  <c r="AF2042"/>
  <c r="AF2043"/>
  <c r="AF2044"/>
  <c r="AF2045"/>
  <c r="AF2046"/>
  <c r="AF2047"/>
  <c r="AF2048"/>
  <c r="AF2049"/>
  <c r="AF2050"/>
  <c r="AF2051"/>
  <c r="AF2052"/>
  <c r="AF2053"/>
  <c r="AF2054"/>
  <c r="AF2055"/>
  <c r="AF2056"/>
  <c r="AF2057"/>
  <c r="AF2058"/>
  <c r="AF2059"/>
  <c r="AF2060"/>
  <c r="AF2061"/>
  <c r="AF2062"/>
  <c r="AF2063"/>
  <c r="AF2064"/>
  <c r="AF2065"/>
  <c r="AF2066"/>
  <c r="AF2067"/>
  <c r="AF2068"/>
  <c r="AF2069"/>
  <c r="AF2070"/>
  <c r="AF2071"/>
  <c r="AF2072"/>
  <c r="AF2073"/>
  <c r="AF2074"/>
  <c r="AF2075"/>
  <c r="AF2076"/>
  <c r="AF2077"/>
  <c r="AF2078"/>
  <c r="AF2079"/>
  <c r="AF2080"/>
  <c r="AF2081"/>
  <c r="AF2082"/>
  <c r="AF2083"/>
  <c r="AF2084"/>
  <c r="AF2085"/>
  <c r="AF2086"/>
  <c r="AF2087"/>
  <c r="AF2088"/>
  <c r="AF2089"/>
  <c r="AF2090"/>
  <c r="AF2091"/>
  <c r="AF2092"/>
  <c r="AF2093"/>
  <c r="AF2095"/>
  <c r="AF2097"/>
  <c r="AF2099"/>
  <c r="AF2101"/>
  <c r="AF2104"/>
  <c r="AG2104" s="1"/>
  <c r="AF2106"/>
  <c r="AG2106" s="1"/>
  <c r="AE2107"/>
  <c r="AE2108"/>
  <c r="AE2109"/>
  <c r="AE2110"/>
  <c r="AF2112"/>
  <c r="AG2112" s="1"/>
  <c r="AF2114"/>
  <c r="AG2114" s="1"/>
  <c r="AE2115"/>
  <c r="AE2116"/>
  <c r="AE2117"/>
  <c r="AE2118"/>
  <c r="AF2120"/>
  <c r="AG2120" s="1"/>
  <c r="AF2122"/>
  <c r="AG2122" s="1"/>
  <c r="AE2123"/>
  <c r="AE2124"/>
  <c r="AE2125"/>
  <c r="AE2126"/>
  <c r="AE2127"/>
  <c r="AE2128"/>
  <c r="AE2129"/>
  <c r="AE2130"/>
  <c r="AE2131"/>
  <c r="AE2132"/>
  <c r="AE2133"/>
  <c r="AE2134"/>
  <c r="AE2135"/>
  <c r="AE2136"/>
  <c r="AE2137"/>
  <c r="AE2138"/>
  <c r="AE2139"/>
  <c r="AE2140"/>
  <c r="AE2141"/>
  <c r="AE2142"/>
  <c r="AE2143"/>
  <c r="AE2144"/>
  <c r="AE2145"/>
  <c r="AE2146"/>
  <c r="AE2147"/>
  <c r="AE2148"/>
  <c r="AE2149"/>
  <c r="AE2150"/>
  <c r="AE2151"/>
  <c r="AE2152"/>
  <c r="AE2153"/>
  <c r="AE2154"/>
  <c r="AE2155"/>
  <c r="AE2156"/>
  <c r="AE2157"/>
  <c r="AE2158"/>
  <c r="AE2159"/>
  <c r="AE2160"/>
  <c r="AE2161"/>
  <c r="AE2162"/>
  <c r="AE2163"/>
  <c r="AE2164"/>
  <c r="AE2165"/>
  <c r="AE2166"/>
  <c r="AE2167"/>
  <c r="AE2168"/>
  <c r="AE2169"/>
  <c r="AE2170"/>
  <c r="AE2171"/>
  <c r="AE2172"/>
  <c r="AE2173"/>
  <c r="AE2174"/>
  <c r="AE2175"/>
  <c r="AE2176"/>
  <c r="AE2177"/>
  <c r="AE2178"/>
  <c r="AE2179"/>
  <c r="AE2180"/>
  <c r="AE2181"/>
  <c r="AE2182"/>
  <c r="AE2183"/>
  <c r="AE2184"/>
  <c r="AE2185"/>
  <c r="AE2186"/>
  <c r="AE2187"/>
  <c r="AE2188"/>
  <c r="AE2189"/>
  <c r="AE2190"/>
  <c r="AE2191"/>
  <c r="AE2192"/>
  <c r="AE2193"/>
  <c r="AE2194"/>
  <c r="AE2195"/>
  <c r="AE2196"/>
  <c r="AE2197"/>
  <c r="AE2198"/>
  <c r="AE2199"/>
  <c r="AE2200"/>
  <c r="AE2201"/>
  <c r="AE2202"/>
  <c r="AE2203"/>
  <c r="AE2204"/>
  <c r="AE2205"/>
  <c r="AE2206"/>
  <c r="AE2207"/>
  <c r="AE2208"/>
  <c r="AE2209"/>
  <c r="AE2210"/>
  <c r="AE2211"/>
  <c r="AE2212"/>
  <c r="AE2213"/>
  <c r="AE2214"/>
  <c r="AE2215"/>
  <c r="AE2216"/>
  <c r="AE2217"/>
  <c r="AE2218"/>
  <c r="AE2219"/>
  <c r="AE2220"/>
  <c r="AE2221"/>
  <c r="AE2222"/>
  <c r="AE2223"/>
  <c r="AE2224"/>
  <c r="AE2225"/>
  <c r="AE2226"/>
  <c r="AE2227"/>
  <c r="AE2228"/>
  <c r="AE2229"/>
  <c r="AE2230"/>
  <c r="AE2231"/>
  <c r="AE2232"/>
  <c r="AE2233"/>
  <c r="AE2234"/>
  <c r="AE2235"/>
  <c r="AE2236"/>
  <c r="AE2237"/>
  <c r="AE2238"/>
  <c r="AE2239"/>
  <c r="AE2240"/>
  <c r="AE2241"/>
  <c r="AE2242"/>
  <c r="AE2243"/>
  <c r="AE2244"/>
  <c r="AE2245"/>
  <c r="AE2246"/>
  <c r="AE2247"/>
  <c r="AE2248"/>
  <c r="AE2249"/>
  <c r="AE2250"/>
  <c r="AE2251"/>
  <c r="AE2252"/>
  <c r="AE2253"/>
  <c r="AE2254"/>
  <c r="AE2255"/>
  <c r="AE2256"/>
  <c r="AE2257"/>
  <c r="AE2258"/>
  <c r="AE2259"/>
  <c r="AE2260"/>
  <c r="AE2261"/>
  <c r="AE2262"/>
  <c r="AE2263"/>
  <c r="AE2264"/>
  <c r="AE2265"/>
  <c r="AE2266"/>
  <c r="AE2267"/>
  <c r="AE2268"/>
  <c r="AE2269"/>
  <c r="AE1827"/>
  <c r="AE1828"/>
  <c r="AE1829"/>
  <c r="AE1830"/>
  <c r="AE1831"/>
  <c r="AE1832"/>
  <c r="AE1833"/>
  <c r="AE1834"/>
  <c r="AE1835"/>
  <c r="AE1836"/>
  <c r="AE1837"/>
  <c r="AE1838"/>
  <c r="AE1839"/>
  <c r="AE1840"/>
  <c r="AE1841"/>
  <c r="AE1842"/>
  <c r="AE1843"/>
  <c r="AE1844"/>
  <c r="AE1845"/>
  <c r="AE1846"/>
  <c r="AE1847"/>
  <c r="AE1848"/>
  <c r="AE1849"/>
  <c r="AE1850"/>
  <c r="AE1851"/>
  <c r="AE1852"/>
  <c r="AE1853"/>
  <c r="AE1854"/>
  <c r="AE1855"/>
  <c r="AE1856"/>
  <c r="AE1857"/>
  <c r="AE1858"/>
  <c r="AE1859"/>
  <c r="AE1860"/>
  <c r="AE1861"/>
  <c r="AE1862"/>
  <c r="AE1863"/>
  <c r="AE1864"/>
  <c r="AE1865"/>
  <c r="AE1866"/>
  <c r="AE1867"/>
  <c r="AE1868"/>
  <c r="AE1869"/>
  <c r="AE1870"/>
  <c r="AE1871"/>
  <c r="AE1872"/>
  <c r="AE1873"/>
  <c r="AE1874"/>
  <c r="AE1875"/>
  <c r="AE1876"/>
  <c r="AE1877"/>
  <c r="AE1878"/>
  <c r="AE1879"/>
  <c r="AE1880"/>
  <c r="AE1881"/>
  <c r="AE1882"/>
  <c r="AE1883"/>
  <c r="AE1884"/>
  <c r="AE1885"/>
  <c r="AE1886"/>
  <c r="AE1887"/>
  <c r="AE1888"/>
  <c r="AE1889"/>
  <c r="AE1890"/>
  <c r="AE1891"/>
  <c r="AE1892"/>
  <c r="AE1893"/>
  <c r="AE1894"/>
  <c r="AE1895"/>
  <c r="AE1896"/>
  <c r="AE1897"/>
  <c r="AE1898"/>
  <c r="AE1899"/>
  <c r="AE1900"/>
  <c r="AE1901"/>
  <c r="AE1902"/>
  <c r="AE1903"/>
  <c r="AE1904"/>
  <c r="AE1905"/>
  <c r="AE1906"/>
  <c r="AE1907"/>
  <c r="AE1908"/>
  <c r="AE1909"/>
  <c r="AE1910"/>
  <c r="AE1911"/>
  <c r="AE1912"/>
  <c r="AE1913"/>
  <c r="AE1914"/>
  <c r="AE1915"/>
  <c r="AE1916"/>
  <c r="AE1917"/>
  <c r="AE1918"/>
  <c r="AE1919"/>
  <c r="AE1920"/>
  <c r="AE1921"/>
  <c r="AE1922"/>
  <c r="AE1923"/>
  <c r="AE1924"/>
  <c r="AE1925"/>
  <c r="AE1926"/>
  <c r="AE1927"/>
  <c r="AE1928"/>
  <c r="AE1929"/>
  <c r="AE1930"/>
  <c r="AE1931"/>
  <c r="AE1932"/>
  <c r="AE1933"/>
  <c r="AE1934"/>
  <c r="AE1935"/>
  <c r="AE1936"/>
  <c r="AE1937"/>
  <c r="AE1938"/>
  <c r="AE1939"/>
  <c r="AE1940"/>
  <c r="AE1941"/>
  <c r="AE1942"/>
  <c r="AE1943"/>
  <c r="AE1944"/>
  <c r="AE1945"/>
  <c r="AE1946"/>
  <c r="AE1947"/>
  <c r="AE1948"/>
  <c r="AE1949"/>
  <c r="AE1950"/>
  <c r="AE1951"/>
  <c r="AE1952"/>
  <c r="AE1953"/>
  <c r="AE1954"/>
  <c r="AE1955"/>
  <c r="AE1956"/>
  <c r="AE1957"/>
  <c r="AE1958"/>
  <c r="AE1959"/>
  <c r="AE1960"/>
  <c r="AE1961"/>
  <c r="AE1962"/>
  <c r="AE1963"/>
  <c r="AE1964"/>
  <c r="AE1965"/>
  <c r="AE1966"/>
  <c r="AE1967"/>
  <c r="AE1968"/>
  <c r="AE1969"/>
  <c r="AE1970"/>
  <c r="AE1971"/>
  <c r="AE1972"/>
  <c r="AE1973"/>
  <c r="AE1974"/>
  <c r="AE1975"/>
  <c r="AE1976"/>
  <c r="AE1977"/>
  <c r="AE1978"/>
  <c r="AE1979"/>
  <c r="AE1980"/>
  <c r="AE1981"/>
  <c r="AE1982"/>
  <c r="AE1983"/>
  <c r="AE1984"/>
  <c r="AE1985"/>
  <c r="AE1986"/>
  <c r="AE1987"/>
  <c r="AE1988"/>
  <c r="AE1989"/>
  <c r="AE1990"/>
  <c r="AE1991"/>
  <c r="AE1992"/>
  <c r="AE1993"/>
  <c r="AE1994"/>
  <c r="AE1995"/>
  <c r="AE1996"/>
  <c r="AE1997"/>
  <c r="AE1998"/>
  <c r="AE1999"/>
  <c r="AE2000"/>
  <c r="AE2001"/>
  <c r="AE2002"/>
  <c r="AE2003"/>
  <c r="AE2004"/>
  <c r="AE2005"/>
  <c r="AE2006"/>
  <c r="AE2007"/>
  <c r="AE2008"/>
  <c r="AE2009"/>
  <c r="AE2010"/>
  <c r="AF2271"/>
  <c r="AF2272"/>
  <c r="AF2273"/>
  <c r="AF2274"/>
  <c r="AF2275"/>
  <c r="AF2276"/>
  <c r="AF2277"/>
  <c r="AF2278"/>
  <c r="AF2279"/>
  <c r="AF2280"/>
  <c r="AF2281"/>
  <c r="AF2282"/>
  <c r="AF2283"/>
  <c r="AF2284"/>
  <c r="AF2285"/>
  <c r="AF2286"/>
  <c r="AF2287"/>
  <c r="AF2288"/>
  <c r="AF2289"/>
  <c r="AF2290"/>
  <c r="AF2291"/>
  <c r="AF2292"/>
  <c r="AF2293"/>
  <c r="AF2294"/>
  <c r="AF2295"/>
  <c r="AF2296"/>
  <c r="AF2297"/>
  <c r="AF2298"/>
  <c r="AF2299"/>
  <c r="AF2300"/>
  <c r="AF2301"/>
  <c r="AF2302"/>
  <c r="AF2303"/>
  <c r="AF2304"/>
  <c r="AF2305"/>
  <c r="AF2306"/>
  <c r="AF2307"/>
  <c r="AF2308"/>
  <c r="AF2309"/>
  <c r="AF2310"/>
  <c r="AF2311"/>
  <c r="AF2312"/>
  <c r="AF2313"/>
  <c r="AF2314"/>
  <c r="AF2315"/>
  <c r="AF2316"/>
  <c r="AF2317"/>
  <c r="AF2318"/>
  <c r="AF2319"/>
  <c r="AF2320"/>
  <c r="AF2321"/>
  <c r="AF2322"/>
  <c r="AF2323"/>
  <c r="AF2324"/>
  <c r="AF2325"/>
  <c r="AF2326"/>
  <c r="AF2327"/>
  <c r="AF2328"/>
  <c r="AF2329"/>
  <c r="AF2330"/>
  <c r="AF2331"/>
  <c r="AF2332"/>
  <c r="AF2333"/>
  <c r="AF2334"/>
  <c r="AF2335"/>
  <c r="AF2336"/>
  <c r="AF2337"/>
  <c r="AF2338"/>
  <c r="AF2339"/>
  <c r="AF2340"/>
  <c r="AF2341"/>
  <c r="AF2342"/>
  <c r="AF2343"/>
  <c r="AF2344"/>
  <c r="AF2345"/>
  <c r="AF2346"/>
  <c r="AF2347"/>
  <c r="AF2348"/>
  <c r="AF2349"/>
  <c r="AF2350"/>
  <c r="AF2351"/>
  <c r="AF2352"/>
  <c r="AF2353"/>
  <c r="AF2354"/>
  <c r="AF2355"/>
  <c r="AF2356"/>
  <c r="AF2357"/>
  <c r="AF2358"/>
  <c r="AF2359"/>
  <c r="AF2360"/>
  <c r="AF2361"/>
  <c r="AF2362"/>
  <c r="AF2363"/>
  <c r="AF2364"/>
  <c r="AF2365"/>
  <c r="AF2366"/>
  <c r="AF2367"/>
  <c r="AF2368"/>
  <c r="AF2369"/>
  <c r="AF2370"/>
  <c r="AF2371"/>
  <c r="AF2372"/>
  <c r="AF2373"/>
  <c r="AF2374"/>
  <c r="AF2375"/>
  <c r="AF2376"/>
  <c r="AF2377"/>
  <c r="AF2378"/>
  <c r="AF2379"/>
  <c r="AF2380"/>
  <c r="AF2381"/>
  <c r="AF2382"/>
  <c r="AF2383"/>
  <c r="AF2384"/>
  <c r="AF2385"/>
  <c r="AF2386"/>
  <c r="AF2387"/>
  <c r="AF2388"/>
  <c r="AF2389"/>
  <c r="AF2390"/>
  <c r="AF2391"/>
  <c r="AF2392"/>
  <c r="AF2393"/>
  <c r="AF2394"/>
  <c r="AF2395"/>
  <c r="AF2396"/>
  <c r="AF2397"/>
  <c r="AF2398"/>
  <c r="AF2399"/>
  <c r="AF2400"/>
  <c r="AF2401"/>
  <c r="AF2402"/>
  <c r="AF2403"/>
  <c r="AF2404"/>
  <c r="AF2405"/>
  <c r="AF2406"/>
  <c r="AF2407"/>
  <c r="AF2408"/>
  <c r="AF2409"/>
  <c r="AF2410"/>
  <c r="AF2411"/>
  <c r="AF2412"/>
  <c r="AF2413"/>
  <c r="AF2414"/>
  <c r="AF2415"/>
  <c r="AF2416"/>
  <c r="AF2417"/>
  <c r="AF2418"/>
  <c r="AF2419"/>
  <c r="AF2420"/>
  <c r="AF2421"/>
  <c r="AF2422"/>
  <c r="AF2423"/>
  <c r="AF2424"/>
  <c r="AF2425"/>
  <c r="AF2426"/>
  <c r="AF2427"/>
  <c r="AF2428"/>
  <c r="AF2429"/>
  <c r="AF2430"/>
  <c r="AF2431"/>
  <c r="AF2432"/>
  <c r="AF2433"/>
  <c r="AF2434"/>
  <c r="AF2435"/>
  <c r="AF2436"/>
  <c r="AF2437"/>
  <c r="AF2438"/>
  <c r="AF2439"/>
  <c r="AF2440"/>
  <c r="AF2441"/>
  <c r="AF2442"/>
  <c r="AF2443"/>
  <c r="AF2444"/>
  <c r="AF2445"/>
  <c r="AF2446"/>
  <c r="AF2447"/>
  <c r="AF2448"/>
  <c r="AF2449"/>
  <c r="AF2450"/>
  <c r="AF2451"/>
  <c r="AF2452"/>
  <c r="AF2453"/>
  <c r="AF2454"/>
  <c r="AF2455"/>
  <c r="AF2456"/>
  <c r="AF2457"/>
  <c r="AF2460"/>
  <c r="AF2462"/>
  <c r="AG2462" s="1"/>
  <c r="AE2463"/>
  <c r="AE2464"/>
  <c r="AE2465"/>
  <c r="AE2466"/>
  <c r="AF2468"/>
  <c r="AF2470"/>
  <c r="AG2470" s="1"/>
  <c r="AE2471"/>
  <c r="AE2472"/>
  <c r="AE2473"/>
  <c r="AE2474"/>
  <c r="AF2476"/>
  <c r="AF2478"/>
  <c r="AG2478" s="1"/>
  <c r="AE2479"/>
  <c r="AE2480"/>
  <c r="AE2481"/>
  <c r="AE2482"/>
  <c r="AE2483"/>
  <c r="AE2484"/>
  <c r="AE2485"/>
  <c r="AE2486"/>
  <c r="AE2487"/>
  <c r="AE2488"/>
  <c r="AE2489"/>
  <c r="AE2490"/>
  <c r="AE2491"/>
  <c r="AE2492"/>
  <c r="AE2493"/>
  <c r="AE2494"/>
  <c r="AE2495"/>
  <c r="AE2496"/>
  <c r="AE2497"/>
  <c r="AE2498"/>
  <c r="AE2499"/>
  <c r="AE2500"/>
  <c r="AE2501"/>
  <c r="AE2502"/>
  <c r="AE2503"/>
  <c r="AE2504"/>
  <c r="AE2505"/>
  <c r="AE2506"/>
  <c r="AE2507"/>
  <c r="AE2508"/>
  <c r="AE2509"/>
  <c r="AE2510"/>
  <c r="AE2511"/>
  <c r="AE2512"/>
  <c r="AE2513"/>
  <c r="AE2514"/>
  <c r="AE2515"/>
  <c r="AE2516"/>
  <c r="AE2517"/>
  <c r="AE2518"/>
  <c r="AE2519"/>
  <c r="AE2520"/>
  <c r="AE2521"/>
  <c r="AE2522"/>
  <c r="AE2523"/>
  <c r="AE2524"/>
  <c r="AE2525"/>
  <c r="AE2526"/>
  <c r="AE2527"/>
  <c r="AE2528"/>
  <c r="AE2529"/>
  <c r="AE2530"/>
  <c r="AE2531"/>
  <c r="AE2532"/>
  <c r="AE2533"/>
  <c r="AE2534"/>
  <c r="AE2535"/>
  <c r="AE2536"/>
  <c r="AE2537"/>
  <c r="AE2538"/>
  <c r="AE2539"/>
  <c r="AE2540"/>
  <c r="AE2541"/>
  <c r="AE2542"/>
  <c r="AE2543"/>
  <c r="AE2544"/>
  <c r="AE2545"/>
  <c r="AE2546"/>
  <c r="AE2547"/>
  <c r="AE2548"/>
  <c r="AE2549"/>
  <c r="AE2550"/>
  <c r="AE2551"/>
  <c r="AE2552"/>
  <c r="AE2553"/>
  <c r="AE2554"/>
  <c r="AE2555"/>
  <c r="AE2556"/>
  <c r="AE2557"/>
  <c r="AE2558"/>
  <c r="AE2559"/>
  <c r="AE2560"/>
  <c r="AE2561"/>
  <c r="AE2562"/>
  <c r="AE2563"/>
  <c r="AE2564"/>
  <c r="AE2565"/>
  <c r="AE2566"/>
  <c r="AE2567"/>
  <c r="AE2568"/>
  <c r="AE2569"/>
  <c r="AE2570"/>
  <c r="AE2571"/>
  <c r="AE2572"/>
  <c r="AE2573"/>
  <c r="AE2574"/>
  <c r="AE2575"/>
  <c r="AE2576"/>
  <c r="AE2577"/>
  <c r="AE2578"/>
  <c r="AE2579"/>
  <c r="AE2580"/>
  <c r="AE2581"/>
  <c r="AE2582"/>
  <c r="AE2583"/>
  <c r="AE2584"/>
  <c r="AE2585"/>
  <c r="AE2586"/>
  <c r="AE2587"/>
  <c r="AE2588"/>
  <c r="AE2589"/>
  <c r="AE2590"/>
  <c r="AE2591"/>
  <c r="AE2592"/>
  <c r="AE2593"/>
  <c r="AE2594"/>
  <c r="AE2595"/>
  <c r="AE2596"/>
  <c r="AE2597"/>
  <c r="AE2598"/>
  <c r="AE2599"/>
  <c r="AE2600"/>
  <c r="AE2601"/>
  <c r="AE2602"/>
  <c r="AE2603"/>
  <c r="AE2604"/>
  <c r="AE2605"/>
  <c r="AE2606"/>
  <c r="AE2607"/>
  <c r="AE2608"/>
  <c r="AE2609"/>
  <c r="AE2610"/>
  <c r="AE2611"/>
  <c r="AE2612"/>
  <c r="AE2613"/>
  <c r="AE2614"/>
  <c r="AE2615"/>
  <c r="AE2616"/>
  <c r="AE2617"/>
  <c r="AE2618"/>
  <c r="AE2619"/>
  <c r="AE2620"/>
  <c r="AE2621"/>
  <c r="AE2622"/>
  <c r="AE2623"/>
  <c r="AE2624"/>
  <c r="AE2625"/>
  <c r="AE2626"/>
  <c r="AE2627"/>
  <c r="AE2628"/>
  <c r="AE2629"/>
  <c r="AE2630"/>
  <c r="AE2631"/>
  <c r="AE2632"/>
  <c r="AE2633"/>
  <c r="AE2634"/>
  <c r="AE2635"/>
  <c r="AE2636"/>
  <c r="AE2637"/>
  <c r="AE2638"/>
  <c r="AE2639"/>
  <c r="AE2640"/>
  <c r="AE2641"/>
  <c r="AE2642"/>
  <c r="AE2643"/>
  <c r="AE2644"/>
  <c r="AE2645"/>
  <c r="AE2646"/>
  <c r="AE2647"/>
  <c r="AE2648"/>
  <c r="AE2649"/>
  <c r="AE2650"/>
  <c r="AE2651"/>
  <c r="AE2652"/>
  <c r="AE2653"/>
  <c r="AE2654"/>
  <c r="AE2655"/>
  <c r="AE2656"/>
  <c r="AE2657"/>
  <c r="AE2658"/>
  <c r="AE2659"/>
  <c r="AE2660"/>
  <c r="AE2661"/>
  <c r="AE2662"/>
  <c r="AE2663"/>
  <c r="AE2664"/>
  <c r="AE2665"/>
  <c r="AE2666"/>
  <c r="AE2667"/>
  <c r="AE2668"/>
  <c r="AE2669"/>
  <c r="AE2670"/>
  <c r="AE2671"/>
  <c r="AE2672"/>
  <c r="AE2673"/>
  <c r="AE2674"/>
  <c r="AE2675"/>
  <c r="AE2676"/>
  <c r="AE2677"/>
  <c r="AE2678"/>
  <c r="AE2679"/>
  <c r="AE2680"/>
  <c r="AE2681"/>
  <c r="AE2682"/>
  <c r="AE2683"/>
  <c r="AE2684"/>
  <c r="AE2685"/>
  <c r="AE2686"/>
  <c r="AE2687"/>
  <c r="AE2688"/>
  <c r="AE2689"/>
  <c r="AE2690"/>
  <c r="AE2691"/>
  <c r="AE2692"/>
  <c r="AE2693"/>
  <c r="AE2694"/>
  <c r="AE2695"/>
  <c r="AE2696"/>
  <c r="AE2697"/>
  <c r="AE2698"/>
  <c r="AE2699"/>
  <c r="AE2700"/>
  <c r="AE2701"/>
  <c r="AE2702"/>
  <c r="AE2703"/>
  <c r="AE2704"/>
  <c r="AE2705"/>
  <c r="AE2706"/>
  <c r="AE2707"/>
  <c r="AE2708"/>
  <c r="AE2709"/>
  <c r="AE2710"/>
  <c r="AE2711"/>
  <c r="AE2712"/>
  <c r="AE2713"/>
  <c r="AE2714"/>
  <c r="AE2715"/>
  <c r="AE2716"/>
  <c r="AE2717"/>
  <c r="AE2718"/>
  <c r="AE2719"/>
  <c r="AE2720"/>
  <c r="AE2721"/>
  <c r="AE2722"/>
  <c r="AE2723"/>
  <c r="AE2724"/>
  <c r="AE2725"/>
  <c r="AE2726"/>
  <c r="AE2727"/>
  <c r="AE2728"/>
  <c r="AE2729"/>
  <c r="AE2730"/>
  <c r="AE2731"/>
  <c r="AE2732"/>
  <c r="AE2733"/>
  <c r="AE2734"/>
  <c r="AE2735"/>
  <c r="AE2736"/>
  <c r="AE2737"/>
  <c r="AE2738"/>
  <c r="AE2739"/>
  <c r="AE2740"/>
  <c r="AE2741"/>
  <c r="AE2742"/>
  <c r="AE2743"/>
  <c r="AE2744"/>
  <c r="AE2745"/>
  <c r="AE2746"/>
  <c r="AE2747"/>
  <c r="AE2748"/>
  <c r="AE2749"/>
  <c r="AE2750"/>
  <c r="AE2751"/>
  <c r="AE2752"/>
  <c r="AE2753"/>
  <c r="AE2754"/>
  <c r="AE2755"/>
  <c r="AE2756"/>
  <c r="AE2757"/>
  <c r="AE2758"/>
  <c r="AE2759"/>
  <c r="AE2760"/>
  <c r="AE2761"/>
  <c r="AE2762"/>
  <c r="AE2763"/>
  <c r="AE2764"/>
  <c r="AE2765"/>
  <c r="AE2766"/>
  <c r="AE2767"/>
  <c r="AE2768"/>
  <c r="AE2769"/>
  <c r="AE2770"/>
  <c r="AE2771"/>
  <c r="AE2772"/>
  <c r="AE2773"/>
  <c r="AE2774"/>
  <c r="AE2775"/>
  <c r="AE2776"/>
  <c r="AE2777"/>
  <c r="AE2778"/>
  <c r="AE2779"/>
  <c r="AE2780"/>
  <c r="AE2781"/>
  <c r="AE2782"/>
  <c r="AE2783"/>
  <c r="AE2784"/>
  <c r="AE2785"/>
  <c r="AE2786"/>
  <c r="AE2787"/>
  <c r="AE2789"/>
  <c r="AF2789"/>
  <c r="AG2789" s="1"/>
  <c r="AF2790"/>
  <c r="AE2793"/>
  <c r="AF2793"/>
  <c r="AG2793" s="1"/>
  <c r="AF2794"/>
  <c r="AE2797"/>
  <c r="AF2797"/>
  <c r="AG2797" s="1"/>
  <c r="AF2798"/>
  <c r="AE2801"/>
  <c r="AF2801"/>
  <c r="AG2801" s="1"/>
  <c r="AF2802"/>
  <c r="AE2805"/>
  <c r="AE2806"/>
  <c r="AE2807"/>
  <c r="AE2808"/>
  <c r="AE2809"/>
  <c r="AE2810"/>
  <c r="AE2811"/>
  <c r="AE2812"/>
  <c r="AE2813"/>
  <c r="AE2814"/>
  <c r="AE2815"/>
  <c r="AE2816"/>
  <c r="AE2817"/>
  <c r="AE2818"/>
  <c r="AE2819"/>
  <c r="AE2820"/>
  <c r="AE2821"/>
  <c r="AE2822"/>
  <c r="AE2823"/>
  <c r="AE2824"/>
  <c r="AE2825"/>
  <c r="AE2826"/>
  <c r="AE2827"/>
  <c r="AE2828"/>
  <c r="AE2829"/>
  <c r="AE2830"/>
  <c r="AE2831"/>
  <c r="AE2832"/>
  <c r="AE2833"/>
  <c r="AE2834"/>
  <c r="AE2835"/>
  <c r="AE2836"/>
  <c r="AE2837"/>
  <c r="AE2838"/>
  <c r="AE2839"/>
  <c r="AE2840"/>
  <c r="AE2841"/>
  <c r="AE2842"/>
  <c r="AE2843"/>
  <c r="AE2844"/>
  <c r="AE2845"/>
  <c r="AE2846"/>
  <c r="AE2847"/>
  <c r="AE2848"/>
  <c r="AE2849"/>
  <c r="AE2850"/>
  <c r="AE2851"/>
  <c r="AE2852"/>
  <c r="AE2853"/>
  <c r="AE2854"/>
  <c r="AE2855"/>
  <c r="AE2856"/>
  <c r="AE2857"/>
  <c r="AE2858"/>
  <c r="AE2859"/>
  <c r="AE2860"/>
  <c r="AE2861"/>
  <c r="AF2791"/>
  <c r="AG2791" s="1"/>
  <c r="AF2795"/>
  <c r="AG2795" s="1"/>
  <c r="AF2799"/>
  <c r="AG2799" s="1"/>
  <c r="AF2803"/>
  <c r="AG2803" s="1"/>
  <c r="AE2862"/>
  <c r="AE2863"/>
  <c r="AE2864"/>
  <c r="AE2865"/>
  <c r="AE2866"/>
  <c r="AE2867"/>
  <c r="AE2868"/>
  <c r="AE2869"/>
  <c r="AE2870"/>
  <c r="AE2871"/>
  <c r="AE2872"/>
  <c r="AE2873"/>
  <c r="AE2874"/>
  <c r="AE2875"/>
  <c r="AE2876"/>
  <c r="AE2877"/>
  <c r="AE2878"/>
  <c r="AE2879"/>
  <c r="AE2880"/>
  <c r="AE2881"/>
  <c r="AE2882"/>
  <c r="AE2883"/>
  <c r="AE2884"/>
  <c r="AE2885"/>
  <c r="AE2886"/>
  <c r="AE2887"/>
  <c r="AE2888"/>
  <c r="AE2889"/>
  <c r="AE2890"/>
  <c r="AE2891"/>
  <c r="AE2892"/>
  <c r="AE2893"/>
  <c r="AE2894"/>
  <c r="AE2895"/>
  <c r="AE2896"/>
  <c r="AE2897"/>
  <c r="AE2898"/>
  <c r="AE2899"/>
  <c r="AE2900"/>
  <c r="AE2901"/>
  <c r="AE2902"/>
  <c r="AE2903"/>
  <c r="AE2904"/>
  <c r="AE2905"/>
  <c r="AE2906"/>
  <c r="AE2907"/>
  <c r="AE2908"/>
  <c r="AE2909"/>
  <c r="AE2910"/>
  <c r="AE2911"/>
  <c r="AE2912"/>
  <c r="AE2913"/>
  <c r="AE2914"/>
  <c r="AE2915"/>
  <c r="AE2916"/>
  <c r="AE2917"/>
  <c r="AE2918"/>
  <c r="AE2919"/>
  <c r="AE2920"/>
  <c r="AE2921"/>
  <c r="AE2922"/>
  <c r="AE2923"/>
  <c r="AE2924"/>
  <c r="AE2925"/>
  <c r="AE2926"/>
  <c r="AE2927"/>
  <c r="AE2928"/>
  <c r="AE2929"/>
  <c r="AE2930"/>
  <c r="AE2931"/>
  <c r="AE2932"/>
  <c r="AE2933"/>
  <c r="AE2934"/>
  <c r="AE2935"/>
  <c r="AE2936"/>
  <c r="AE2937"/>
  <c r="AE2938"/>
  <c r="AE2939"/>
  <c r="AE2940"/>
  <c r="AE2941"/>
  <c r="AE2942"/>
  <c r="AE2943"/>
  <c r="AE2944"/>
  <c r="AE2945"/>
  <c r="AE2946"/>
  <c r="AE2947"/>
  <c r="AE2948"/>
  <c r="AE2949"/>
  <c r="AE2950"/>
  <c r="AE2951"/>
  <c r="AE2952"/>
  <c r="AE2953"/>
  <c r="AE2954"/>
  <c r="AE2955"/>
  <c r="AE2956"/>
  <c r="AE2957"/>
  <c r="AE2958"/>
  <c r="AE2959"/>
  <c r="AE2960"/>
  <c r="AE2961"/>
  <c r="AE2962"/>
  <c r="AE2963"/>
  <c r="AE2964"/>
  <c r="AE2965"/>
  <c r="AE2966"/>
  <c r="AE2967"/>
  <c r="AE2968"/>
  <c r="AE2969"/>
  <c r="AE2970"/>
  <c r="AE2971"/>
  <c r="AE2972"/>
  <c r="AE2973"/>
  <c r="AE2974"/>
  <c r="AE2975"/>
  <c r="AE2976"/>
  <c r="AE2977"/>
  <c r="AE2978"/>
  <c r="AE2979"/>
  <c r="AE2980"/>
  <c r="AE2981"/>
  <c r="AE2982"/>
  <c r="AE2983"/>
  <c r="AE2984"/>
  <c r="AE2985"/>
  <c r="AE2986"/>
  <c r="AE2987"/>
  <c r="AE2988"/>
  <c r="AE2989"/>
  <c r="AE2990"/>
  <c r="AE2991"/>
  <c r="AE2992"/>
  <c r="AE2993"/>
  <c r="AE2994"/>
  <c r="AE2995"/>
  <c r="AE2996"/>
  <c r="AE2997"/>
  <c r="AE2998"/>
  <c r="AE2999"/>
  <c r="AE3000"/>
  <c r="AE3001"/>
  <c r="AE3002"/>
  <c r="AE3003"/>
  <c r="AE3004"/>
  <c r="AE3005"/>
  <c r="AE3006"/>
  <c r="AE3007"/>
  <c r="AE3008"/>
  <c r="AE3009"/>
  <c r="AE3010"/>
  <c r="AE3011"/>
  <c r="AE3012"/>
  <c r="AE3013"/>
  <c r="AE3014"/>
  <c r="AE3015"/>
  <c r="AE3016"/>
  <c r="AE3017"/>
  <c r="AE3018"/>
  <c r="AE3019"/>
  <c r="AE3020"/>
  <c r="AE3021"/>
  <c r="AE3022"/>
  <c r="AE3023"/>
  <c r="AE3024"/>
  <c r="AE3025"/>
  <c r="AE3026"/>
  <c r="AE3027"/>
  <c r="AE3028"/>
  <c r="AE3029"/>
  <c r="AE3030"/>
  <c r="AE3031"/>
  <c r="AE3032"/>
  <c r="AE3033"/>
  <c r="AE3034"/>
  <c r="AE3035"/>
  <c r="AE3036"/>
  <c r="AE3037"/>
  <c r="AE3038"/>
  <c r="AE3039"/>
  <c r="AE3040"/>
  <c r="AE3041"/>
  <c r="AE3042"/>
  <c r="AE3043"/>
  <c r="AE3044"/>
  <c r="AE3045"/>
  <c r="AE3046"/>
  <c r="AE3047"/>
  <c r="AE3048"/>
  <c r="AE3049"/>
  <c r="AE3050"/>
  <c r="AE3051"/>
  <c r="AE3052"/>
  <c r="AE3053"/>
  <c r="AE3054"/>
  <c r="AE3055"/>
  <c r="AE3056"/>
  <c r="AE3057"/>
  <c r="AE3058"/>
  <c r="AE3059"/>
  <c r="AE3060"/>
  <c r="AE3061"/>
  <c r="AE3062"/>
  <c r="AE3063"/>
  <c r="AE3064"/>
  <c r="AE3065"/>
  <c r="AE3066"/>
  <c r="AE3067"/>
  <c r="AE3068"/>
  <c r="AE3069"/>
  <c r="AE3070"/>
  <c r="AE3071"/>
  <c r="AE3072"/>
  <c r="AE3073"/>
  <c r="AE3074"/>
  <c r="AE3075"/>
  <c r="AE3076"/>
  <c r="AE3077"/>
  <c r="AE3078"/>
  <c r="AE3079"/>
  <c r="AE3080"/>
  <c r="AE3081"/>
  <c r="AE3082"/>
  <c r="AE3083"/>
  <c r="AE3084"/>
  <c r="AE3085"/>
  <c r="AE3086"/>
  <c r="AE3087"/>
  <c r="AE3088"/>
  <c r="AE3089"/>
  <c r="AE3090"/>
  <c r="AE3091"/>
  <c r="AE3092"/>
  <c r="AE3093"/>
  <c r="AE3094"/>
  <c r="AE3095"/>
  <c r="AE3096"/>
  <c r="AE3097"/>
  <c r="AE3098"/>
  <c r="AE3099"/>
  <c r="AE3100"/>
  <c r="AE3101"/>
  <c r="AE3102"/>
  <c r="AE3103"/>
  <c r="AE3104"/>
  <c r="AE3105"/>
  <c r="AE3106"/>
  <c r="AE3107"/>
  <c r="AE3108"/>
  <c r="AE3109"/>
  <c r="AE3110"/>
  <c r="AE3111"/>
  <c r="AE3112"/>
  <c r="AE3113"/>
  <c r="AE3114"/>
  <c r="AE3115"/>
  <c r="AE3116"/>
  <c r="AE3117"/>
  <c r="AF3120"/>
  <c r="AF3122"/>
  <c r="AF3124"/>
  <c r="AF3126"/>
  <c r="AF3128"/>
  <c r="AF3130"/>
  <c r="AF3132"/>
  <c r="AF3134"/>
  <c r="AF3135"/>
  <c r="AF3136"/>
  <c r="AF3137"/>
  <c r="AF3138"/>
  <c r="AF3139"/>
  <c r="AF3140"/>
  <c r="AF3141"/>
  <c r="AF3142"/>
  <c r="AF3143"/>
  <c r="AF3144"/>
  <c r="AF3145"/>
  <c r="AF3146"/>
  <c r="AF3147"/>
  <c r="AF3148"/>
  <c r="AF3149"/>
  <c r="AF3150"/>
  <c r="AF3151"/>
  <c r="AF3152"/>
  <c r="AF3153"/>
  <c r="AF3154"/>
  <c r="AF3155"/>
  <c r="AF3156"/>
  <c r="AF3157"/>
  <c r="AF3158"/>
  <c r="AF3159"/>
  <c r="AF3160"/>
  <c r="AF3161"/>
  <c r="AF3162"/>
  <c r="AF3163"/>
  <c r="AF3164"/>
  <c r="AF3165"/>
  <c r="AF3166"/>
  <c r="AF3167"/>
  <c r="AF3168"/>
  <c r="AF3169"/>
  <c r="AF3170"/>
  <c r="AF3171"/>
  <c r="AF3172"/>
  <c r="AF3173"/>
  <c r="AF3174"/>
  <c r="AF3175"/>
  <c r="AF3176"/>
  <c r="AF3177"/>
  <c r="AF3178"/>
  <c r="AF3179"/>
  <c r="AF3180"/>
  <c r="AF3181"/>
  <c r="AF3182"/>
  <c r="AF3183"/>
  <c r="AF3184"/>
  <c r="AF3185"/>
  <c r="AF3186"/>
  <c r="AF3187"/>
  <c r="AF3188"/>
  <c r="AF3189"/>
  <c r="AF3190"/>
  <c r="AF3191"/>
  <c r="AF3193"/>
  <c r="AF3195"/>
  <c r="AF3197"/>
  <c r="AF3199"/>
  <c r="AF3201"/>
  <c r="AF3203"/>
  <c r="AF3205"/>
  <c r="AF3207"/>
  <c r="AF3208"/>
  <c r="AF3209"/>
  <c r="AF3210"/>
  <c r="AF3211"/>
  <c r="AF3212"/>
  <c r="AF3213"/>
  <c r="AF3214"/>
  <c r="AF3215"/>
  <c r="AF3216"/>
  <c r="AF3217"/>
  <c r="AF3218"/>
  <c r="AF3219"/>
  <c r="AF3220"/>
  <c r="AF3221"/>
  <c r="AF3222"/>
  <c r="AF3223"/>
  <c r="AF3224"/>
  <c r="AF3225"/>
  <c r="AF3226"/>
  <c r="AF3227"/>
  <c r="AF3228"/>
  <c r="AF3229"/>
  <c r="AF3230"/>
  <c r="AF3231"/>
  <c r="AF3232"/>
  <c r="AF3233"/>
  <c r="AF3234"/>
  <c r="AF3235"/>
  <c r="AF3236"/>
  <c r="AF3237"/>
  <c r="AF3238"/>
  <c r="AF3239"/>
  <c r="AF3240"/>
  <c r="AF3241"/>
  <c r="AF3242"/>
  <c r="AF3243"/>
  <c r="AF3244"/>
  <c r="AF3245"/>
  <c r="AF3246"/>
  <c r="AF3247"/>
  <c r="AF3248"/>
  <c r="AF3249"/>
  <c r="AF3250"/>
  <c r="AF3251"/>
  <c r="AF3252"/>
  <c r="AF3253"/>
  <c r="AF3254"/>
  <c r="AF3255"/>
  <c r="AF3256"/>
  <c r="AF3257"/>
  <c r="AF3258"/>
  <c r="AF3259"/>
  <c r="AF3260"/>
  <c r="AF3261"/>
  <c r="AF3262"/>
  <c r="AF3263"/>
  <c r="AF3264"/>
  <c r="AF3265"/>
  <c r="AF3266"/>
  <c r="AF3267"/>
  <c r="AF3268"/>
  <c r="AF3269"/>
  <c r="AF3270"/>
  <c r="AF3271"/>
  <c r="AF3272"/>
  <c r="AF3273"/>
  <c r="AF3274"/>
  <c r="AG3"/>
  <c r="AH3" s="1"/>
  <c r="AI3" s="1"/>
  <c r="AJ3" s="1"/>
  <c r="AG4"/>
  <c r="AH4" s="1"/>
  <c r="AI4" s="1"/>
  <c r="AJ4" s="1"/>
  <c r="AG5"/>
  <c r="AH5" s="1"/>
  <c r="AI5" s="1"/>
  <c r="AJ5" s="1"/>
  <c r="AG6"/>
  <c r="AH6" s="1"/>
  <c r="AI6" s="1"/>
  <c r="AJ6" s="1"/>
  <c r="AG7"/>
  <c r="AH7" s="1"/>
  <c r="AI7" s="1"/>
  <c r="AJ7" s="1"/>
  <c r="AG8"/>
  <c r="AH8" s="1"/>
  <c r="AI8" s="1"/>
  <c r="AJ8" s="1"/>
  <c r="AG9"/>
  <c r="AH9" s="1"/>
  <c r="AI9" s="1"/>
  <c r="AJ9" s="1"/>
  <c r="AG10"/>
  <c r="AH10" s="1"/>
  <c r="AI10" s="1"/>
  <c r="AJ10" s="1"/>
  <c r="AG11"/>
  <c r="AH11" s="1"/>
  <c r="AI11" s="1"/>
  <c r="AJ11" s="1"/>
  <c r="AG12"/>
  <c r="AH12" s="1"/>
  <c r="AI12" s="1"/>
  <c r="AJ12" s="1"/>
  <c r="AG13"/>
  <c r="AH13" s="1"/>
  <c r="AI13" s="1"/>
  <c r="AJ13" s="1"/>
  <c r="AG14"/>
  <c r="AH14" s="1"/>
  <c r="AI14" s="1"/>
  <c r="AJ14" s="1"/>
  <c r="AG15"/>
  <c r="AH15" s="1"/>
  <c r="AI15" s="1"/>
  <c r="AJ15" s="1"/>
  <c r="AG16"/>
  <c r="AH16" s="1"/>
  <c r="AI16" s="1"/>
  <c r="AJ16" s="1"/>
  <c r="AG17"/>
  <c r="AH17" s="1"/>
  <c r="AI17" s="1"/>
  <c r="AJ17" s="1"/>
  <c r="AG18"/>
  <c r="AH18" s="1"/>
  <c r="AI18" s="1"/>
  <c r="AJ18" s="1"/>
  <c r="AG19"/>
  <c r="AH19" s="1"/>
  <c r="AI19" s="1"/>
  <c r="AJ19" s="1"/>
  <c r="AG20"/>
  <c r="AH20" s="1"/>
  <c r="AI20" s="1"/>
  <c r="AJ20" s="1"/>
  <c r="AG21"/>
  <c r="AH21" s="1"/>
  <c r="AI21" s="1"/>
  <c r="AJ21" s="1"/>
  <c r="AG22"/>
  <c r="AH22" s="1"/>
  <c r="AI22" s="1"/>
  <c r="AJ22" s="1"/>
  <c r="AG23"/>
  <c r="AH23" s="1"/>
  <c r="AI23" s="1"/>
  <c r="AJ23" s="1"/>
  <c r="AG24"/>
  <c r="AH24" s="1"/>
  <c r="AI24" s="1"/>
  <c r="AJ24" s="1"/>
  <c r="AG25"/>
  <c r="AH25" s="1"/>
  <c r="AI25" s="1"/>
  <c r="AJ25" s="1"/>
  <c r="AG26"/>
  <c r="AH26" s="1"/>
  <c r="AI26" s="1"/>
  <c r="AJ26" s="1"/>
  <c r="AG27"/>
  <c r="AH27" s="1"/>
  <c r="AI27" s="1"/>
  <c r="AJ27" s="1"/>
  <c r="AG28"/>
  <c r="AH28" s="1"/>
  <c r="AI28" s="1"/>
  <c r="AJ28" s="1"/>
  <c r="AG29"/>
  <c r="AH29" s="1"/>
  <c r="AI29" s="1"/>
  <c r="AJ29" s="1"/>
  <c r="AG30"/>
  <c r="AH30" s="1"/>
  <c r="AI30" s="1"/>
  <c r="AJ30" s="1"/>
  <c r="AG31"/>
  <c r="AH31" s="1"/>
  <c r="AI31" s="1"/>
  <c r="AJ31" s="1"/>
  <c r="AG32"/>
  <c r="AH32" s="1"/>
  <c r="AI32" s="1"/>
  <c r="AJ32" s="1"/>
  <c r="AG33"/>
  <c r="AH33" s="1"/>
  <c r="AI33" s="1"/>
  <c r="AJ33" s="1"/>
  <c r="AG34"/>
  <c r="AH34" s="1"/>
  <c r="AI34" s="1"/>
  <c r="AJ34" s="1"/>
  <c r="AG35"/>
  <c r="AH35" s="1"/>
  <c r="AI35" s="1"/>
  <c r="AJ35" s="1"/>
  <c r="AG36"/>
  <c r="AH36" s="1"/>
  <c r="AI36" s="1"/>
  <c r="AJ36" s="1"/>
  <c r="AG37"/>
  <c r="AH37" s="1"/>
  <c r="AI37" s="1"/>
  <c r="AJ37" s="1"/>
  <c r="AG38"/>
  <c r="AH38" s="1"/>
  <c r="AI38" s="1"/>
  <c r="AJ38" s="1"/>
  <c r="AG39"/>
  <c r="AH39" s="1"/>
  <c r="AI39" s="1"/>
  <c r="AJ39" s="1"/>
  <c r="AG40"/>
  <c r="AH40" s="1"/>
  <c r="AI40" s="1"/>
  <c r="AJ40" s="1"/>
  <c r="AG41"/>
  <c r="AH41" s="1"/>
  <c r="AI41" s="1"/>
  <c r="AJ41" s="1"/>
  <c r="AG42"/>
  <c r="AH42" s="1"/>
  <c r="AI42" s="1"/>
  <c r="AJ42" s="1"/>
  <c r="AG43"/>
  <c r="AH43" s="1"/>
  <c r="AI43" s="1"/>
  <c r="AJ43" s="1"/>
  <c r="AG44"/>
  <c r="AH44" s="1"/>
  <c r="AI44" s="1"/>
  <c r="AJ44" s="1"/>
  <c r="AG45"/>
  <c r="AH45" s="1"/>
  <c r="AI45" s="1"/>
  <c r="AJ45" s="1"/>
  <c r="AG46"/>
  <c r="AH46" s="1"/>
  <c r="AI46" s="1"/>
  <c r="AJ46" s="1"/>
  <c r="AG47"/>
  <c r="AH47" s="1"/>
  <c r="AI47" s="1"/>
  <c r="AJ47" s="1"/>
  <c r="AG48"/>
  <c r="AH48" s="1"/>
  <c r="AI48" s="1"/>
  <c r="AJ48" s="1"/>
  <c r="AG49"/>
  <c r="AH49" s="1"/>
  <c r="AI49" s="1"/>
  <c r="AJ49" s="1"/>
  <c r="AG50"/>
  <c r="AH50" s="1"/>
  <c r="AI50" s="1"/>
  <c r="AJ50" s="1"/>
  <c r="AG51"/>
  <c r="AH51" s="1"/>
  <c r="AI51" s="1"/>
  <c r="AJ51" s="1"/>
  <c r="AG52"/>
  <c r="AH52" s="1"/>
  <c r="AI52" s="1"/>
  <c r="AJ52" s="1"/>
  <c r="AG53"/>
  <c r="AH53" s="1"/>
  <c r="AI53" s="1"/>
  <c r="AJ53" s="1"/>
  <c r="AG54"/>
  <c r="AH54" s="1"/>
  <c r="AI54" s="1"/>
  <c r="AJ54" s="1"/>
  <c r="AG55"/>
  <c r="AH55" s="1"/>
  <c r="AI55" s="1"/>
  <c r="AJ55" s="1"/>
  <c r="AG56"/>
  <c r="AH56" s="1"/>
  <c r="AI56" s="1"/>
  <c r="AJ56" s="1"/>
  <c r="AG57"/>
  <c r="AH57" s="1"/>
  <c r="AI57" s="1"/>
  <c r="AJ57" s="1"/>
  <c r="AG58"/>
  <c r="AH58" s="1"/>
  <c r="AI58" s="1"/>
  <c r="AJ58" s="1"/>
  <c r="AG59"/>
  <c r="AH59" s="1"/>
  <c r="AI59" s="1"/>
  <c r="AJ59" s="1"/>
  <c r="AG60"/>
  <c r="AH60" s="1"/>
  <c r="AI60" s="1"/>
  <c r="AJ60" s="1"/>
  <c r="AG61"/>
  <c r="AH61" s="1"/>
  <c r="AI61" s="1"/>
  <c r="AJ61" s="1"/>
  <c r="AG62"/>
  <c r="AH62" s="1"/>
  <c r="AI62" s="1"/>
  <c r="AJ62" s="1"/>
  <c r="AG63"/>
  <c r="AH63" s="1"/>
  <c r="AI63" s="1"/>
  <c r="AJ63" s="1"/>
  <c r="AG64"/>
  <c r="AH64" s="1"/>
  <c r="AI64" s="1"/>
  <c r="AJ64" s="1"/>
  <c r="AG65"/>
  <c r="AH65" s="1"/>
  <c r="AI65" s="1"/>
  <c r="AJ65" s="1"/>
  <c r="AG66"/>
  <c r="AH66" s="1"/>
  <c r="AI66" s="1"/>
  <c r="AJ66" s="1"/>
  <c r="AG67"/>
  <c r="AH67" s="1"/>
  <c r="AI67" s="1"/>
  <c r="AJ67" s="1"/>
  <c r="AG68"/>
  <c r="AH68" s="1"/>
  <c r="AI68" s="1"/>
  <c r="AJ68" s="1"/>
  <c r="AG69"/>
  <c r="AH69" s="1"/>
  <c r="AI69" s="1"/>
  <c r="AJ69" s="1"/>
  <c r="AG70"/>
  <c r="AH70" s="1"/>
  <c r="AI70" s="1"/>
  <c r="AJ70" s="1"/>
  <c r="AG71"/>
  <c r="AH71" s="1"/>
  <c r="AI71" s="1"/>
  <c r="AJ71" s="1"/>
  <c r="AG72"/>
  <c r="AH72" s="1"/>
  <c r="AI72" s="1"/>
  <c r="AJ72" s="1"/>
  <c r="AG73"/>
  <c r="AH73" s="1"/>
  <c r="AI73" s="1"/>
  <c r="AJ73" s="1"/>
  <c r="AG74"/>
  <c r="AH74" s="1"/>
  <c r="AI74" s="1"/>
  <c r="AJ74" s="1"/>
  <c r="AG75"/>
  <c r="AH75" s="1"/>
  <c r="AI75" s="1"/>
  <c r="AJ75" s="1"/>
  <c r="AG76"/>
  <c r="AH76" s="1"/>
  <c r="AI76" s="1"/>
  <c r="AJ76" s="1"/>
  <c r="AG77"/>
  <c r="AH77" s="1"/>
  <c r="AI77" s="1"/>
  <c r="AJ77" s="1"/>
  <c r="AG78"/>
  <c r="AH78" s="1"/>
  <c r="AI78" s="1"/>
  <c r="AJ78" s="1"/>
  <c r="AG79"/>
  <c r="AH79" s="1"/>
  <c r="AI79" s="1"/>
  <c r="AJ79" s="1"/>
  <c r="AG80"/>
  <c r="AH80" s="1"/>
  <c r="AI80" s="1"/>
  <c r="AJ80" s="1"/>
  <c r="AG81"/>
  <c r="AH81" s="1"/>
  <c r="AI81" s="1"/>
  <c r="AJ81" s="1"/>
  <c r="AG82"/>
  <c r="AH82" s="1"/>
  <c r="AI82" s="1"/>
  <c r="AJ82" s="1"/>
  <c r="AG83"/>
  <c r="AH83" s="1"/>
  <c r="AI83" s="1"/>
  <c r="AJ83" s="1"/>
  <c r="AG84"/>
  <c r="AH84" s="1"/>
  <c r="AI84" s="1"/>
  <c r="AJ84" s="1"/>
  <c r="AG85"/>
  <c r="AH85" s="1"/>
  <c r="AI85" s="1"/>
  <c r="AJ85" s="1"/>
  <c r="AG86"/>
  <c r="AH86" s="1"/>
  <c r="AI86" s="1"/>
  <c r="AJ86" s="1"/>
  <c r="AG87"/>
  <c r="AH87" s="1"/>
  <c r="AI87" s="1"/>
  <c r="AJ87" s="1"/>
  <c r="AG88"/>
  <c r="AH88" s="1"/>
  <c r="AI88" s="1"/>
  <c r="AJ88" s="1"/>
  <c r="AG89"/>
  <c r="AH89" s="1"/>
  <c r="AI89" s="1"/>
  <c r="AJ89" s="1"/>
  <c r="AG90"/>
  <c r="AH90" s="1"/>
  <c r="AI90" s="1"/>
  <c r="AJ90" s="1"/>
  <c r="AG91"/>
  <c r="AH91" s="1"/>
  <c r="AI91" s="1"/>
  <c r="AJ91" s="1"/>
  <c r="AG92"/>
  <c r="AH92" s="1"/>
  <c r="AI92" s="1"/>
  <c r="AJ92" s="1"/>
  <c r="AG93"/>
  <c r="AH93" s="1"/>
  <c r="AI93" s="1"/>
  <c r="AJ93" s="1"/>
  <c r="AG94"/>
  <c r="AH94" s="1"/>
  <c r="AI94" s="1"/>
  <c r="AJ94" s="1"/>
  <c r="AG95"/>
  <c r="AH95" s="1"/>
  <c r="AI95" s="1"/>
  <c r="AJ95" s="1"/>
  <c r="AG96"/>
  <c r="AH96" s="1"/>
  <c r="AI96" s="1"/>
  <c r="AJ96" s="1"/>
  <c r="AG97"/>
  <c r="AH97" s="1"/>
  <c r="AI97" s="1"/>
  <c r="AJ97" s="1"/>
  <c r="AG98"/>
  <c r="AH98" s="1"/>
  <c r="AI98" s="1"/>
  <c r="AJ98" s="1"/>
  <c r="AG99"/>
  <c r="AH99" s="1"/>
  <c r="AI99" s="1"/>
  <c r="AJ99" s="1"/>
  <c r="AG100"/>
  <c r="AH100" s="1"/>
  <c r="AI100" s="1"/>
  <c r="AJ100" s="1"/>
  <c r="AG101"/>
  <c r="AH101" s="1"/>
  <c r="AI101" s="1"/>
  <c r="AJ101" s="1"/>
  <c r="AG102"/>
  <c r="AH102" s="1"/>
  <c r="AI102" s="1"/>
  <c r="AJ102" s="1"/>
  <c r="AG103"/>
  <c r="AH103" s="1"/>
  <c r="AI103" s="1"/>
  <c r="AJ103" s="1"/>
  <c r="AG104"/>
  <c r="AH104" s="1"/>
  <c r="AI104" s="1"/>
  <c r="AJ104" s="1"/>
  <c r="AG105"/>
  <c r="AH105" s="1"/>
  <c r="AI105" s="1"/>
  <c r="AJ105" s="1"/>
  <c r="AG106"/>
  <c r="AH106" s="1"/>
  <c r="AI106" s="1"/>
  <c r="AJ106" s="1"/>
  <c r="AG107"/>
  <c r="AH107" s="1"/>
  <c r="AI107" s="1"/>
  <c r="AJ107" s="1"/>
  <c r="AG108"/>
  <c r="AH108" s="1"/>
  <c r="AI108" s="1"/>
  <c r="AJ108" s="1"/>
  <c r="AG109"/>
  <c r="AH109" s="1"/>
  <c r="AI109" s="1"/>
  <c r="AJ109" s="1"/>
  <c r="AG110"/>
  <c r="AH110" s="1"/>
  <c r="AI110" s="1"/>
  <c r="AJ110" s="1"/>
  <c r="AG111"/>
  <c r="AH111" s="1"/>
  <c r="AI111" s="1"/>
  <c r="AJ111" s="1"/>
  <c r="AG112"/>
  <c r="AH112" s="1"/>
  <c r="AI112" s="1"/>
  <c r="AJ112" s="1"/>
  <c r="AG113"/>
  <c r="AH113" s="1"/>
  <c r="AI113" s="1"/>
  <c r="AJ113" s="1"/>
  <c r="AG114"/>
  <c r="AH114" s="1"/>
  <c r="AI114" s="1"/>
  <c r="AJ114" s="1"/>
  <c r="AG115"/>
  <c r="AH115" s="1"/>
  <c r="AI115" s="1"/>
  <c r="AJ115" s="1"/>
  <c r="AG116"/>
  <c r="AH116" s="1"/>
  <c r="AI116" s="1"/>
  <c r="AJ116" s="1"/>
  <c r="AG117"/>
  <c r="AH117" s="1"/>
  <c r="AI117" s="1"/>
  <c r="AJ117" s="1"/>
  <c r="AG118"/>
  <c r="AH118" s="1"/>
  <c r="AI118" s="1"/>
  <c r="AJ118" s="1"/>
  <c r="AG119"/>
  <c r="AH119" s="1"/>
  <c r="AI119" s="1"/>
  <c r="AJ119" s="1"/>
  <c r="AG120"/>
  <c r="AH120" s="1"/>
  <c r="AI120" s="1"/>
  <c r="AJ120" s="1"/>
  <c r="AG121"/>
  <c r="AH121" s="1"/>
  <c r="AI121" s="1"/>
  <c r="AJ121" s="1"/>
  <c r="AG122"/>
  <c r="AH122" s="1"/>
  <c r="AI122" s="1"/>
  <c r="AJ122" s="1"/>
  <c r="AG123"/>
  <c r="AH123" s="1"/>
  <c r="AI123" s="1"/>
  <c r="AJ123" s="1"/>
  <c r="AG124"/>
  <c r="AH124" s="1"/>
  <c r="AI124" s="1"/>
  <c r="AJ124" s="1"/>
  <c r="AG125"/>
  <c r="AH125" s="1"/>
  <c r="AI125" s="1"/>
  <c r="AJ125" s="1"/>
  <c r="AG126"/>
  <c r="AH126" s="1"/>
  <c r="AI126" s="1"/>
  <c r="AJ126" s="1"/>
  <c r="AG127"/>
  <c r="AH127" s="1"/>
  <c r="AI127" s="1"/>
  <c r="AJ127" s="1"/>
  <c r="AG128"/>
  <c r="AH128" s="1"/>
  <c r="AI128" s="1"/>
  <c r="AJ128" s="1"/>
  <c r="AG129"/>
  <c r="AH129" s="1"/>
  <c r="AI129" s="1"/>
  <c r="AJ129" s="1"/>
  <c r="AG130"/>
  <c r="AH130" s="1"/>
  <c r="AI130" s="1"/>
  <c r="AJ130" s="1"/>
  <c r="AG131"/>
  <c r="AH131" s="1"/>
  <c r="AI131" s="1"/>
  <c r="AJ131" s="1"/>
  <c r="AG132"/>
  <c r="AH132" s="1"/>
  <c r="AI132" s="1"/>
  <c r="AJ132" s="1"/>
  <c r="AG133"/>
  <c r="AH133" s="1"/>
  <c r="AI133" s="1"/>
  <c r="AJ133" s="1"/>
  <c r="AG134"/>
  <c r="AH134" s="1"/>
  <c r="AI134" s="1"/>
  <c r="AJ134" s="1"/>
  <c r="AG135"/>
  <c r="AH135" s="1"/>
  <c r="AI135" s="1"/>
  <c r="AJ135" s="1"/>
  <c r="AG136"/>
  <c r="AH136" s="1"/>
  <c r="AI136" s="1"/>
  <c r="AJ136" s="1"/>
  <c r="AG137"/>
  <c r="AH137" s="1"/>
  <c r="AI137" s="1"/>
  <c r="AJ137" s="1"/>
  <c r="AG138"/>
  <c r="AH138" s="1"/>
  <c r="AI138" s="1"/>
  <c r="AJ138" s="1"/>
  <c r="AG139"/>
  <c r="AH139" s="1"/>
  <c r="AI139" s="1"/>
  <c r="AJ139" s="1"/>
  <c r="AG140"/>
  <c r="AH140" s="1"/>
  <c r="AI140" s="1"/>
  <c r="AJ140" s="1"/>
  <c r="AG141"/>
  <c r="AH141" s="1"/>
  <c r="AI141" s="1"/>
  <c r="AJ141" s="1"/>
  <c r="AG142"/>
  <c r="AH142" s="1"/>
  <c r="AI142" s="1"/>
  <c r="AJ142" s="1"/>
  <c r="AG143"/>
  <c r="AH143" s="1"/>
  <c r="AI143" s="1"/>
  <c r="AJ143" s="1"/>
  <c r="AG144"/>
  <c r="AH144" s="1"/>
  <c r="AI144" s="1"/>
  <c r="AJ144" s="1"/>
  <c r="AG145"/>
  <c r="AH145" s="1"/>
  <c r="AI145" s="1"/>
  <c r="AJ145" s="1"/>
  <c r="AG146"/>
  <c r="AH146" s="1"/>
  <c r="AI146" s="1"/>
  <c r="AJ146" s="1"/>
  <c r="AG147"/>
  <c r="AH147" s="1"/>
  <c r="AI147" s="1"/>
  <c r="AJ147" s="1"/>
  <c r="AG148"/>
  <c r="AH148" s="1"/>
  <c r="AI148" s="1"/>
  <c r="AJ148" s="1"/>
  <c r="AG149"/>
  <c r="AH149" s="1"/>
  <c r="AI149" s="1"/>
  <c r="AJ149" s="1"/>
  <c r="AG150"/>
  <c r="AH150" s="1"/>
  <c r="AI150" s="1"/>
  <c r="AJ150" s="1"/>
  <c r="AG151"/>
  <c r="AH151" s="1"/>
  <c r="AI151" s="1"/>
  <c r="AJ151" s="1"/>
  <c r="AG152"/>
  <c r="AH152" s="1"/>
  <c r="AI152" s="1"/>
  <c r="AJ152" s="1"/>
  <c r="AG153"/>
  <c r="AH153" s="1"/>
  <c r="AI153" s="1"/>
  <c r="AJ153" s="1"/>
  <c r="AG154"/>
  <c r="AH154" s="1"/>
  <c r="AI154" s="1"/>
  <c r="AJ154" s="1"/>
  <c r="AG155"/>
  <c r="AH155" s="1"/>
  <c r="AI155" s="1"/>
  <c r="AJ155" s="1"/>
  <c r="AG156"/>
  <c r="AH156" s="1"/>
  <c r="AI156" s="1"/>
  <c r="AJ156" s="1"/>
  <c r="AG157"/>
  <c r="AH157" s="1"/>
  <c r="AI157" s="1"/>
  <c r="AJ157" s="1"/>
  <c r="AG158"/>
  <c r="AH158" s="1"/>
  <c r="AI158" s="1"/>
  <c r="AJ158" s="1"/>
  <c r="AG159"/>
  <c r="AH159" s="1"/>
  <c r="AI159" s="1"/>
  <c r="AJ159" s="1"/>
  <c r="AG160"/>
  <c r="AH160" s="1"/>
  <c r="AI160" s="1"/>
  <c r="AJ160" s="1"/>
  <c r="AG161"/>
  <c r="AH161" s="1"/>
  <c r="AI161" s="1"/>
  <c r="AJ161" s="1"/>
  <c r="AG162"/>
  <c r="AH162" s="1"/>
  <c r="AI162" s="1"/>
  <c r="AJ162" s="1"/>
  <c r="AG163"/>
  <c r="AH163" s="1"/>
  <c r="AI163" s="1"/>
  <c r="AJ163" s="1"/>
  <c r="AG164"/>
  <c r="AH164" s="1"/>
  <c r="AI164" s="1"/>
  <c r="AJ164" s="1"/>
  <c r="AG165"/>
  <c r="AH165" s="1"/>
  <c r="AI165" s="1"/>
  <c r="AJ165" s="1"/>
  <c r="AG166"/>
  <c r="AH166" s="1"/>
  <c r="AI166" s="1"/>
  <c r="AJ166" s="1"/>
  <c r="AG167"/>
  <c r="AH167" s="1"/>
  <c r="AI167" s="1"/>
  <c r="AJ167" s="1"/>
  <c r="AG168"/>
  <c r="AH168" s="1"/>
  <c r="AI168" s="1"/>
  <c r="AJ168" s="1"/>
  <c r="AG169"/>
  <c r="AH169" s="1"/>
  <c r="AI169" s="1"/>
  <c r="AJ169" s="1"/>
  <c r="AG170"/>
  <c r="AH170" s="1"/>
  <c r="AI170" s="1"/>
  <c r="AJ170" s="1"/>
  <c r="AG171"/>
  <c r="AH171" s="1"/>
  <c r="AI171" s="1"/>
  <c r="AJ171" s="1"/>
  <c r="AG172"/>
  <c r="AH172" s="1"/>
  <c r="AI172" s="1"/>
  <c r="AJ172" s="1"/>
  <c r="AG173"/>
  <c r="AH173" s="1"/>
  <c r="AI173" s="1"/>
  <c r="AJ173" s="1"/>
  <c r="AG174"/>
  <c r="AH174" s="1"/>
  <c r="AI174" s="1"/>
  <c r="AJ174" s="1"/>
  <c r="AG175"/>
  <c r="AH175" s="1"/>
  <c r="AI175" s="1"/>
  <c r="AJ175" s="1"/>
  <c r="AG176"/>
  <c r="AH176" s="1"/>
  <c r="AI176" s="1"/>
  <c r="AJ176" s="1"/>
  <c r="AG177"/>
  <c r="AH177" s="1"/>
  <c r="AI177" s="1"/>
  <c r="AJ177" s="1"/>
  <c r="AG178"/>
  <c r="AH178" s="1"/>
  <c r="AI178" s="1"/>
  <c r="AJ178" s="1"/>
  <c r="AG179"/>
  <c r="AH179" s="1"/>
  <c r="AI179" s="1"/>
  <c r="AJ179" s="1"/>
  <c r="AG180"/>
  <c r="AH180" s="1"/>
  <c r="AI180" s="1"/>
  <c r="AJ180" s="1"/>
  <c r="AG181"/>
  <c r="AH181" s="1"/>
  <c r="AI181" s="1"/>
  <c r="AJ181" s="1"/>
  <c r="AG182"/>
  <c r="AH182" s="1"/>
  <c r="AI182" s="1"/>
  <c r="AJ182" s="1"/>
  <c r="AG183"/>
  <c r="AH183" s="1"/>
  <c r="AI183" s="1"/>
  <c r="AJ183" s="1"/>
  <c r="AG184"/>
  <c r="AH184" s="1"/>
  <c r="AI184" s="1"/>
  <c r="AJ184" s="1"/>
  <c r="AG185"/>
  <c r="AH185" s="1"/>
  <c r="AI185" s="1"/>
  <c r="AJ185" s="1"/>
  <c r="AG186"/>
  <c r="AH186" s="1"/>
  <c r="AI186" s="1"/>
  <c r="AJ186" s="1"/>
  <c r="AG187"/>
  <c r="AH187" s="1"/>
  <c r="AI187" s="1"/>
  <c r="AJ187" s="1"/>
  <c r="AG188"/>
  <c r="AH188" s="1"/>
  <c r="AI188" s="1"/>
  <c r="AJ188" s="1"/>
  <c r="AG189"/>
  <c r="AH189" s="1"/>
  <c r="AI189" s="1"/>
  <c r="AJ189" s="1"/>
  <c r="AG190"/>
  <c r="AH190" s="1"/>
  <c r="AI190" s="1"/>
  <c r="AJ190" s="1"/>
  <c r="AG191"/>
  <c r="AH191" s="1"/>
  <c r="AI191" s="1"/>
  <c r="AJ191" s="1"/>
  <c r="AG192"/>
  <c r="AH192" s="1"/>
  <c r="AI192" s="1"/>
  <c r="AJ192" s="1"/>
  <c r="AG193"/>
  <c r="AH193" s="1"/>
  <c r="AI193" s="1"/>
  <c r="AJ193" s="1"/>
  <c r="AG194"/>
  <c r="AH194" s="1"/>
  <c r="AI194" s="1"/>
  <c r="AJ194" s="1"/>
  <c r="AG195"/>
  <c r="AH195" s="1"/>
  <c r="AI195" s="1"/>
  <c r="AJ195" s="1"/>
  <c r="AG196"/>
  <c r="AH196" s="1"/>
  <c r="AI196" s="1"/>
  <c r="AJ196" s="1"/>
  <c r="AG197"/>
  <c r="AH197" s="1"/>
  <c r="AI197" s="1"/>
  <c r="AJ197" s="1"/>
  <c r="AG198"/>
  <c r="AH198" s="1"/>
  <c r="AI198" s="1"/>
  <c r="AJ198" s="1"/>
  <c r="AG199"/>
  <c r="AH199" s="1"/>
  <c r="AI199" s="1"/>
  <c r="AJ199" s="1"/>
  <c r="AG200"/>
  <c r="AH200" s="1"/>
  <c r="AI200" s="1"/>
  <c r="AJ200" s="1"/>
  <c r="AG201"/>
  <c r="AH201" s="1"/>
  <c r="AI201" s="1"/>
  <c r="AJ201" s="1"/>
  <c r="AG202"/>
  <c r="AH202" s="1"/>
  <c r="AI202" s="1"/>
  <c r="AJ202" s="1"/>
  <c r="AG203"/>
  <c r="AH203" s="1"/>
  <c r="AI203" s="1"/>
  <c r="AJ203" s="1"/>
  <c r="AG204"/>
  <c r="AH204" s="1"/>
  <c r="AI204" s="1"/>
  <c r="AJ204" s="1"/>
  <c r="AG205"/>
  <c r="AH205" s="1"/>
  <c r="AI205" s="1"/>
  <c r="AJ205" s="1"/>
  <c r="AG206"/>
  <c r="AH206" s="1"/>
  <c r="AI206" s="1"/>
  <c r="AJ206" s="1"/>
  <c r="AG207"/>
  <c r="AH207" s="1"/>
  <c r="AI207" s="1"/>
  <c r="AJ207" s="1"/>
  <c r="AG208"/>
  <c r="AH208" s="1"/>
  <c r="AI208" s="1"/>
  <c r="AJ208" s="1"/>
  <c r="AG209"/>
  <c r="AH209" s="1"/>
  <c r="AI209" s="1"/>
  <c r="AJ209" s="1"/>
  <c r="AG210"/>
  <c r="AH210" s="1"/>
  <c r="AI210" s="1"/>
  <c r="AJ210" s="1"/>
  <c r="AG211"/>
  <c r="AH211" s="1"/>
  <c r="AI211" s="1"/>
  <c r="AJ211" s="1"/>
  <c r="AG212"/>
  <c r="AH212" s="1"/>
  <c r="AI212" s="1"/>
  <c r="AJ212" s="1"/>
  <c r="AG213"/>
  <c r="AH213" s="1"/>
  <c r="AI213" s="1"/>
  <c r="AJ213" s="1"/>
  <c r="AG214"/>
  <c r="AH214" s="1"/>
  <c r="AI214" s="1"/>
  <c r="AJ214" s="1"/>
  <c r="AG215"/>
  <c r="AH215" s="1"/>
  <c r="AI215" s="1"/>
  <c r="AJ215" s="1"/>
  <c r="AG216"/>
  <c r="AH216" s="1"/>
  <c r="AI216" s="1"/>
  <c r="AJ216" s="1"/>
  <c r="AG217"/>
  <c r="AH217" s="1"/>
  <c r="AI217" s="1"/>
  <c r="AJ217" s="1"/>
  <c r="AG218"/>
  <c r="AH218" s="1"/>
  <c r="AI218" s="1"/>
  <c r="AJ218" s="1"/>
  <c r="AG219"/>
  <c r="AH219" s="1"/>
  <c r="AI219" s="1"/>
  <c r="AJ219" s="1"/>
  <c r="AG220"/>
  <c r="AH220" s="1"/>
  <c r="AI220" s="1"/>
  <c r="AJ220" s="1"/>
  <c r="AG221"/>
  <c r="AH221" s="1"/>
  <c r="AI221" s="1"/>
  <c r="AJ221" s="1"/>
  <c r="AG222"/>
  <c r="AH222" s="1"/>
  <c r="AI222" s="1"/>
  <c r="AJ222" s="1"/>
  <c r="AG223"/>
  <c r="AH223" s="1"/>
  <c r="AI223" s="1"/>
  <c r="AJ223" s="1"/>
  <c r="AG224"/>
  <c r="AH224" s="1"/>
  <c r="AI224" s="1"/>
  <c r="AJ224" s="1"/>
  <c r="AG225"/>
  <c r="AH225" s="1"/>
  <c r="AI225" s="1"/>
  <c r="AJ225" s="1"/>
  <c r="AG226"/>
  <c r="AH226" s="1"/>
  <c r="AI226" s="1"/>
  <c r="AJ226" s="1"/>
  <c r="AG227"/>
  <c r="AH227" s="1"/>
  <c r="AI227" s="1"/>
  <c r="AJ227" s="1"/>
  <c r="AG228"/>
  <c r="AH228" s="1"/>
  <c r="AI228" s="1"/>
  <c r="AJ228" s="1"/>
  <c r="AG229"/>
  <c r="AH229" s="1"/>
  <c r="AI229" s="1"/>
  <c r="AJ229" s="1"/>
  <c r="AG230"/>
  <c r="AH230" s="1"/>
  <c r="AI230" s="1"/>
  <c r="AJ230" s="1"/>
  <c r="AG231"/>
  <c r="AH231" s="1"/>
  <c r="AI231" s="1"/>
  <c r="AJ231" s="1"/>
  <c r="AG232"/>
  <c r="AH232" s="1"/>
  <c r="AI232" s="1"/>
  <c r="AJ232" s="1"/>
  <c r="AG233"/>
  <c r="AH233" s="1"/>
  <c r="AI233" s="1"/>
  <c r="AJ233" s="1"/>
  <c r="AG234"/>
  <c r="AH234" s="1"/>
  <c r="AI234" s="1"/>
  <c r="AJ234" s="1"/>
  <c r="AG235"/>
  <c r="AH235" s="1"/>
  <c r="AI235" s="1"/>
  <c r="AJ235" s="1"/>
  <c r="AG236"/>
  <c r="AH236" s="1"/>
  <c r="AI236" s="1"/>
  <c r="AJ236" s="1"/>
  <c r="AG237"/>
  <c r="AH237" s="1"/>
  <c r="AI237" s="1"/>
  <c r="AJ237" s="1"/>
  <c r="AG238"/>
  <c r="AH238" s="1"/>
  <c r="AI238" s="1"/>
  <c r="AJ238" s="1"/>
  <c r="AG239"/>
  <c r="AH239" s="1"/>
  <c r="AI239" s="1"/>
  <c r="AJ239" s="1"/>
  <c r="AG240"/>
  <c r="AH240" s="1"/>
  <c r="AI240" s="1"/>
  <c r="AJ240" s="1"/>
  <c r="AG241"/>
  <c r="AH241" s="1"/>
  <c r="AI241" s="1"/>
  <c r="AJ241" s="1"/>
  <c r="AG242"/>
  <c r="AH242" s="1"/>
  <c r="AI242" s="1"/>
  <c r="AJ242" s="1"/>
  <c r="AG243"/>
  <c r="AH243" s="1"/>
  <c r="AI243" s="1"/>
  <c r="AJ243" s="1"/>
  <c r="AG244"/>
  <c r="AH244" s="1"/>
  <c r="AI244" s="1"/>
  <c r="AJ244" s="1"/>
  <c r="AG245"/>
  <c r="AH245" s="1"/>
  <c r="AI245" s="1"/>
  <c r="AJ245" s="1"/>
  <c r="AG246"/>
  <c r="AH246" s="1"/>
  <c r="AI246" s="1"/>
  <c r="AJ246" s="1"/>
  <c r="AG247"/>
  <c r="AH247" s="1"/>
  <c r="AI247" s="1"/>
  <c r="AJ247" s="1"/>
  <c r="AG248"/>
  <c r="AH248" s="1"/>
  <c r="AI248" s="1"/>
  <c r="AJ248" s="1"/>
  <c r="AG249"/>
  <c r="AH249" s="1"/>
  <c r="AI249" s="1"/>
  <c r="AJ249" s="1"/>
  <c r="AG250"/>
  <c r="AH250" s="1"/>
  <c r="AI250" s="1"/>
  <c r="AJ250" s="1"/>
  <c r="AG251"/>
  <c r="AH251" s="1"/>
  <c r="AI251" s="1"/>
  <c r="AJ251" s="1"/>
  <c r="AG252"/>
  <c r="AH252" s="1"/>
  <c r="AI252" s="1"/>
  <c r="AJ252" s="1"/>
  <c r="AG253"/>
  <c r="AH253" s="1"/>
  <c r="AI253" s="1"/>
  <c r="AJ253" s="1"/>
  <c r="AG254"/>
  <c r="AH254" s="1"/>
  <c r="AI254" s="1"/>
  <c r="AJ254" s="1"/>
  <c r="AG255"/>
  <c r="AH255" s="1"/>
  <c r="AI255" s="1"/>
  <c r="AJ255" s="1"/>
  <c r="AG256"/>
  <c r="AH256" s="1"/>
  <c r="AI256" s="1"/>
  <c r="AJ256" s="1"/>
  <c r="AG257"/>
  <c r="AH257" s="1"/>
  <c r="AI257" s="1"/>
  <c r="AJ257" s="1"/>
  <c r="AG258"/>
  <c r="AH258" s="1"/>
  <c r="AI258" s="1"/>
  <c r="AJ258" s="1"/>
  <c r="AG259"/>
  <c r="AH259" s="1"/>
  <c r="AI259" s="1"/>
  <c r="AJ259" s="1"/>
  <c r="AG260"/>
  <c r="AH260" s="1"/>
  <c r="AI260" s="1"/>
  <c r="AJ260" s="1"/>
  <c r="AG261"/>
  <c r="AH261" s="1"/>
  <c r="AI261" s="1"/>
  <c r="AJ261" s="1"/>
  <c r="AG262"/>
  <c r="AH262" s="1"/>
  <c r="AI262" s="1"/>
  <c r="AJ262" s="1"/>
  <c r="AG263"/>
  <c r="AH263" s="1"/>
  <c r="AI263" s="1"/>
  <c r="AJ263" s="1"/>
  <c r="AG264"/>
  <c r="AH264" s="1"/>
  <c r="AI264" s="1"/>
  <c r="AJ264" s="1"/>
  <c r="AG265"/>
  <c r="AH265" s="1"/>
  <c r="AI265" s="1"/>
  <c r="AJ265" s="1"/>
  <c r="AG266"/>
  <c r="AH266" s="1"/>
  <c r="AI266" s="1"/>
  <c r="AJ266" s="1"/>
  <c r="AG267"/>
  <c r="AH267" s="1"/>
  <c r="AI267" s="1"/>
  <c r="AJ267" s="1"/>
  <c r="AG268"/>
  <c r="AH268" s="1"/>
  <c r="AI268" s="1"/>
  <c r="AJ268" s="1"/>
  <c r="AG269"/>
  <c r="AH269" s="1"/>
  <c r="AI269" s="1"/>
  <c r="AJ269" s="1"/>
  <c r="AG270"/>
  <c r="AH270" s="1"/>
  <c r="AI270" s="1"/>
  <c r="AJ270" s="1"/>
  <c r="AG271"/>
  <c r="AH271" s="1"/>
  <c r="AI271" s="1"/>
  <c r="AJ271" s="1"/>
  <c r="AG272"/>
  <c r="AH272" s="1"/>
  <c r="AI272" s="1"/>
  <c r="AJ272" s="1"/>
  <c r="AG273"/>
  <c r="AH273" s="1"/>
  <c r="AI273" s="1"/>
  <c r="AJ273" s="1"/>
  <c r="AG274"/>
  <c r="AH274" s="1"/>
  <c r="AI274" s="1"/>
  <c r="AJ274" s="1"/>
  <c r="AG275"/>
  <c r="AH275" s="1"/>
  <c r="AI275" s="1"/>
  <c r="AJ275" s="1"/>
  <c r="AG276"/>
  <c r="AH276" s="1"/>
  <c r="AI276" s="1"/>
  <c r="AJ276" s="1"/>
  <c r="AG277"/>
  <c r="AH277" s="1"/>
  <c r="AI277" s="1"/>
  <c r="AJ277" s="1"/>
  <c r="AG278"/>
  <c r="AH278" s="1"/>
  <c r="AI278" s="1"/>
  <c r="AJ278" s="1"/>
  <c r="AG279"/>
  <c r="AH279" s="1"/>
  <c r="AI279" s="1"/>
  <c r="AJ279" s="1"/>
  <c r="AG280"/>
  <c r="AH280" s="1"/>
  <c r="AI280" s="1"/>
  <c r="AJ280" s="1"/>
  <c r="AG281"/>
  <c r="AH281" s="1"/>
  <c r="AI281" s="1"/>
  <c r="AJ281" s="1"/>
  <c r="AG282"/>
  <c r="AH282" s="1"/>
  <c r="AI282" s="1"/>
  <c r="AJ282" s="1"/>
  <c r="AG283"/>
  <c r="AH283" s="1"/>
  <c r="AI283" s="1"/>
  <c r="AJ283" s="1"/>
  <c r="AG284"/>
  <c r="AH284" s="1"/>
  <c r="AI284" s="1"/>
  <c r="AJ284" s="1"/>
  <c r="AG285"/>
  <c r="AH285" s="1"/>
  <c r="AI285" s="1"/>
  <c r="AJ285" s="1"/>
  <c r="AG286"/>
  <c r="AH286" s="1"/>
  <c r="AI286" s="1"/>
  <c r="AJ286" s="1"/>
  <c r="AG287"/>
  <c r="AH287" s="1"/>
  <c r="AI287" s="1"/>
  <c r="AJ287" s="1"/>
  <c r="AG288"/>
  <c r="AH288" s="1"/>
  <c r="AI288" s="1"/>
  <c r="AJ288" s="1"/>
  <c r="AG289"/>
  <c r="AH289" s="1"/>
  <c r="AI289" s="1"/>
  <c r="AJ289" s="1"/>
  <c r="AG290"/>
  <c r="AH290" s="1"/>
  <c r="AI290" s="1"/>
  <c r="AJ290" s="1"/>
  <c r="AG291"/>
  <c r="AH291" s="1"/>
  <c r="AI291" s="1"/>
  <c r="AJ291" s="1"/>
  <c r="AG292"/>
  <c r="AH292" s="1"/>
  <c r="AI292" s="1"/>
  <c r="AJ292" s="1"/>
  <c r="AG293"/>
  <c r="AH293" s="1"/>
  <c r="AI293" s="1"/>
  <c r="AJ293" s="1"/>
  <c r="AG294"/>
  <c r="AH294" s="1"/>
  <c r="AI294" s="1"/>
  <c r="AJ294" s="1"/>
  <c r="AG295"/>
  <c r="AH295" s="1"/>
  <c r="AI295" s="1"/>
  <c r="AJ295" s="1"/>
  <c r="AG296"/>
  <c r="AH296" s="1"/>
  <c r="AI296" s="1"/>
  <c r="AJ296" s="1"/>
  <c r="AG297"/>
  <c r="AH297" s="1"/>
  <c r="AI297" s="1"/>
  <c r="AJ297" s="1"/>
  <c r="AG298"/>
  <c r="AH298" s="1"/>
  <c r="AI298" s="1"/>
  <c r="AJ298" s="1"/>
  <c r="AG299"/>
  <c r="AH299" s="1"/>
  <c r="AI299" s="1"/>
  <c r="AJ299" s="1"/>
  <c r="AG300"/>
  <c r="AH300" s="1"/>
  <c r="AI300" s="1"/>
  <c r="AJ300" s="1"/>
  <c r="AG301"/>
  <c r="AH301" s="1"/>
  <c r="AI301" s="1"/>
  <c r="AJ301" s="1"/>
  <c r="AG302"/>
  <c r="AH302" s="1"/>
  <c r="AI302" s="1"/>
  <c r="AJ302" s="1"/>
  <c r="AG303"/>
  <c r="AH303" s="1"/>
  <c r="AI303" s="1"/>
  <c r="AJ303" s="1"/>
  <c r="AG304"/>
  <c r="AH304" s="1"/>
  <c r="AI304" s="1"/>
  <c r="AJ304" s="1"/>
  <c r="AG305"/>
  <c r="AH305" s="1"/>
  <c r="AI305" s="1"/>
  <c r="AJ305" s="1"/>
  <c r="AG306"/>
  <c r="AH306" s="1"/>
  <c r="AI306" s="1"/>
  <c r="AJ306" s="1"/>
  <c r="AG307"/>
  <c r="AH307" s="1"/>
  <c r="AI307" s="1"/>
  <c r="AJ307" s="1"/>
  <c r="AG308"/>
  <c r="AH308" s="1"/>
  <c r="AI308" s="1"/>
  <c r="AJ308" s="1"/>
  <c r="AG309"/>
  <c r="AH309" s="1"/>
  <c r="AI309" s="1"/>
  <c r="AJ309" s="1"/>
  <c r="AG310"/>
  <c r="AH310" s="1"/>
  <c r="AI310" s="1"/>
  <c r="AJ310" s="1"/>
  <c r="AG311"/>
  <c r="AH311" s="1"/>
  <c r="AI311" s="1"/>
  <c r="AJ311" s="1"/>
  <c r="AG312"/>
  <c r="AH312" s="1"/>
  <c r="AI312" s="1"/>
  <c r="AJ312" s="1"/>
  <c r="AG313"/>
  <c r="AH313" s="1"/>
  <c r="AI313" s="1"/>
  <c r="AJ313" s="1"/>
  <c r="AG314"/>
  <c r="AH314" s="1"/>
  <c r="AI314" s="1"/>
  <c r="AJ314" s="1"/>
  <c r="AG315"/>
  <c r="AH315" s="1"/>
  <c r="AI315" s="1"/>
  <c r="AJ315" s="1"/>
  <c r="AG316"/>
  <c r="AH316" s="1"/>
  <c r="AI316" s="1"/>
  <c r="AJ316" s="1"/>
  <c r="AG317"/>
  <c r="AH317" s="1"/>
  <c r="AI317" s="1"/>
  <c r="AJ317" s="1"/>
  <c r="AG318"/>
  <c r="AH318" s="1"/>
  <c r="AI318" s="1"/>
  <c r="AJ318" s="1"/>
  <c r="AG319"/>
  <c r="AH319" s="1"/>
  <c r="AI319" s="1"/>
  <c r="AJ319" s="1"/>
  <c r="AG320"/>
  <c r="AH320" s="1"/>
  <c r="AI320" s="1"/>
  <c r="AJ320" s="1"/>
  <c r="AG321"/>
  <c r="AH321" s="1"/>
  <c r="AI321" s="1"/>
  <c r="AJ321" s="1"/>
  <c r="AG322"/>
  <c r="AH322" s="1"/>
  <c r="AI322" s="1"/>
  <c r="AJ322" s="1"/>
  <c r="AG323"/>
  <c r="AH323" s="1"/>
  <c r="AI323" s="1"/>
  <c r="AJ323" s="1"/>
  <c r="AG324"/>
  <c r="AH324" s="1"/>
  <c r="AI324" s="1"/>
  <c r="AJ324" s="1"/>
  <c r="AG325"/>
  <c r="AH325" s="1"/>
  <c r="AI325" s="1"/>
  <c r="AJ325" s="1"/>
  <c r="AG326"/>
  <c r="AH326" s="1"/>
  <c r="AI326" s="1"/>
  <c r="AJ326" s="1"/>
  <c r="AG327"/>
  <c r="AH327" s="1"/>
  <c r="AI327" s="1"/>
  <c r="AJ327" s="1"/>
  <c r="AG328"/>
  <c r="AH328" s="1"/>
  <c r="AI328" s="1"/>
  <c r="AJ328" s="1"/>
  <c r="AG329"/>
  <c r="AH329" s="1"/>
  <c r="AI329" s="1"/>
  <c r="AJ329" s="1"/>
  <c r="AG330"/>
  <c r="AH330" s="1"/>
  <c r="AI330" s="1"/>
  <c r="AJ330" s="1"/>
  <c r="AG331"/>
  <c r="AH331" s="1"/>
  <c r="AI331" s="1"/>
  <c r="AJ331" s="1"/>
  <c r="AG332"/>
  <c r="AH332" s="1"/>
  <c r="AI332" s="1"/>
  <c r="AJ332" s="1"/>
  <c r="AG333"/>
  <c r="AH333" s="1"/>
  <c r="AI333" s="1"/>
  <c r="AJ333" s="1"/>
  <c r="AG334"/>
  <c r="AH334" s="1"/>
  <c r="AI334" s="1"/>
  <c r="AJ334" s="1"/>
  <c r="AG335"/>
  <c r="AH335" s="1"/>
  <c r="AI335" s="1"/>
  <c r="AJ335" s="1"/>
  <c r="AG336"/>
  <c r="AH336" s="1"/>
  <c r="AI336" s="1"/>
  <c r="AJ336" s="1"/>
  <c r="AG337"/>
  <c r="AH337" s="1"/>
  <c r="AI337" s="1"/>
  <c r="AJ337" s="1"/>
  <c r="AG338"/>
  <c r="AH338" s="1"/>
  <c r="AI338" s="1"/>
  <c r="AJ338" s="1"/>
  <c r="AG339"/>
  <c r="AH339" s="1"/>
  <c r="AI339" s="1"/>
  <c r="AJ339" s="1"/>
  <c r="AG340"/>
  <c r="AH340" s="1"/>
  <c r="AI340" s="1"/>
  <c r="AJ340" s="1"/>
  <c r="AG341"/>
  <c r="AH341" s="1"/>
  <c r="AI341" s="1"/>
  <c r="AJ341" s="1"/>
  <c r="AG342"/>
  <c r="AH342" s="1"/>
  <c r="AI342" s="1"/>
  <c r="AJ342" s="1"/>
  <c r="AG343"/>
  <c r="AH343" s="1"/>
  <c r="AI343" s="1"/>
  <c r="AJ343" s="1"/>
  <c r="AG344"/>
  <c r="AH344" s="1"/>
  <c r="AI344" s="1"/>
  <c r="AJ344" s="1"/>
  <c r="AG345"/>
  <c r="AH345" s="1"/>
  <c r="AI345" s="1"/>
  <c r="AJ345" s="1"/>
  <c r="AG346"/>
  <c r="AH346" s="1"/>
  <c r="AI346" s="1"/>
  <c r="AJ346" s="1"/>
  <c r="AG347"/>
  <c r="AH347" s="1"/>
  <c r="AI347" s="1"/>
  <c r="AJ347" s="1"/>
  <c r="AG348"/>
  <c r="AH348" s="1"/>
  <c r="AI348" s="1"/>
  <c r="AJ348" s="1"/>
  <c r="AG349"/>
  <c r="AH349" s="1"/>
  <c r="AI349" s="1"/>
  <c r="AJ349" s="1"/>
  <c r="AG350"/>
  <c r="AH350" s="1"/>
  <c r="AI350" s="1"/>
  <c r="AJ350" s="1"/>
  <c r="AG351"/>
  <c r="AH351" s="1"/>
  <c r="AI351" s="1"/>
  <c r="AJ351" s="1"/>
  <c r="AG352"/>
  <c r="AH352" s="1"/>
  <c r="AI352" s="1"/>
  <c r="AJ352" s="1"/>
  <c r="AG353"/>
  <c r="AH353" s="1"/>
  <c r="AI353" s="1"/>
  <c r="AJ353" s="1"/>
  <c r="AG354"/>
  <c r="AH354" s="1"/>
  <c r="AI354" s="1"/>
  <c r="AJ354" s="1"/>
  <c r="AG355"/>
  <c r="AH355" s="1"/>
  <c r="AI355" s="1"/>
  <c r="AJ355" s="1"/>
  <c r="AG356"/>
  <c r="AH356" s="1"/>
  <c r="AI356" s="1"/>
  <c r="AJ356" s="1"/>
  <c r="AG357"/>
  <c r="AH357" s="1"/>
  <c r="AI357" s="1"/>
  <c r="AJ357" s="1"/>
  <c r="AG358"/>
  <c r="AH358" s="1"/>
  <c r="AI358" s="1"/>
  <c r="AJ358" s="1"/>
  <c r="AG359"/>
  <c r="AH359" s="1"/>
  <c r="AI359" s="1"/>
  <c r="AJ359" s="1"/>
  <c r="AG360"/>
  <c r="AH360" s="1"/>
  <c r="AI360" s="1"/>
  <c r="AJ360" s="1"/>
  <c r="AG361"/>
  <c r="AH361" s="1"/>
  <c r="AI361" s="1"/>
  <c r="AJ361" s="1"/>
  <c r="AG362"/>
  <c r="AH362" s="1"/>
  <c r="AI362" s="1"/>
  <c r="AJ362" s="1"/>
  <c r="AG363"/>
  <c r="AH363" s="1"/>
  <c r="AI363" s="1"/>
  <c r="AJ363" s="1"/>
  <c r="AG364"/>
  <c r="AH364" s="1"/>
  <c r="AI364" s="1"/>
  <c r="AJ364" s="1"/>
  <c r="AG365"/>
  <c r="AH365" s="1"/>
  <c r="AI365" s="1"/>
  <c r="AJ365" s="1"/>
  <c r="AG366"/>
  <c r="AH366" s="1"/>
  <c r="AI366" s="1"/>
  <c r="AJ366" s="1"/>
  <c r="AG367"/>
  <c r="AH367" s="1"/>
  <c r="AI367" s="1"/>
  <c r="AJ367" s="1"/>
  <c r="AG368"/>
  <c r="AH368" s="1"/>
  <c r="AI368" s="1"/>
  <c r="AJ368" s="1"/>
  <c r="AG369"/>
  <c r="AH369" s="1"/>
  <c r="AI369" s="1"/>
  <c r="AJ369" s="1"/>
  <c r="AG370"/>
  <c r="AH370" s="1"/>
  <c r="AI370" s="1"/>
  <c r="AJ370" s="1"/>
  <c r="AG371"/>
  <c r="AH371" s="1"/>
  <c r="AI371" s="1"/>
  <c r="AJ371" s="1"/>
  <c r="AG372"/>
  <c r="AH372" s="1"/>
  <c r="AI372" s="1"/>
  <c r="AJ372" s="1"/>
  <c r="AG373"/>
  <c r="AH373" s="1"/>
  <c r="AI373" s="1"/>
  <c r="AJ373" s="1"/>
  <c r="AG374"/>
  <c r="AH374" s="1"/>
  <c r="AI374" s="1"/>
  <c r="AJ374" s="1"/>
  <c r="AG375"/>
  <c r="AH375" s="1"/>
  <c r="AI375" s="1"/>
  <c r="AJ375" s="1"/>
  <c r="AG376"/>
  <c r="AH376" s="1"/>
  <c r="AI376" s="1"/>
  <c r="AJ376" s="1"/>
  <c r="AG377"/>
  <c r="AH377" s="1"/>
  <c r="AI377" s="1"/>
  <c r="AJ377" s="1"/>
  <c r="AG378"/>
  <c r="AH378" s="1"/>
  <c r="AI378" s="1"/>
  <c r="AJ378" s="1"/>
  <c r="AG379"/>
  <c r="AH379" s="1"/>
  <c r="AI379" s="1"/>
  <c r="AJ379" s="1"/>
  <c r="AG380"/>
  <c r="AH380" s="1"/>
  <c r="AI380" s="1"/>
  <c r="AJ380" s="1"/>
  <c r="AG381"/>
  <c r="AH381" s="1"/>
  <c r="AI381" s="1"/>
  <c r="AJ381" s="1"/>
  <c r="AG382"/>
  <c r="AH382" s="1"/>
  <c r="AI382" s="1"/>
  <c r="AJ382" s="1"/>
  <c r="AG383"/>
  <c r="AH383" s="1"/>
  <c r="AI383" s="1"/>
  <c r="AJ383" s="1"/>
  <c r="AG384"/>
  <c r="AH384" s="1"/>
  <c r="AI384" s="1"/>
  <c r="AJ384" s="1"/>
  <c r="AG385"/>
  <c r="AH385" s="1"/>
  <c r="AI385" s="1"/>
  <c r="AJ385" s="1"/>
  <c r="AG386"/>
  <c r="AH386" s="1"/>
  <c r="AI386" s="1"/>
  <c r="AJ386" s="1"/>
  <c r="AG387"/>
  <c r="AH387" s="1"/>
  <c r="AI387" s="1"/>
  <c r="AJ387" s="1"/>
  <c r="AG388"/>
  <c r="AH388" s="1"/>
  <c r="AI388" s="1"/>
  <c r="AJ388" s="1"/>
  <c r="AG389"/>
  <c r="AH389" s="1"/>
  <c r="AI389" s="1"/>
  <c r="AJ389" s="1"/>
  <c r="AG390"/>
  <c r="AH390" s="1"/>
  <c r="AI390" s="1"/>
  <c r="AJ390" s="1"/>
  <c r="AG391"/>
  <c r="AH391" s="1"/>
  <c r="AI391" s="1"/>
  <c r="AJ391" s="1"/>
  <c r="AG392"/>
  <c r="AH392" s="1"/>
  <c r="AI392" s="1"/>
  <c r="AJ392" s="1"/>
  <c r="AG393"/>
  <c r="AH393" s="1"/>
  <c r="AI393" s="1"/>
  <c r="AJ393" s="1"/>
  <c r="AG394"/>
  <c r="AH394" s="1"/>
  <c r="AI394" s="1"/>
  <c r="AJ394" s="1"/>
  <c r="AG395"/>
  <c r="AH395" s="1"/>
  <c r="AI395" s="1"/>
  <c r="AJ395" s="1"/>
  <c r="AG396"/>
  <c r="AH396" s="1"/>
  <c r="AI396" s="1"/>
  <c r="AJ396" s="1"/>
  <c r="AG397"/>
  <c r="AH397" s="1"/>
  <c r="AI397" s="1"/>
  <c r="AJ397" s="1"/>
  <c r="AG398"/>
  <c r="AH398" s="1"/>
  <c r="AI398" s="1"/>
  <c r="AJ398" s="1"/>
  <c r="AG399"/>
  <c r="AH399" s="1"/>
  <c r="AI399" s="1"/>
  <c r="AJ399" s="1"/>
  <c r="AG400"/>
  <c r="AH400" s="1"/>
  <c r="AI400" s="1"/>
  <c r="AJ400" s="1"/>
  <c r="AG401"/>
  <c r="AH401" s="1"/>
  <c r="AI401" s="1"/>
  <c r="AJ401" s="1"/>
  <c r="AG402"/>
  <c r="AH402" s="1"/>
  <c r="AI402" s="1"/>
  <c r="AJ402" s="1"/>
  <c r="AG403"/>
  <c r="AH403" s="1"/>
  <c r="AI403" s="1"/>
  <c r="AJ403" s="1"/>
  <c r="AG404"/>
  <c r="AH404" s="1"/>
  <c r="AI404" s="1"/>
  <c r="AJ404" s="1"/>
  <c r="AG405"/>
  <c r="AH405" s="1"/>
  <c r="AI405" s="1"/>
  <c r="AJ405" s="1"/>
  <c r="AG406"/>
  <c r="AH406" s="1"/>
  <c r="AI406" s="1"/>
  <c r="AJ406" s="1"/>
  <c r="AG407"/>
  <c r="AH407" s="1"/>
  <c r="AI407" s="1"/>
  <c r="AJ407" s="1"/>
  <c r="AG408"/>
  <c r="AH408" s="1"/>
  <c r="AI408" s="1"/>
  <c r="AJ408" s="1"/>
  <c r="AG409"/>
  <c r="AH409" s="1"/>
  <c r="AI409" s="1"/>
  <c r="AJ409" s="1"/>
  <c r="AG410"/>
  <c r="AH410" s="1"/>
  <c r="AI410" s="1"/>
  <c r="AJ410" s="1"/>
  <c r="AG411"/>
  <c r="AH411" s="1"/>
  <c r="AI411" s="1"/>
  <c r="AJ411" s="1"/>
  <c r="AG412"/>
  <c r="AH412" s="1"/>
  <c r="AI412" s="1"/>
  <c r="AJ412" s="1"/>
  <c r="AG413"/>
  <c r="AH413" s="1"/>
  <c r="AI413" s="1"/>
  <c r="AJ413" s="1"/>
  <c r="AG414"/>
  <c r="AH414" s="1"/>
  <c r="AI414" s="1"/>
  <c r="AJ414" s="1"/>
  <c r="AG415"/>
  <c r="AH415" s="1"/>
  <c r="AI415" s="1"/>
  <c r="AJ415" s="1"/>
  <c r="AG416"/>
  <c r="AH416" s="1"/>
  <c r="AI416" s="1"/>
  <c r="AJ416" s="1"/>
  <c r="AG417"/>
  <c r="AH417" s="1"/>
  <c r="AI417" s="1"/>
  <c r="AJ417" s="1"/>
  <c r="AG418"/>
  <c r="AH418" s="1"/>
  <c r="AI418" s="1"/>
  <c r="AJ418" s="1"/>
  <c r="AG419"/>
  <c r="AH419" s="1"/>
  <c r="AI419" s="1"/>
  <c r="AJ419" s="1"/>
  <c r="AG420"/>
  <c r="AH420" s="1"/>
  <c r="AI420" s="1"/>
  <c r="AJ420" s="1"/>
  <c r="AG421"/>
  <c r="AH421" s="1"/>
  <c r="AI421" s="1"/>
  <c r="AJ421" s="1"/>
  <c r="AG422"/>
  <c r="AH422" s="1"/>
  <c r="AI422" s="1"/>
  <c r="AJ422" s="1"/>
  <c r="AG423"/>
  <c r="AH423" s="1"/>
  <c r="AI423" s="1"/>
  <c r="AJ423" s="1"/>
  <c r="AG424"/>
  <c r="AH424" s="1"/>
  <c r="AI424" s="1"/>
  <c r="AJ424" s="1"/>
  <c r="AG425"/>
  <c r="AH425" s="1"/>
  <c r="AI425" s="1"/>
  <c r="AJ425" s="1"/>
  <c r="AG426"/>
  <c r="AH426" s="1"/>
  <c r="AI426" s="1"/>
  <c r="AJ426" s="1"/>
  <c r="AG427"/>
  <c r="AH427" s="1"/>
  <c r="AI427" s="1"/>
  <c r="AJ427" s="1"/>
  <c r="AG428"/>
  <c r="AH428" s="1"/>
  <c r="AI428" s="1"/>
  <c r="AJ428" s="1"/>
  <c r="AG429"/>
  <c r="AH429" s="1"/>
  <c r="AI429" s="1"/>
  <c r="AJ429" s="1"/>
  <c r="AG430"/>
  <c r="AH430" s="1"/>
  <c r="AI430" s="1"/>
  <c r="AJ430" s="1"/>
  <c r="AG431"/>
  <c r="AH431" s="1"/>
  <c r="AI431" s="1"/>
  <c r="AJ431" s="1"/>
  <c r="AG432"/>
  <c r="AH432" s="1"/>
  <c r="AI432" s="1"/>
  <c r="AJ432" s="1"/>
  <c r="AG433"/>
  <c r="AH433" s="1"/>
  <c r="AI433" s="1"/>
  <c r="AJ433" s="1"/>
  <c r="AG434"/>
  <c r="AH434" s="1"/>
  <c r="AI434" s="1"/>
  <c r="AJ434" s="1"/>
  <c r="AG435"/>
  <c r="AH435" s="1"/>
  <c r="AI435" s="1"/>
  <c r="AJ435" s="1"/>
  <c r="AG436"/>
  <c r="AH436" s="1"/>
  <c r="AI436" s="1"/>
  <c r="AJ436" s="1"/>
  <c r="AG437"/>
  <c r="AH437" s="1"/>
  <c r="AI437" s="1"/>
  <c r="AJ437" s="1"/>
  <c r="AG438"/>
  <c r="AH438" s="1"/>
  <c r="AI438" s="1"/>
  <c r="AJ438" s="1"/>
  <c r="AG439"/>
  <c r="AH439" s="1"/>
  <c r="AI439" s="1"/>
  <c r="AJ439" s="1"/>
  <c r="AG440"/>
  <c r="AH440" s="1"/>
  <c r="AI440" s="1"/>
  <c r="AJ440" s="1"/>
  <c r="AG441"/>
  <c r="AH441" s="1"/>
  <c r="AI441" s="1"/>
  <c r="AJ441" s="1"/>
  <c r="AG442"/>
  <c r="AH442" s="1"/>
  <c r="AI442" s="1"/>
  <c r="AJ442" s="1"/>
  <c r="AG443"/>
  <c r="AH443" s="1"/>
  <c r="AI443" s="1"/>
  <c r="AJ443" s="1"/>
  <c r="AG444"/>
  <c r="AH444" s="1"/>
  <c r="AI444" s="1"/>
  <c r="AJ444" s="1"/>
  <c r="AG445"/>
  <c r="AH445" s="1"/>
  <c r="AI445" s="1"/>
  <c r="AJ445" s="1"/>
  <c r="AG446"/>
  <c r="AH446" s="1"/>
  <c r="AI446" s="1"/>
  <c r="AJ446" s="1"/>
  <c r="AG447"/>
  <c r="AH447" s="1"/>
  <c r="AI447" s="1"/>
  <c r="AJ447" s="1"/>
  <c r="AG448"/>
  <c r="AH448" s="1"/>
  <c r="AI448" s="1"/>
  <c r="AJ448" s="1"/>
  <c r="AG449"/>
  <c r="AH449" s="1"/>
  <c r="AI449" s="1"/>
  <c r="AJ449" s="1"/>
  <c r="AG450"/>
  <c r="AH450" s="1"/>
  <c r="AI450" s="1"/>
  <c r="AJ450" s="1"/>
  <c r="AG451"/>
  <c r="AH451" s="1"/>
  <c r="AI451" s="1"/>
  <c r="AJ451" s="1"/>
  <c r="AG452"/>
  <c r="AH452" s="1"/>
  <c r="AI452" s="1"/>
  <c r="AJ452" s="1"/>
  <c r="AG453"/>
  <c r="AH453" s="1"/>
  <c r="AI453" s="1"/>
  <c r="AJ453" s="1"/>
  <c r="AG454"/>
  <c r="AH454" s="1"/>
  <c r="AI454" s="1"/>
  <c r="AJ454" s="1"/>
  <c r="AG455"/>
  <c r="AH455" s="1"/>
  <c r="AI455" s="1"/>
  <c r="AJ455" s="1"/>
  <c r="AG456"/>
  <c r="AH456" s="1"/>
  <c r="AI456" s="1"/>
  <c r="AJ456" s="1"/>
  <c r="AG457"/>
  <c r="AH457" s="1"/>
  <c r="AI457" s="1"/>
  <c r="AJ457" s="1"/>
  <c r="AG458"/>
  <c r="AH458" s="1"/>
  <c r="AI458" s="1"/>
  <c r="AJ458" s="1"/>
  <c r="AG459"/>
  <c r="AH459" s="1"/>
  <c r="AI459" s="1"/>
  <c r="AJ459" s="1"/>
  <c r="AG460"/>
  <c r="AH460" s="1"/>
  <c r="AI460" s="1"/>
  <c r="AJ460" s="1"/>
  <c r="AG461"/>
  <c r="AH461" s="1"/>
  <c r="AI461" s="1"/>
  <c r="AJ461" s="1"/>
  <c r="AG462"/>
  <c r="AH462" s="1"/>
  <c r="AI462" s="1"/>
  <c r="AJ462" s="1"/>
  <c r="AG463"/>
  <c r="AH463" s="1"/>
  <c r="AI463" s="1"/>
  <c r="AJ463" s="1"/>
  <c r="AG464"/>
  <c r="AH464" s="1"/>
  <c r="AI464" s="1"/>
  <c r="AJ464" s="1"/>
  <c r="AG465"/>
  <c r="AH465" s="1"/>
  <c r="AI465" s="1"/>
  <c r="AJ465" s="1"/>
  <c r="AG466"/>
  <c r="AH466" s="1"/>
  <c r="AI466" s="1"/>
  <c r="AJ466" s="1"/>
  <c r="AG467"/>
  <c r="AH467" s="1"/>
  <c r="AI467" s="1"/>
  <c r="AJ467" s="1"/>
  <c r="AG468"/>
  <c r="AH468" s="1"/>
  <c r="AI468" s="1"/>
  <c r="AJ468" s="1"/>
  <c r="AG469"/>
  <c r="AH469" s="1"/>
  <c r="AI469" s="1"/>
  <c r="AJ469" s="1"/>
  <c r="AG470"/>
  <c r="AH470" s="1"/>
  <c r="AI470" s="1"/>
  <c r="AJ470" s="1"/>
  <c r="AG471"/>
  <c r="AH471" s="1"/>
  <c r="AI471" s="1"/>
  <c r="AJ471" s="1"/>
  <c r="AG472"/>
  <c r="AH472" s="1"/>
  <c r="AI472" s="1"/>
  <c r="AJ472" s="1"/>
  <c r="AG473"/>
  <c r="AH473" s="1"/>
  <c r="AI473" s="1"/>
  <c r="AJ473" s="1"/>
  <c r="AG474"/>
  <c r="AH474" s="1"/>
  <c r="AI474" s="1"/>
  <c r="AJ474" s="1"/>
  <c r="AG475"/>
  <c r="AH475" s="1"/>
  <c r="AI475" s="1"/>
  <c r="AJ475" s="1"/>
  <c r="AG476"/>
  <c r="AH476" s="1"/>
  <c r="AI476" s="1"/>
  <c r="AJ476" s="1"/>
  <c r="AG477"/>
  <c r="AH477" s="1"/>
  <c r="AI477" s="1"/>
  <c r="AJ477" s="1"/>
  <c r="AG478"/>
  <c r="AH478" s="1"/>
  <c r="AI478" s="1"/>
  <c r="AJ478" s="1"/>
  <c r="AG479"/>
  <c r="AH479" s="1"/>
  <c r="AI479" s="1"/>
  <c r="AJ479" s="1"/>
  <c r="AG480"/>
  <c r="AH480" s="1"/>
  <c r="AI480" s="1"/>
  <c r="AJ480" s="1"/>
  <c r="AG481"/>
  <c r="AH481" s="1"/>
  <c r="AI481" s="1"/>
  <c r="AJ481" s="1"/>
  <c r="AG482"/>
  <c r="AH482" s="1"/>
  <c r="AI482" s="1"/>
  <c r="AJ482" s="1"/>
  <c r="AG483"/>
  <c r="AH483" s="1"/>
  <c r="AI483" s="1"/>
  <c r="AJ483" s="1"/>
  <c r="AG484"/>
  <c r="AH484" s="1"/>
  <c r="AI484" s="1"/>
  <c r="AJ484" s="1"/>
  <c r="AG485"/>
  <c r="AH485" s="1"/>
  <c r="AI485" s="1"/>
  <c r="AJ485" s="1"/>
  <c r="AG486"/>
  <c r="AH486" s="1"/>
  <c r="AI486" s="1"/>
  <c r="AJ486" s="1"/>
  <c r="AG487"/>
  <c r="AH487" s="1"/>
  <c r="AI487" s="1"/>
  <c r="AJ487" s="1"/>
  <c r="AG488"/>
  <c r="AH488" s="1"/>
  <c r="AI488" s="1"/>
  <c r="AJ488" s="1"/>
  <c r="AG489"/>
  <c r="AH489" s="1"/>
  <c r="AI489" s="1"/>
  <c r="AJ489" s="1"/>
  <c r="AG490"/>
  <c r="AH490" s="1"/>
  <c r="AI490" s="1"/>
  <c r="AJ490" s="1"/>
  <c r="AG491"/>
  <c r="AH491" s="1"/>
  <c r="AI491" s="1"/>
  <c r="AJ491" s="1"/>
  <c r="AG492"/>
  <c r="AH492" s="1"/>
  <c r="AI492" s="1"/>
  <c r="AJ492" s="1"/>
  <c r="AG493"/>
  <c r="AH493" s="1"/>
  <c r="AI493" s="1"/>
  <c r="AJ493" s="1"/>
  <c r="AG494"/>
  <c r="AH494" s="1"/>
  <c r="AI494" s="1"/>
  <c r="AJ494" s="1"/>
  <c r="AG495"/>
  <c r="AH495" s="1"/>
  <c r="AI495" s="1"/>
  <c r="AJ495" s="1"/>
  <c r="AG496"/>
  <c r="AH496" s="1"/>
  <c r="AI496" s="1"/>
  <c r="AJ496" s="1"/>
  <c r="AG497"/>
  <c r="AH497" s="1"/>
  <c r="AI497" s="1"/>
  <c r="AJ497" s="1"/>
  <c r="AG498"/>
  <c r="AH498" s="1"/>
  <c r="AI498" s="1"/>
  <c r="AJ498" s="1"/>
  <c r="AG499"/>
  <c r="AH499" s="1"/>
  <c r="AI499" s="1"/>
  <c r="AJ499" s="1"/>
  <c r="AG500"/>
  <c r="AH500" s="1"/>
  <c r="AI500" s="1"/>
  <c r="AJ500" s="1"/>
  <c r="AG501"/>
  <c r="AH501" s="1"/>
  <c r="AI501" s="1"/>
  <c r="AJ501" s="1"/>
  <c r="AG502"/>
  <c r="AH502" s="1"/>
  <c r="AI502" s="1"/>
  <c r="AJ502" s="1"/>
  <c r="AG503"/>
  <c r="AH503" s="1"/>
  <c r="AI503" s="1"/>
  <c r="AJ503" s="1"/>
  <c r="AG504"/>
  <c r="AH504" s="1"/>
  <c r="AI504" s="1"/>
  <c r="AJ504" s="1"/>
  <c r="AG505"/>
  <c r="AH505" s="1"/>
  <c r="AI505" s="1"/>
  <c r="AJ505" s="1"/>
  <c r="AG506"/>
  <c r="AH506" s="1"/>
  <c r="AI506" s="1"/>
  <c r="AJ506" s="1"/>
  <c r="AG507"/>
  <c r="AH507" s="1"/>
  <c r="AI507" s="1"/>
  <c r="AJ507" s="1"/>
  <c r="AG508"/>
  <c r="AH508" s="1"/>
  <c r="AI508" s="1"/>
  <c r="AJ508" s="1"/>
  <c r="AG509"/>
  <c r="AH509" s="1"/>
  <c r="AI509" s="1"/>
  <c r="AJ509" s="1"/>
  <c r="AG510"/>
  <c r="AH510" s="1"/>
  <c r="AI510" s="1"/>
  <c r="AJ510" s="1"/>
  <c r="AG511"/>
  <c r="AH511" s="1"/>
  <c r="AI511" s="1"/>
  <c r="AJ511" s="1"/>
  <c r="AG512"/>
  <c r="AH512" s="1"/>
  <c r="AI512" s="1"/>
  <c r="AJ512" s="1"/>
  <c r="AG513"/>
  <c r="AH513" s="1"/>
  <c r="AI513" s="1"/>
  <c r="AJ513" s="1"/>
  <c r="AG514"/>
  <c r="AH514" s="1"/>
  <c r="AI514" s="1"/>
  <c r="AJ514" s="1"/>
  <c r="AG515"/>
  <c r="AH515" s="1"/>
  <c r="AI515" s="1"/>
  <c r="AJ515" s="1"/>
  <c r="AG516"/>
  <c r="AH516" s="1"/>
  <c r="AI516" s="1"/>
  <c r="AJ516" s="1"/>
  <c r="AG517"/>
  <c r="AH517" s="1"/>
  <c r="AI517" s="1"/>
  <c r="AJ517" s="1"/>
  <c r="AG518"/>
  <c r="AH518" s="1"/>
  <c r="AI518" s="1"/>
  <c r="AJ518" s="1"/>
  <c r="AG519"/>
  <c r="AH519" s="1"/>
  <c r="AI519" s="1"/>
  <c r="AJ519" s="1"/>
  <c r="AG520"/>
  <c r="AH520" s="1"/>
  <c r="AI520" s="1"/>
  <c r="AJ520" s="1"/>
  <c r="AG521"/>
  <c r="AH521" s="1"/>
  <c r="AI521" s="1"/>
  <c r="AJ521" s="1"/>
  <c r="AG522"/>
  <c r="AH522" s="1"/>
  <c r="AI522" s="1"/>
  <c r="AJ522" s="1"/>
  <c r="AG523"/>
  <c r="AH523" s="1"/>
  <c r="AI523" s="1"/>
  <c r="AJ523" s="1"/>
  <c r="AG524"/>
  <c r="AH524" s="1"/>
  <c r="AI524" s="1"/>
  <c r="AJ524" s="1"/>
  <c r="AG525"/>
  <c r="AH525" s="1"/>
  <c r="AI525" s="1"/>
  <c r="AJ525" s="1"/>
  <c r="AG526"/>
  <c r="AH526" s="1"/>
  <c r="AI526" s="1"/>
  <c r="AJ526" s="1"/>
  <c r="AG527"/>
  <c r="AH527" s="1"/>
  <c r="AI527" s="1"/>
  <c r="AJ527" s="1"/>
  <c r="AG528"/>
  <c r="AH528" s="1"/>
  <c r="AI528" s="1"/>
  <c r="AJ528" s="1"/>
  <c r="AG529"/>
  <c r="AH529" s="1"/>
  <c r="AI529" s="1"/>
  <c r="AJ529" s="1"/>
  <c r="AG530"/>
  <c r="AH530" s="1"/>
  <c r="AI530" s="1"/>
  <c r="AJ530" s="1"/>
  <c r="AG531"/>
  <c r="AH531" s="1"/>
  <c r="AI531" s="1"/>
  <c r="AJ531" s="1"/>
  <c r="AG532"/>
  <c r="AH532" s="1"/>
  <c r="AI532" s="1"/>
  <c r="AJ532" s="1"/>
  <c r="AG533"/>
  <c r="AH533" s="1"/>
  <c r="AI533" s="1"/>
  <c r="AJ533" s="1"/>
  <c r="AG534"/>
  <c r="AH534" s="1"/>
  <c r="AI534" s="1"/>
  <c r="AJ534" s="1"/>
  <c r="AG535"/>
  <c r="AH535" s="1"/>
  <c r="AI535" s="1"/>
  <c r="AJ535" s="1"/>
  <c r="AG536"/>
  <c r="AH536" s="1"/>
  <c r="AI536" s="1"/>
  <c r="AJ536" s="1"/>
  <c r="AG537"/>
  <c r="AH537" s="1"/>
  <c r="AI537" s="1"/>
  <c r="AJ537" s="1"/>
  <c r="AG538"/>
  <c r="AH538" s="1"/>
  <c r="AI538" s="1"/>
  <c r="AJ538" s="1"/>
  <c r="AG539"/>
  <c r="AH539" s="1"/>
  <c r="AI539" s="1"/>
  <c r="AJ539" s="1"/>
  <c r="AG540"/>
  <c r="AH540" s="1"/>
  <c r="AI540" s="1"/>
  <c r="AJ540" s="1"/>
  <c r="AG541"/>
  <c r="AH541" s="1"/>
  <c r="AI541" s="1"/>
  <c r="AJ541" s="1"/>
  <c r="AG542"/>
  <c r="AH542" s="1"/>
  <c r="AI542" s="1"/>
  <c r="AJ542" s="1"/>
  <c r="AG543"/>
  <c r="AH543" s="1"/>
  <c r="AI543" s="1"/>
  <c r="AJ543" s="1"/>
  <c r="AG544"/>
  <c r="AH544" s="1"/>
  <c r="AI544" s="1"/>
  <c r="AJ544" s="1"/>
  <c r="AG545"/>
  <c r="AH545" s="1"/>
  <c r="AI545" s="1"/>
  <c r="AJ545" s="1"/>
  <c r="AG546"/>
  <c r="AH546" s="1"/>
  <c r="AI546" s="1"/>
  <c r="AJ546" s="1"/>
  <c r="AG547"/>
  <c r="AH547" s="1"/>
  <c r="AI547" s="1"/>
  <c r="AJ547" s="1"/>
  <c r="AG548"/>
  <c r="AH548" s="1"/>
  <c r="AI548" s="1"/>
  <c r="AJ548" s="1"/>
  <c r="AG549"/>
  <c r="AH549" s="1"/>
  <c r="AI549" s="1"/>
  <c r="AJ549" s="1"/>
  <c r="AG550"/>
  <c r="AH550" s="1"/>
  <c r="AI550" s="1"/>
  <c r="AJ550" s="1"/>
  <c r="AG551"/>
  <c r="AH551" s="1"/>
  <c r="AI551" s="1"/>
  <c r="AJ551" s="1"/>
  <c r="AG552"/>
  <c r="AH552" s="1"/>
  <c r="AI552" s="1"/>
  <c r="AJ552" s="1"/>
  <c r="AG553"/>
  <c r="AH553" s="1"/>
  <c r="AI553" s="1"/>
  <c r="AJ553" s="1"/>
  <c r="AG554"/>
  <c r="AH554" s="1"/>
  <c r="AI554" s="1"/>
  <c r="AJ554" s="1"/>
  <c r="AG555"/>
  <c r="AH555" s="1"/>
  <c r="AI555" s="1"/>
  <c r="AJ555" s="1"/>
  <c r="AG556"/>
  <c r="AH556" s="1"/>
  <c r="AI556" s="1"/>
  <c r="AJ556" s="1"/>
  <c r="AG557"/>
  <c r="AH557" s="1"/>
  <c r="AI557" s="1"/>
  <c r="AJ557" s="1"/>
  <c r="AG558"/>
  <c r="AH558" s="1"/>
  <c r="AI558" s="1"/>
  <c r="AJ558" s="1"/>
  <c r="AG559"/>
  <c r="AH559" s="1"/>
  <c r="AI559" s="1"/>
  <c r="AJ559" s="1"/>
  <c r="AG560"/>
  <c r="AH560" s="1"/>
  <c r="AI560" s="1"/>
  <c r="AJ560" s="1"/>
  <c r="AG561"/>
  <c r="AH561" s="1"/>
  <c r="AI561" s="1"/>
  <c r="AJ561" s="1"/>
  <c r="AG562"/>
  <c r="AH562" s="1"/>
  <c r="AI562" s="1"/>
  <c r="AJ562" s="1"/>
  <c r="AG563"/>
  <c r="AH563" s="1"/>
  <c r="AI563" s="1"/>
  <c r="AJ563" s="1"/>
  <c r="AG564"/>
  <c r="AH564" s="1"/>
  <c r="AI564" s="1"/>
  <c r="AJ564" s="1"/>
  <c r="AG565"/>
  <c r="AH565" s="1"/>
  <c r="AI565" s="1"/>
  <c r="AJ565" s="1"/>
  <c r="AG566"/>
  <c r="AH566" s="1"/>
  <c r="AI566" s="1"/>
  <c r="AJ566" s="1"/>
  <c r="AG567"/>
  <c r="AH567" s="1"/>
  <c r="AI567" s="1"/>
  <c r="AJ567" s="1"/>
  <c r="AG568"/>
  <c r="AH568" s="1"/>
  <c r="AI568" s="1"/>
  <c r="AJ568" s="1"/>
  <c r="AG569"/>
  <c r="AH569" s="1"/>
  <c r="AI569" s="1"/>
  <c r="AJ569" s="1"/>
  <c r="AG570"/>
  <c r="AH570" s="1"/>
  <c r="AI570" s="1"/>
  <c r="AJ570" s="1"/>
  <c r="AG571"/>
  <c r="AH571" s="1"/>
  <c r="AI571" s="1"/>
  <c r="AJ571" s="1"/>
  <c r="AG572"/>
  <c r="AH572" s="1"/>
  <c r="AI572" s="1"/>
  <c r="AJ572" s="1"/>
  <c r="AG573"/>
  <c r="AH573" s="1"/>
  <c r="AI573" s="1"/>
  <c r="AJ573" s="1"/>
  <c r="AG574"/>
  <c r="AH574" s="1"/>
  <c r="AI574" s="1"/>
  <c r="AJ574" s="1"/>
  <c r="AG575"/>
  <c r="AH575" s="1"/>
  <c r="AI575" s="1"/>
  <c r="AJ575" s="1"/>
  <c r="AG576"/>
  <c r="AH576" s="1"/>
  <c r="AI576" s="1"/>
  <c r="AJ576" s="1"/>
  <c r="AG577"/>
  <c r="AH577" s="1"/>
  <c r="AI577" s="1"/>
  <c r="AJ577" s="1"/>
  <c r="AG578"/>
  <c r="AH578" s="1"/>
  <c r="AI578" s="1"/>
  <c r="AJ578" s="1"/>
  <c r="AG579"/>
  <c r="AH579" s="1"/>
  <c r="AI579" s="1"/>
  <c r="AJ579" s="1"/>
  <c r="AG580"/>
  <c r="AH580" s="1"/>
  <c r="AI580" s="1"/>
  <c r="AJ580" s="1"/>
  <c r="AG581"/>
  <c r="AH581" s="1"/>
  <c r="AI581" s="1"/>
  <c r="AJ581" s="1"/>
  <c r="AG582"/>
  <c r="AH582" s="1"/>
  <c r="AI582" s="1"/>
  <c r="AJ582" s="1"/>
  <c r="AG583"/>
  <c r="AH583" s="1"/>
  <c r="AI583" s="1"/>
  <c r="AJ583" s="1"/>
  <c r="AG584"/>
  <c r="AH584" s="1"/>
  <c r="AI584" s="1"/>
  <c r="AJ584" s="1"/>
  <c r="AG585"/>
  <c r="AH585" s="1"/>
  <c r="AI585" s="1"/>
  <c r="AJ585" s="1"/>
  <c r="AG586"/>
  <c r="AH586" s="1"/>
  <c r="AI586" s="1"/>
  <c r="AJ586" s="1"/>
  <c r="AG587"/>
  <c r="AH587" s="1"/>
  <c r="AI587" s="1"/>
  <c r="AJ587" s="1"/>
  <c r="AG588"/>
  <c r="AH588" s="1"/>
  <c r="AI588" s="1"/>
  <c r="AJ588" s="1"/>
  <c r="AG589"/>
  <c r="AH589" s="1"/>
  <c r="AI589" s="1"/>
  <c r="AJ589" s="1"/>
  <c r="AG590"/>
  <c r="AH590" s="1"/>
  <c r="AI590" s="1"/>
  <c r="AJ590" s="1"/>
  <c r="AG591"/>
  <c r="AH591" s="1"/>
  <c r="AI591" s="1"/>
  <c r="AJ591" s="1"/>
  <c r="AG592"/>
  <c r="AH592" s="1"/>
  <c r="AI592" s="1"/>
  <c r="AJ592" s="1"/>
  <c r="AG593"/>
  <c r="AH593" s="1"/>
  <c r="AI593" s="1"/>
  <c r="AJ593" s="1"/>
  <c r="AG594"/>
  <c r="AH594" s="1"/>
  <c r="AI594" s="1"/>
  <c r="AJ594" s="1"/>
  <c r="AG595"/>
  <c r="AH595" s="1"/>
  <c r="AI595" s="1"/>
  <c r="AJ595" s="1"/>
  <c r="AG596"/>
  <c r="AH596" s="1"/>
  <c r="AI596" s="1"/>
  <c r="AJ596" s="1"/>
  <c r="AG597"/>
  <c r="AH597" s="1"/>
  <c r="AI597" s="1"/>
  <c r="AJ597" s="1"/>
  <c r="AG598"/>
  <c r="AH598" s="1"/>
  <c r="AI598" s="1"/>
  <c r="AJ598" s="1"/>
  <c r="AG599"/>
  <c r="AH599" s="1"/>
  <c r="AI599" s="1"/>
  <c r="AJ599" s="1"/>
  <c r="AG600"/>
  <c r="AH600" s="1"/>
  <c r="AI600" s="1"/>
  <c r="AJ600" s="1"/>
  <c r="AG601"/>
  <c r="AH601" s="1"/>
  <c r="AI601" s="1"/>
  <c r="AJ601" s="1"/>
  <c r="AG602"/>
  <c r="AH602" s="1"/>
  <c r="AI602" s="1"/>
  <c r="AJ602" s="1"/>
  <c r="AG603"/>
  <c r="AH603" s="1"/>
  <c r="AI603" s="1"/>
  <c r="AJ603" s="1"/>
  <c r="AG604"/>
  <c r="AH604" s="1"/>
  <c r="AI604" s="1"/>
  <c r="AJ604" s="1"/>
  <c r="AG605"/>
  <c r="AH605" s="1"/>
  <c r="AI605" s="1"/>
  <c r="AJ605" s="1"/>
  <c r="AG606"/>
  <c r="AH606" s="1"/>
  <c r="AI606" s="1"/>
  <c r="AJ606" s="1"/>
  <c r="AG607"/>
  <c r="AH607" s="1"/>
  <c r="AI607" s="1"/>
  <c r="AJ607" s="1"/>
  <c r="AG608"/>
  <c r="AH608" s="1"/>
  <c r="AI608" s="1"/>
  <c r="AJ608" s="1"/>
  <c r="AG609"/>
  <c r="AH609" s="1"/>
  <c r="AI609" s="1"/>
  <c r="AJ609" s="1"/>
  <c r="AG610"/>
  <c r="AH610" s="1"/>
  <c r="AI610" s="1"/>
  <c r="AJ610" s="1"/>
  <c r="AG611"/>
  <c r="AH611" s="1"/>
  <c r="AI611" s="1"/>
  <c r="AJ611" s="1"/>
  <c r="AG612"/>
  <c r="AH612" s="1"/>
  <c r="AI612" s="1"/>
  <c r="AJ612" s="1"/>
  <c r="AG613"/>
  <c r="AH613" s="1"/>
  <c r="AI613" s="1"/>
  <c r="AJ613" s="1"/>
  <c r="AG614"/>
  <c r="AH614" s="1"/>
  <c r="AI614" s="1"/>
  <c r="AJ614" s="1"/>
  <c r="AG615"/>
  <c r="AH615" s="1"/>
  <c r="AI615" s="1"/>
  <c r="AJ615" s="1"/>
  <c r="AG616"/>
  <c r="AH616" s="1"/>
  <c r="AI616" s="1"/>
  <c r="AJ616" s="1"/>
  <c r="AG617"/>
  <c r="AH617" s="1"/>
  <c r="AI617" s="1"/>
  <c r="AJ617" s="1"/>
  <c r="AG618"/>
  <c r="AH618" s="1"/>
  <c r="AI618" s="1"/>
  <c r="AJ618" s="1"/>
  <c r="AG619"/>
  <c r="AH619" s="1"/>
  <c r="AI619" s="1"/>
  <c r="AJ619" s="1"/>
  <c r="AG620"/>
  <c r="AH620" s="1"/>
  <c r="AI620" s="1"/>
  <c r="AJ620" s="1"/>
  <c r="AG621"/>
  <c r="AH621" s="1"/>
  <c r="AI621" s="1"/>
  <c r="AJ621" s="1"/>
  <c r="AG622"/>
  <c r="AH622" s="1"/>
  <c r="AI622" s="1"/>
  <c r="AJ622" s="1"/>
  <c r="AG623"/>
  <c r="AH623" s="1"/>
  <c r="AI623" s="1"/>
  <c r="AJ623" s="1"/>
  <c r="AG624"/>
  <c r="AH624" s="1"/>
  <c r="AI624" s="1"/>
  <c r="AJ624" s="1"/>
  <c r="AG625"/>
  <c r="AH625" s="1"/>
  <c r="AI625" s="1"/>
  <c r="AJ625" s="1"/>
  <c r="AG626"/>
  <c r="AH626" s="1"/>
  <c r="AI626" s="1"/>
  <c r="AJ626" s="1"/>
  <c r="AG627"/>
  <c r="AH627" s="1"/>
  <c r="AI627" s="1"/>
  <c r="AJ627" s="1"/>
  <c r="AG628"/>
  <c r="AH628" s="1"/>
  <c r="AI628" s="1"/>
  <c r="AJ628" s="1"/>
  <c r="AG629"/>
  <c r="AH629" s="1"/>
  <c r="AI629" s="1"/>
  <c r="AJ629" s="1"/>
  <c r="AG630"/>
  <c r="AH630" s="1"/>
  <c r="AI630" s="1"/>
  <c r="AJ630" s="1"/>
  <c r="AG631"/>
  <c r="AH631" s="1"/>
  <c r="AI631" s="1"/>
  <c r="AJ631" s="1"/>
  <c r="AG632"/>
  <c r="AH632" s="1"/>
  <c r="AI632" s="1"/>
  <c r="AJ632" s="1"/>
  <c r="AG633"/>
  <c r="AH633" s="1"/>
  <c r="AI633" s="1"/>
  <c r="AJ633" s="1"/>
  <c r="AG634"/>
  <c r="AH634" s="1"/>
  <c r="AI634" s="1"/>
  <c r="AJ634" s="1"/>
  <c r="AG635"/>
  <c r="AH635" s="1"/>
  <c r="AI635" s="1"/>
  <c r="AJ635" s="1"/>
  <c r="AG636"/>
  <c r="AH636" s="1"/>
  <c r="AI636" s="1"/>
  <c r="AJ636" s="1"/>
  <c r="AG637"/>
  <c r="AH637" s="1"/>
  <c r="AI637" s="1"/>
  <c r="AJ637" s="1"/>
  <c r="AG638"/>
  <c r="AH638" s="1"/>
  <c r="AI638" s="1"/>
  <c r="AJ638" s="1"/>
  <c r="AG639"/>
  <c r="AH639" s="1"/>
  <c r="AI639" s="1"/>
  <c r="AJ639" s="1"/>
  <c r="AG640"/>
  <c r="AH640" s="1"/>
  <c r="AI640" s="1"/>
  <c r="AJ640" s="1"/>
  <c r="AG641"/>
  <c r="AH641" s="1"/>
  <c r="AI641" s="1"/>
  <c r="AJ641" s="1"/>
  <c r="AG642"/>
  <c r="AH642" s="1"/>
  <c r="AI642" s="1"/>
  <c r="AJ642" s="1"/>
  <c r="AG643"/>
  <c r="AH643" s="1"/>
  <c r="AI643" s="1"/>
  <c r="AJ643" s="1"/>
  <c r="AG644"/>
  <c r="AH644" s="1"/>
  <c r="AI644" s="1"/>
  <c r="AJ644" s="1"/>
  <c r="AG645"/>
  <c r="AH645" s="1"/>
  <c r="AI645" s="1"/>
  <c r="AJ645" s="1"/>
  <c r="AG646"/>
  <c r="AH646" s="1"/>
  <c r="AI646" s="1"/>
  <c r="AJ646" s="1"/>
  <c r="AG647"/>
  <c r="AH647" s="1"/>
  <c r="AI647" s="1"/>
  <c r="AJ647" s="1"/>
  <c r="AG648"/>
  <c r="AH648" s="1"/>
  <c r="AI648" s="1"/>
  <c r="AJ648" s="1"/>
  <c r="AG649"/>
  <c r="AH649" s="1"/>
  <c r="AI649" s="1"/>
  <c r="AJ649" s="1"/>
  <c r="AG650"/>
  <c r="AH650" s="1"/>
  <c r="AI650" s="1"/>
  <c r="AJ650" s="1"/>
  <c r="AG651"/>
  <c r="AH651" s="1"/>
  <c r="AI651" s="1"/>
  <c r="AJ651" s="1"/>
  <c r="AG652"/>
  <c r="AH652" s="1"/>
  <c r="AI652" s="1"/>
  <c r="AJ652" s="1"/>
  <c r="AG653"/>
  <c r="AH653" s="1"/>
  <c r="AI653" s="1"/>
  <c r="AJ653" s="1"/>
  <c r="AG654"/>
  <c r="AH654" s="1"/>
  <c r="AI654" s="1"/>
  <c r="AJ654" s="1"/>
  <c r="AG655"/>
  <c r="AH655" s="1"/>
  <c r="AI655" s="1"/>
  <c r="AJ655" s="1"/>
  <c r="AG656"/>
  <c r="AH656" s="1"/>
  <c r="AI656" s="1"/>
  <c r="AJ656" s="1"/>
  <c r="AG657"/>
  <c r="AH657" s="1"/>
  <c r="AI657" s="1"/>
  <c r="AJ657" s="1"/>
  <c r="AG658"/>
  <c r="AH658" s="1"/>
  <c r="AI658" s="1"/>
  <c r="AJ658" s="1"/>
  <c r="AG659"/>
  <c r="AH659" s="1"/>
  <c r="AI659" s="1"/>
  <c r="AJ659" s="1"/>
  <c r="AG660"/>
  <c r="AH660" s="1"/>
  <c r="AI660" s="1"/>
  <c r="AJ660" s="1"/>
  <c r="AG661"/>
  <c r="AH661" s="1"/>
  <c r="AI661" s="1"/>
  <c r="AJ661" s="1"/>
  <c r="AG662"/>
  <c r="AH662" s="1"/>
  <c r="AI662" s="1"/>
  <c r="AJ662" s="1"/>
  <c r="AG663"/>
  <c r="AH663" s="1"/>
  <c r="AI663" s="1"/>
  <c r="AJ663" s="1"/>
  <c r="AG664"/>
  <c r="AH664" s="1"/>
  <c r="AI664" s="1"/>
  <c r="AJ664" s="1"/>
  <c r="AG665"/>
  <c r="AH665" s="1"/>
  <c r="AI665" s="1"/>
  <c r="AJ665" s="1"/>
  <c r="AG666"/>
  <c r="AH666" s="1"/>
  <c r="AI666" s="1"/>
  <c r="AJ666" s="1"/>
  <c r="AG667"/>
  <c r="AH667" s="1"/>
  <c r="AI667" s="1"/>
  <c r="AJ667" s="1"/>
  <c r="AG668"/>
  <c r="AH668" s="1"/>
  <c r="AI668" s="1"/>
  <c r="AJ668" s="1"/>
  <c r="AG669"/>
  <c r="AH669" s="1"/>
  <c r="AI669" s="1"/>
  <c r="AJ669" s="1"/>
  <c r="AG670"/>
  <c r="AH670" s="1"/>
  <c r="AI670" s="1"/>
  <c r="AJ670" s="1"/>
  <c r="AG671"/>
  <c r="AH671" s="1"/>
  <c r="AI671" s="1"/>
  <c r="AJ671" s="1"/>
  <c r="AG672"/>
  <c r="AH672" s="1"/>
  <c r="AI672" s="1"/>
  <c r="AJ672" s="1"/>
  <c r="AG673"/>
  <c r="AH673" s="1"/>
  <c r="AI673" s="1"/>
  <c r="AJ673" s="1"/>
  <c r="AG674"/>
  <c r="AH674" s="1"/>
  <c r="AI674" s="1"/>
  <c r="AJ674" s="1"/>
  <c r="AG675"/>
  <c r="AH675" s="1"/>
  <c r="AI675" s="1"/>
  <c r="AJ675" s="1"/>
  <c r="AG676"/>
  <c r="AH676" s="1"/>
  <c r="AI676" s="1"/>
  <c r="AJ676" s="1"/>
  <c r="AG677"/>
  <c r="AH677" s="1"/>
  <c r="AI677" s="1"/>
  <c r="AJ677" s="1"/>
  <c r="AG678"/>
  <c r="AH678" s="1"/>
  <c r="AI678" s="1"/>
  <c r="AJ678" s="1"/>
  <c r="AG679"/>
  <c r="AH679" s="1"/>
  <c r="AI679" s="1"/>
  <c r="AJ679" s="1"/>
  <c r="AG680"/>
  <c r="AH680" s="1"/>
  <c r="AI680" s="1"/>
  <c r="AJ680" s="1"/>
  <c r="AG681"/>
  <c r="AH681" s="1"/>
  <c r="AI681" s="1"/>
  <c r="AJ681" s="1"/>
  <c r="AG682"/>
  <c r="AH682" s="1"/>
  <c r="AI682" s="1"/>
  <c r="AJ682" s="1"/>
  <c r="AG683"/>
  <c r="AH683" s="1"/>
  <c r="AI683" s="1"/>
  <c r="AJ683" s="1"/>
  <c r="AG684"/>
  <c r="AH684" s="1"/>
  <c r="AI684" s="1"/>
  <c r="AJ684" s="1"/>
  <c r="AG685"/>
  <c r="AH685" s="1"/>
  <c r="AI685" s="1"/>
  <c r="AJ685" s="1"/>
  <c r="AG686"/>
  <c r="AH686" s="1"/>
  <c r="AI686" s="1"/>
  <c r="AJ686" s="1"/>
  <c r="AG687"/>
  <c r="AH687" s="1"/>
  <c r="AI687" s="1"/>
  <c r="AJ687" s="1"/>
  <c r="AG688"/>
  <c r="AH688" s="1"/>
  <c r="AI688" s="1"/>
  <c r="AJ688" s="1"/>
  <c r="AG689"/>
  <c r="AH689" s="1"/>
  <c r="AI689" s="1"/>
  <c r="AJ689" s="1"/>
  <c r="AG690"/>
  <c r="AH690" s="1"/>
  <c r="AI690" s="1"/>
  <c r="AJ690" s="1"/>
  <c r="AG691"/>
  <c r="AH691" s="1"/>
  <c r="AI691" s="1"/>
  <c r="AJ691" s="1"/>
  <c r="AG692"/>
  <c r="AH692" s="1"/>
  <c r="AI692" s="1"/>
  <c r="AJ692" s="1"/>
  <c r="AG693"/>
  <c r="AH693" s="1"/>
  <c r="AI693" s="1"/>
  <c r="AJ693" s="1"/>
  <c r="AG694"/>
  <c r="AH694" s="1"/>
  <c r="AI694" s="1"/>
  <c r="AJ694" s="1"/>
  <c r="AG695"/>
  <c r="AH695" s="1"/>
  <c r="AI695" s="1"/>
  <c r="AJ695" s="1"/>
  <c r="AG696"/>
  <c r="AH696" s="1"/>
  <c r="AI696" s="1"/>
  <c r="AJ696" s="1"/>
  <c r="AG697"/>
  <c r="AH697" s="1"/>
  <c r="AI697" s="1"/>
  <c r="AJ697" s="1"/>
  <c r="AG698"/>
  <c r="AH698" s="1"/>
  <c r="AI698" s="1"/>
  <c r="AJ698" s="1"/>
  <c r="AG699"/>
  <c r="AH699" s="1"/>
  <c r="AI699" s="1"/>
  <c r="AJ699" s="1"/>
  <c r="AG700"/>
  <c r="AH700" s="1"/>
  <c r="AI700" s="1"/>
  <c r="AJ700" s="1"/>
  <c r="AG701"/>
  <c r="AH701" s="1"/>
  <c r="AI701" s="1"/>
  <c r="AJ701" s="1"/>
  <c r="AG702"/>
  <c r="AH702" s="1"/>
  <c r="AI702" s="1"/>
  <c r="AJ702" s="1"/>
  <c r="AG703"/>
  <c r="AH703" s="1"/>
  <c r="AI703" s="1"/>
  <c r="AJ703" s="1"/>
  <c r="AG704"/>
  <c r="AH704" s="1"/>
  <c r="AI704" s="1"/>
  <c r="AJ704" s="1"/>
  <c r="AG705"/>
  <c r="AH705" s="1"/>
  <c r="AI705" s="1"/>
  <c r="AJ705" s="1"/>
  <c r="AG706"/>
  <c r="AH706" s="1"/>
  <c r="AI706" s="1"/>
  <c r="AJ706" s="1"/>
  <c r="AG707"/>
  <c r="AH707" s="1"/>
  <c r="AI707" s="1"/>
  <c r="AJ707" s="1"/>
  <c r="AG708"/>
  <c r="AH708" s="1"/>
  <c r="AI708" s="1"/>
  <c r="AJ708" s="1"/>
  <c r="AG709"/>
  <c r="AH709" s="1"/>
  <c r="AI709" s="1"/>
  <c r="AJ709" s="1"/>
  <c r="AG710"/>
  <c r="AH710" s="1"/>
  <c r="AI710" s="1"/>
  <c r="AJ710" s="1"/>
  <c r="AG711"/>
  <c r="AH711" s="1"/>
  <c r="AI711" s="1"/>
  <c r="AJ711" s="1"/>
  <c r="AG712"/>
  <c r="AH712" s="1"/>
  <c r="AI712" s="1"/>
  <c r="AJ712" s="1"/>
  <c r="AG713"/>
  <c r="AH713" s="1"/>
  <c r="AI713" s="1"/>
  <c r="AJ713" s="1"/>
  <c r="AG714"/>
  <c r="AH714" s="1"/>
  <c r="AI714" s="1"/>
  <c r="AJ714" s="1"/>
  <c r="AG715"/>
  <c r="AH715" s="1"/>
  <c r="AI715" s="1"/>
  <c r="AJ715" s="1"/>
  <c r="AG716"/>
  <c r="AH716" s="1"/>
  <c r="AI716" s="1"/>
  <c r="AJ716" s="1"/>
  <c r="AG717"/>
  <c r="AH717" s="1"/>
  <c r="AI717" s="1"/>
  <c r="AJ717" s="1"/>
  <c r="AG718"/>
  <c r="AH718" s="1"/>
  <c r="AI718" s="1"/>
  <c r="AJ718" s="1"/>
  <c r="AG719"/>
  <c r="AH719" s="1"/>
  <c r="AI719" s="1"/>
  <c r="AJ719" s="1"/>
  <c r="AG720"/>
  <c r="AH720" s="1"/>
  <c r="AI720" s="1"/>
  <c r="AJ720" s="1"/>
  <c r="AG721"/>
  <c r="AH721" s="1"/>
  <c r="AI721" s="1"/>
  <c r="AJ721" s="1"/>
  <c r="AG722"/>
  <c r="AH722" s="1"/>
  <c r="AI722" s="1"/>
  <c r="AJ722" s="1"/>
  <c r="AG723"/>
  <c r="AH723" s="1"/>
  <c r="AI723" s="1"/>
  <c r="AJ723" s="1"/>
  <c r="AG724"/>
  <c r="AH724" s="1"/>
  <c r="AI724" s="1"/>
  <c r="AJ724" s="1"/>
  <c r="AG725"/>
  <c r="AH725" s="1"/>
  <c r="AI725" s="1"/>
  <c r="AJ725" s="1"/>
  <c r="AG726"/>
  <c r="AH726" s="1"/>
  <c r="AI726" s="1"/>
  <c r="AJ726" s="1"/>
  <c r="AG727"/>
  <c r="AH727" s="1"/>
  <c r="AI727" s="1"/>
  <c r="AJ727" s="1"/>
  <c r="AG728"/>
  <c r="AH728" s="1"/>
  <c r="AI728" s="1"/>
  <c r="AJ728" s="1"/>
  <c r="AG729"/>
  <c r="AH729" s="1"/>
  <c r="AI729" s="1"/>
  <c r="AJ729" s="1"/>
  <c r="AG730"/>
  <c r="AH730" s="1"/>
  <c r="AI730" s="1"/>
  <c r="AJ730" s="1"/>
  <c r="AG731"/>
  <c r="AH731" s="1"/>
  <c r="AI731" s="1"/>
  <c r="AJ731" s="1"/>
  <c r="AG732"/>
  <c r="AH732" s="1"/>
  <c r="AI732" s="1"/>
  <c r="AJ732" s="1"/>
  <c r="AG733"/>
  <c r="AH733" s="1"/>
  <c r="AI733" s="1"/>
  <c r="AJ733" s="1"/>
  <c r="AG734"/>
  <c r="AH734" s="1"/>
  <c r="AI734" s="1"/>
  <c r="AJ734" s="1"/>
  <c r="AG735"/>
  <c r="AH735" s="1"/>
  <c r="AI735" s="1"/>
  <c r="AJ735" s="1"/>
  <c r="AG736"/>
  <c r="AH736" s="1"/>
  <c r="AI736" s="1"/>
  <c r="AJ736" s="1"/>
  <c r="AG737"/>
  <c r="AH737" s="1"/>
  <c r="AI737" s="1"/>
  <c r="AJ737" s="1"/>
  <c r="AG738"/>
  <c r="AH738" s="1"/>
  <c r="AI738" s="1"/>
  <c r="AJ738" s="1"/>
  <c r="AG739"/>
  <c r="AH739" s="1"/>
  <c r="AI739" s="1"/>
  <c r="AJ739" s="1"/>
  <c r="AG740"/>
  <c r="AH740" s="1"/>
  <c r="AI740" s="1"/>
  <c r="AJ740" s="1"/>
  <c r="AG741"/>
  <c r="AH741" s="1"/>
  <c r="AI741" s="1"/>
  <c r="AJ741" s="1"/>
  <c r="AG742"/>
  <c r="AH742" s="1"/>
  <c r="AI742" s="1"/>
  <c r="AJ742" s="1"/>
  <c r="AG744"/>
  <c r="AH744" s="1"/>
  <c r="AI744" s="1"/>
  <c r="AJ744" s="1"/>
  <c r="AG748"/>
  <c r="AH748" s="1"/>
  <c r="AI748" s="1"/>
  <c r="AJ748" s="1"/>
  <c r="AG752"/>
  <c r="AH752" s="1"/>
  <c r="AI752" s="1"/>
  <c r="AJ752" s="1"/>
  <c r="AG756"/>
  <c r="AH756" s="1"/>
  <c r="AI756" s="1"/>
  <c r="AJ756" s="1"/>
  <c r="AG746"/>
  <c r="AH746" s="1"/>
  <c r="AI746" s="1"/>
  <c r="AJ746" s="1"/>
  <c r="AG750"/>
  <c r="AH750" s="1"/>
  <c r="AI750" s="1"/>
  <c r="AJ750" s="1"/>
  <c r="AG754"/>
  <c r="AH754" s="1"/>
  <c r="AI754" s="1"/>
  <c r="AJ754" s="1"/>
  <c r="AG758"/>
  <c r="AH758" s="1"/>
  <c r="AI758" s="1"/>
  <c r="AJ758" s="1"/>
  <c r="AG760"/>
  <c r="AH760" s="1"/>
  <c r="AI760" s="1"/>
  <c r="AJ760" s="1"/>
  <c r="AG761"/>
  <c r="AH761" s="1"/>
  <c r="AI761" s="1"/>
  <c r="AJ761" s="1"/>
  <c r="AG762"/>
  <c r="AH762" s="1"/>
  <c r="AI762" s="1"/>
  <c r="AJ762" s="1"/>
  <c r="AG763"/>
  <c r="AH763" s="1"/>
  <c r="AI763" s="1"/>
  <c r="AJ763" s="1"/>
  <c r="AG764"/>
  <c r="AH764" s="1"/>
  <c r="AI764" s="1"/>
  <c r="AJ764" s="1"/>
  <c r="AG765"/>
  <c r="AH765" s="1"/>
  <c r="AI765" s="1"/>
  <c r="AJ765" s="1"/>
  <c r="AG766"/>
  <c r="AH766" s="1"/>
  <c r="AI766" s="1"/>
  <c r="AJ766" s="1"/>
  <c r="AG767"/>
  <c r="AH767" s="1"/>
  <c r="AI767" s="1"/>
  <c r="AJ767" s="1"/>
  <c r="AG768"/>
  <c r="AH768" s="1"/>
  <c r="AI768" s="1"/>
  <c r="AJ768" s="1"/>
  <c r="AG769"/>
  <c r="AH769" s="1"/>
  <c r="AI769" s="1"/>
  <c r="AJ769" s="1"/>
  <c r="AG770"/>
  <c r="AH770" s="1"/>
  <c r="AI770" s="1"/>
  <c r="AJ770" s="1"/>
  <c r="AG771"/>
  <c r="AH771" s="1"/>
  <c r="AI771" s="1"/>
  <c r="AJ771" s="1"/>
  <c r="AG772"/>
  <c r="AH772" s="1"/>
  <c r="AI772" s="1"/>
  <c r="AJ772" s="1"/>
  <c r="AG773"/>
  <c r="AH773" s="1"/>
  <c r="AI773" s="1"/>
  <c r="AJ773" s="1"/>
  <c r="AG774"/>
  <c r="AH774" s="1"/>
  <c r="AI774" s="1"/>
  <c r="AJ774" s="1"/>
  <c r="AG775"/>
  <c r="AH775" s="1"/>
  <c r="AI775" s="1"/>
  <c r="AJ775" s="1"/>
  <c r="AG776"/>
  <c r="AH776" s="1"/>
  <c r="AI776" s="1"/>
  <c r="AJ776" s="1"/>
  <c r="AG777"/>
  <c r="AH777" s="1"/>
  <c r="AI777" s="1"/>
  <c r="AJ777" s="1"/>
  <c r="AG778"/>
  <c r="AH778" s="1"/>
  <c r="AI778" s="1"/>
  <c r="AJ778" s="1"/>
  <c r="AG779"/>
  <c r="AH779" s="1"/>
  <c r="AI779" s="1"/>
  <c r="AJ779" s="1"/>
  <c r="AG780"/>
  <c r="AH780" s="1"/>
  <c r="AI780" s="1"/>
  <c r="AJ780" s="1"/>
  <c r="AG781"/>
  <c r="AH781" s="1"/>
  <c r="AI781" s="1"/>
  <c r="AJ781" s="1"/>
  <c r="AG782"/>
  <c r="AH782" s="1"/>
  <c r="AI782" s="1"/>
  <c r="AJ782" s="1"/>
  <c r="AG783"/>
  <c r="AH783" s="1"/>
  <c r="AI783" s="1"/>
  <c r="AJ783" s="1"/>
  <c r="AG784"/>
  <c r="AH784" s="1"/>
  <c r="AI784" s="1"/>
  <c r="AJ784" s="1"/>
  <c r="AG785"/>
  <c r="AH785" s="1"/>
  <c r="AI785" s="1"/>
  <c r="AJ785" s="1"/>
  <c r="AG786"/>
  <c r="AH786" s="1"/>
  <c r="AI786" s="1"/>
  <c r="AJ786" s="1"/>
  <c r="AG787"/>
  <c r="AH787" s="1"/>
  <c r="AI787" s="1"/>
  <c r="AJ787" s="1"/>
  <c r="AG788"/>
  <c r="AH788" s="1"/>
  <c r="AI788" s="1"/>
  <c r="AJ788" s="1"/>
  <c r="AG789"/>
  <c r="AH789" s="1"/>
  <c r="AI789" s="1"/>
  <c r="AJ789" s="1"/>
  <c r="AG790"/>
  <c r="AH790" s="1"/>
  <c r="AI790" s="1"/>
  <c r="AJ790" s="1"/>
  <c r="AG791"/>
  <c r="AH791" s="1"/>
  <c r="AI791" s="1"/>
  <c r="AJ791" s="1"/>
  <c r="AG792"/>
  <c r="AH792" s="1"/>
  <c r="AI792" s="1"/>
  <c r="AJ792" s="1"/>
  <c r="AG793"/>
  <c r="AH793" s="1"/>
  <c r="AI793" s="1"/>
  <c r="AJ793" s="1"/>
  <c r="AG794"/>
  <c r="AH794" s="1"/>
  <c r="AI794" s="1"/>
  <c r="AJ794" s="1"/>
  <c r="AG795"/>
  <c r="AH795" s="1"/>
  <c r="AI795" s="1"/>
  <c r="AJ795" s="1"/>
  <c r="AG796"/>
  <c r="AH796" s="1"/>
  <c r="AI796" s="1"/>
  <c r="AJ796" s="1"/>
  <c r="AG797"/>
  <c r="AH797" s="1"/>
  <c r="AI797" s="1"/>
  <c r="AJ797" s="1"/>
  <c r="AG798"/>
  <c r="AH798" s="1"/>
  <c r="AI798" s="1"/>
  <c r="AJ798" s="1"/>
  <c r="AG799"/>
  <c r="AH799" s="1"/>
  <c r="AI799" s="1"/>
  <c r="AJ799" s="1"/>
  <c r="AG800"/>
  <c r="AH800" s="1"/>
  <c r="AI800" s="1"/>
  <c r="AJ800" s="1"/>
  <c r="AG801"/>
  <c r="AH801" s="1"/>
  <c r="AI801" s="1"/>
  <c r="AJ801" s="1"/>
  <c r="AG802"/>
  <c r="AH802" s="1"/>
  <c r="AI802" s="1"/>
  <c r="AJ802" s="1"/>
  <c r="AG803"/>
  <c r="AH803" s="1"/>
  <c r="AI803" s="1"/>
  <c r="AJ803" s="1"/>
  <c r="AG804"/>
  <c r="AH804" s="1"/>
  <c r="AI804" s="1"/>
  <c r="AJ804" s="1"/>
  <c r="AG805"/>
  <c r="AH805" s="1"/>
  <c r="AI805" s="1"/>
  <c r="AJ805" s="1"/>
  <c r="AG806"/>
  <c r="AH806" s="1"/>
  <c r="AI806" s="1"/>
  <c r="AJ806" s="1"/>
  <c r="AG807"/>
  <c r="AH807" s="1"/>
  <c r="AI807" s="1"/>
  <c r="AJ807" s="1"/>
  <c r="AG808"/>
  <c r="AH808" s="1"/>
  <c r="AI808" s="1"/>
  <c r="AJ808" s="1"/>
  <c r="AG809"/>
  <c r="AH809" s="1"/>
  <c r="AI809" s="1"/>
  <c r="AJ809" s="1"/>
  <c r="AG810"/>
  <c r="AH810" s="1"/>
  <c r="AI810" s="1"/>
  <c r="AJ810" s="1"/>
  <c r="AG811"/>
  <c r="AH811" s="1"/>
  <c r="AI811" s="1"/>
  <c r="AJ811" s="1"/>
  <c r="AG812"/>
  <c r="AH812" s="1"/>
  <c r="AI812" s="1"/>
  <c r="AJ812" s="1"/>
  <c r="AG813"/>
  <c r="AH813" s="1"/>
  <c r="AI813" s="1"/>
  <c r="AJ813" s="1"/>
  <c r="AG814"/>
  <c r="AH814" s="1"/>
  <c r="AI814" s="1"/>
  <c r="AJ814" s="1"/>
  <c r="AG815"/>
  <c r="AH815" s="1"/>
  <c r="AI815" s="1"/>
  <c r="AJ815" s="1"/>
  <c r="AG816"/>
  <c r="AH816" s="1"/>
  <c r="AI816" s="1"/>
  <c r="AJ816" s="1"/>
  <c r="AG817"/>
  <c r="AH817" s="1"/>
  <c r="AI817" s="1"/>
  <c r="AJ817" s="1"/>
  <c r="AG818"/>
  <c r="AH818" s="1"/>
  <c r="AI818" s="1"/>
  <c r="AJ818" s="1"/>
  <c r="AG819"/>
  <c r="AH819" s="1"/>
  <c r="AI819" s="1"/>
  <c r="AJ819" s="1"/>
  <c r="AG820"/>
  <c r="AH820" s="1"/>
  <c r="AI820" s="1"/>
  <c r="AJ820" s="1"/>
  <c r="AG821"/>
  <c r="AH821" s="1"/>
  <c r="AI821" s="1"/>
  <c r="AJ821" s="1"/>
  <c r="AG822"/>
  <c r="AH822" s="1"/>
  <c r="AI822" s="1"/>
  <c r="AJ822" s="1"/>
  <c r="AG823"/>
  <c r="AH823" s="1"/>
  <c r="AI823" s="1"/>
  <c r="AJ823" s="1"/>
  <c r="AG824"/>
  <c r="AH824" s="1"/>
  <c r="AI824" s="1"/>
  <c r="AJ824" s="1"/>
  <c r="AG825"/>
  <c r="AH825" s="1"/>
  <c r="AI825" s="1"/>
  <c r="AJ825" s="1"/>
  <c r="AG826"/>
  <c r="AH826" s="1"/>
  <c r="AI826" s="1"/>
  <c r="AJ826" s="1"/>
  <c r="AG827"/>
  <c r="AH827" s="1"/>
  <c r="AI827" s="1"/>
  <c r="AJ827" s="1"/>
  <c r="AG828"/>
  <c r="AH828" s="1"/>
  <c r="AI828" s="1"/>
  <c r="AJ828" s="1"/>
  <c r="AG829"/>
  <c r="AH829" s="1"/>
  <c r="AI829" s="1"/>
  <c r="AJ829" s="1"/>
  <c r="AG830"/>
  <c r="AH830" s="1"/>
  <c r="AI830" s="1"/>
  <c r="AJ830" s="1"/>
  <c r="AG831"/>
  <c r="AH831" s="1"/>
  <c r="AI831" s="1"/>
  <c r="AJ831" s="1"/>
  <c r="AG832"/>
  <c r="AH832" s="1"/>
  <c r="AI832" s="1"/>
  <c r="AJ832" s="1"/>
  <c r="AG833"/>
  <c r="AH833" s="1"/>
  <c r="AI833" s="1"/>
  <c r="AJ833" s="1"/>
  <c r="AG834"/>
  <c r="AH834" s="1"/>
  <c r="AI834" s="1"/>
  <c r="AJ834" s="1"/>
  <c r="AG835"/>
  <c r="AH835" s="1"/>
  <c r="AI835" s="1"/>
  <c r="AJ835" s="1"/>
  <c r="AG836"/>
  <c r="AH836" s="1"/>
  <c r="AI836" s="1"/>
  <c r="AJ836" s="1"/>
  <c r="AG837"/>
  <c r="AH837" s="1"/>
  <c r="AI837" s="1"/>
  <c r="AJ837" s="1"/>
  <c r="AG838"/>
  <c r="AH838" s="1"/>
  <c r="AI838" s="1"/>
  <c r="AJ838" s="1"/>
  <c r="AG839"/>
  <c r="AH839" s="1"/>
  <c r="AI839" s="1"/>
  <c r="AJ839" s="1"/>
  <c r="AG840"/>
  <c r="AH840" s="1"/>
  <c r="AI840" s="1"/>
  <c r="AJ840" s="1"/>
  <c r="AG841"/>
  <c r="AH841" s="1"/>
  <c r="AI841" s="1"/>
  <c r="AJ841" s="1"/>
  <c r="AG842"/>
  <c r="AH842" s="1"/>
  <c r="AI842" s="1"/>
  <c r="AJ842" s="1"/>
  <c r="AG843"/>
  <c r="AH843" s="1"/>
  <c r="AI843" s="1"/>
  <c r="AJ843" s="1"/>
  <c r="AG844"/>
  <c r="AH844" s="1"/>
  <c r="AI844" s="1"/>
  <c r="AJ844" s="1"/>
  <c r="AG845"/>
  <c r="AH845" s="1"/>
  <c r="AI845" s="1"/>
  <c r="AJ845" s="1"/>
  <c r="AG846"/>
  <c r="AH846" s="1"/>
  <c r="AI846" s="1"/>
  <c r="AJ846" s="1"/>
  <c r="AG847"/>
  <c r="AH847" s="1"/>
  <c r="AI847" s="1"/>
  <c r="AJ847" s="1"/>
  <c r="AG848"/>
  <c r="AH848" s="1"/>
  <c r="AI848" s="1"/>
  <c r="AJ848" s="1"/>
  <c r="AG849"/>
  <c r="AH849" s="1"/>
  <c r="AI849" s="1"/>
  <c r="AJ849" s="1"/>
  <c r="AG850"/>
  <c r="AH850" s="1"/>
  <c r="AI850" s="1"/>
  <c r="AJ850" s="1"/>
  <c r="AG851"/>
  <c r="AH851" s="1"/>
  <c r="AI851" s="1"/>
  <c r="AJ851" s="1"/>
  <c r="AG852"/>
  <c r="AH852" s="1"/>
  <c r="AI852" s="1"/>
  <c r="AJ852" s="1"/>
  <c r="AG853"/>
  <c r="AH853" s="1"/>
  <c r="AI853" s="1"/>
  <c r="AJ853" s="1"/>
  <c r="AG854"/>
  <c r="AH854" s="1"/>
  <c r="AI854" s="1"/>
  <c r="AJ854" s="1"/>
  <c r="AG855"/>
  <c r="AH855" s="1"/>
  <c r="AI855" s="1"/>
  <c r="AJ855" s="1"/>
  <c r="AG856"/>
  <c r="AH856" s="1"/>
  <c r="AI856" s="1"/>
  <c r="AJ856" s="1"/>
  <c r="AG857"/>
  <c r="AH857" s="1"/>
  <c r="AI857" s="1"/>
  <c r="AJ857" s="1"/>
  <c r="AG858"/>
  <c r="AH858" s="1"/>
  <c r="AI858" s="1"/>
  <c r="AJ858" s="1"/>
  <c r="AG859"/>
  <c r="AH859" s="1"/>
  <c r="AI859" s="1"/>
  <c r="AJ859" s="1"/>
  <c r="AG860"/>
  <c r="AH860" s="1"/>
  <c r="AI860" s="1"/>
  <c r="AJ860" s="1"/>
  <c r="AG861"/>
  <c r="AH861" s="1"/>
  <c r="AI861" s="1"/>
  <c r="AJ861" s="1"/>
  <c r="AG862"/>
  <c r="AH862" s="1"/>
  <c r="AI862" s="1"/>
  <c r="AJ862" s="1"/>
  <c r="AG863"/>
  <c r="AH863" s="1"/>
  <c r="AI863" s="1"/>
  <c r="AJ863" s="1"/>
  <c r="AG864"/>
  <c r="AH864" s="1"/>
  <c r="AI864" s="1"/>
  <c r="AJ864" s="1"/>
  <c r="AG865"/>
  <c r="AH865" s="1"/>
  <c r="AI865" s="1"/>
  <c r="AJ865" s="1"/>
  <c r="AG866"/>
  <c r="AH866" s="1"/>
  <c r="AI866" s="1"/>
  <c r="AJ866" s="1"/>
  <c r="AG867"/>
  <c r="AH867" s="1"/>
  <c r="AI867" s="1"/>
  <c r="AJ867" s="1"/>
  <c r="AG868"/>
  <c r="AH868" s="1"/>
  <c r="AI868" s="1"/>
  <c r="AJ868" s="1"/>
  <c r="AG869"/>
  <c r="AH869" s="1"/>
  <c r="AI869" s="1"/>
  <c r="AJ869" s="1"/>
  <c r="AG870"/>
  <c r="AH870" s="1"/>
  <c r="AI870" s="1"/>
  <c r="AJ870" s="1"/>
  <c r="AG871"/>
  <c r="AH871" s="1"/>
  <c r="AI871" s="1"/>
  <c r="AJ871" s="1"/>
  <c r="AG872"/>
  <c r="AH872" s="1"/>
  <c r="AI872" s="1"/>
  <c r="AJ872" s="1"/>
  <c r="AG873"/>
  <c r="AH873" s="1"/>
  <c r="AI873" s="1"/>
  <c r="AJ873" s="1"/>
  <c r="AG874"/>
  <c r="AH874" s="1"/>
  <c r="AI874" s="1"/>
  <c r="AJ874" s="1"/>
  <c r="AG875"/>
  <c r="AH875" s="1"/>
  <c r="AI875" s="1"/>
  <c r="AJ875" s="1"/>
  <c r="AG876"/>
  <c r="AH876" s="1"/>
  <c r="AI876" s="1"/>
  <c r="AJ876" s="1"/>
  <c r="AG877"/>
  <c r="AH877" s="1"/>
  <c r="AI877" s="1"/>
  <c r="AJ877" s="1"/>
  <c r="AG878"/>
  <c r="AH878" s="1"/>
  <c r="AI878" s="1"/>
  <c r="AJ878" s="1"/>
  <c r="AG879"/>
  <c r="AH879" s="1"/>
  <c r="AI879" s="1"/>
  <c r="AJ879" s="1"/>
  <c r="AG880"/>
  <c r="AH880" s="1"/>
  <c r="AI880" s="1"/>
  <c r="AJ880" s="1"/>
  <c r="AG881"/>
  <c r="AH881" s="1"/>
  <c r="AI881" s="1"/>
  <c r="AJ881" s="1"/>
  <c r="AG882"/>
  <c r="AH882" s="1"/>
  <c r="AI882" s="1"/>
  <c r="AJ882" s="1"/>
  <c r="AG883"/>
  <c r="AH883" s="1"/>
  <c r="AI883" s="1"/>
  <c r="AJ883" s="1"/>
  <c r="AG884"/>
  <c r="AH884" s="1"/>
  <c r="AI884" s="1"/>
  <c r="AJ884" s="1"/>
  <c r="AG885"/>
  <c r="AH885" s="1"/>
  <c r="AI885" s="1"/>
  <c r="AJ885" s="1"/>
  <c r="AG886"/>
  <c r="AH886" s="1"/>
  <c r="AI886" s="1"/>
  <c r="AJ886" s="1"/>
  <c r="AG887"/>
  <c r="AH887" s="1"/>
  <c r="AI887" s="1"/>
  <c r="AJ887" s="1"/>
  <c r="AG888"/>
  <c r="AH888" s="1"/>
  <c r="AI888" s="1"/>
  <c r="AJ888" s="1"/>
  <c r="AG889"/>
  <c r="AH889" s="1"/>
  <c r="AI889" s="1"/>
  <c r="AJ889" s="1"/>
  <c r="AG890"/>
  <c r="AH890" s="1"/>
  <c r="AI890" s="1"/>
  <c r="AJ890" s="1"/>
  <c r="AG891"/>
  <c r="AH891" s="1"/>
  <c r="AI891" s="1"/>
  <c r="AJ891" s="1"/>
  <c r="AG892"/>
  <c r="AH892" s="1"/>
  <c r="AI892" s="1"/>
  <c r="AJ892" s="1"/>
  <c r="AG893"/>
  <c r="AH893" s="1"/>
  <c r="AI893" s="1"/>
  <c r="AJ893" s="1"/>
  <c r="AG894"/>
  <c r="AH894" s="1"/>
  <c r="AI894" s="1"/>
  <c r="AJ894" s="1"/>
  <c r="AG895"/>
  <c r="AH895" s="1"/>
  <c r="AI895" s="1"/>
  <c r="AJ895" s="1"/>
  <c r="AG896"/>
  <c r="AH896" s="1"/>
  <c r="AI896" s="1"/>
  <c r="AJ896" s="1"/>
  <c r="AG897"/>
  <c r="AH897" s="1"/>
  <c r="AI897" s="1"/>
  <c r="AJ897" s="1"/>
  <c r="AG898"/>
  <c r="AH898" s="1"/>
  <c r="AI898" s="1"/>
  <c r="AJ898" s="1"/>
  <c r="AG899"/>
  <c r="AH899" s="1"/>
  <c r="AI899" s="1"/>
  <c r="AJ899" s="1"/>
  <c r="AG900"/>
  <c r="AH900" s="1"/>
  <c r="AI900" s="1"/>
  <c r="AJ900" s="1"/>
  <c r="AG901"/>
  <c r="AH901" s="1"/>
  <c r="AI901" s="1"/>
  <c r="AJ901" s="1"/>
  <c r="AG902"/>
  <c r="AH902" s="1"/>
  <c r="AI902" s="1"/>
  <c r="AJ902" s="1"/>
  <c r="AG903"/>
  <c r="AH903" s="1"/>
  <c r="AI903" s="1"/>
  <c r="AJ903" s="1"/>
  <c r="AG904"/>
  <c r="AH904" s="1"/>
  <c r="AI904" s="1"/>
  <c r="AJ904" s="1"/>
  <c r="AG905"/>
  <c r="AH905" s="1"/>
  <c r="AI905" s="1"/>
  <c r="AJ905" s="1"/>
  <c r="AG906"/>
  <c r="AH906" s="1"/>
  <c r="AI906" s="1"/>
  <c r="AJ906" s="1"/>
  <c r="AG907"/>
  <c r="AH907" s="1"/>
  <c r="AI907" s="1"/>
  <c r="AJ907" s="1"/>
  <c r="AG908"/>
  <c r="AH908" s="1"/>
  <c r="AI908" s="1"/>
  <c r="AJ908" s="1"/>
  <c r="AG909"/>
  <c r="AH909" s="1"/>
  <c r="AI909" s="1"/>
  <c r="AJ909" s="1"/>
  <c r="AG910"/>
  <c r="AH910" s="1"/>
  <c r="AI910" s="1"/>
  <c r="AJ910" s="1"/>
  <c r="AG911"/>
  <c r="AH911" s="1"/>
  <c r="AI911" s="1"/>
  <c r="AJ911" s="1"/>
  <c r="AG912"/>
  <c r="AH912" s="1"/>
  <c r="AI912" s="1"/>
  <c r="AJ912" s="1"/>
  <c r="AG913"/>
  <c r="AH913" s="1"/>
  <c r="AI913" s="1"/>
  <c r="AJ913" s="1"/>
  <c r="AG914"/>
  <c r="AH914" s="1"/>
  <c r="AI914" s="1"/>
  <c r="AJ914" s="1"/>
  <c r="AG915"/>
  <c r="AH915" s="1"/>
  <c r="AI915" s="1"/>
  <c r="AJ915" s="1"/>
  <c r="AG916"/>
  <c r="AH916" s="1"/>
  <c r="AI916" s="1"/>
  <c r="AJ916" s="1"/>
  <c r="AG917"/>
  <c r="AH917" s="1"/>
  <c r="AI917" s="1"/>
  <c r="AJ917" s="1"/>
  <c r="AG918"/>
  <c r="AH918" s="1"/>
  <c r="AI918" s="1"/>
  <c r="AJ918" s="1"/>
  <c r="AG919"/>
  <c r="AH919" s="1"/>
  <c r="AI919" s="1"/>
  <c r="AJ919" s="1"/>
  <c r="AG920"/>
  <c r="AH920" s="1"/>
  <c r="AI920" s="1"/>
  <c r="AJ920" s="1"/>
  <c r="AG921"/>
  <c r="AH921" s="1"/>
  <c r="AI921" s="1"/>
  <c r="AJ921" s="1"/>
  <c r="AG922"/>
  <c r="AH922" s="1"/>
  <c r="AI922" s="1"/>
  <c r="AJ922" s="1"/>
  <c r="AG923"/>
  <c r="AH923" s="1"/>
  <c r="AI923" s="1"/>
  <c r="AJ923" s="1"/>
  <c r="AG924"/>
  <c r="AH924" s="1"/>
  <c r="AI924" s="1"/>
  <c r="AJ924" s="1"/>
  <c r="AG925"/>
  <c r="AH925" s="1"/>
  <c r="AI925" s="1"/>
  <c r="AJ925" s="1"/>
  <c r="AG926"/>
  <c r="AH926" s="1"/>
  <c r="AI926" s="1"/>
  <c r="AJ926" s="1"/>
  <c r="AG927"/>
  <c r="AH927" s="1"/>
  <c r="AI927" s="1"/>
  <c r="AJ927" s="1"/>
  <c r="AG928"/>
  <c r="AH928" s="1"/>
  <c r="AI928" s="1"/>
  <c r="AJ928" s="1"/>
  <c r="AG929"/>
  <c r="AH929" s="1"/>
  <c r="AI929" s="1"/>
  <c r="AJ929" s="1"/>
  <c r="AG930"/>
  <c r="AH930" s="1"/>
  <c r="AI930" s="1"/>
  <c r="AJ930" s="1"/>
  <c r="AG931"/>
  <c r="AH931" s="1"/>
  <c r="AI931" s="1"/>
  <c r="AJ931" s="1"/>
  <c r="AG932"/>
  <c r="AH932" s="1"/>
  <c r="AI932" s="1"/>
  <c r="AJ932" s="1"/>
  <c r="AG933"/>
  <c r="AH933" s="1"/>
  <c r="AI933" s="1"/>
  <c r="AJ933" s="1"/>
  <c r="AG934"/>
  <c r="AH934" s="1"/>
  <c r="AI934" s="1"/>
  <c r="AJ934" s="1"/>
  <c r="AG935"/>
  <c r="AH935" s="1"/>
  <c r="AI935" s="1"/>
  <c r="AJ935" s="1"/>
  <c r="AG936"/>
  <c r="AH936" s="1"/>
  <c r="AI936" s="1"/>
  <c r="AJ936" s="1"/>
  <c r="AG937"/>
  <c r="AH937" s="1"/>
  <c r="AI937" s="1"/>
  <c r="AJ937" s="1"/>
  <c r="AG938"/>
  <c r="AH938" s="1"/>
  <c r="AI938" s="1"/>
  <c r="AJ938" s="1"/>
  <c r="AG939"/>
  <c r="AH939" s="1"/>
  <c r="AI939" s="1"/>
  <c r="AJ939" s="1"/>
  <c r="AG940"/>
  <c r="AH940" s="1"/>
  <c r="AI940" s="1"/>
  <c r="AJ940" s="1"/>
  <c r="AG941"/>
  <c r="AH941" s="1"/>
  <c r="AI941" s="1"/>
  <c r="AJ941" s="1"/>
  <c r="AG942"/>
  <c r="AH942" s="1"/>
  <c r="AI942" s="1"/>
  <c r="AJ942" s="1"/>
  <c r="AG943"/>
  <c r="AH943" s="1"/>
  <c r="AI943" s="1"/>
  <c r="AJ943" s="1"/>
  <c r="AG944"/>
  <c r="AH944" s="1"/>
  <c r="AI944" s="1"/>
  <c r="AJ944" s="1"/>
  <c r="AG945"/>
  <c r="AH945" s="1"/>
  <c r="AI945" s="1"/>
  <c r="AJ945" s="1"/>
  <c r="AG946"/>
  <c r="AH946" s="1"/>
  <c r="AI946" s="1"/>
  <c r="AJ946" s="1"/>
  <c r="AG947"/>
  <c r="AH947" s="1"/>
  <c r="AI947" s="1"/>
  <c r="AJ947" s="1"/>
  <c r="AG948"/>
  <c r="AH948" s="1"/>
  <c r="AI948" s="1"/>
  <c r="AJ948" s="1"/>
  <c r="AG949"/>
  <c r="AH949" s="1"/>
  <c r="AI949" s="1"/>
  <c r="AJ949" s="1"/>
  <c r="AG950"/>
  <c r="AH950" s="1"/>
  <c r="AI950" s="1"/>
  <c r="AJ950" s="1"/>
  <c r="AG951"/>
  <c r="AH951" s="1"/>
  <c r="AI951" s="1"/>
  <c r="AJ951" s="1"/>
  <c r="AG952"/>
  <c r="AH952" s="1"/>
  <c r="AI952" s="1"/>
  <c r="AJ952" s="1"/>
  <c r="AG953"/>
  <c r="AH953" s="1"/>
  <c r="AI953" s="1"/>
  <c r="AJ953" s="1"/>
  <c r="AG954"/>
  <c r="AH954" s="1"/>
  <c r="AI954" s="1"/>
  <c r="AJ954" s="1"/>
  <c r="AG955"/>
  <c r="AH955" s="1"/>
  <c r="AI955" s="1"/>
  <c r="AJ955" s="1"/>
  <c r="AG956"/>
  <c r="AH956" s="1"/>
  <c r="AI956" s="1"/>
  <c r="AJ956" s="1"/>
  <c r="AG957"/>
  <c r="AH957" s="1"/>
  <c r="AI957" s="1"/>
  <c r="AJ957" s="1"/>
  <c r="AG958"/>
  <c r="AH958" s="1"/>
  <c r="AI958" s="1"/>
  <c r="AJ958" s="1"/>
  <c r="AG959"/>
  <c r="AH959" s="1"/>
  <c r="AI959" s="1"/>
  <c r="AJ959" s="1"/>
  <c r="AG960"/>
  <c r="AH960" s="1"/>
  <c r="AI960" s="1"/>
  <c r="AJ960" s="1"/>
  <c r="AG961"/>
  <c r="AH961" s="1"/>
  <c r="AI961" s="1"/>
  <c r="AJ961" s="1"/>
  <c r="AG962"/>
  <c r="AH962" s="1"/>
  <c r="AI962" s="1"/>
  <c r="AJ962" s="1"/>
  <c r="AG963"/>
  <c r="AH963" s="1"/>
  <c r="AI963" s="1"/>
  <c r="AJ963" s="1"/>
  <c r="AG964"/>
  <c r="AH964" s="1"/>
  <c r="AI964" s="1"/>
  <c r="AJ964" s="1"/>
  <c r="AG965"/>
  <c r="AH965" s="1"/>
  <c r="AI965" s="1"/>
  <c r="AJ965" s="1"/>
  <c r="AG966"/>
  <c r="AH966" s="1"/>
  <c r="AI966" s="1"/>
  <c r="AJ966" s="1"/>
  <c r="AG967"/>
  <c r="AH967" s="1"/>
  <c r="AI967" s="1"/>
  <c r="AJ967" s="1"/>
  <c r="AG968"/>
  <c r="AH968" s="1"/>
  <c r="AI968" s="1"/>
  <c r="AJ968" s="1"/>
  <c r="AG969"/>
  <c r="AH969" s="1"/>
  <c r="AI969" s="1"/>
  <c r="AJ969" s="1"/>
  <c r="AG970"/>
  <c r="AH970" s="1"/>
  <c r="AI970" s="1"/>
  <c r="AJ970" s="1"/>
  <c r="AG971"/>
  <c r="AH971" s="1"/>
  <c r="AI971" s="1"/>
  <c r="AJ971" s="1"/>
  <c r="AG972"/>
  <c r="AH972" s="1"/>
  <c r="AI972" s="1"/>
  <c r="AJ972" s="1"/>
  <c r="AG973"/>
  <c r="AH973" s="1"/>
  <c r="AI973" s="1"/>
  <c r="AJ973" s="1"/>
  <c r="AG974"/>
  <c r="AH974" s="1"/>
  <c r="AI974" s="1"/>
  <c r="AJ974" s="1"/>
  <c r="AG975"/>
  <c r="AH975" s="1"/>
  <c r="AI975" s="1"/>
  <c r="AJ975" s="1"/>
  <c r="AG976"/>
  <c r="AH976" s="1"/>
  <c r="AI976" s="1"/>
  <c r="AJ976" s="1"/>
  <c r="AG977"/>
  <c r="AH977" s="1"/>
  <c r="AI977" s="1"/>
  <c r="AJ977" s="1"/>
  <c r="AG978"/>
  <c r="AH978" s="1"/>
  <c r="AI978" s="1"/>
  <c r="AJ978" s="1"/>
  <c r="AG979"/>
  <c r="AH979" s="1"/>
  <c r="AI979" s="1"/>
  <c r="AJ979" s="1"/>
  <c r="AG980"/>
  <c r="AH980" s="1"/>
  <c r="AI980" s="1"/>
  <c r="AJ980" s="1"/>
  <c r="AG981"/>
  <c r="AH981" s="1"/>
  <c r="AI981" s="1"/>
  <c r="AJ981" s="1"/>
  <c r="AG982"/>
  <c r="AH982" s="1"/>
  <c r="AI982" s="1"/>
  <c r="AJ982" s="1"/>
  <c r="AG983"/>
  <c r="AH983" s="1"/>
  <c r="AI983" s="1"/>
  <c r="AJ983" s="1"/>
  <c r="AG984"/>
  <c r="AH984" s="1"/>
  <c r="AI984" s="1"/>
  <c r="AJ984" s="1"/>
  <c r="AG985"/>
  <c r="AH985" s="1"/>
  <c r="AI985" s="1"/>
  <c r="AJ985" s="1"/>
  <c r="AG986"/>
  <c r="AH986" s="1"/>
  <c r="AI986" s="1"/>
  <c r="AJ986" s="1"/>
  <c r="AG987"/>
  <c r="AH987" s="1"/>
  <c r="AI987" s="1"/>
  <c r="AJ987" s="1"/>
  <c r="AG988"/>
  <c r="AH988" s="1"/>
  <c r="AI988" s="1"/>
  <c r="AJ988" s="1"/>
  <c r="AG989"/>
  <c r="AH989" s="1"/>
  <c r="AI989" s="1"/>
  <c r="AJ989" s="1"/>
  <c r="AG990"/>
  <c r="AH990" s="1"/>
  <c r="AI990" s="1"/>
  <c r="AJ990" s="1"/>
  <c r="AG991"/>
  <c r="AH991" s="1"/>
  <c r="AI991" s="1"/>
  <c r="AJ991" s="1"/>
  <c r="AG992"/>
  <c r="AH992" s="1"/>
  <c r="AI992" s="1"/>
  <c r="AJ992" s="1"/>
  <c r="AG993"/>
  <c r="AH993" s="1"/>
  <c r="AI993" s="1"/>
  <c r="AJ993" s="1"/>
  <c r="AG994"/>
  <c r="AH994" s="1"/>
  <c r="AI994" s="1"/>
  <c r="AJ994" s="1"/>
  <c r="AG995"/>
  <c r="AH995" s="1"/>
  <c r="AI995" s="1"/>
  <c r="AJ995" s="1"/>
  <c r="AG996"/>
  <c r="AH996" s="1"/>
  <c r="AI996" s="1"/>
  <c r="AJ996" s="1"/>
  <c r="AG997"/>
  <c r="AH997" s="1"/>
  <c r="AI997" s="1"/>
  <c r="AJ997" s="1"/>
  <c r="AG998"/>
  <c r="AH998" s="1"/>
  <c r="AI998" s="1"/>
  <c r="AJ998" s="1"/>
  <c r="AG999"/>
  <c r="AH999" s="1"/>
  <c r="AI999" s="1"/>
  <c r="AJ999" s="1"/>
  <c r="AG1000"/>
  <c r="AH1000" s="1"/>
  <c r="AI1000" s="1"/>
  <c r="AJ1000" s="1"/>
  <c r="AG1001"/>
  <c r="AH1001" s="1"/>
  <c r="AI1001" s="1"/>
  <c r="AJ1001" s="1"/>
  <c r="AG1002"/>
  <c r="AH1002" s="1"/>
  <c r="AI1002" s="1"/>
  <c r="AJ1002" s="1"/>
  <c r="AG1003"/>
  <c r="AH1003" s="1"/>
  <c r="AI1003" s="1"/>
  <c r="AJ1003" s="1"/>
  <c r="AG1004"/>
  <c r="AH1004" s="1"/>
  <c r="AI1004" s="1"/>
  <c r="AJ1004" s="1"/>
  <c r="AG1005"/>
  <c r="AH1005" s="1"/>
  <c r="AI1005" s="1"/>
  <c r="AJ1005" s="1"/>
  <c r="AG1006"/>
  <c r="AH1006" s="1"/>
  <c r="AI1006" s="1"/>
  <c r="AJ1006" s="1"/>
  <c r="AG1007"/>
  <c r="AH1007" s="1"/>
  <c r="AI1007" s="1"/>
  <c r="AJ1007" s="1"/>
  <c r="AG1008"/>
  <c r="AH1008" s="1"/>
  <c r="AI1008" s="1"/>
  <c r="AJ1008" s="1"/>
  <c r="AG1009"/>
  <c r="AH1009" s="1"/>
  <c r="AI1009" s="1"/>
  <c r="AJ1009" s="1"/>
  <c r="AG1010"/>
  <c r="AH1010" s="1"/>
  <c r="AI1010" s="1"/>
  <c r="AJ1010" s="1"/>
  <c r="AG1011"/>
  <c r="AH1011" s="1"/>
  <c r="AI1011" s="1"/>
  <c r="AJ1011" s="1"/>
  <c r="AG1012"/>
  <c r="AH1012" s="1"/>
  <c r="AI1012" s="1"/>
  <c r="AJ1012" s="1"/>
  <c r="AG1013"/>
  <c r="AH1013" s="1"/>
  <c r="AI1013" s="1"/>
  <c r="AJ1013" s="1"/>
  <c r="AG1014"/>
  <c r="AH1014" s="1"/>
  <c r="AI1014" s="1"/>
  <c r="AJ1014" s="1"/>
  <c r="AG1015"/>
  <c r="AH1015" s="1"/>
  <c r="AI1015" s="1"/>
  <c r="AJ1015" s="1"/>
  <c r="AG1016"/>
  <c r="AH1016" s="1"/>
  <c r="AI1016" s="1"/>
  <c r="AJ1016" s="1"/>
  <c r="AG1017"/>
  <c r="AH1017" s="1"/>
  <c r="AI1017" s="1"/>
  <c r="AJ1017" s="1"/>
  <c r="AG1018"/>
  <c r="AH1018" s="1"/>
  <c r="AI1018" s="1"/>
  <c r="AJ1018" s="1"/>
  <c r="AG1019"/>
  <c r="AH1019" s="1"/>
  <c r="AI1019" s="1"/>
  <c r="AJ1019" s="1"/>
  <c r="AG1020"/>
  <c r="AH1020" s="1"/>
  <c r="AI1020" s="1"/>
  <c r="AJ1020" s="1"/>
  <c r="AG1021"/>
  <c r="AH1021" s="1"/>
  <c r="AI1021" s="1"/>
  <c r="AJ1021" s="1"/>
  <c r="AG1022"/>
  <c r="AH1022" s="1"/>
  <c r="AI1022" s="1"/>
  <c r="AJ1022" s="1"/>
  <c r="AG1023"/>
  <c r="AH1023" s="1"/>
  <c r="AI1023" s="1"/>
  <c r="AJ1023" s="1"/>
  <c r="AG1024"/>
  <c r="AH1024" s="1"/>
  <c r="AI1024" s="1"/>
  <c r="AJ1024" s="1"/>
  <c r="AG1025"/>
  <c r="AH1025" s="1"/>
  <c r="AI1025" s="1"/>
  <c r="AJ1025" s="1"/>
  <c r="AG1026"/>
  <c r="AH1026" s="1"/>
  <c r="AI1026" s="1"/>
  <c r="AJ1026" s="1"/>
  <c r="AG1027"/>
  <c r="AH1027" s="1"/>
  <c r="AI1027" s="1"/>
  <c r="AJ1027" s="1"/>
  <c r="AG1028"/>
  <c r="AH1028" s="1"/>
  <c r="AI1028" s="1"/>
  <c r="AJ1028" s="1"/>
  <c r="AG1029"/>
  <c r="AH1029" s="1"/>
  <c r="AI1029" s="1"/>
  <c r="AJ1029" s="1"/>
  <c r="AG1030"/>
  <c r="AH1030" s="1"/>
  <c r="AI1030" s="1"/>
  <c r="AJ1030" s="1"/>
  <c r="AG1031"/>
  <c r="AH1031" s="1"/>
  <c r="AI1031" s="1"/>
  <c r="AJ1031" s="1"/>
  <c r="AG1032"/>
  <c r="AH1032" s="1"/>
  <c r="AI1032" s="1"/>
  <c r="AJ1032" s="1"/>
  <c r="AG1033"/>
  <c r="AH1033" s="1"/>
  <c r="AI1033" s="1"/>
  <c r="AJ1033" s="1"/>
  <c r="AG1034"/>
  <c r="AH1034" s="1"/>
  <c r="AI1034" s="1"/>
  <c r="AJ1034" s="1"/>
  <c r="AG1035"/>
  <c r="AH1035" s="1"/>
  <c r="AI1035" s="1"/>
  <c r="AJ1035" s="1"/>
  <c r="AG1036"/>
  <c r="AH1036" s="1"/>
  <c r="AI1036" s="1"/>
  <c r="AJ1036" s="1"/>
  <c r="AG1037"/>
  <c r="AH1037" s="1"/>
  <c r="AI1037" s="1"/>
  <c r="AJ1037" s="1"/>
  <c r="AG1038"/>
  <c r="AH1038" s="1"/>
  <c r="AI1038" s="1"/>
  <c r="AJ1038" s="1"/>
  <c r="AG1039"/>
  <c r="AH1039" s="1"/>
  <c r="AI1039" s="1"/>
  <c r="AJ1039" s="1"/>
  <c r="AG1040"/>
  <c r="AH1040" s="1"/>
  <c r="AI1040" s="1"/>
  <c r="AJ1040" s="1"/>
  <c r="AG1041"/>
  <c r="AH1041" s="1"/>
  <c r="AI1041" s="1"/>
  <c r="AJ1041" s="1"/>
  <c r="AG1042"/>
  <c r="AH1042" s="1"/>
  <c r="AI1042" s="1"/>
  <c r="AJ1042" s="1"/>
  <c r="AG1043"/>
  <c r="AH1043" s="1"/>
  <c r="AI1043" s="1"/>
  <c r="AJ1043" s="1"/>
  <c r="AG1044"/>
  <c r="AH1044" s="1"/>
  <c r="AI1044" s="1"/>
  <c r="AJ1044" s="1"/>
  <c r="AG1045"/>
  <c r="AH1045" s="1"/>
  <c r="AI1045" s="1"/>
  <c r="AJ1045" s="1"/>
  <c r="AG1046"/>
  <c r="AH1046" s="1"/>
  <c r="AI1046" s="1"/>
  <c r="AJ1046" s="1"/>
  <c r="AG1047"/>
  <c r="AH1047" s="1"/>
  <c r="AI1047" s="1"/>
  <c r="AJ1047" s="1"/>
  <c r="AG1048"/>
  <c r="AH1048" s="1"/>
  <c r="AI1048" s="1"/>
  <c r="AJ1048" s="1"/>
  <c r="AG1049"/>
  <c r="AH1049" s="1"/>
  <c r="AI1049" s="1"/>
  <c r="AJ1049" s="1"/>
  <c r="AG1050"/>
  <c r="AH1050" s="1"/>
  <c r="AI1050" s="1"/>
  <c r="AJ1050" s="1"/>
  <c r="AG1051"/>
  <c r="AH1051" s="1"/>
  <c r="AI1051" s="1"/>
  <c r="AJ1051" s="1"/>
  <c r="AG1052"/>
  <c r="AH1052" s="1"/>
  <c r="AI1052" s="1"/>
  <c r="AJ1052" s="1"/>
  <c r="AG1053"/>
  <c r="AH1053" s="1"/>
  <c r="AI1053" s="1"/>
  <c r="AJ1053" s="1"/>
  <c r="AG1054"/>
  <c r="AH1054" s="1"/>
  <c r="AI1054" s="1"/>
  <c r="AJ1054" s="1"/>
  <c r="AG1055"/>
  <c r="AH1055" s="1"/>
  <c r="AI1055" s="1"/>
  <c r="AJ1055" s="1"/>
  <c r="AG1056"/>
  <c r="AH1056" s="1"/>
  <c r="AI1056" s="1"/>
  <c r="AJ1056" s="1"/>
  <c r="AG1057"/>
  <c r="AH1057" s="1"/>
  <c r="AI1057" s="1"/>
  <c r="AJ1057" s="1"/>
  <c r="AG1058"/>
  <c r="AH1058" s="1"/>
  <c r="AI1058" s="1"/>
  <c r="AJ1058" s="1"/>
  <c r="AG1059"/>
  <c r="AH1059" s="1"/>
  <c r="AI1059" s="1"/>
  <c r="AJ1059" s="1"/>
  <c r="AG1060"/>
  <c r="AH1060" s="1"/>
  <c r="AI1060" s="1"/>
  <c r="AJ1060" s="1"/>
  <c r="AG1061"/>
  <c r="AH1061" s="1"/>
  <c r="AI1061" s="1"/>
  <c r="AJ1061" s="1"/>
  <c r="AG1062"/>
  <c r="AH1062" s="1"/>
  <c r="AI1062" s="1"/>
  <c r="AJ1062" s="1"/>
  <c r="AG1063"/>
  <c r="AH1063" s="1"/>
  <c r="AI1063" s="1"/>
  <c r="AJ1063" s="1"/>
  <c r="AG1064"/>
  <c r="AH1064" s="1"/>
  <c r="AI1064" s="1"/>
  <c r="AJ1064" s="1"/>
  <c r="AG1065"/>
  <c r="AH1065" s="1"/>
  <c r="AI1065" s="1"/>
  <c r="AJ1065" s="1"/>
  <c r="AG1066"/>
  <c r="AH1066" s="1"/>
  <c r="AI1066" s="1"/>
  <c r="AJ1066" s="1"/>
  <c r="AG1067"/>
  <c r="AH1067" s="1"/>
  <c r="AI1067" s="1"/>
  <c r="AJ1067" s="1"/>
  <c r="AG1068"/>
  <c r="AH1068" s="1"/>
  <c r="AI1068" s="1"/>
  <c r="AJ1068" s="1"/>
  <c r="AG1069"/>
  <c r="AH1069" s="1"/>
  <c r="AI1069" s="1"/>
  <c r="AJ1069" s="1"/>
  <c r="AG1070"/>
  <c r="AH1070" s="1"/>
  <c r="AI1070" s="1"/>
  <c r="AJ1070" s="1"/>
  <c r="AG1071"/>
  <c r="AH1071" s="1"/>
  <c r="AI1071" s="1"/>
  <c r="AJ1071" s="1"/>
  <c r="AG1072"/>
  <c r="AH1072" s="1"/>
  <c r="AI1072" s="1"/>
  <c r="AJ1072" s="1"/>
  <c r="AG1073"/>
  <c r="AH1073" s="1"/>
  <c r="AI1073" s="1"/>
  <c r="AJ1073" s="1"/>
  <c r="AG1074"/>
  <c r="AH1074" s="1"/>
  <c r="AI1074" s="1"/>
  <c r="AJ1074" s="1"/>
  <c r="AG1075"/>
  <c r="AH1075" s="1"/>
  <c r="AI1075" s="1"/>
  <c r="AJ1075" s="1"/>
  <c r="AG1076"/>
  <c r="AH1076" s="1"/>
  <c r="AI1076" s="1"/>
  <c r="AJ1076" s="1"/>
  <c r="AG1077"/>
  <c r="AH1077" s="1"/>
  <c r="AI1077" s="1"/>
  <c r="AJ1077" s="1"/>
  <c r="AG1078"/>
  <c r="AH1078" s="1"/>
  <c r="AI1078" s="1"/>
  <c r="AJ1078" s="1"/>
  <c r="AG1079"/>
  <c r="AH1079" s="1"/>
  <c r="AI1079" s="1"/>
  <c r="AJ1079" s="1"/>
  <c r="AG1080"/>
  <c r="AH1080" s="1"/>
  <c r="AI1080" s="1"/>
  <c r="AJ1080" s="1"/>
  <c r="AG1081"/>
  <c r="AH1081" s="1"/>
  <c r="AI1081" s="1"/>
  <c r="AJ1081" s="1"/>
  <c r="AG1082"/>
  <c r="AH1082" s="1"/>
  <c r="AI1082" s="1"/>
  <c r="AJ1082" s="1"/>
  <c r="AG1083"/>
  <c r="AH1083" s="1"/>
  <c r="AI1083" s="1"/>
  <c r="AJ1083" s="1"/>
  <c r="AG1084"/>
  <c r="AH1084" s="1"/>
  <c r="AI1084" s="1"/>
  <c r="AJ1084" s="1"/>
  <c r="AG1085"/>
  <c r="AH1085" s="1"/>
  <c r="AI1085" s="1"/>
  <c r="AJ1085" s="1"/>
  <c r="AG1086"/>
  <c r="AH1086" s="1"/>
  <c r="AI1086" s="1"/>
  <c r="AJ1086" s="1"/>
  <c r="AG1087"/>
  <c r="AH1087" s="1"/>
  <c r="AI1087" s="1"/>
  <c r="AJ1087" s="1"/>
  <c r="AG1088"/>
  <c r="AH1088" s="1"/>
  <c r="AI1088" s="1"/>
  <c r="AJ1088" s="1"/>
  <c r="AG1089"/>
  <c r="AH1089" s="1"/>
  <c r="AI1089" s="1"/>
  <c r="AJ1089" s="1"/>
  <c r="AG1090"/>
  <c r="AH1090" s="1"/>
  <c r="AI1090" s="1"/>
  <c r="AJ1090" s="1"/>
  <c r="AG1091"/>
  <c r="AH1091" s="1"/>
  <c r="AI1091" s="1"/>
  <c r="AJ1091" s="1"/>
  <c r="AG1092"/>
  <c r="AH1092" s="1"/>
  <c r="AI1092" s="1"/>
  <c r="AJ1092" s="1"/>
  <c r="AG1093"/>
  <c r="AH1093" s="1"/>
  <c r="AI1093" s="1"/>
  <c r="AJ1093" s="1"/>
  <c r="AG1094"/>
  <c r="AH1094" s="1"/>
  <c r="AI1094" s="1"/>
  <c r="AJ1094" s="1"/>
  <c r="AG1095"/>
  <c r="AH1095" s="1"/>
  <c r="AI1095" s="1"/>
  <c r="AJ1095" s="1"/>
  <c r="AG1096"/>
  <c r="AH1096" s="1"/>
  <c r="AI1096" s="1"/>
  <c r="AJ1096" s="1"/>
  <c r="AG1097"/>
  <c r="AH1097" s="1"/>
  <c r="AI1097" s="1"/>
  <c r="AJ1097" s="1"/>
  <c r="AG1098"/>
  <c r="AH1098" s="1"/>
  <c r="AI1098" s="1"/>
  <c r="AJ1098" s="1"/>
  <c r="AG1099"/>
  <c r="AH1099" s="1"/>
  <c r="AI1099" s="1"/>
  <c r="AJ1099" s="1"/>
  <c r="AG1100"/>
  <c r="AH1100" s="1"/>
  <c r="AI1100" s="1"/>
  <c r="AJ1100" s="1"/>
  <c r="AG1101"/>
  <c r="AH1101" s="1"/>
  <c r="AI1101" s="1"/>
  <c r="AJ1101" s="1"/>
  <c r="AG1102"/>
  <c r="AH1102" s="1"/>
  <c r="AI1102" s="1"/>
  <c r="AJ1102" s="1"/>
  <c r="AG1103"/>
  <c r="AH1103" s="1"/>
  <c r="AI1103" s="1"/>
  <c r="AJ1103" s="1"/>
  <c r="AG1104"/>
  <c r="AH1104" s="1"/>
  <c r="AI1104" s="1"/>
  <c r="AJ1104" s="1"/>
  <c r="AG1105"/>
  <c r="AH1105" s="1"/>
  <c r="AI1105" s="1"/>
  <c r="AJ1105" s="1"/>
  <c r="AG1106"/>
  <c r="AH1106" s="1"/>
  <c r="AI1106" s="1"/>
  <c r="AJ1106" s="1"/>
  <c r="AG1107"/>
  <c r="AH1107" s="1"/>
  <c r="AI1107" s="1"/>
  <c r="AJ1107" s="1"/>
  <c r="AG1108"/>
  <c r="AH1108" s="1"/>
  <c r="AI1108" s="1"/>
  <c r="AJ1108" s="1"/>
  <c r="AG1109"/>
  <c r="AH1109" s="1"/>
  <c r="AI1109" s="1"/>
  <c r="AJ1109" s="1"/>
  <c r="AG1110"/>
  <c r="AH1110" s="1"/>
  <c r="AI1110" s="1"/>
  <c r="AJ1110" s="1"/>
  <c r="AG1111"/>
  <c r="AH1111" s="1"/>
  <c r="AI1111" s="1"/>
  <c r="AJ1111" s="1"/>
  <c r="AG1112"/>
  <c r="AH1112" s="1"/>
  <c r="AI1112" s="1"/>
  <c r="AJ1112" s="1"/>
  <c r="AG1113"/>
  <c r="AH1113" s="1"/>
  <c r="AI1113" s="1"/>
  <c r="AJ1113" s="1"/>
  <c r="AG1114"/>
  <c r="AH1114" s="1"/>
  <c r="AI1114" s="1"/>
  <c r="AJ1114" s="1"/>
  <c r="AG1115"/>
  <c r="AH1115" s="1"/>
  <c r="AI1115" s="1"/>
  <c r="AJ1115" s="1"/>
  <c r="AG1116"/>
  <c r="AH1116" s="1"/>
  <c r="AI1116" s="1"/>
  <c r="AJ1116" s="1"/>
  <c r="AG1117"/>
  <c r="AH1117" s="1"/>
  <c r="AI1117" s="1"/>
  <c r="AJ1117" s="1"/>
  <c r="AG1118"/>
  <c r="AH1118" s="1"/>
  <c r="AI1118" s="1"/>
  <c r="AJ1118" s="1"/>
  <c r="AG1119"/>
  <c r="AH1119" s="1"/>
  <c r="AI1119" s="1"/>
  <c r="AJ1119" s="1"/>
  <c r="AG1120"/>
  <c r="AH1120" s="1"/>
  <c r="AI1120" s="1"/>
  <c r="AJ1120" s="1"/>
  <c r="AG1121"/>
  <c r="AH1121" s="1"/>
  <c r="AI1121" s="1"/>
  <c r="AJ1121" s="1"/>
  <c r="AG1122"/>
  <c r="AH1122" s="1"/>
  <c r="AI1122" s="1"/>
  <c r="AJ1122" s="1"/>
  <c r="AG1123"/>
  <c r="AH1123" s="1"/>
  <c r="AI1123" s="1"/>
  <c r="AJ1123" s="1"/>
  <c r="AG1124"/>
  <c r="AH1124" s="1"/>
  <c r="AI1124" s="1"/>
  <c r="AJ1124" s="1"/>
  <c r="AG1125"/>
  <c r="AH1125" s="1"/>
  <c r="AI1125" s="1"/>
  <c r="AJ1125" s="1"/>
  <c r="AG1126"/>
  <c r="AH1126" s="1"/>
  <c r="AI1126" s="1"/>
  <c r="AJ1126" s="1"/>
  <c r="AG1127"/>
  <c r="AH1127" s="1"/>
  <c r="AI1127" s="1"/>
  <c r="AJ1127" s="1"/>
  <c r="AG1128"/>
  <c r="AH1128" s="1"/>
  <c r="AI1128" s="1"/>
  <c r="AJ1128" s="1"/>
  <c r="AG1129"/>
  <c r="AH1129" s="1"/>
  <c r="AI1129" s="1"/>
  <c r="AJ1129" s="1"/>
  <c r="AG1130"/>
  <c r="AH1130" s="1"/>
  <c r="AI1130" s="1"/>
  <c r="AJ1130" s="1"/>
  <c r="AG1131"/>
  <c r="AH1131" s="1"/>
  <c r="AI1131" s="1"/>
  <c r="AJ1131" s="1"/>
  <c r="AG1132"/>
  <c r="AH1132" s="1"/>
  <c r="AI1132" s="1"/>
  <c r="AJ1132" s="1"/>
  <c r="AG1133"/>
  <c r="AH1133" s="1"/>
  <c r="AI1133" s="1"/>
  <c r="AJ1133" s="1"/>
  <c r="AG1134"/>
  <c r="AH1134" s="1"/>
  <c r="AI1134" s="1"/>
  <c r="AJ1134" s="1"/>
  <c r="AG1135"/>
  <c r="AH1135" s="1"/>
  <c r="AI1135" s="1"/>
  <c r="AJ1135" s="1"/>
  <c r="AG1136"/>
  <c r="AH1136" s="1"/>
  <c r="AI1136" s="1"/>
  <c r="AJ1136" s="1"/>
  <c r="AG1137"/>
  <c r="AH1137" s="1"/>
  <c r="AI1137" s="1"/>
  <c r="AJ1137" s="1"/>
  <c r="AG1138"/>
  <c r="AH1138" s="1"/>
  <c r="AI1138" s="1"/>
  <c r="AJ1138" s="1"/>
  <c r="AG1139"/>
  <c r="AH1139" s="1"/>
  <c r="AI1139" s="1"/>
  <c r="AJ1139" s="1"/>
  <c r="AG1140"/>
  <c r="AH1140" s="1"/>
  <c r="AI1140" s="1"/>
  <c r="AJ1140" s="1"/>
  <c r="AG1141"/>
  <c r="AH1141" s="1"/>
  <c r="AI1141" s="1"/>
  <c r="AJ1141" s="1"/>
  <c r="AG1142"/>
  <c r="AH1142" s="1"/>
  <c r="AI1142" s="1"/>
  <c r="AJ1142" s="1"/>
  <c r="AG1143"/>
  <c r="AH1143" s="1"/>
  <c r="AI1143" s="1"/>
  <c r="AJ1143" s="1"/>
  <c r="AG1144"/>
  <c r="AH1144" s="1"/>
  <c r="AI1144" s="1"/>
  <c r="AJ1144" s="1"/>
  <c r="AG1145"/>
  <c r="AH1145" s="1"/>
  <c r="AI1145" s="1"/>
  <c r="AJ1145" s="1"/>
  <c r="AG1146"/>
  <c r="AH1146" s="1"/>
  <c r="AI1146" s="1"/>
  <c r="AJ1146" s="1"/>
  <c r="AG1147"/>
  <c r="AH1147" s="1"/>
  <c r="AI1147" s="1"/>
  <c r="AJ1147" s="1"/>
  <c r="AG1148"/>
  <c r="AH1148" s="1"/>
  <c r="AI1148" s="1"/>
  <c r="AJ1148" s="1"/>
  <c r="AG1149"/>
  <c r="AH1149" s="1"/>
  <c r="AI1149" s="1"/>
  <c r="AJ1149" s="1"/>
  <c r="AG1150"/>
  <c r="AH1150" s="1"/>
  <c r="AI1150" s="1"/>
  <c r="AJ1150" s="1"/>
  <c r="AG1151"/>
  <c r="AH1151" s="1"/>
  <c r="AI1151" s="1"/>
  <c r="AJ1151" s="1"/>
  <c r="AG1152"/>
  <c r="AH1152" s="1"/>
  <c r="AI1152" s="1"/>
  <c r="AJ1152" s="1"/>
  <c r="AG1153"/>
  <c r="AH1153" s="1"/>
  <c r="AI1153" s="1"/>
  <c r="AJ1153" s="1"/>
  <c r="AG1154"/>
  <c r="AH1154" s="1"/>
  <c r="AI1154" s="1"/>
  <c r="AJ1154" s="1"/>
  <c r="AG1155"/>
  <c r="AH1155" s="1"/>
  <c r="AI1155" s="1"/>
  <c r="AJ1155" s="1"/>
  <c r="AG1156"/>
  <c r="AH1156" s="1"/>
  <c r="AI1156" s="1"/>
  <c r="AJ1156" s="1"/>
  <c r="AG1157"/>
  <c r="AH1157" s="1"/>
  <c r="AI1157" s="1"/>
  <c r="AJ1157" s="1"/>
  <c r="AG1158"/>
  <c r="AH1158" s="1"/>
  <c r="AI1158" s="1"/>
  <c r="AJ1158" s="1"/>
  <c r="AG1159"/>
  <c r="AH1159" s="1"/>
  <c r="AI1159" s="1"/>
  <c r="AJ1159" s="1"/>
  <c r="AG1160"/>
  <c r="AH1160" s="1"/>
  <c r="AI1160" s="1"/>
  <c r="AJ1160" s="1"/>
  <c r="AG1161"/>
  <c r="AH1161" s="1"/>
  <c r="AI1161" s="1"/>
  <c r="AJ1161" s="1"/>
  <c r="AG1162"/>
  <c r="AH1162" s="1"/>
  <c r="AI1162" s="1"/>
  <c r="AJ1162" s="1"/>
  <c r="AG1163"/>
  <c r="AH1163" s="1"/>
  <c r="AI1163" s="1"/>
  <c r="AJ1163" s="1"/>
  <c r="AG1164"/>
  <c r="AH1164" s="1"/>
  <c r="AI1164" s="1"/>
  <c r="AJ1164" s="1"/>
  <c r="AG1165"/>
  <c r="AH1165" s="1"/>
  <c r="AI1165" s="1"/>
  <c r="AJ1165" s="1"/>
  <c r="AG1166"/>
  <c r="AH1166" s="1"/>
  <c r="AI1166" s="1"/>
  <c r="AJ1166" s="1"/>
  <c r="AG1167"/>
  <c r="AH1167" s="1"/>
  <c r="AI1167" s="1"/>
  <c r="AJ1167" s="1"/>
  <c r="AG1168"/>
  <c r="AH1168" s="1"/>
  <c r="AI1168" s="1"/>
  <c r="AJ1168" s="1"/>
  <c r="AG1169"/>
  <c r="AH1169" s="1"/>
  <c r="AI1169" s="1"/>
  <c r="AJ1169" s="1"/>
  <c r="AG1170"/>
  <c r="AH1170" s="1"/>
  <c r="AI1170" s="1"/>
  <c r="AJ1170" s="1"/>
  <c r="AG1171"/>
  <c r="AH1171" s="1"/>
  <c r="AI1171" s="1"/>
  <c r="AJ1171" s="1"/>
  <c r="AG1172"/>
  <c r="AH1172" s="1"/>
  <c r="AI1172" s="1"/>
  <c r="AJ1172" s="1"/>
  <c r="AG1173"/>
  <c r="AH1173" s="1"/>
  <c r="AI1173" s="1"/>
  <c r="AJ1173" s="1"/>
  <c r="AG1174"/>
  <c r="AH1174" s="1"/>
  <c r="AI1174" s="1"/>
  <c r="AJ1174" s="1"/>
  <c r="AG1175"/>
  <c r="AH1175" s="1"/>
  <c r="AI1175" s="1"/>
  <c r="AJ1175" s="1"/>
  <c r="AG1176"/>
  <c r="AH1176" s="1"/>
  <c r="AI1176" s="1"/>
  <c r="AJ1176" s="1"/>
  <c r="AG1177"/>
  <c r="AH1177" s="1"/>
  <c r="AI1177" s="1"/>
  <c r="AJ1177" s="1"/>
  <c r="AG1178"/>
  <c r="AH1178" s="1"/>
  <c r="AI1178" s="1"/>
  <c r="AJ1178" s="1"/>
  <c r="AG1179"/>
  <c r="AH1179" s="1"/>
  <c r="AI1179" s="1"/>
  <c r="AJ1179" s="1"/>
  <c r="AG1180"/>
  <c r="AH1180" s="1"/>
  <c r="AI1180" s="1"/>
  <c r="AJ1180" s="1"/>
  <c r="AG1181"/>
  <c r="AH1181" s="1"/>
  <c r="AI1181" s="1"/>
  <c r="AJ1181" s="1"/>
  <c r="AG1182"/>
  <c r="AH1182" s="1"/>
  <c r="AI1182" s="1"/>
  <c r="AJ1182" s="1"/>
  <c r="AG1183"/>
  <c r="AH1183" s="1"/>
  <c r="AI1183" s="1"/>
  <c r="AJ1183" s="1"/>
  <c r="AG1184"/>
  <c r="AH1184" s="1"/>
  <c r="AI1184" s="1"/>
  <c r="AJ1184" s="1"/>
  <c r="AG1185"/>
  <c r="AH1185" s="1"/>
  <c r="AI1185" s="1"/>
  <c r="AJ1185" s="1"/>
  <c r="AG1186"/>
  <c r="AH1186" s="1"/>
  <c r="AI1186" s="1"/>
  <c r="AJ1186" s="1"/>
  <c r="AG1187"/>
  <c r="AH1187" s="1"/>
  <c r="AI1187" s="1"/>
  <c r="AJ1187" s="1"/>
  <c r="AG1188"/>
  <c r="AH1188" s="1"/>
  <c r="AI1188" s="1"/>
  <c r="AJ1188" s="1"/>
  <c r="AG1189"/>
  <c r="AH1189" s="1"/>
  <c r="AI1189" s="1"/>
  <c r="AJ1189" s="1"/>
  <c r="AG1190"/>
  <c r="AH1190" s="1"/>
  <c r="AI1190" s="1"/>
  <c r="AJ1190" s="1"/>
  <c r="AG1191"/>
  <c r="AH1191" s="1"/>
  <c r="AI1191" s="1"/>
  <c r="AJ1191" s="1"/>
  <c r="AG1192"/>
  <c r="AH1192" s="1"/>
  <c r="AI1192" s="1"/>
  <c r="AJ1192" s="1"/>
  <c r="AG1193"/>
  <c r="AH1193" s="1"/>
  <c r="AI1193" s="1"/>
  <c r="AJ1193" s="1"/>
  <c r="AG1194"/>
  <c r="AH1194" s="1"/>
  <c r="AI1194" s="1"/>
  <c r="AJ1194" s="1"/>
  <c r="AG1195"/>
  <c r="AH1195" s="1"/>
  <c r="AI1195" s="1"/>
  <c r="AJ1195" s="1"/>
  <c r="AG1196"/>
  <c r="AH1196" s="1"/>
  <c r="AI1196" s="1"/>
  <c r="AJ1196" s="1"/>
  <c r="AG1197"/>
  <c r="AH1197" s="1"/>
  <c r="AI1197" s="1"/>
  <c r="AJ1197" s="1"/>
  <c r="AG1198"/>
  <c r="AH1198" s="1"/>
  <c r="AI1198" s="1"/>
  <c r="AJ1198" s="1"/>
  <c r="AG1199"/>
  <c r="AH1199" s="1"/>
  <c r="AI1199" s="1"/>
  <c r="AJ1199" s="1"/>
  <c r="AG1200"/>
  <c r="AH1200" s="1"/>
  <c r="AI1200" s="1"/>
  <c r="AJ1200" s="1"/>
  <c r="AG1201"/>
  <c r="AH1201" s="1"/>
  <c r="AI1201" s="1"/>
  <c r="AJ1201" s="1"/>
  <c r="AG1202"/>
  <c r="AH1202" s="1"/>
  <c r="AI1202" s="1"/>
  <c r="AJ1202" s="1"/>
  <c r="AG1203"/>
  <c r="AH1203" s="1"/>
  <c r="AI1203" s="1"/>
  <c r="AJ1203" s="1"/>
  <c r="AG1204"/>
  <c r="AH1204" s="1"/>
  <c r="AI1204" s="1"/>
  <c r="AJ1204" s="1"/>
  <c r="AG1205"/>
  <c r="AH1205" s="1"/>
  <c r="AI1205" s="1"/>
  <c r="AJ1205" s="1"/>
  <c r="AG1206"/>
  <c r="AH1206" s="1"/>
  <c r="AI1206" s="1"/>
  <c r="AJ1206" s="1"/>
  <c r="AG1207"/>
  <c r="AH1207" s="1"/>
  <c r="AI1207" s="1"/>
  <c r="AJ1207" s="1"/>
  <c r="AG1208"/>
  <c r="AH1208" s="1"/>
  <c r="AI1208" s="1"/>
  <c r="AJ1208" s="1"/>
  <c r="AG1209"/>
  <c r="AH1209" s="1"/>
  <c r="AI1209" s="1"/>
  <c r="AJ1209" s="1"/>
  <c r="AG1210"/>
  <c r="AH1210" s="1"/>
  <c r="AI1210" s="1"/>
  <c r="AJ1210" s="1"/>
  <c r="AG1211"/>
  <c r="AH1211" s="1"/>
  <c r="AI1211" s="1"/>
  <c r="AJ1211" s="1"/>
  <c r="AG1212"/>
  <c r="AH1212" s="1"/>
  <c r="AI1212" s="1"/>
  <c r="AJ1212" s="1"/>
  <c r="AG1213"/>
  <c r="AH1213" s="1"/>
  <c r="AI1213" s="1"/>
  <c r="AJ1213" s="1"/>
  <c r="AG1214"/>
  <c r="AH1214" s="1"/>
  <c r="AI1214" s="1"/>
  <c r="AJ1214" s="1"/>
  <c r="AG1215"/>
  <c r="AH1215" s="1"/>
  <c r="AI1215" s="1"/>
  <c r="AJ1215" s="1"/>
  <c r="AG1216"/>
  <c r="AH1216" s="1"/>
  <c r="AI1216" s="1"/>
  <c r="AJ1216" s="1"/>
  <c r="AG1217"/>
  <c r="AH1217" s="1"/>
  <c r="AI1217" s="1"/>
  <c r="AJ1217" s="1"/>
  <c r="AG1218"/>
  <c r="AH1218" s="1"/>
  <c r="AI1218" s="1"/>
  <c r="AJ1218" s="1"/>
  <c r="AG1219"/>
  <c r="AH1219" s="1"/>
  <c r="AI1219" s="1"/>
  <c r="AJ1219" s="1"/>
  <c r="AG1220"/>
  <c r="AH1220" s="1"/>
  <c r="AI1220" s="1"/>
  <c r="AJ1220" s="1"/>
  <c r="AG1221"/>
  <c r="AH1221" s="1"/>
  <c r="AI1221" s="1"/>
  <c r="AJ1221" s="1"/>
  <c r="AG1222"/>
  <c r="AH1222" s="1"/>
  <c r="AI1222" s="1"/>
  <c r="AJ1222" s="1"/>
  <c r="AG1223"/>
  <c r="AH1223" s="1"/>
  <c r="AI1223" s="1"/>
  <c r="AJ1223" s="1"/>
  <c r="AG1224"/>
  <c r="AH1224" s="1"/>
  <c r="AI1224" s="1"/>
  <c r="AJ1224" s="1"/>
  <c r="AG1225"/>
  <c r="AH1225" s="1"/>
  <c r="AI1225" s="1"/>
  <c r="AJ1225" s="1"/>
  <c r="AG1226"/>
  <c r="AH1226" s="1"/>
  <c r="AI1226" s="1"/>
  <c r="AJ1226" s="1"/>
  <c r="AG1227"/>
  <c r="AH1227" s="1"/>
  <c r="AI1227" s="1"/>
  <c r="AJ1227" s="1"/>
  <c r="AG1228"/>
  <c r="AH1228" s="1"/>
  <c r="AI1228" s="1"/>
  <c r="AJ1228" s="1"/>
  <c r="AG1229"/>
  <c r="AH1229" s="1"/>
  <c r="AI1229" s="1"/>
  <c r="AJ1229" s="1"/>
  <c r="AG1230"/>
  <c r="AH1230" s="1"/>
  <c r="AI1230" s="1"/>
  <c r="AJ1230" s="1"/>
  <c r="AG1231"/>
  <c r="AH1231" s="1"/>
  <c r="AI1231" s="1"/>
  <c r="AJ1231" s="1"/>
  <c r="AG1232"/>
  <c r="AH1232" s="1"/>
  <c r="AI1232" s="1"/>
  <c r="AJ1232" s="1"/>
  <c r="AG1233"/>
  <c r="AH1233" s="1"/>
  <c r="AI1233" s="1"/>
  <c r="AJ1233" s="1"/>
  <c r="AG1234"/>
  <c r="AH1234" s="1"/>
  <c r="AI1234" s="1"/>
  <c r="AJ1234" s="1"/>
  <c r="AG1235"/>
  <c r="AH1235" s="1"/>
  <c r="AI1235" s="1"/>
  <c r="AJ1235" s="1"/>
  <c r="AG1236"/>
  <c r="AH1236" s="1"/>
  <c r="AI1236" s="1"/>
  <c r="AJ1236" s="1"/>
  <c r="AG1237"/>
  <c r="AH1237" s="1"/>
  <c r="AI1237" s="1"/>
  <c r="AJ1237" s="1"/>
  <c r="AG1238"/>
  <c r="AH1238" s="1"/>
  <c r="AI1238" s="1"/>
  <c r="AJ1238" s="1"/>
  <c r="AG1239"/>
  <c r="AH1239" s="1"/>
  <c r="AI1239" s="1"/>
  <c r="AJ1239" s="1"/>
  <c r="AG1240"/>
  <c r="AH1240" s="1"/>
  <c r="AI1240" s="1"/>
  <c r="AJ1240" s="1"/>
  <c r="AG1241"/>
  <c r="AH1241" s="1"/>
  <c r="AI1241" s="1"/>
  <c r="AJ1241" s="1"/>
  <c r="AG1242"/>
  <c r="AH1242" s="1"/>
  <c r="AI1242" s="1"/>
  <c r="AJ1242" s="1"/>
  <c r="AG1243"/>
  <c r="AH1243" s="1"/>
  <c r="AI1243" s="1"/>
  <c r="AJ1243" s="1"/>
  <c r="AG1244"/>
  <c r="AH1244" s="1"/>
  <c r="AI1244" s="1"/>
  <c r="AJ1244" s="1"/>
  <c r="AG1245"/>
  <c r="AH1245" s="1"/>
  <c r="AI1245" s="1"/>
  <c r="AJ1245" s="1"/>
  <c r="AG1246"/>
  <c r="AH1246" s="1"/>
  <c r="AI1246" s="1"/>
  <c r="AJ1246" s="1"/>
  <c r="AG1247"/>
  <c r="AH1247" s="1"/>
  <c r="AI1247" s="1"/>
  <c r="AJ1247" s="1"/>
  <c r="AG1248"/>
  <c r="AH1248" s="1"/>
  <c r="AI1248" s="1"/>
  <c r="AJ1248" s="1"/>
  <c r="AG1249"/>
  <c r="AH1249" s="1"/>
  <c r="AI1249" s="1"/>
  <c r="AJ1249" s="1"/>
  <c r="AG1250"/>
  <c r="AH1250" s="1"/>
  <c r="AI1250" s="1"/>
  <c r="AJ1250" s="1"/>
  <c r="AG1251"/>
  <c r="AH1251" s="1"/>
  <c r="AI1251" s="1"/>
  <c r="AJ1251" s="1"/>
  <c r="AG1252"/>
  <c r="AH1252" s="1"/>
  <c r="AI1252" s="1"/>
  <c r="AJ1252" s="1"/>
  <c r="AG1253"/>
  <c r="AH1253" s="1"/>
  <c r="AI1253" s="1"/>
  <c r="AJ1253" s="1"/>
  <c r="AG1254"/>
  <c r="AH1254" s="1"/>
  <c r="AI1254" s="1"/>
  <c r="AJ1254" s="1"/>
  <c r="AG1255"/>
  <c r="AH1255" s="1"/>
  <c r="AI1255" s="1"/>
  <c r="AJ1255" s="1"/>
  <c r="AG1256"/>
  <c r="AH1256" s="1"/>
  <c r="AI1256" s="1"/>
  <c r="AJ1256" s="1"/>
  <c r="AG1257"/>
  <c r="AH1257" s="1"/>
  <c r="AI1257" s="1"/>
  <c r="AJ1257" s="1"/>
  <c r="AG1258"/>
  <c r="AH1258" s="1"/>
  <c r="AI1258" s="1"/>
  <c r="AJ1258" s="1"/>
  <c r="AG1259"/>
  <c r="AH1259" s="1"/>
  <c r="AI1259" s="1"/>
  <c r="AJ1259" s="1"/>
  <c r="AG1260"/>
  <c r="AH1260" s="1"/>
  <c r="AI1260" s="1"/>
  <c r="AJ1260" s="1"/>
  <c r="AG1261"/>
  <c r="AH1261" s="1"/>
  <c r="AI1261" s="1"/>
  <c r="AJ1261" s="1"/>
  <c r="AG1262"/>
  <c r="AH1262" s="1"/>
  <c r="AI1262" s="1"/>
  <c r="AJ1262" s="1"/>
  <c r="AG1263"/>
  <c r="AH1263" s="1"/>
  <c r="AI1263" s="1"/>
  <c r="AJ1263" s="1"/>
  <c r="AG1264"/>
  <c r="AH1264" s="1"/>
  <c r="AI1264" s="1"/>
  <c r="AJ1264" s="1"/>
  <c r="AG1265"/>
  <c r="AH1265" s="1"/>
  <c r="AI1265" s="1"/>
  <c r="AJ1265" s="1"/>
  <c r="AG1266"/>
  <c r="AH1266" s="1"/>
  <c r="AI1266" s="1"/>
  <c r="AJ1266" s="1"/>
  <c r="AG1267"/>
  <c r="AH1267" s="1"/>
  <c r="AI1267" s="1"/>
  <c r="AJ1267" s="1"/>
  <c r="AG1268"/>
  <c r="AH1268" s="1"/>
  <c r="AI1268" s="1"/>
  <c r="AJ1268" s="1"/>
  <c r="AG1269"/>
  <c r="AH1269" s="1"/>
  <c r="AI1269" s="1"/>
  <c r="AJ1269" s="1"/>
  <c r="AG1270"/>
  <c r="AH1270" s="1"/>
  <c r="AI1270" s="1"/>
  <c r="AJ1270" s="1"/>
  <c r="AG1271"/>
  <c r="AH1271" s="1"/>
  <c r="AI1271" s="1"/>
  <c r="AJ1271" s="1"/>
  <c r="AG1272"/>
  <c r="AH1272" s="1"/>
  <c r="AI1272" s="1"/>
  <c r="AJ1272" s="1"/>
  <c r="AG1273"/>
  <c r="AH1273" s="1"/>
  <c r="AI1273" s="1"/>
  <c r="AJ1273" s="1"/>
  <c r="AG1274"/>
  <c r="AH1274" s="1"/>
  <c r="AI1274" s="1"/>
  <c r="AJ1274" s="1"/>
  <c r="AG1275"/>
  <c r="AH1275" s="1"/>
  <c r="AI1275" s="1"/>
  <c r="AJ1275" s="1"/>
  <c r="AG1276"/>
  <c r="AH1276" s="1"/>
  <c r="AI1276" s="1"/>
  <c r="AJ1276" s="1"/>
  <c r="AG1277"/>
  <c r="AH1277" s="1"/>
  <c r="AI1277" s="1"/>
  <c r="AJ1277" s="1"/>
  <c r="AG1278"/>
  <c r="AH1278" s="1"/>
  <c r="AI1278" s="1"/>
  <c r="AJ1278" s="1"/>
  <c r="AG1279"/>
  <c r="AH1279" s="1"/>
  <c r="AI1279" s="1"/>
  <c r="AJ1279" s="1"/>
  <c r="AG1280"/>
  <c r="AH1280" s="1"/>
  <c r="AI1280" s="1"/>
  <c r="AJ1280" s="1"/>
  <c r="AG1281"/>
  <c r="AH1281" s="1"/>
  <c r="AI1281" s="1"/>
  <c r="AJ1281" s="1"/>
  <c r="AG1282"/>
  <c r="AH1282" s="1"/>
  <c r="AI1282" s="1"/>
  <c r="AJ1282" s="1"/>
  <c r="AG1283"/>
  <c r="AH1283" s="1"/>
  <c r="AI1283" s="1"/>
  <c r="AJ1283" s="1"/>
  <c r="AG1284"/>
  <c r="AH1284" s="1"/>
  <c r="AI1284" s="1"/>
  <c r="AJ1284" s="1"/>
  <c r="AG1285"/>
  <c r="AH1285" s="1"/>
  <c r="AI1285" s="1"/>
  <c r="AJ1285" s="1"/>
  <c r="AG1286"/>
  <c r="AH1286" s="1"/>
  <c r="AI1286" s="1"/>
  <c r="AJ1286" s="1"/>
  <c r="AG1287"/>
  <c r="AH1287" s="1"/>
  <c r="AI1287" s="1"/>
  <c r="AJ1287" s="1"/>
  <c r="AG1288"/>
  <c r="AH1288" s="1"/>
  <c r="AI1288" s="1"/>
  <c r="AJ1288" s="1"/>
  <c r="AG1289"/>
  <c r="AH1289" s="1"/>
  <c r="AI1289" s="1"/>
  <c r="AJ1289" s="1"/>
  <c r="AG1290"/>
  <c r="AH1290" s="1"/>
  <c r="AI1290" s="1"/>
  <c r="AJ1290" s="1"/>
  <c r="AG1291"/>
  <c r="AH1291" s="1"/>
  <c r="AI1291" s="1"/>
  <c r="AJ1291" s="1"/>
  <c r="AG1292"/>
  <c r="AH1292" s="1"/>
  <c r="AI1292" s="1"/>
  <c r="AJ1292" s="1"/>
  <c r="AG1293"/>
  <c r="AH1293" s="1"/>
  <c r="AI1293" s="1"/>
  <c r="AJ1293" s="1"/>
  <c r="AG1294"/>
  <c r="AH1294" s="1"/>
  <c r="AI1294" s="1"/>
  <c r="AJ1294" s="1"/>
  <c r="AG1295"/>
  <c r="AH1295" s="1"/>
  <c r="AI1295" s="1"/>
  <c r="AJ1295" s="1"/>
  <c r="AG1296"/>
  <c r="AH1296" s="1"/>
  <c r="AI1296" s="1"/>
  <c r="AJ1296" s="1"/>
  <c r="AG1297"/>
  <c r="AH1297" s="1"/>
  <c r="AI1297" s="1"/>
  <c r="AJ1297" s="1"/>
  <c r="AG1298"/>
  <c r="AH1298" s="1"/>
  <c r="AI1298" s="1"/>
  <c r="AJ1298" s="1"/>
  <c r="AG1299"/>
  <c r="AH1299" s="1"/>
  <c r="AI1299" s="1"/>
  <c r="AJ1299" s="1"/>
  <c r="AG1300"/>
  <c r="AH1300" s="1"/>
  <c r="AI1300" s="1"/>
  <c r="AJ1300" s="1"/>
  <c r="AG1301"/>
  <c r="AH1301" s="1"/>
  <c r="AI1301" s="1"/>
  <c r="AJ1301" s="1"/>
  <c r="AG1302"/>
  <c r="AH1302" s="1"/>
  <c r="AI1302" s="1"/>
  <c r="AJ1302" s="1"/>
  <c r="AG1303"/>
  <c r="AH1303" s="1"/>
  <c r="AI1303" s="1"/>
  <c r="AJ1303" s="1"/>
  <c r="AG1304"/>
  <c r="AH1304" s="1"/>
  <c r="AI1304" s="1"/>
  <c r="AJ1304" s="1"/>
  <c r="AG1305"/>
  <c r="AH1305" s="1"/>
  <c r="AI1305" s="1"/>
  <c r="AJ1305" s="1"/>
  <c r="AG1306"/>
  <c r="AH1306" s="1"/>
  <c r="AI1306" s="1"/>
  <c r="AJ1306" s="1"/>
  <c r="AG1307"/>
  <c r="AH1307" s="1"/>
  <c r="AI1307" s="1"/>
  <c r="AJ1307" s="1"/>
  <c r="AG1308"/>
  <c r="AH1308" s="1"/>
  <c r="AI1308" s="1"/>
  <c r="AJ1308" s="1"/>
  <c r="AG1309"/>
  <c r="AH1309" s="1"/>
  <c r="AI1309" s="1"/>
  <c r="AJ1309" s="1"/>
  <c r="AG1310"/>
  <c r="AH1310" s="1"/>
  <c r="AI1310" s="1"/>
  <c r="AJ1310" s="1"/>
  <c r="AG1311"/>
  <c r="AH1311" s="1"/>
  <c r="AI1311" s="1"/>
  <c r="AJ1311" s="1"/>
  <c r="AG1312"/>
  <c r="AH1312" s="1"/>
  <c r="AI1312" s="1"/>
  <c r="AJ1312" s="1"/>
  <c r="AG1313"/>
  <c r="AH1313" s="1"/>
  <c r="AI1313" s="1"/>
  <c r="AJ1313" s="1"/>
  <c r="AG1314"/>
  <c r="AH1314" s="1"/>
  <c r="AI1314" s="1"/>
  <c r="AJ1314" s="1"/>
  <c r="AG1315"/>
  <c r="AH1315" s="1"/>
  <c r="AI1315" s="1"/>
  <c r="AJ1315" s="1"/>
  <c r="AG1316"/>
  <c r="AH1316" s="1"/>
  <c r="AI1316" s="1"/>
  <c r="AJ1316" s="1"/>
  <c r="AG1317"/>
  <c r="AH1317" s="1"/>
  <c r="AI1317" s="1"/>
  <c r="AJ1317" s="1"/>
  <c r="AG1318"/>
  <c r="AH1318" s="1"/>
  <c r="AI1318" s="1"/>
  <c r="AJ1318" s="1"/>
  <c r="AG1319"/>
  <c r="AH1319" s="1"/>
  <c r="AI1319" s="1"/>
  <c r="AJ1319" s="1"/>
  <c r="AG1320"/>
  <c r="AH1320" s="1"/>
  <c r="AI1320" s="1"/>
  <c r="AJ1320" s="1"/>
  <c r="AG1321"/>
  <c r="AH1321" s="1"/>
  <c r="AI1321" s="1"/>
  <c r="AJ1321" s="1"/>
  <c r="AG1322"/>
  <c r="AH1322" s="1"/>
  <c r="AI1322" s="1"/>
  <c r="AJ1322" s="1"/>
  <c r="AG1323"/>
  <c r="AH1323" s="1"/>
  <c r="AI1323" s="1"/>
  <c r="AJ1323" s="1"/>
  <c r="AG1324"/>
  <c r="AH1324" s="1"/>
  <c r="AI1324" s="1"/>
  <c r="AJ1324" s="1"/>
  <c r="AG1325"/>
  <c r="AH1325" s="1"/>
  <c r="AI1325" s="1"/>
  <c r="AJ1325" s="1"/>
  <c r="AG1326"/>
  <c r="AH1326" s="1"/>
  <c r="AI1326" s="1"/>
  <c r="AJ1326" s="1"/>
  <c r="AG1327"/>
  <c r="AH1327" s="1"/>
  <c r="AI1327" s="1"/>
  <c r="AJ1327" s="1"/>
  <c r="AG1328"/>
  <c r="AH1328" s="1"/>
  <c r="AI1328" s="1"/>
  <c r="AJ1328" s="1"/>
  <c r="AG1329"/>
  <c r="AH1329" s="1"/>
  <c r="AI1329" s="1"/>
  <c r="AJ1329" s="1"/>
  <c r="AG1330"/>
  <c r="AH1330" s="1"/>
  <c r="AI1330" s="1"/>
  <c r="AJ1330" s="1"/>
  <c r="AG1331"/>
  <c r="AH1331" s="1"/>
  <c r="AI1331" s="1"/>
  <c r="AJ1331" s="1"/>
  <c r="AG1332"/>
  <c r="AH1332" s="1"/>
  <c r="AI1332" s="1"/>
  <c r="AJ1332" s="1"/>
  <c r="AG1333"/>
  <c r="AH1333" s="1"/>
  <c r="AI1333" s="1"/>
  <c r="AJ1333" s="1"/>
  <c r="AG1334"/>
  <c r="AH1334" s="1"/>
  <c r="AI1334" s="1"/>
  <c r="AJ1334" s="1"/>
  <c r="AG1335"/>
  <c r="AH1335" s="1"/>
  <c r="AI1335" s="1"/>
  <c r="AJ1335" s="1"/>
  <c r="AG1336"/>
  <c r="AH1336" s="1"/>
  <c r="AI1336" s="1"/>
  <c r="AJ1336" s="1"/>
  <c r="AG1337"/>
  <c r="AH1337" s="1"/>
  <c r="AI1337" s="1"/>
  <c r="AJ1337" s="1"/>
  <c r="AG1338"/>
  <c r="AH1338" s="1"/>
  <c r="AI1338" s="1"/>
  <c r="AJ1338" s="1"/>
  <c r="AG1339"/>
  <c r="AH1339" s="1"/>
  <c r="AI1339" s="1"/>
  <c r="AJ1339" s="1"/>
  <c r="AG1340"/>
  <c r="AH1340" s="1"/>
  <c r="AI1340" s="1"/>
  <c r="AJ1340" s="1"/>
  <c r="AG1341"/>
  <c r="AH1341" s="1"/>
  <c r="AI1341" s="1"/>
  <c r="AJ1341" s="1"/>
  <c r="AG1342"/>
  <c r="AH1342" s="1"/>
  <c r="AI1342" s="1"/>
  <c r="AJ1342" s="1"/>
  <c r="AG1343"/>
  <c r="AH1343" s="1"/>
  <c r="AI1343" s="1"/>
  <c r="AJ1343" s="1"/>
  <c r="AG1344"/>
  <c r="AH1344" s="1"/>
  <c r="AI1344" s="1"/>
  <c r="AJ1344" s="1"/>
  <c r="AG1345"/>
  <c r="AH1345" s="1"/>
  <c r="AI1345" s="1"/>
  <c r="AJ1345" s="1"/>
  <c r="AG1346"/>
  <c r="AH1346" s="1"/>
  <c r="AI1346" s="1"/>
  <c r="AJ1346" s="1"/>
  <c r="AG1347"/>
  <c r="AH1347" s="1"/>
  <c r="AI1347" s="1"/>
  <c r="AJ1347" s="1"/>
  <c r="AG1348"/>
  <c r="AH1348" s="1"/>
  <c r="AI1348" s="1"/>
  <c r="AJ1348" s="1"/>
  <c r="AG1349"/>
  <c r="AH1349" s="1"/>
  <c r="AI1349" s="1"/>
  <c r="AJ1349" s="1"/>
  <c r="AG1350"/>
  <c r="AH1350" s="1"/>
  <c r="AI1350" s="1"/>
  <c r="AJ1350" s="1"/>
  <c r="AG1351"/>
  <c r="AH1351" s="1"/>
  <c r="AI1351" s="1"/>
  <c r="AJ1351" s="1"/>
  <c r="AG1352"/>
  <c r="AH1352" s="1"/>
  <c r="AI1352" s="1"/>
  <c r="AJ1352" s="1"/>
  <c r="AG1353"/>
  <c r="AH1353" s="1"/>
  <c r="AI1353" s="1"/>
  <c r="AJ1353" s="1"/>
  <c r="AG1354"/>
  <c r="AH1354" s="1"/>
  <c r="AI1354" s="1"/>
  <c r="AJ1354" s="1"/>
  <c r="AG1355"/>
  <c r="AH1355" s="1"/>
  <c r="AI1355" s="1"/>
  <c r="AJ1355" s="1"/>
  <c r="AG1356"/>
  <c r="AH1356" s="1"/>
  <c r="AI1356" s="1"/>
  <c r="AJ1356" s="1"/>
  <c r="AG1357"/>
  <c r="AH1357" s="1"/>
  <c r="AI1357" s="1"/>
  <c r="AJ1357" s="1"/>
  <c r="AG1358"/>
  <c r="AH1358" s="1"/>
  <c r="AI1358" s="1"/>
  <c r="AJ1358" s="1"/>
  <c r="AG1359"/>
  <c r="AH1359" s="1"/>
  <c r="AI1359" s="1"/>
  <c r="AJ1359" s="1"/>
  <c r="AG1360"/>
  <c r="AH1360" s="1"/>
  <c r="AI1360" s="1"/>
  <c r="AJ1360" s="1"/>
  <c r="AG1361"/>
  <c r="AH1361" s="1"/>
  <c r="AI1361" s="1"/>
  <c r="AJ1361" s="1"/>
  <c r="AG1362"/>
  <c r="AH1362" s="1"/>
  <c r="AI1362" s="1"/>
  <c r="AJ1362" s="1"/>
  <c r="AG1363"/>
  <c r="AH1363" s="1"/>
  <c r="AI1363" s="1"/>
  <c r="AJ1363" s="1"/>
  <c r="AG1364"/>
  <c r="AH1364" s="1"/>
  <c r="AI1364" s="1"/>
  <c r="AJ1364" s="1"/>
  <c r="AG1365"/>
  <c r="AH1365" s="1"/>
  <c r="AI1365" s="1"/>
  <c r="AJ1365" s="1"/>
  <c r="AG1366"/>
  <c r="AH1366" s="1"/>
  <c r="AI1366" s="1"/>
  <c r="AJ1366" s="1"/>
  <c r="AG1367"/>
  <c r="AH1367" s="1"/>
  <c r="AI1367" s="1"/>
  <c r="AJ1367" s="1"/>
  <c r="AG1368"/>
  <c r="AH1368" s="1"/>
  <c r="AI1368" s="1"/>
  <c r="AJ1368" s="1"/>
  <c r="AG1369"/>
  <c r="AH1369" s="1"/>
  <c r="AI1369" s="1"/>
  <c r="AJ1369" s="1"/>
  <c r="AG1370"/>
  <c r="AH1370" s="1"/>
  <c r="AI1370" s="1"/>
  <c r="AJ1370" s="1"/>
  <c r="AG1371"/>
  <c r="AH1371" s="1"/>
  <c r="AI1371" s="1"/>
  <c r="AJ1371" s="1"/>
  <c r="AG1372"/>
  <c r="AH1372" s="1"/>
  <c r="AI1372" s="1"/>
  <c r="AJ1372" s="1"/>
  <c r="AG1373"/>
  <c r="AH1373" s="1"/>
  <c r="AI1373" s="1"/>
  <c r="AJ1373" s="1"/>
  <c r="AG1374"/>
  <c r="AH1374" s="1"/>
  <c r="AI1374" s="1"/>
  <c r="AJ1374" s="1"/>
  <c r="AG1375"/>
  <c r="AH1375" s="1"/>
  <c r="AI1375" s="1"/>
  <c r="AJ1375" s="1"/>
  <c r="AG1376"/>
  <c r="AH1376" s="1"/>
  <c r="AI1376" s="1"/>
  <c r="AJ1376" s="1"/>
  <c r="AG1377"/>
  <c r="AH1377" s="1"/>
  <c r="AI1377" s="1"/>
  <c r="AJ1377" s="1"/>
  <c r="AG1378"/>
  <c r="AH1378" s="1"/>
  <c r="AI1378" s="1"/>
  <c r="AJ1378" s="1"/>
  <c r="AG1379"/>
  <c r="AH1379" s="1"/>
  <c r="AI1379" s="1"/>
  <c r="AJ1379" s="1"/>
  <c r="AG1380"/>
  <c r="AH1380" s="1"/>
  <c r="AI1380" s="1"/>
  <c r="AJ1380" s="1"/>
  <c r="AG1381"/>
  <c r="AH1381" s="1"/>
  <c r="AI1381" s="1"/>
  <c r="AJ1381" s="1"/>
  <c r="AG1382"/>
  <c r="AH1382" s="1"/>
  <c r="AI1382" s="1"/>
  <c r="AJ1382" s="1"/>
  <c r="AG1383"/>
  <c r="AH1383" s="1"/>
  <c r="AI1383" s="1"/>
  <c r="AJ1383" s="1"/>
  <c r="AG1384"/>
  <c r="AH1384" s="1"/>
  <c r="AI1384" s="1"/>
  <c r="AJ1384" s="1"/>
  <c r="AG1385"/>
  <c r="AH1385" s="1"/>
  <c r="AI1385" s="1"/>
  <c r="AJ1385" s="1"/>
  <c r="AG1386"/>
  <c r="AH1386" s="1"/>
  <c r="AI1386" s="1"/>
  <c r="AJ1386" s="1"/>
  <c r="AG1387"/>
  <c r="AH1387" s="1"/>
  <c r="AI1387" s="1"/>
  <c r="AJ1387" s="1"/>
  <c r="AG1388"/>
  <c r="AH1388" s="1"/>
  <c r="AI1388" s="1"/>
  <c r="AJ1388" s="1"/>
  <c r="AG1389"/>
  <c r="AH1389" s="1"/>
  <c r="AI1389" s="1"/>
  <c r="AJ1389" s="1"/>
  <c r="AG1390"/>
  <c r="AH1390" s="1"/>
  <c r="AI1390" s="1"/>
  <c r="AJ1390" s="1"/>
  <c r="AG1391"/>
  <c r="AH1391" s="1"/>
  <c r="AI1391" s="1"/>
  <c r="AJ1391" s="1"/>
  <c r="AG1392"/>
  <c r="AH1392" s="1"/>
  <c r="AI1392" s="1"/>
  <c r="AJ1392" s="1"/>
  <c r="AG1393"/>
  <c r="AH1393" s="1"/>
  <c r="AI1393" s="1"/>
  <c r="AJ1393" s="1"/>
  <c r="AG1394"/>
  <c r="AH1394" s="1"/>
  <c r="AI1394" s="1"/>
  <c r="AJ1394" s="1"/>
  <c r="AG1395"/>
  <c r="AH1395" s="1"/>
  <c r="AI1395" s="1"/>
  <c r="AJ1395" s="1"/>
  <c r="AG1396"/>
  <c r="AH1396" s="1"/>
  <c r="AI1396" s="1"/>
  <c r="AJ1396" s="1"/>
  <c r="AG1397"/>
  <c r="AH1397" s="1"/>
  <c r="AI1397" s="1"/>
  <c r="AJ1397" s="1"/>
  <c r="AG1398"/>
  <c r="AH1398" s="1"/>
  <c r="AI1398" s="1"/>
  <c r="AJ1398" s="1"/>
  <c r="AG1399"/>
  <c r="AH1399" s="1"/>
  <c r="AI1399" s="1"/>
  <c r="AJ1399" s="1"/>
  <c r="AG1400"/>
  <c r="AH1400" s="1"/>
  <c r="AI1400" s="1"/>
  <c r="AJ1400" s="1"/>
  <c r="AG1401"/>
  <c r="AH1401" s="1"/>
  <c r="AI1401" s="1"/>
  <c r="AJ1401" s="1"/>
  <c r="AG1402"/>
  <c r="AH1402" s="1"/>
  <c r="AI1402" s="1"/>
  <c r="AJ1402" s="1"/>
  <c r="AG1403"/>
  <c r="AH1403" s="1"/>
  <c r="AI1403" s="1"/>
  <c r="AJ1403" s="1"/>
  <c r="AG1404"/>
  <c r="AH1404" s="1"/>
  <c r="AI1404" s="1"/>
  <c r="AJ1404" s="1"/>
  <c r="AG1405"/>
  <c r="AH1405" s="1"/>
  <c r="AI1405" s="1"/>
  <c r="AJ1405" s="1"/>
  <c r="AG1406"/>
  <c r="AH1406" s="1"/>
  <c r="AI1406" s="1"/>
  <c r="AJ1406" s="1"/>
  <c r="AG1407"/>
  <c r="AH1407" s="1"/>
  <c r="AI1407" s="1"/>
  <c r="AJ1407" s="1"/>
  <c r="AG1408"/>
  <c r="AH1408" s="1"/>
  <c r="AI1408" s="1"/>
  <c r="AJ1408" s="1"/>
  <c r="AG1409"/>
  <c r="AH1409" s="1"/>
  <c r="AI1409" s="1"/>
  <c r="AJ1409" s="1"/>
  <c r="AG1410"/>
  <c r="AH1410" s="1"/>
  <c r="AI1410" s="1"/>
  <c r="AJ1410" s="1"/>
  <c r="AG1411"/>
  <c r="AH1411" s="1"/>
  <c r="AI1411" s="1"/>
  <c r="AJ1411" s="1"/>
  <c r="AG1412"/>
  <c r="AH1412" s="1"/>
  <c r="AI1412" s="1"/>
  <c r="AJ1412" s="1"/>
  <c r="AG1413"/>
  <c r="AH1413" s="1"/>
  <c r="AI1413" s="1"/>
  <c r="AJ1413" s="1"/>
  <c r="AG1414"/>
  <c r="AH1414" s="1"/>
  <c r="AI1414" s="1"/>
  <c r="AJ1414" s="1"/>
  <c r="AG1415"/>
  <c r="AH1415" s="1"/>
  <c r="AI1415" s="1"/>
  <c r="AJ1415" s="1"/>
  <c r="AG1416"/>
  <c r="AH1416" s="1"/>
  <c r="AI1416" s="1"/>
  <c r="AJ1416" s="1"/>
  <c r="AG1417"/>
  <c r="AH1417" s="1"/>
  <c r="AI1417" s="1"/>
  <c r="AJ1417" s="1"/>
  <c r="AG1418"/>
  <c r="AH1418" s="1"/>
  <c r="AI1418" s="1"/>
  <c r="AJ1418" s="1"/>
  <c r="AG1419"/>
  <c r="AH1419" s="1"/>
  <c r="AI1419" s="1"/>
  <c r="AJ1419" s="1"/>
  <c r="AG1420"/>
  <c r="AH1420" s="1"/>
  <c r="AI1420" s="1"/>
  <c r="AJ1420" s="1"/>
  <c r="AG1421"/>
  <c r="AH1421" s="1"/>
  <c r="AI1421" s="1"/>
  <c r="AJ1421" s="1"/>
  <c r="AF743"/>
  <c r="AG1423"/>
  <c r="AH1423" s="1"/>
  <c r="AI1423" s="1"/>
  <c r="AJ1423" s="1"/>
  <c r="AE744"/>
  <c r="AH745"/>
  <c r="AI745" s="1"/>
  <c r="AJ745" s="1"/>
  <c r="AE746"/>
  <c r="AH747"/>
  <c r="AI747" s="1"/>
  <c r="AJ747" s="1"/>
  <c r="AE748"/>
  <c r="AH749"/>
  <c r="AI749" s="1"/>
  <c r="AJ749" s="1"/>
  <c r="AE750"/>
  <c r="AH751"/>
  <c r="AI751" s="1"/>
  <c r="AJ751" s="1"/>
  <c r="AE752"/>
  <c r="AH753"/>
  <c r="AI753" s="1"/>
  <c r="AJ753" s="1"/>
  <c r="AE754"/>
  <c r="AH755"/>
  <c r="AI755" s="1"/>
  <c r="AJ755" s="1"/>
  <c r="AE756"/>
  <c r="AH757"/>
  <c r="AI757" s="1"/>
  <c r="AJ757" s="1"/>
  <c r="AE758"/>
  <c r="AH759"/>
  <c r="AI759" s="1"/>
  <c r="AJ759" s="1"/>
  <c r="AG1426"/>
  <c r="AH1426" s="1"/>
  <c r="AI1426" s="1"/>
  <c r="AJ1426" s="1"/>
  <c r="AG1430"/>
  <c r="AH1430" s="1"/>
  <c r="AI1430" s="1"/>
  <c r="AJ1430" s="1"/>
  <c r="AG1434"/>
  <c r="AH1434" s="1"/>
  <c r="AI1434" s="1"/>
  <c r="AJ1434" s="1"/>
  <c r="AG1438"/>
  <c r="AH1438" s="1"/>
  <c r="AI1438" s="1"/>
  <c r="AJ1438" s="1"/>
  <c r="AG1441"/>
  <c r="AH1441" s="1"/>
  <c r="AI1441" s="1"/>
  <c r="AJ1441" s="1"/>
  <c r="AG1442"/>
  <c r="AH1442" s="1"/>
  <c r="AI1442" s="1"/>
  <c r="AJ1442" s="1"/>
  <c r="AG1443"/>
  <c r="AH1443" s="1"/>
  <c r="AI1443" s="1"/>
  <c r="AJ1443" s="1"/>
  <c r="AG1444"/>
  <c r="AH1444" s="1"/>
  <c r="AI1444" s="1"/>
  <c r="AJ1444" s="1"/>
  <c r="AG1445"/>
  <c r="AH1445" s="1"/>
  <c r="AI1445" s="1"/>
  <c r="AJ1445" s="1"/>
  <c r="AG1446"/>
  <c r="AH1446" s="1"/>
  <c r="AI1446" s="1"/>
  <c r="AJ1446" s="1"/>
  <c r="AG1447"/>
  <c r="AH1447" s="1"/>
  <c r="AI1447" s="1"/>
  <c r="AJ1447" s="1"/>
  <c r="AG1448"/>
  <c r="AH1448" s="1"/>
  <c r="AI1448" s="1"/>
  <c r="AJ1448" s="1"/>
  <c r="AG1449"/>
  <c r="AH1449" s="1"/>
  <c r="AI1449" s="1"/>
  <c r="AJ1449" s="1"/>
  <c r="AG1450"/>
  <c r="AH1450" s="1"/>
  <c r="AI1450" s="1"/>
  <c r="AJ1450" s="1"/>
  <c r="AG1451"/>
  <c r="AH1451" s="1"/>
  <c r="AI1451" s="1"/>
  <c r="AJ1451" s="1"/>
  <c r="AG1452"/>
  <c r="AH1452" s="1"/>
  <c r="AI1452" s="1"/>
  <c r="AJ1452" s="1"/>
  <c r="AG1453"/>
  <c r="AH1453" s="1"/>
  <c r="AI1453" s="1"/>
  <c r="AJ1453" s="1"/>
  <c r="AG1454"/>
  <c r="AH1454" s="1"/>
  <c r="AI1454" s="1"/>
  <c r="AJ1454" s="1"/>
  <c r="AG1455"/>
  <c r="AH1455" s="1"/>
  <c r="AI1455" s="1"/>
  <c r="AJ1455" s="1"/>
  <c r="AG1456"/>
  <c r="AH1456" s="1"/>
  <c r="AI1456" s="1"/>
  <c r="AJ1456" s="1"/>
  <c r="AG1457"/>
  <c r="AH1457" s="1"/>
  <c r="AI1457" s="1"/>
  <c r="AJ1457" s="1"/>
  <c r="AG1458"/>
  <c r="AH1458" s="1"/>
  <c r="AI1458" s="1"/>
  <c r="AJ1458" s="1"/>
  <c r="AG1459"/>
  <c r="AH1459" s="1"/>
  <c r="AI1459" s="1"/>
  <c r="AJ1459" s="1"/>
  <c r="AG1460"/>
  <c r="AH1460" s="1"/>
  <c r="AI1460" s="1"/>
  <c r="AJ1460" s="1"/>
  <c r="AG1461"/>
  <c r="AH1461" s="1"/>
  <c r="AI1461" s="1"/>
  <c r="AJ1461" s="1"/>
  <c r="AG1462"/>
  <c r="AH1462" s="1"/>
  <c r="AI1462" s="1"/>
  <c r="AJ1462" s="1"/>
  <c r="AG1463"/>
  <c r="AH1463" s="1"/>
  <c r="AI1463" s="1"/>
  <c r="AJ1463" s="1"/>
  <c r="AG1464"/>
  <c r="AH1464" s="1"/>
  <c r="AI1464" s="1"/>
  <c r="AJ1464" s="1"/>
  <c r="AG1465"/>
  <c r="AH1465" s="1"/>
  <c r="AI1465" s="1"/>
  <c r="AJ1465" s="1"/>
  <c r="AG1466"/>
  <c r="AH1466" s="1"/>
  <c r="AI1466" s="1"/>
  <c r="AJ1466" s="1"/>
  <c r="AG1467"/>
  <c r="AH1467" s="1"/>
  <c r="AI1467" s="1"/>
  <c r="AJ1467" s="1"/>
  <c r="AG1468"/>
  <c r="AH1468" s="1"/>
  <c r="AI1468" s="1"/>
  <c r="AJ1468" s="1"/>
  <c r="AG1469"/>
  <c r="AH1469" s="1"/>
  <c r="AI1469" s="1"/>
  <c r="AJ1469" s="1"/>
  <c r="AG1470"/>
  <c r="AH1470" s="1"/>
  <c r="AI1470" s="1"/>
  <c r="AJ1470" s="1"/>
  <c r="AG1471"/>
  <c r="AH1471" s="1"/>
  <c r="AI1471" s="1"/>
  <c r="AJ1471" s="1"/>
  <c r="AG1472"/>
  <c r="AH1472" s="1"/>
  <c r="AI1472" s="1"/>
  <c r="AJ1472" s="1"/>
  <c r="AG1473"/>
  <c r="AH1473" s="1"/>
  <c r="AI1473" s="1"/>
  <c r="AJ1473" s="1"/>
  <c r="AG1474"/>
  <c r="AH1474" s="1"/>
  <c r="AI1474" s="1"/>
  <c r="AJ1474" s="1"/>
  <c r="AG1475"/>
  <c r="AH1475" s="1"/>
  <c r="AI1475" s="1"/>
  <c r="AJ1475" s="1"/>
  <c r="AG1476"/>
  <c r="AH1476" s="1"/>
  <c r="AI1476" s="1"/>
  <c r="AJ1476" s="1"/>
  <c r="AG1477"/>
  <c r="AH1477" s="1"/>
  <c r="AI1477" s="1"/>
  <c r="AJ1477" s="1"/>
  <c r="AG1478"/>
  <c r="AH1478" s="1"/>
  <c r="AI1478" s="1"/>
  <c r="AJ1478" s="1"/>
  <c r="AG1479"/>
  <c r="AH1479" s="1"/>
  <c r="AI1479" s="1"/>
  <c r="AJ1479" s="1"/>
  <c r="AG1480"/>
  <c r="AH1480" s="1"/>
  <c r="AI1480" s="1"/>
  <c r="AJ1480" s="1"/>
  <c r="AG1481"/>
  <c r="AH1481" s="1"/>
  <c r="AI1481" s="1"/>
  <c r="AJ1481" s="1"/>
  <c r="AG1482"/>
  <c r="AH1482" s="1"/>
  <c r="AI1482" s="1"/>
  <c r="AJ1482" s="1"/>
  <c r="AG1483"/>
  <c r="AH1483" s="1"/>
  <c r="AI1483" s="1"/>
  <c r="AJ1483" s="1"/>
  <c r="AG1484"/>
  <c r="AH1484" s="1"/>
  <c r="AI1484" s="1"/>
  <c r="AJ1484" s="1"/>
  <c r="AG1485"/>
  <c r="AH1485" s="1"/>
  <c r="AI1485" s="1"/>
  <c r="AJ1485" s="1"/>
  <c r="AG1486"/>
  <c r="AH1486" s="1"/>
  <c r="AI1486" s="1"/>
  <c r="AJ1486" s="1"/>
  <c r="AG1487"/>
  <c r="AH1487" s="1"/>
  <c r="AI1487" s="1"/>
  <c r="AJ1487" s="1"/>
  <c r="AG1488"/>
  <c r="AH1488" s="1"/>
  <c r="AI1488" s="1"/>
  <c r="AJ1488" s="1"/>
  <c r="AG1489"/>
  <c r="AH1489" s="1"/>
  <c r="AI1489" s="1"/>
  <c r="AJ1489" s="1"/>
  <c r="AG1490"/>
  <c r="AH1490" s="1"/>
  <c r="AI1490" s="1"/>
  <c r="AJ1490" s="1"/>
  <c r="AG1491"/>
  <c r="AH1491" s="1"/>
  <c r="AI1491" s="1"/>
  <c r="AJ1491" s="1"/>
  <c r="AG1492"/>
  <c r="AH1492" s="1"/>
  <c r="AI1492" s="1"/>
  <c r="AJ1492" s="1"/>
  <c r="AG1493"/>
  <c r="AH1493" s="1"/>
  <c r="AI1493" s="1"/>
  <c r="AJ1493" s="1"/>
  <c r="AG1494"/>
  <c r="AH1494" s="1"/>
  <c r="AI1494" s="1"/>
  <c r="AJ1494" s="1"/>
  <c r="AG1495"/>
  <c r="AH1495" s="1"/>
  <c r="AI1495" s="1"/>
  <c r="AJ1495" s="1"/>
  <c r="AG1496"/>
  <c r="AH1496" s="1"/>
  <c r="AI1496" s="1"/>
  <c r="AJ1496" s="1"/>
  <c r="AG1497"/>
  <c r="AH1497" s="1"/>
  <c r="AI1497" s="1"/>
  <c r="AJ1497" s="1"/>
  <c r="AG1498"/>
  <c r="AH1498" s="1"/>
  <c r="AI1498" s="1"/>
  <c r="AJ1498" s="1"/>
  <c r="AG1499"/>
  <c r="AH1499" s="1"/>
  <c r="AI1499" s="1"/>
  <c r="AJ1499" s="1"/>
  <c r="AG1500"/>
  <c r="AH1500" s="1"/>
  <c r="AI1500" s="1"/>
  <c r="AJ1500" s="1"/>
  <c r="AG1501"/>
  <c r="AH1501" s="1"/>
  <c r="AI1501" s="1"/>
  <c r="AJ1501" s="1"/>
  <c r="AG1502"/>
  <c r="AH1502" s="1"/>
  <c r="AI1502" s="1"/>
  <c r="AJ1502" s="1"/>
  <c r="AG1503"/>
  <c r="AH1503" s="1"/>
  <c r="AI1503" s="1"/>
  <c r="AJ1503" s="1"/>
  <c r="AG1504"/>
  <c r="AH1504" s="1"/>
  <c r="AI1504" s="1"/>
  <c r="AJ1504" s="1"/>
  <c r="AG1505"/>
  <c r="AH1505" s="1"/>
  <c r="AI1505" s="1"/>
  <c r="AJ1505" s="1"/>
  <c r="AG1506"/>
  <c r="AH1506" s="1"/>
  <c r="AI1506" s="1"/>
  <c r="AJ1506" s="1"/>
  <c r="AG1507"/>
  <c r="AH1507" s="1"/>
  <c r="AI1507" s="1"/>
  <c r="AJ1507" s="1"/>
  <c r="AG1508"/>
  <c r="AH1508" s="1"/>
  <c r="AI1508" s="1"/>
  <c r="AJ1508" s="1"/>
  <c r="AG1509"/>
  <c r="AH1509" s="1"/>
  <c r="AI1509" s="1"/>
  <c r="AJ1509" s="1"/>
  <c r="AG1510"/>
  <c r="AH1510" s="1"/>
  <c r="AI1510" s="1"/>
  <c r="AJ1510" s="1"/>
  <c r="AG1511"/>
  <c r="AH1511" s="1"/>
  <c r="AI1511" s="1"/>
  <c r="AJ1511" s="1"/>
  <c r="AG1512"/>
  <c r="AH1512" s="1"/>
  <c r="AI1512" s="1"/>
  <c r="AJ1512" s="1"/>
  <c r="AG1513"/>
  <c r="AH1513" s="1"/>
  <c r="AI1513" s="1"/>
  <c r="AJ1513" s="1"/>
  <c r="AG1514"/>
  <c r="AH1514" s="1"/>
  <c r="AI1514" s="1"/>
  <c r="AJ1514" s="1"/>
  <c r="AG1515"/>
  <c r="AH1515" s="1"/>
  <c r="AI1515" s="1"/>
  <c r="AJ1515" s="1"/>
  <c r="AG1516"/>
  <c r="AH1516" s="1"/>
  <c r="AI1516" s="1"/>
  <c r="AJ1516" s="1"/>
  <c r="AG1517"/>
  <c r="AH1517" s="1"/>
  <c r="AI1517" s="1"/>
  <c r="AJ1517" s="1"/>
  <c r="AG1518"/>
  <c r="AH1518" s="1"/>
  <c r="AI1518" s="1"/>
  <c r="AJ1518" s="1"/>
  <c r="AG1519"/>
  <c r="AH1519" s="1"/>
  <c r="AI1519" s="1"/>
  <c r="AJ1519" s="1"/>
  <c r="AG1520"/>
  <c r="AH1520" s="1"/>
  <c r="AI1520" s="1"/>
  <c r="AJ1520" s="1"/>
  <c r="AG1521"/>
  <c r="AH1521" s="1"/>
  <c r="AI1521" s="1"/>
  <c r="AJ1521" s="1"/>
  <c r="AG1522"/>
  <c r="AH1522" s="1"/>
  <c r="AI1522" s="1"/>
  <c r="AJ1522" s="1"/>
  <c r="AG1523"/>
  <c r="AH1523" s="1"/>
  <c r="AI1523" s="1"/>
  <c r="AJ1523" s="1"/>
  <c r="AG1524"/>
  <c r="AH1524" s="1"/>
  <c r="AI1524" s="1"/>
  <c r="AJ1524" s="1"/>
  <c r="AG1525"/>
  <c r="AH1525" s="1"/>
  <c r="AI1525" s="1"/>
  <c r="AJ1525" s="1"/>
  <c r="AG1526"/>
  <c r="AH1526" s="1"/>
  <c r="AI1526" s="1"/>
  <c r="AJ1526" s="1"/>
  <c r="AG1527"/>
  <c r="AH1527" s="1"/>
  <c r="AI1527" s="1"/>
  <c r="AJ1527" s="1"/>
  <c r="AG1528"/>
  <c r="AH1528" s="1"/>
  <c r="AI1528" s="1"/>
  <c r="AJ1528" s="1"/>
  <c r="AG1529"/>
  <c r="AH1529" s="1"/>
  <c r="AI1529" s="1"/>
  <c r="AJ1529" s="1"/>
  <c r="AG1530"/>
  <c r="AH1530" s="1"/>
  <c r="AI1530" s="1"/>
  <c r="AJ1530" s="1"/>
  <c r="AG1531"/>
  <c r="AH1531" s="1"/>
  <c r="AI1531" s="1"/>
  <c r="AJ1531" s="1"/>
  <c r="AG1532"/>
  <c r="AH1532" s="1"/>
  <c r="AI1532" s="1"/>
  <c r="AJ1532" s="1"/>
  <c r="AG1533"/>
  <c r="AH1533" s="1"/>
  <c r="AI1533" s="1"/>
  <c r="AJ1533" s="1"/>
  <c r="AG1534"/>
  <c r="AH1534" s="1"/>
  <c r="AI1534" s="1"/>
  <c r="AJ1534" s="1"/>
  <c r="AG1535"/>
  <c r="AH1535" s="1"/>
  <c r="AI1535" s="1"/>
  <c r="AJ1535" s="1"/>
  <c r="AG1536"/>
  <c r="AH1536" s="1"/>
  <c r="AI1536" s="1"/>
  <c r="AJ1536" s="1"/>
  <c r="AG1537"/>
  <c r="AH1537" s="1"/>
  <c r="AI1537" s="1"/>
  <c r="AJ1537" s="1"/>
  <c r="AG1538"/>
  <c r="AH1538" s="1"/>
  <c r="AI1538" s="1"/>
  <c r="AJ1538" s="1"/>
  <c r="AG1539"/>
  <c r="AH1539" s="1"/>
  <c r="AI1539" s="1"/>
  <c r="AJ1539" s="1"/>
  <c r="AG1540"/>
  <c r="AH1540" s="1"/>
  <c r="AI1540" s="1"/>
  <c r="AJ1540" s="1"/>
  <c r="AG1541"/>
  <c r="AH1541" s="1"/>
  <c r="AI1541" s="1"/>
  <c r="AJ1541" s="1"/>
  <c r="AG1542"/>
  <c r="AH1542" s="1"/>
  <c r="AI1542" s="1"/>
  <c r="AJ1542" s="1"/>
  <c r="AG1543"/>
  <c r="AH1543" s="1"/>
  <c r="AI1543" s="1"/>
  <c r="AJ1543" s="1"/>
  <c r="AG1544"/>
  <c r="AH1544" s="1"/>
  <c r="AI1544" s="1"/>
  <c r="AJ1544" s="1"/>
  <c r="AG1545"/>
  <c r="AH1545" s="1"/>
  <c r="AI1545" s="1"/>
  <c r="AJ1545" s="1"/>
  <c r="AG1546"/>
  <c r="AH1546" s="1"/>
  <c r="AI1546" s="1"/>
  <c r="AJ1546" s="1"/>
  <c r="AG1547"/>
  <c r="AH1547" s="1"/>
  <c r="AI1547" s="1"/>
  <c r="AJ1547" s="1"/>
  <c r="AG1548"/>
  <c r="AH1548" s="1"/>
  <c r="AI1548" s="1"/>
  <c r="AJ1548" s="1"/>
  <c r="AG1549"/>
  <c r="AH1549" s="1"/>
  <c r="AI1549" s="1"/>
  <c r="AJ1549" s="1"/>
  <c r="AG1550"/>
  <c r="AH1550" s="1"/>
  <c r="AI1550" s="1"/>
  <c r="AJ1550" s="1"/>
  <c r="AG1551"/>
  <c r="AH1551" s="1"/>
  <c r="AI1551" s="1"/>
  <c r="AJ1551" s="1"/>
  <c r="AG1552"/>
  <c r="AH1552" s="1"/>
  <c r="AI1552" s="1"/>
  <c r="AJ1552" s="1"/>
  <c r="AG1553"/>
  <c r="AH1553" s="1"/>
  <c r="AI1553" s="1"/>
  <c r="AJ1553" s="1"/>
  <c r="AG1554"/>
  <c r="AH1554" s="1"/>
  <c r="AI1554" s="1"/>
  <c r="AJ1554" s="1"/>
  <c r="AG1555"/>
  <c r="AH1555" s="1"/>
  <c r="AI1555" s="1"/>
  <c r="AJ1555" s="1"/>
  <c r="AG1556"/>
  <c r="AH1556" s="1"/>
  <c r="AI1556" s="1"/>
  <c r="AJ1556" s="1"/>
  <c r="AG1557"/>
  <c r="AH1557" s="1"/>
  <c r="AI1557" s="1"/>
  <c r="AJ1557" s="1"/>
  <c r="AG1558"/>
  <c r="AH1558" s="1"/>
  <c r="AI1558" s="1"/>
  <c r="AJ1558" s="1"/>
  <c r="AG1559"/>
  <c r="AH1559" s="1"/>
  <c r="AI1559" s="1"/>
  <c r="AJ1559" s="1"/>
  <c r="AG1560"/>
  <c r="AH1560" s="1"/>
  <c r="AI1560" s="1"/>
  <c r="AJ1560" s="1"/>
  <c r="AG1561"/>
  <c r="AH1561" s="1"/>
  <c r="AI1561" s="1"/>
  <c r="AJ1561" s="1"/>
  <c r="AG1562"/>
  <c r="AH1562" s="1"/>
  <c r="AI1562" s="1"/>
  <c r="AJ1562" s="1"/>
  <c r="AG1563"/>
  <c r="AH1563" s="1"/>
  <c r="AI1563" s="1"/>
  <c r="AJ1563" s="1"/>
  <c r="AG1564"/>
  <c r="AH1564" s="1"/>
  <c r="AI1564" s="1"/>
  <c r="AJ1564" s="1"/>
  <c r="AG1565"/>
  <c r="AH1565" s="1"/>
  <c r="AI1565" s="1"/>
  <c r="AJ1565" s="1"/>
  <c r="AG1566"/>
  <c r="AH1566" s="1"/>
  <c r="AI1566" s="1"/>
  <c r="AJ1566" s="1"/>
  <c r="AG1567"/>
  <c r="AH1567" s="1"/>
  <c r="AI1567" s="1"/>
  <c r="AJ1567" s="1"/>
  <c r="AG1568"/>
  <c r="AH1568" s="1"/>
  <c r="AI1568" s="1"/>
  <c r="AJ1568" s="1"/>
  <c r="AG1569"/>
  <c r="AH1569" s="1"/>
  <c r="AI1569" s="1"/>
  <c r="AJ1569" s="1"/>
  <c r="AG1570"/>
  <c r="AH1570" s="1"/>
  <c r="AI1570" s="1"/>
  <c r="AJ1570" s="1"/>
  <c r="AG1571"/>
  <c r="AH1571" s="1"/>
  <c r="AI1571" s="1"/>
  <c r="AJ1571" s="1"/>
  <c r="AG1572"/>
  <c r="AH1572" s="1"/>
  <c r="AI1572" s="1"/>
  <c r="AJ1572" s="1"/>
  <c r="AG1573"/>
  <c r="AH1573" s="1"/>
  <c r="AI1573" s="1"/>
  <c r="AJ1573" s="1"/>
  <c r="AG1574"/>
  <c r="AH1574" s="1"/>
  <c r="AI1574" s="1"/>
  <c r="AJ1574" s="1"/>
  <c r="AG1575"/>
  <c r="AH1575" s="1"/>
  <c r="AI1575" s="1"/>
  <c r="AJ1575" s="1"/>
  <c r="AG1576"/>
  <c r="AH1576" s="1"/>
  <c r="AI1576" s="1"/>
  <c r="AJ1576" s="1"/>
  <c r="AG1577"/>
  <c r="AH1577" s="1"/>
  <c r="AI1577" s="1"/>
  <c r="AJ1577" s="1"/>
  <c r="AG1578"/>
  <c r="AH1578" s="1"/>
  <c r="AI1578" s="1"/>
  <c r="AJ1578" s="1"/>
  <c r="AG1579"/>
  <c r="AH1579" s="1"/>
  <c r="AI1579" s="1"/>
  <c r="AJ1579" s="1"/>
  <c r="AG1580"/>
  <c r="AH1580" s="1"/>
  <c r="AI1580" s="1"/>
  <c r="AJ1580" s="1"/>
  <c r="AG1424"/>
  <c r="AH1424" s="1"/>
  <c r="AI1424" s="1"/>
  <c r="AJ1424" s="1"/>
  <c r="AG1428"/>
  <c r="AH1428" s="1"/>
  <c r="AI1428" s="1"/>
  <c r="AJ1428" s="1"/>
  <c r="AG1432"/>
  <c r="AH1432" s="1"/>
  <c r="AI1432" s="1"/>
  <c r="AJ1432" s="1"/>
  <c r="AG1436"/>
  <c r="AH1436" s="1"/>
  <c r="AI1436" s="1"/>
  <c r="AJ1436" s="1"/>
  <c r="AG1440"/>
  <c r="AH1440" s="1"/>
  <c r="AI1440" s="1"/>
  <c r="AJ1440" s="1"/>
  <c r="AE1421"/>
  <c r="AH1422"/>
  <c r="AI1422" s="1"/>
  <c r="AJ1422" s="1"/>
  <c r="AE1423"/>
  <c r="AH1425"/>
  <c r="AI1425" s="1"/>
  <c r="AJ1425" s="1"/>
  <c r="AH1429"/>
  <c r="AI1429" s="1"/>
  <c r="AJ1429" s="1"/>
  <c r="AH1433"/>
  <c r="AI1433" s="1"/>
  <c r="AJ1433" s="1"/>
  <c r="AH1437"/>
  <c r="AI1437" s="1"/>
  <c r="AJ1437" s="1"/>
  <c r="AG1581"/>
  <c r="AH1581" s="1"/>
  <c r="AI1581" s="1"/>
  <c r="AJ1581" s="1"/>
  <c r="AG1582"/>
  <c r="AH1582" s="1"/>
  <c r="AI1582" s="1"/>
  <c r="AJ1582" s="1"/>
  <c r="AG1583"/>
  <c r="AH1583" s="1"/>
  <c r="AI1583" s="1"/>
  <c r="AJ1583" s="1"/>
  <c r="AG1584"/>
  <c r="AH1584" s="1"/>
  <c r="AI1584" s="1"/>
  <c r="AJ1584" s="1"/>
  <c r="AG1585"/>
  <c r="AH1585" s="1"/>
  <c r="AI1585" s="1"/>
  <c r="AJ1585" s="1"/>
  <c r="AG1586"/>
  <c r="AH1586" s="1"/>
  <c r="AI1586" s="1"/>
  <c r="AJ1586" s="1"/>
  <c r="AG1587"/>
  <c r="AH1587" s="1"/>
  <c r="AI1587" s="1"/>
  <c r="AJ1587" s="1"/>
  <c r="AG1588"/>
  <c r="AH1588" s="1"/>
  <c r="AI1588" s="1"/>
  <c r="AJ1588" s="1"/>
  <c r="AG1589"/>
  <c r="AH1589" s="1"/>
  <c r="AI1589" s="1"/>
  <c r="AJ1589" s="1"/>
  <c r="AG1590"/>
  <c r="AH1590" s="1"/>
  <c r="AI1590" s="1"/>
  <c r="AJ1590" s="1"/>
  <c r="AG1591"/>
  <c r="AH1591" s="1"/>
  <c r="AI1591" s="1"/>
  <c r="AJ1591" s="1"/>
  <c r="AG1592"/>
  <c r="AH1592" s="1"/>
  <c r="AI1592" s="1"/>
  <c r="AJ1592" s="1"/>
  <c r="AG1593"/>
  <c r="AH1593" s="1"/>
  <c r="AI1593" s="1"/>
  <c r="AJ1593" s="1"/>
  <c r="AG1594"/>
  <c r="AH1594" s="1"/>
  <c r="AI1594" s="1"/>
  <c r="AJ1594" s="1"/>
  <c r="AG1595"/>
  <c r="AH1595" s="1"/>
  <c r="AI1595" s="1"/>
  <c r="AJ1595" s="1"/>
  <c r="AG1596"/>
  <c r="AH1596" s="1"/>
  <c r="AI1596" s="1"/>
  <c r="AJ1596" s="1"/>
  <c r="AG1597"/>
  <c r="AH1597" s="1"/>
  <c r="AI1597" s="1"/>
  <c r="AJ1597" s="1"/>
  <c r="AG1598"/>
  <c r="AH1598" s="1"/>
  <c r="AI1598" s="1"/>
  <c r="AJ1598" s="1"/>
  <c r="AG1599"/>
  <c r="AH1599" s="1"/>
  <c r="AI1599" s="1"/>
  <c r="AJ1599" s="1"/>
  <c r="AG1600"/>
  <c r="AH1600" s="1"/>
  <c r="AI1600" s="1"/>
  <c r="AJ1600" s="1"/>
  <c r="AG1601"/>
  <c r="AH1601" s="1"/>
  <c r="AI1601" s="1"/>
  <c r="AJ1601" s="1"/>
  <c r="AG1602"/>
  <c r="AH1602" s="1"/>
  <c r="AI1602" s="1"/>
  <c r="AJ1602" s="1"/>
  <c r="AG1603"/>
  <c r="AH1603" s="1"/>
  <c r="AI1603" s="1"/>
  <c r="AJ1603" s="1"/>
  <c r="AG1604"/>
  <c r="AH1604" s="1"/>
  <c r="AI1604" s="1"/>
  <c r="AJ1604" s="1"/>
  <c r="AG1605"/>
  <c r="AH1605" s="1"/>
  <c r="AI1605" s="1"/>
  <c r="AJ1605" s="1"/>
  <c r="AG1606"/>
  <c r="AH1606" s="1"/>
  <c r="AI1606" s="1"/>
  <c r="AJ1606" s="1"/>
  <c r="AG1607"/>
  <c r="AH1607" s="1"/>
  <c r="AI1607" s="1"/>
  <c r="AJ1607" s="1"/>
  <c r="AG1608"/>
  <c r="AH1608" s="1"/>
  <c r="AI1608" s="1"/>
  <c r="AJ1608" s="1"/>
  <c r="AG1609"/>
  <c r="AH1609" s="1"/>
  <c r="AI1609" s="1"/>
  <c r="AJ1609" s="1"/>
  <c r="AG1610"/>
  <c r="AH1610" s="1"/>
  <c r="AI1610" s="1"/>
  <c r="AJ1610" s="1"/>
  <c r="AG1611"/>
  <c r="AH1611" s="1"/>
  <c r="AI1611" s="1"/>
  <c r="AJ1611" s="1"/>
  <c r="AG1612"/>
  <c r="AH1612" s="1"/>
  <c r="AI1612" s="1"/>
  <c r="AJ1612" s="1"/>
  <c r="AG1613"/>
  <c r="AH1613" s="1"/>
  <c r="AI1613" s="1"/>
  <c r="AJ1613" s="1"/>
  <c r="AG1614"/>
  <c r="AH1614" s="1"/>
  <c r="AI1614" s="1"/>
  <c r="AJ1614" s="1"/>
  <c r="AG1615"/>
  <c r="AH1615" s="1"/>
  <c r="AI1615" s="1"/>
  <c r="AJ1615" s="1"/>
  <c r="AG1616"/>
  <c r="AH1616" s="1"/>
  <c r="AI1616" s="1"/>
  <c r="AJ1616" s="1"/>
  <c r="AG1617"/>
  <c r="AH1617" s="1"/>
  <c r="AI1617" s="1"/>
  <c r="AJ1617" s="1"/>
  <c r="AG1618"/>
  <c r="AH1618" s="1"/>
  <c r="AI1618" s="1"/>
  <c r="AJ1618" s="1"/>
  <c r="AG1619"/>
  <c r="AH1619" s="1"/>
  <c r="AI1619" s="1"/>
  <c r="AJ1619" s="1"/>
  <c r="AG1620"/>
  <c r="AH1620" s="1"/>
  <c r="AI1620" s="1"/>
  <c r="AJ1620" s="1"/>
  <c r="AG1621"/>
  <c r="AH1621" s="1"/>
  <c r="AI1621" s="1"/>
  <c r="AJ1621" s="1"/>
  <c r="AG1622"/>
  <c r="AH1622" s="1"/>
  <c r="AI1622" s="1"/>
  <c r="AJ1622" s="1"/>
  <c r="AG1623"/>
  <c r="AH1623" s="1"/>
  <c r="AI1623" s="1"/>
  <c r="AJ1623" s="1"/>
  <c r="AG1624"/>
  <c r="AH1624" s="1"/>
  <c r="AI1624" s="1"/>
  <c r="AJ1624" s="1"/>
  <c r="AG1625"/>
  <c r="AH1625" s="1"/>
  <c r="AI1625" s="1"/>
  <c r="AJ1625" s="1"/>
  <c r="AG1626"/>
  <c r="AH1626" s="1"/>
  <c r="AI1626" s="1"/>
  <c r="AJ1626" s="1"/>
  <c r="AG1627"/>
  <c r="AH1627" s="1"/>
  <c r="AI1627" s="1"/>
  <c r="AJ1627" s="1"/>
  <c r="AG1628"/>
  <c r="AH1628" s="1"/>
  <c r="AI1628" s="1"/>
  <c r="AJ1628" s="1"/>
  <c r="AG1629"/>
  <c r="AH1629" s="1"/>
  <c r="AI1629" s="1"/>
  <c r="AJ1629" s="1"/>
  <c r="AG1630"/>
  <c r="AH1630" s="1"/>
  <c r="AI1630" s="1"/>
  <c r="AJ1630" s="1"/>
  <c r="AG1631"/>
  <c r="AH1631" s="1"/>
  <c r="AI1631" s="1"/>
  <c r="AJ1631" s="1"/>
  <c r="AG1632"/>
  <c r="AH1632" s="1"/>
  <c r="AI1632" s="1"/>
  <c r="AJ1632" s="1"/>
  <c r="AG1633"/>
  <c r="AH1633" s="1"/>
  <c r="AI1633" s="1"/>
  <c r="AJ1633" s="1"/>
  <c r="AG1634"/>
  <c r="AH1634" s="1"/>
  <c r="AI1634" s="1"/>
  <c r="AJ1634" s="1"/>
  <c r="AG1635"/>
  <c r="AH1635" s="1"/>
  <c r="AI1635" s="1"/>
  <c r="AJ1635" s="1"/>
  <c r="AG1636"/>
  <c r="AH1636" s="1"/>
  <c r="AI1636" s="1"/>
  <c r="AJ1636" s="1"/>
  <c r="AG1637"/>
  <c r="AH1637" s="1"/>
  <c r="AI1637" s="1"/>
  <c r="AJ1637" s="1"/>
  <c r="AG1638"/>
  <c r="AH1638" s="1"/>
  <c r="AI1638" s="1"/>
  <c r="AJ1638" s="1"/>
  <c r="AG1639"/>
  <c r="AH1639" s="1"/>
  <c r="AI1639" s="1"/>
  <c r="AJ1639" s="1"/>
  <c r="AG1640"/>
  <c r="AH1640" s="1"/>
  <c r="AI1640" s="1"/>
  <c r="AJ1640" s="1"/>
  <c r="AG1641"/>
  <c r="AH1641" s="1"/>
  <c r="AI1641" s="1"/>
  <c r="AJ1641" s="1"/>
  <c r="AG1642"/>
  <c r="AH1642" s="1"/>
  <c r="AI1642" s="1"/>
  <c r="AJ1642" s="1"/>
  <c r="AG1643"/>
  <c r="AH1643" s="1"/>
  <c r="AI1643" s="1"/>
  <c r="AJ1643" s="1"/>
  <c r="AG1644"/>
  <c r="AH1644" s="1"/>
  <c r="AI1644" s="1"/>
  <c r="AJ1644" s="1"/>
  <c r="AG1645"/>
  <c r="AH1645" s="1"/>
  <c r="AI1645" s="1"/>
  <c r="AJ1645" s="1"/>
  <c r="AG1646"/>
  <c r="AH1646" s="1"/>
  <c r="AI1646" s="1"/>
  <c r="AJ1646" s="1"/>
  <c r="AG1647"/>
  <c r="AH1647" s="1"/>
  <c r="AI1647" s="1"/>
  <c r="AJ1647" s="1"/>
  <c r="AG1648"/>
  <c r="AH1648" s="1"/>
  <c r="AI1648" s="1"/>
  <c r="AJ1648" s="1"/>
  <c r="AG1649"/>
  <c r="AH1649" s="1"/>
  <c r="AI1649" s="1"/>
  <c r="AJ1649" s="1"/>
  <c r="AG1650"/>
  <c r="AH1650" s="1"/>
  <c r="AI1650" s="1"/>
  <c r="AJ1650" s="1"/>
  <c r="AG1651"/>
  <c r="AH1651" s="1"/>
  <c r="AI1651" s="1"/>
  <c r="AJ1651" s="1"/>
  <c r="AG1652"/>
  <c r="AH1652" s="1"/>
  <c r="AI1652" s="1"/>
  <c r="AJ1652" s="1"/>
  <c r="AG1653"/>
  <c r="AH1653" s="1"/>
  <c r="AI1653" s="1"/>
  <c r="AJ1653" s="1"/>
  <c r="AG1654"/>
  <c r="AH1654" s="1"/>
  <c r="AI1654" s="1"/>
  <c r="AJ1654" s="1"/>
  <c r="AG1655"/>
  <c r="AH1655" s="1"/>
  <c r="AI1655" s="1"/>
  <c r="AJ1655" s="1"/>
  <c r="AG1656"/>
  <c r="AH1656" s="1"/>
  <c r="AI1656" s="1"/>
  <c r="AJ1656" s="1"/>
  <c r="AG1657"/>
  <c r="AH1657" s="1"/>
  <c r="AI1657" s="1"/>
  <c r="AJ1657" s="1"/>
  <c r="AG1658"/>
  <c r="AH1658" s="1"/>
  <c r="AI1658" s="1"/>
  <c r="AJ1658" s="1"/>
  <c r="AG1659"/>
  <c r="AH1659" s="1"/>
  <c r="AI1659" s="1"/>
  <c r="AJ1659" s="1"/>
  <c r="AG1660"/>
  <c r="AH1660" s="1"/>
  <c r="AI1660" s="1"/>
  <c r="AJ1660" s="1"/>
  <c r="AG1661"/>
  <c r="AH1661" s="1"/>
  <c r="AI1661" s="1"/>
  <c r="AJ1661" s="1"/>
  <c r="AG1662"/>
  <c r="AH1662" s="1"/>
  <c r="AI1662" s="1"/>
  <c r="AJ1662" s="1"/>
  <c r="AG1663"/>
  <c r="AH1663" s="1"/>
  <c r="AI1663" s="1"/>
  <c r="AJ1663" s="1"/>
  <c r="AG1664"/>
  <c r="AH1664" s="1"/>
  <c r="AI1664" s="1"/>
  <c r="AJ1664" s="1"/>
  <c r="AG1665"/>
  <c r="AH1665" s="1"/>
  <c r="AI1665" s="1"/>
  <c r="AJ1665" s="1"/>
  <c r="AG1666"/>
  <c r="AH1666" s="1"/>
  <c r="AI1666" s="1"/>
  <c r="AJ1666" s="1"/>
  <c r="AG1667"/>
  <c r="AH1667" s="1"/>
  <c r="AI1667" s="1"/>
  <c r="AJ1667" s="1"/>
  <c r="AG1668"/>
  <c r="AH1668" s="1"/>
  <c r="AI1668" s="1"/>
  <c r="AJ1668" s="1"/>
  <c r="AG1669"/>
  <c r="AH1669" s="1"/>
  <c r="AI1669" s="1"/>
  <c r="AJ1669" s="1"/>
  <c r="AG1670"/>
  <c r="AH1670" s="1"/>
  <c r="AI1670" s="1"/>
  <c r="AJ1670" s="1"/>
  <c r="AG1671"/>
  <c r="AH1671" s="1"/>
  <c r="AI1671" s="1"/>
  <c r="AJ1671" s="1"/>
  <c r="AG1672"/>
  <c r="AH1672" s="1"/>
  <c r="AI1672" s="1"/>
  <c r="AJ1672" s="1"/>
  <c r="AG1673"/>
  <c r="AH1673" s="1"/>
  <c r="AI1673" s="1"/>
  <c r="AJ1673" s="1"/>
  <c r="AG1674"/>
  <c r="AH1674" s="1"/>
  <c r="AI1674" s="1"/>
  <c r="AJ1674" s="1"/>
  <c r="AG1675"/>
  <c r="AH1675" s="1"/>
  <c r="AI1675" s="1"/>
  <c r="AJ1675" s="1"/>
  <c r="AG1676"/>
  <c r="AH1676" s="1"/>
  <c r="AI1676" s="1"/>
  <c r="AJ1676" s="1"/>
  <c r="AG1677"/>
  <c r="AH1677" s="1"/>
  <c r="AI1677" s="1"/>
  <c r="AJ1677" s="1"/>
  <c r="AG1678"/>
  <c r="AH1678" s="1"/>
  <c r="AI1678" s="1"/>
  <c r="AJ1678" s="1"/>
  <c r="AG1679"/>
  <c r="AH1679" s="1"/>
  <c r="AI1679" s="1"/>
  <c r="AJ1679" s="1"/>
  <c r="AG1680"/>
  <c r="AH1680" s="1"/>
  <c r="AI1680" s="1"/>
  <c r="AJ1680" s="1"/>
  <c r="AG1681"/>
  <c r="AH1681" s="1"/>
  <c r="AI1681" s="1"/>
  <c r="AJ1681" s="1"/>
  <c r="AG1682"/>
  <c r="AH1682" s="1"/>
  <c r="AI1682" s="1"/>
  <c r="AJ1682" s="1"/>
  <c r="AG1683"/>
  <c r="AH1683" s="1"/>
  <c r="AI1683" s="1"/>
  <c r="AJ1683" s="1"/>
  <c r="AG1684"/>
  <c r="AH1684" s="1"/>
  <c r="AI1684" s="1"/>
  <c r="AJ1684" s="1"/>
  <c r="AG1685"/>
  <c r="AH1685" s="1"/>
  <c r="AI1685" s="1"/>
  <c r="AJ1685" s="1"/>
  <c r="AG1686"/>
  <c r="AH1686" s="1"/>
  <c r="AI1686" s="1"/>
  <c r="AJ1686" s="1"/>
  <c r="AG1687"/>
  <c r="AH1687" s="1"/>
  <c r="AI1687" s="1"/>
  <c r="AJ1687" s="1"/>
  <c r="AG1688"/>
  <c r="AH1688" s="1"/>
  <c r="AI1688" s="1"/>
  <c r="AJ1688" s="1"/>
  <c r="AG1689"/>
  <c r="AH1689" s="1"/>
  <c r="AI1689" s="1"/>
  <c r="AJ1689" s="1"/>
  <c r="AG1690"/>
  <c r="AH1690" s="1"/>
  <c r="AI1690" s="1"/>
  <c r="AJ1690" s="1"/>
  <c r="AG1691"/>
  <c r="AH1691" s="1"/>
  <c r="AI1691" s="1"/>
  <c r="AJ1691" s="1"/>
  <c r="AG1692"/>
  <c r="AH1692" s="1"/>
  <c r="AI1692" s="1"/>
  <c r="AJ1692" s="1"/>
  <c r="AG1693"/>
  <c r="AH1693" s="1"/>
  <c r="AI1693" s="1"/>
  <c r="AJ1693" s="1"/>
  <c r="AG1694"/>
  <c r="AH1694" s="1"/>
  <c r="AI1694" s="1"/>
  <c r="AJ1694" s="1"/>
  <c r="AG1695"/>
  <c r="AH1695" s="1"/>
  <c r="AI1695" s="1"/>
  <c r="AJ1695" s="1"/>
  <c r="AG1696"/>
  <c r="AH1696" s="1"/>
  <c r="AI1696" s="1"/>
  <c r="AJ1696" s="1"/>
  <c r="AG1697"/>
  <c r="AH1697" s="1"/>
  <c r="AI1697" s="1"/>
  <c r="AJ1697" s="1"/>
  <c r="AG1698"/>
  <c r="AH1698" s="1"/>
  <c r="AI1698" s="1"/>
  <c r="AJ1698" s="1"/>
  <c r="AG1699"/>
  <c r="AH1699" s="1"/>
  <c r="AI1699" s="1"/>
  <c r="AJ1699" s="1"/>
  <c r="AG1700"/>
  <c r="AH1700" s="1"/>
  <c r="AI1700" s="1"/>
  <c r="AJ1700" s="1"/>
  <c r="AG1701"/>
  <c r="AH1701" s="1"/>
  <c r="AI1701" s="1"/>
  <c r="AJ1701" s="1"/>
  <c r="AG1702"/>
  <c r="AH1702" s="1"/>
  <c r="AI1702" s="1"/>
  <c r="AJ1702" s="1"/>
  <c r="AG1703"/>
  <c r="AH1703" s="1"/>
  <c r="AI1703" s="1"/>
  <c r="AJ1703" s="1"/>
  <c r="AG1704"/>
  <c r="AH1704" s="1"/>
  <c r="AI1704" s="1"/>
  <c r="AJ1704" s="1"/>
  <c r="AG1705"/>
  <c r="AH1705" s="1"/>
  <c r="AI1705" s="1"/>
  <c r="AJ1705" s="1"/>
  <c r="AG1706"/>
  <c r="AH1706" s="1"/>
  <c r="AI1706" s="1"/>
  <c r="AJ1706" s="1"/>
  <c r="AG1707"/>
  <c r="AH1707" s="1"/>
  <c r="AI1707" s="1"/>
  <c r="AJ1707" s="1"/>
  <c r="AG1708"/>
  <c r="AH1708" s="1"/>
  <c r="AI1708" s="1"/>
  <c r="AJ1708" s="1"/>
  <c r="AG1709"/>
  <c r="AH1709" s="1"/>
  <c r="AI1709" s="1"/>
  <c r="AJ1709" s="1"/>
  <c r="AG1710"/>
  <c r="AH1710" s="1"/>
  <c r="AI1710" s="1"/>
  <c r="AJ1710" s="1"/>
  <c r="AG1711"/>
  <c r="AH1711" s="1"/>
  <c r="AI1711" s="1"/>
  <c r="AJ1711" s="1"/>
  <c r="AG1712"/>
  <c r="AH1712" s="1"/>
  <c r="AI1712" s="1"/>
  <c r="AJ1712" s="1"/>
  <c r="AG1713"/>
  <c r="AH1713" s="1"/>
  <c r="AI1713" s="1"/>
  <c r="AJ1713" s="1"/>
  <c r="AG1714"/>
  <c r="AH1714" s="1"/>
  <c r="AI1714" s="1"/>
  <c r="AJ1714" s="1"/>
  <c r="AG1715"/>
  <c r="AH1715" s="1"/>
  <c r="AI1715" s="1"/>
  <c r="AJ1715" s="1"/>
  <c r="AG1716"/>
  <c r="AH1716" s="1"/>
  <c r="AI1716" s="1"/>
  <c r="AJ1716" s="1"/>
  <c r="AG1717"/>
  <c r="AH1717" s="1"/>
  <c r="AI1717" s="1"/>
  <c r="AJ1717" s="1"/>
  <c r="AG1718"/>
  <c r="AH1718" s="1"/>
  <c r="AI1718" s="1"/>
  <c r="AJ1718" s="1"/>
  <c r="AG1719"/>
  <c r="AH1719" s="1"/>
  <c r="AI1719" s="1"/>
  <c r="AJ1719" s="1"/>
  <c r="AG1720"/>
  <c r="AH1720" s="1"/>
  <c r="AI1720" s="1"/>
  <c r="AJ1720" s="1"/>
  <c r="AG1721"/>
  <c r="AH1721" s="1"/>
  <c r="AI1721" s="1"/>
  <c r="AJ1721" s="1"/>
  <c r="AG1722"/>
  <c r="AH1722" s="1"/>
  <c r="AI1722" s="1"/>
  <c r="AJ1722" s="1"/>
  <c r="AG1723"/>
  <c r="AH1723" s="1"/>
  <c r="AI1723" s="1"/>
  <c r="AJ1723" s="1"/>
  <c r="AG1724"/>
  <c r="AH1724" s="1"/>
  <c r="AI1724" s="1"/>
  <c r="AJ1724" s="1"/>
  <c r="AG1725"/>
  <c r="AH1725" s="1"/>
  <c r="AI1725" s="1"/>
  <c r="AJ1725" s="1"/>
  <c r="AG1726"/>
  <c r="AH1726" s="1"/>
  <c r="AI1726" s="1"/>
  <c r="AJ1726" s="1"/>
  <c r="AG1727"/>
  <c r="AH1727" s="1"/>
  <c r="AI1727" s="1"/>
  <c r="AJ1727" s="1"/>
  <c r="AG1728"/>
  <c r="AH1728" s="1"/>
  <c r="AI1728" s="1"/>
  <c r="AJ1728" s="1"/>
  <c r="AG1729"/>
  <c r="AH1729" s="1"/>
  <c r="AI1729" s="1"/>
  <c r="AJ1729" s="1"/>
  <c r="AG1730"/>
  <c r="AH1730" s="1"/>
  <c r="AI1730" s="1"/>
  <c r="AJ1730" s="1"/>
  <c r="AG1731"/>
  <c r="AH1731" s="1"/>
  <c r="AI1731" s="1"/>
  <c r="AJ1731" s="1"/>
  <c r="AG1732"/>
  <c r="AH1732" s="1"/>
  <c r="AI1732" s="1"/>
  <c r="AJ1732" s="1"/>
  <c r="AG1733"/>
  <c r="AH1733" s="1"/>
  <c r="AI1733" s="1"/>
  <c r="AJ1733" s="1"/>
  <c r="AG1734"/>
  <c r="AH1734" s="1"/>
  <c r="AI1734" s="1"/>
  <c r="AJ1734" s="1"/>
  <c r="AG1735"/>
  <c r="AH1735" s="1"/>
  <c r="AI1735" s="1"/>
  <c r="AJ1735" s="1"/>
  <c r="AG1736"/>
  <c r="AH1736" s="1"/>
  <c r="AI1736" s="1"/>
  <c r="AJ1736" s="1"/>
  <c r="AG1737"/>
  <c r="AH1737" s="1"/>
  <c r="AI1737" s="1"/>
  <c r="AJ1737" s="1"/>
  <c r="AG1738"/>
  <c r="AH1738" s="1"/>
  <c r="AI1738" s="1"/>
  <c r="AJ1738" s="1"/>
  <c r="AG1739"/>
  <c r="AH1739" s="1"/>
  <c r="AI1739" s="1"/>
  <c r="AJ1739" s="1"/>
  <c r="AG1740"/>
  <c r="AH1740" s="1"/>
  <c r="AI1740" s="1"/>
  <c r="AJ1740" s="1"/>
  <c r="AG1741"/>
  <c r="AH1741" s="1"/>
  <c r="AI1741" s="1"/>
  <c r="AJ1741" s="1"/>
  <c r="AG1742"/>
  <c r="AH1742" s="1"/>
  <c r="AI1742" s="1"/>
  <c r="AJ1742" s="1"/>
  <c r="AG1743"/>
  <c r="AH1743" s="1"/>
  <c r="AI1743" s="1"/>
  <c r="AJ1743" s="1"/>
  <c r="AG1744"/>
  <c r="AH1744" s="1"/>
  <c r="AI1744" s="1"/>
  <c r="AJ1744" s="1"/>
  <c r="AG1745"/>
  <c r="AH1745" s="1"/>
  <c r="AI1745" s="1"/>
  <c r="AJ1745" s="1"/>
  <c r="AG1746"/>
  <c r="AH1746" s="1"/>
  <c r="AI1746" s="1"/>
  <c r="AJ1746" s="1"/>
  <c r="AG1747"/>
  <c r="AH1747" s="1"/>
  <c r="AI1747" s="1"/>
  <c r="AJ1747" s="1"/>
  <c r="AG1748"/>
  <c r="AH1748" s="1"/>
  <c r="AI1748" s="1"/>
  <c r="AJ1748" s="1"/>
  <c r="AG1749"/>
  <c r="AH1749" s="1"/>
  <c r="AI1749" s="1"/>
  <c r="AJ1749" s="1"/>
  <c r="AG1750"/>
  <c r="AH1750" s="1"/>
  <c r="AI1750" s="1"/>
  <c r="AJ1750" s="1"/>
  <c r="AG1751"/>
  <c r="AH1751" s="1"/>
  <c r="AI1751" s="1"/>
  <c r="AJ1751" s="1"/>
  <c r="AG1752"/>
  <c r="AH1752" s="1"/>
  <c r="AI1752" s="1"/>
  <c r="AJ1752" s="1"/>
  <c r="AG1753"/>
  <c r="AH1753" s="1"/>
  <c r="AI1753" s="1"/>
  <c r="AJ1753" s="1"/>
  <c r="AG1754"/>
  <c r="AH1754" s="1"/>
  <c r="AI1754" s="1"/>
  <c r="AJ1754" s="1"/>
  <c r="AG1755"/>
  <c r="AH1755" s="1"/>
  <c r="AI1755" s="1"/>
  <c r="AJ1755" s="1"/>
  <c r="AG1756"/>
  <c r="AH1756" s="1"/>
  <c r="AI1756" s="1"/>
  <c r="AJ1756" s="1"/>
  <c r="AG1757"/>
  <c r="AH1757" s="1"/>
  <c r="AI1757" s="1"/>
  <c r="AJ1757" s="1"/>
  <c r="AG1758"/>
  <c r="AH1758" s="1"/>
  <c r="AI1758" s="1"/>
  <c r="AJ1758" s="1"/>
  <c r="AG1759"/>
  <c r="AH1759" s="1"/>
  <c r="AI1759" s="1"/>
  <c r="AJ1759" s="1"/>
  <c r="AG1760"/>
  <c r="AH1760" s="1"/>
  <c r="AI1760" s="1"/>
  <c r="AJ1760" s="1"/>
  <c r="AG1761"/>
  <c r="AH1761" s="1"/>
  <c r="AI1761" s="1"/>
  <c r="AJ1761" s="1"/>
  <c r="AG1762"/>
  <c r="AH1762" s="1"/>
  <c r="AI1762" s="1"/>
  <c r="AJ1762" s="1"/>
  <c r="AG1763"/>
  <c r="AH1763" s="1"/>
  <c r="AI1763" s="1"/>
  <c r="AJ1763" s="1"/>
  <c r="AG1764"/>
  <c r="AH1764" s="1"/>
  <c r="AI1764" s="1"/>
  <c r="AJ1764" s="1"/>
  <c r="AG1765"/>
  <c r="AH1765" s="1"/>
  <c r="AI1765" s="1"/>
  <c r="AJ1765" s="1"/>
  <c r="AG1766"/>
  <c r="AH1766" s="1"/>
  <c r="AI1766" s="1"/>
  <c r="AJ1766" s="1"/>
  <c r="AG1767"/>
  <c r="AH1767" s="1"/>
  <c r="AI1767" s="1"/>
  <c r="AJ1767" s="1"/>
  <c r="AG1768"/>
  <c r="AH1768" s="1"/>
  <c r="AI1768" s="1"/>
  <c r="AJ1768" s="1"/>
  <c r="AG1769"/>
  <c r="AH1769" s="1"/>
  <c r="AI1769" s="1"/>
  <c r="AJ1769" s="1"/>
  <c r="AG1770"/>
  <c r="AH1770" s="1"/>
  <c r="AI1770" s="1"/>
  <c r="AJ1770" s="1"/>
  <c r="AG1771"/>
  <c r="AH1771" s="1"/>
  <c r="AI1771" s="1"/>
  <c r="AJ1771" s="1"/>
  <c r="AG1772"/>
  <c r="AH1772" s="1"/>
  <c r="AI1772" s="1"/>
  <c r="AJ1772" s="1"/>
  <c r="AG1773"/>
  <c r="AH1773" s="1"/>
  <c r="AI1773" s="1"/>
  <c r="AJ1773" s="1"/>
  <c r="AG1774"/>
  <c r="AH1774" s="1"/>
  <c r="AI1774" s="1"/>
  <c r="AJ1774" s="1"/>
  <c r="AG1775"/>
  <c r="AH1775" s="1"/>
  <c r="AI1775" s="1"/>
  <c r="AJ1775" s="1"/>
  <c r="AG1776"/>
  <c r="AH1776" s="1"/>
  <c r="AI1776" s="1"/>
  <c r="AJ1776" s="1"/>
  <c r="AG1777"/>
  <c r="AH1777" s="1"/>
  <c r="AI1777" s="1"/>
  <c r="AJ1777" s="1"/>
  <c r="AG1778"/>
  <c r="AH1778" s="1"/>
  <c r="AI1778" s="1"/>
  <c r="AJ1778" s="1"/>
  <c r="AG1779"/>
  <c r="AH1779" s="1"/>
  <c r="AI1779" s="1"/>
  <c r="AJ1779" s="1"/>
  <c r="AG1780"/>
  <c r="AH1780" s="1"/>
  <c r="AI1780" s="1"/>
  <c r="AJ1780" s="1"/>
  <c r="AG1781"/>
  <c r="AH1781" s="1"/>
  <c r="AI1781" s="1"/>
  <c r="AJ1781" s="1"/>
  <c r="AG1782"/>
  <c r="AH1782" s="1"/>
  <c r="AI1782" s="1"/>
  <c r="AJ1782" s="1"/>
  <c r="AG1783"/>
  <c r="AH1783" s="1"/>
  <c r="AI1783" s="1"/>
  <c r="AJ1783" s="1"/>
  <c r="AG1784"/>
  <c r="AH1784" s="1"/>
  <c r="AI1784" s="1"/>
  <c r="AJ1784" s="1"/>
  <c r="AG1785"/>
  <c r="AH1785" s="1"/>
  <c r="AI1785" s="1"/>
  <c r="AJ1785" s="1"/>
  <c r="AG1786"/>
  <c r="AH1786" s="1"/>
  <c r="AI1786" s="1"/>
  <c r="AJ1786" s="1"/>
  <c r="AG1787"/>
  <c r="AH1787" s="1"/>
  <c r="AI1787" s="1"/>
  <c r="AJ1787" s="1"/>
  <c r="AG1788"/>
  <c r="AH1788" s="1"/>
  <c r="AI1788" s="1"/>
  <c r="AJ1788" s="1"/>
  <c r="AG1789"/>
  <c r="AH1789" s="1"/>
  <c r="AI1789" s="1"/>
  <c r="AJ1789" s="1"/>
  <c r="AG1790"/>
  <c r="AH1790" s="1"/>
  <c r="AI1790" s="1"/>
  <c r="AJ1790" s="1"/>
  <c r="AG1791"/>
  <c r="AH1791" s="1"/>
  <c r="AI1791" s="1"/>
  <c r="AJ1791" s="1"/>
  <c r="AG1792"/>
  <c r="AH1792" s="1"/>
  <c r="AI1792" s="1"/>
  <c r="AJ1792" s="1"/>
  <c r="AG1793"/>
  <c r="AH1793" s="1"/>
  <c r="AI1793" s="1"/>
  <c r="AJ1793" s="1"/>
  <c r="AG1794"/>
  <c r="AH1794" s="1"/>
  <c r="AI1794" s="1"/>
  <c r="AJ1794" s="1"/>
  <c r="AG1795"/>
  <c r="AH1795" s="1"/>
  <c r="AI1795" s="1"/>
  <c r="AJ1795" s="1"/>
  <c r="AG1796"/>
  <c r="AH1796" s="1"/>
  <c r="AI1796" s="1"/>
  <c r="AJ1796" s="1"/>
  <c r="AG1797"/>
  <c r="AH1797" s="1"/>
  <c r="AI1797" s="1"/>
  <c r="AJ1797" s="1"/>
  <c r="AG1798"/>
  <c r="AH1798" s="1"/>
  <c r="AI1798" s="1"/>
  <c r="AJ1798" s="1"/>
  <c r="AG1799"/>
  <c r="AH1799" s="1"/>
  <c r="AI1799" s="1"/>
  <c r="AJ1799" s="1"/>
  <c r="AG1800"/>
  <c r="AH1800" s="1"/>
  <c r="AI1800" s="1"/>
  <c r="AJ1800" s="1"/>
  <c r="AG1801"/>
  <c r="AH1801" s="1"/>
  <c r="AI1801" s="1"/>
  <c r="AJ1801" s="1"/>
  <c r="AG1802"/>
  <c r="AH1802" s="1"/>
  <c r="AI1802" s="1"/>
  <c r="AJ1802" s="1"/>
  <c r="AG1803"/>
  <c r="AH1803" s="1"/>
  <c r="AI1803" s="1"/>
  <c r="AJ1803" s="1"/>
  <c r="AG1804"/>
  <c r="AH1804" s="1"/>
  <c r="AI1804" s="1"/>
  <c r="AJ1804" s="1"/>
  <c r="AG1805"/>
  <c r="AH1805" s="1"/>
  <c r="AI1805" s="1"/>
  <c r="AJ1805" s="1"/>
  <c r="AG1806"/>
  <c r="AH1806" s="1"/>
  <c r="AI1806" s="1"/>
  <c r="AJ1806" s="1"/>
  <c r="AG1807"/>
  <c r="AH1807" s="1"/>
  <c r="AI1807" s="1"/>
  <c r="AJ1807" s="1"/>
  <c r="AG1808"/>
  <c r="AH1808" s="1"/>
  <c r="AI1808" s="1"/>
  <c r="AJ1808" s="1"/>
  <c r="AG1809"/>
  <c r="AH1809" s="1"/>
  <c r="AI1809" s="1"/>
  <c r="AJ1809" s="1"/>
  <c r="AG1810"/>
  <c r="AH1810" s="1"/>
  <c r="AI1810" s="1"/>
  <c r="AJ1810" s="1"/>
  <c r="AG1811"/>
  <c r="AH1811" s="1"/>
  <c r="AI1811" s="1"/>
  <c r="AJ1811" s="1"/>
  <c r="AG1812"/>
  <c r="AH1812" s="1"/>
  <c r="AI1812" s="1"/>
  <c r="AJ1812" s="1"/>
  <c r="AG1813"/>
  <c r="AH1813" s="1"/>
  <c r="AI1813" s="1"/>
  <c r="AJ1813" s="1"/>
  <c r="AG1814"/>
  <c r="AH1814" s="1"/>
  <c r="AI1814" s="1"/>
  <c r="AJ1814" s="1"/>
  <c r="AG1815"/>
  <c r="AH1815" s="1"/>
  <c r="AI1815" s="1"/>
  <c r="AJ1815" s="1"/>
  <c r="AG1816"/>
  <c r="AH1816" s="1"/>
  <c r="AI1816" s="1"/>
  <c r="AJ1816" s="1"/>
  <c r="AG1817"/>
  <c r="AH1817" s="1"/>
  <c r="AI1817" s="1"/>
  <c r="AJ1817" s="1"/>
  <c r="AG1818"/>
  <c r="AH1818" s="1"/>
  <c r="AI1818" s="1"/>
  <c r="AJ1818" s="1"/>
  <c r="AG1819"/>
  <c r="AH1819" s="1"/>
  <c r="AI1819" s="1"/>
  <c r="AJ1819" s="1"/>
  <c r="AG1820"/>
  <c r="AH1820" s="1"/>
  <c r="AI1820" s="1"/>
  <c r="AJ1820" s="1"/>
  <c r="AG1821"/>
  <c r="AH1821" s="1"/>
  <c r="AI1821" s="1"/>
  <c r="AJ1821" s="1"/>
  <c r="AG1822"/>
  <c r="AH1822" s="1"/>
  <c r="AI1822" s="1"/>
  <c r="AJ1822" s="1"/>
  <c r="AG1823"/>
  <c r="AH1823" s="1"/>
  <c r="AI1823" s="1"/>
  <c r="AJ1823" s="1"/>
  <c r="AG1824"/>
  <c r="AH1824" s="1"/>
  <c r="AI1824" s="1"/>
  <c r="AJ1824" s="1"/>
  <c r="AG1825"/>
  <c r="AH1825" s="1"/>
  <c r="AI1825" s="1"/>
  <c r="AJ1825" s="1"/>
  <c r="AG1826"/>
  <c r="AH1826" s="1"/>
  <c r="AI1826" s="1"/>
  <c r="AJ1826" s="1"/>
  <c r="AG1827"/>
  <c r="AH1827" s="1"/>
  <c r="AI1827" s="1"/>
  <c r="AJ1827" s="1"/>
  <c r="AG1828"/>
  <c r="AH1828" s="1"/>
  <c r="AI1828" s="1"/>
  <c r="AJ1828" s="1"/>
  <c r="AG1829"/>
  <c r="AH1829" s="1"/>
  <c r="AI1829" s="1"/>
  <c r="AJ1829" s="1"/>
  <c r="AG1830"/>
  <c r="AH1830" s="1"/>
  <c r="AI1830" s="1"/>
  <c r="AJ1830" s="1"/>
  <c r="AG1831"/>
  <c r="AH1831" s="1"/>
  <c r="AI1831" s="1"/>
  <c r="AJ1831" s="1"/>
  <c r="AG1832"/>
  <c r="AH1832" s="1"/>
  <c r="AI1832" s="1"/>
  <c r="AJ1832" s="1"/>
  <c r="AG1833"/>
  <c r="AH1833" s="1"/>
  <c r="AI1833" s="1"/>
  <c r="AJ1833" s="1"/>
  <c r="AG1834"/>
  <c r="AH1834" s="1"/>
  <c r="AI1834" s="1"/>
  <c r="AJ1834" s="1"/>
  <c r="AG1835"/>
  <c r="AH1835" s="1"/>
  <c r="AI1835" s="1"/>
  <c r="AJ1835" s="1"/>
  <c r="AG1836"/>
  <c r="AH1836" s="1"/>
  <c r="AI1836" s="1"/>
  <c r="AJ1836" s="1"/>
  <c r="AG1837"/>
  <c r="AH1837" s="1"/>
  <c r="AI1837" s="1"/>
  <c r="AJ1837" s="1"/>
  <c r="AG1838"/>
  <c r="AH1838" s="1"/>
  <c r="AI1838" s="1"/>
  <c r="AJ1838" s="1"/>
  <c r="AG1839"/>
  <c r="AH1839" s="1"/>
  <c r="AI1839" s="1"/>
  <c r="AJ1839" s="1"/>
  <c r="AG1840"/>
  <c r="AH1840" s="1"/>
  <c r="AI1840" s="1"/>
  <c r="AJ1840" s="1"/>
  <c r="AG1841"/>
  <c r="AH1841" s="1"/>
  <c r="AI1841" s="1"/>
  <c r="AJ1841" s="1"/>
  <c r="AG1842"/>
  <c r="AH1842" s="1"/>
  <c r="AI1842" s="1"/>
  <c r="AJ1842" s="1"/>
  <c r="AG1843"/>
  <c r="AH1843" s="1"/>
  <c r="AI1843" s="1"/>
  <c r="AJ1843" s="1"/>
  <c r="AG1844"/>
  <c r="AH1844" s="1"/>
  <c r="AI1844" s="1"/>
  <c r="AJ1844" s="1"/>
  <c r="AG1845"/>
  <c r="AH1845" s="1"/>
  <c r="AI1845" s="1"/>
  <c r="AJ1845" s="1"/>
  <c r="AG1846"/>
  <c r="AH1846" s="1"/>
  <c r="AI1846" s="1"/>
  <c r="AJ1846" s="1"/>
  <c r="AG1847"/>
  <c r="AH1847" s="1"/>
  <c r="AI1847" s="1"/>
  <c r="AJ1847" s="1"/>
  <c r="AG1848"/>
  <c r="AH1848" s="1"/>
  <c r="AI1848" s="1"/>
  <c r="AJ1848" s="1"/>
  <c r="AG1849"/>
  <c r="AH1849" s="1"/>
  <c r="AI1849" s="1"/>
  <c r="AJ1849" s="1"/>
  <c r="AG1850"/>
  <c r="AH1850" s="1"/>
  <c r="AI1850" s="1"/>
  <c r="AJ1850" s="1"/>
  <c r="AG1851"/>
  <c r="AH1851" s="1"/>
  <c r="AI1851" s="1"/>
  <c r="AJ1851" s="1"/>
  <c r="AG1852"/>
  <c r="AH1852" s="1"/>
  <c r="AI1852" s="1"/>
  <c r="AJ1852" s="1"/>
  <c r="AG1853"/>
  <c r="AH1853" s="1"/>
  <c r="AI1853" s="1"/>
  <c r="AJ1853" s="1"/>
  <c r="AG1854"/>
  <c r="AH1854" s="1"/>
  <c r="AI1854" s="1"/>
  <c r="AJ1854" s="1"/>
  <c r="AG1855"/>
  <c r="AH1855" s="1"/>
  <c r="AI1855" s="1"/>
  <c r="AJ1855" s="1"/>
  <c r="AG1856"/>
  <c r="AH1856" s="1"/>
  <c r="AI1856" s="1"/>
  <c r="AJ1856" s="1"/>
  <c r="AG1857"/>
  <c r="AH1857" s="1"/>
  <c r="AI1857" s="1"/>
  <c r="AJ1857" s="1"/>
  <c r="AG1858"/>
  <c r="AH1858" s="1"/>
  <c r="AI1858" s="1"/>
  <c r="AJ1858" s="1"/>
  <c r="AG1859"/>
  <c r="AH1859" s="1"/>
  <c r="AI1859" s="1"/>
  <c r="AJ1859" s="1"/>
  <c r="AG1860"/>
  <c r="AH1860" s="1"/>
  <c r="AI1860" s="1"/>
  <c r="AJ1860" s="1"/>
  <c r="AG1861"/>
  <c r="AH1861" s="1"/>
  <c r="AI1861" s="1"/>
  <c r="AJ1861" s="1"/>
  <c r="AG1862"/>
  <c r="AH1862" s="1"/>
  <c r="AI1862" s="1"/>
  <c r="AJ1862" s="1"/>
  <c r="AG1863"/>
  <c r="AH1863" s="1"/>
  <c r="AI1863" s="1"/>
  <c r="AJ1863" s="1"/>
  <c r="AG1864"/>
  <c r="AH1864" s="1"/>
  <c r="AI1864" s="1"/>
  <c r="AJ1864" s="1"/>
  <c r="AG1865"/>
  <c r="AH1865" s="1"/>
  <c r="AI1865" s="1"/>
  <c r="AJ1865" s="1"/>
  <c r="AG1866"/>
  <c r="AH1866" s="1"/>
  <c r="AI1866" s="1"/>
  <c r="AJ1866" s="1"/>
  <c r="AG1867"/>
  <c r="AH1867" s="1"/>
  <c r="AI1867" s="1"/>
  <c r="AJ1867" s="1"/>
  <c r="AG1868"/>
  <c r="AH1868" s="1"/>
  <c r="AI1868" s="1"/>
  <c r="AJ1868" s="1"/>
  <c r="AG1869"/>
  <c r="AH1869" s="1"/>
  <c r="AI1869" s="1"/>
  <c r="AJ1869" s="1"/>
  <c r="AG1870"/>
  <c r="AH1870" s="1"/>
  <c r="AI1870" s="1"/>
  <c r="AJ1870" s="1"/>
  <c r="AG1871"/>
  <c r="AH1871" s="1"/>
  <c r="AI1871" s="1"/>
  <c r="AJ1871" s="1"/>
  <c r="AG1872"/>
  <c r="AH1872" s="1"/>
  <c r="AI1872" s="1"/>
  <c r="AJ1872" s="1"/>
  <c r="AG1873"/>
  <c r="AH1873" s="1"/>
  <c r="AI1873" s="1"/>
  <c r="AJ1873" s="1"/>
  <c r="AG1874"/>
  <c r="AH1874" s="1"/>
  <c r="AI1874" s="1"/>
  <c r="AJ1874" s="1"/>
  <c r="AG1875"/>
  <c r="AH1875" s="1"/>
  <c r="AI1875" s="1"/>
  <c r="AJ1875" s="1"/>
  <c r="AG1876"/>
  <c r="AH1876" s="1"/>
  <c r="AI1876" s="1"/>
  <c r="AJ1876" s="1"/>
  <c r="AG1877"/>
  <c r="AH1877" s="1"/>
  <c r="AI1877" s="1"/>
  <c r="AJ1877" s="1"/>
  <c r="AG1878"/>
  <c r="AH1878" s="1"/>
  <c r="AI1878" s="1"/>
  <c r="AJ1878" s="1"/>
  <c r="AG1879"/>
  <c r="AH1879" s="1"/>
  <c r="AI1879" s="1"/>
  <c r="AJ1879" s="1"/>
  <c r="AG1880"/>
  <c r="AH1880" s="1"/>
  <c r="AI1880" s="1"/>
  <c r="AJ1880" s="1"/>
  <c r="AG1881"/>
  <c r="AH1881" s="1"/>
  <c r="AI1881" s="1"/>
  <c r="AJ1881" s="1"/>
  <c r="AG1882"/>
  <c r="AH1882" s="1"/>
  <c r="AI1882" s="1"/>
  <c r="AJ1882" s="1"/>
  <c r="AG1883"/>
  <c r="AH1883" s="1"/>
  <c r="AI1883" s="1"/>
  <c r="AJ1883" s="1"/>
  <c r="AG1884"/>
  <c r="AH1884" s="1"/>
  <c r="AI1884" s="1"/>
  <c r="AJ1884" s="1"/>
  <c r="AG1885"/>
  <c r="AH1885" s="1"/>
  <c r="AI1885" s="1"/>
  <c r="AJ1885" s="1"/>
  <c r="AG1886"/>
  <c r="AH1886" s="1"/>
  <c r="AI1886" s="1"/>
  <c r="AJ1886" s="1"/>
  <c r="AG1887"/>
  <c r="AH1887" s="1"/>
  <c r="AI1887" s="1"/>
  <c r="AJ1887" s="1"/>
  <c r="AG1888"/>
  <c r="AH1888" s="1"/>
  <c r="AI1888" s="1"/>
  <c r="AJ1888" s="1"/>
  <c r="AG1889"/>
  <c r="AH1889" s="1"/>
  <c r="AI1889" s="1"/>
  <c r="AJ1889" s="1"/>
  <c r="AG1890"/>
  <c r="AH1890" s="1"/>
  <c r="AI1890" s="1"/>
  <c r="AJ1890" s="1"/>
  <c r="AG1891"/>
  <c r="AH1891" s="1"/>
  <c r="AI1891" s="1"/>
  <c r="AJ1891" s="1"/>
  <c r="AG1892"/>
  <c r="AH1892" s="1"/>
  <c r="AI1892" s="1"/>
  <c r="AJ1892" s="1"/>
  <c r="AG1893"/>
  <c r="AH1893" s="1"/>
  <c r="AI1893" s="1"/>
  <c r="AJ1893" s="1"/>
  <c r="AG1894"/>
  <c r="AH1894" s="1"/>
  <c r="AI1894" s="1"/>
  <c r="AJ1894" s="1"/>
  <c r="AG1895"/>
  <c r="AH1895" s="1"/>
  <c r="AI1895" s="1"/>
  <c r="AJ1895" s="1"/>
  <c r="AG1896"/>
  <c r="AH1896" s="1"/>
  <c r="AI1896" s="1"/>
  <c r="AJ1896" s="1"/>
  <c r="AG1897"/>
  <c r="AH1897" s="1"/>
  <c r="AI1897" s="1"/>
  <c r="AJ1897" s="1"/>
  <c r="AG1898"/>
  <c r="AH1898" s="1"/>
  <c r="AI1898" s="1"/>
  <c r="AJ1898" s="1"/>
  <c r="AG1899"/>
  <c r="AH1899" s="1"/>
  <c r="AI1899" s="1"/>
  <c r="AJ1899" s="1"/>
  <c r="AG1900"/>
  <c r="AH1900" s="1"/>
  <c r="AI1900" s="1"/>
  <c r="AJ1900" s="1"/>
  <c r="AG1901"/>
  <c r="AH1901" s="1"/>
  <c r="AI1901" s="1"/>
  <c r="AJ1901" s="1"/>
  <c r="AG1902"/>
  <c r="AH1902" s="1"/>
  <c r="AI1902" s="1"/>
  <c r="AJ1902" s="1"/>
  <c r="AG1903"/>
  <c r="AH1903" s="1"/>
  <c r="AI1903" s="1"/>
  <c r="AJ1903" s="1"/>
  <c r="AG1904"/>
  <c r="AH1904" s="1"/>
  <c r="AI1904" s="1"/>
  <c r="AJ1904" s="1"/>
  <c r="AG1905"/>
  <c r="AH1905" s="1"/>
  <c r="AI1905" s="1"/>
  <c r="AJ1905" s="1"/>
  <c r="AG1906"/>
  <c r="AH1906" s="1"/>
  <c r="AI1906" s="1"/>
  <c r="AJ1906" s="1"/>
  <c r="AG1907"/>
  <c r="AH1907" s="1"/>
  <c r="AI1907" s="1"/>
  <c r="AJ1907" s="1"/>
  <c r="AG1908"/>
  <c r="AH1908" s="1"/>
  <c r="AI1908" s="1"/>
  <c r="AJ1908" s="1"/>
  <c r="AG1909"/>
  <c r="AH1909" s="1"/>
  <c r="AI1909" s="1"/>
  <c r="AJ1909" s="1"/>
  <c r="AG1910"/>
  <c r="AH1910" s="1"/>
  <c r="AI1910" s="1"/>
  <c r="AJ1910" s="1"/>
  <c r="AG1911"/>
  <c r="AH1911" s="1"/>
  <c r="AI1911" s="1"/>
  <c r="AJ1911" s="1"/>
  <c r="AG1912"/>
  <c r="AH1912" s="1"/>
  <c r="AI1912" s="1"/>
  <c r="AJ1912" s="1"/>
  <c r="AG1913"/>
  <c r="AH1913" s="1"/>
  <c r="AI1913" s="1"/>
  <c r="AJ1913" s="1"/>
  <c r="AG1914"/>
  <c r="AH1914" s="1"/>
  <c r="AI1914" s="1"/>
  <c r="AJ1914" s="1"/>
  <c r="AG1915"/>
  <c r="AH1915" s="1"/>
  <c r="AI1915" s="1"/>
  <c r="AJ1915" s="1"/>
  <c r="AG1916"/>
  <c r="AH1916" s="1"/>
  <c r="AI1916" s="1"/>
  <c r="AJ1916" s="1"/>
  <c r="AG1917"/>
  <c r="AH1917" s="1"/>
  <c r="AI1917" s="1"/>
  <c r="AJ1917" s="1"/>
  <c r="AG1918"/>
  <c r="AH1918" s="1"/>
  <c r="AI1918" s="1"/>
  <c r="AJ1918" s="1"/>
  <c r="AG1919"/>
  <c r="AH1919" s="1"/>
  <c r="AI1919" s="1"/>
  <c r="AJ1919" s="1"/>
  <c r="AG1920"/>
  <c r="AH1920" s="1"/>
  <c r="AI1920" s="1"/>
  <c r="AJ1920" s="1"/>
  <c r="AG1921"/>
  <c r="AH1921" s="1"/>
  <c r="AI1921" s="1"/>
  <c r="AJ1921" s="1"/>
  <c r="AG1922"/>
  <c r="AH1922" s="1"/>
  <c r="AI1922" s="1"/>
  <c r="AJ1922" s="1"/>
  <c r="AG1923"/>
  <c r="AH1923" s="1"/>
  <c r="AI1923" s="1"/>
  <c r="AJ1923" s="1"/>
  <c r="AG1924"/>
  <c r="AH1924" s="1"/>
  <c r="AI1924" s="1"/>
  <c r="AJ1924" s="1"/>
  <c r="AG1925"/>
  <c r="AH1925" s="1"/>
  <c r="AI1925" s="1"/>
  <c r="AJ1925" s="1"/>
  <c r="AG1926"/>
  <c r="AH1926" s="1"/>
  <c r="AI1926" s="1"/>
  <c r="AJ1926" s="1"/>
  <c r="AG1927"/>
  <c r="AH1927" s="1"/>
  <c r="AI1927" s="1"/>
  <c r="AJ1927" s="1"/>
  <c r="AG1928"/>
  <c r="AH1928" s="1"/>
  <c r="AI1928" s="1"/>
  <c r="AJ1928" s="1"/>
  <c r="AG1929"/>
  <c r="AH1929" s="1"/>
  <c r="AI1929" s="1"/>
  <c r="AJ1929" s="1"/>
  <c r="AG1930"/>
  <c r="AH1930" s="1"/>
  <c r="AI1930" s="1"/>
  <c r="AJ1930" s="1"/>
  <c r="AG1931"/>
  <c r="AH1931" s="1"/>
  <c r="AI1931" s="1"/>
  <c r="AJ1931" s="1"/>
  <c r="AG1932"/>
  <c r="AH1932" s="1"/>
  <c r="AI1932" s="1"/>
  <c r="AJ1932" s="1"/>
  <c r="AG1933"/>
  <c r="AH1933" s="1"/>
  <c r="AI1933" s="1"/>
  <c r="AJ1933" s="1"/>
  <c r="AG1934"/>
  <c r="AH1934" s="1"/>
  <c r="AI1934" s="1"/>
  <c r="AJ1934" s="1"/>
  <c r="AG1935"/>
  <c r="AH1935" s="1"/>
  <c r="AI1935" s="1"/>
  <c r="AJ1935" s="1"/>
  <c r="AG1936"/>
  <c r="AH1936" s="1"/>
  <c r="AI1936" s="1"/>
  <c r="AJ1936" s="1"/>
  <c r="AG1937"/>
  <c r="AH1937" s="1"/>
  <c r="AI1937" s="1"/>
  <c r="AJ1937" s="1"/>
  <c r="AG1938"/>
  <c r="AH1938" s="1"/>
  <c r="AI1938" s="1"/>
  <c r="AJ1938" s="1"/>
  <c r="AG1939"/>
  <c r="AH1939" s="1"/>
  <c r="AI1939" s="1"/>
  <c r="AJ1939" s="1"/>
  <c r="AG1940"/>
  <c r="AH1940" s="1"/>
  <c r="AI1940" s="1"/>
  <c r="AJ1940" s="1"/>
  <c r="AG1941"/>
  <c r="AH1941" s="1"/>
  <c r="AI1941" s="1"/>
  <c r="AJ1941" s="1"/>
  <c r="AG1942"/>
  <c r="AH1942" s="1"/>
  <c r="AI1942" s="1"/>
  <c r="AJ1942" s="1"/>
  <c r="AG1943"/>
  <c r="AH1943" s="1"/>
  <c r="AI1943" s="1"/>
  <c r="AJ1943" s="1"/>
  <c r="AG1944"/>
  <c r="AH1944" s="1"/>
  <c r="AI1944" s="1"/>
  <c r="AJ1944" s="1"/>
  <c r="AG1945"/>
  <c r="AH1945" s="1"/>
  <c r="AI1945" s="1"/>
  <c r="AJ1945" s="1"/>
  <c r="AG1946"/>
  <c r="AH1946" s="1"/>
  <c r="AI1946" s="1"/>
  <c r="AJ1946" s="1"/>
  <c r="AG1947"/>
  <c r="AH1947" s="1"/>
  <c r="AI1947" s="1"/>
  <c r="AJ1947" s="1"/>
  <c r="AG1948"/>
  <c r="AH1948" s="1"/>
  <c r="AI1948" s="1"/>
  <c r="AJ1948" s="1"/>
  <c r="AG1949"/>
  <c r="AH1949" s="1"/>
  <c r="AI1949" s="1"/>
  <c r="AJ1949" s="1"/>
  <c r="AG1950"/>
  <c r="AH1950" s="1"/>
  <c r="AI1950" s="1"/>
  <c r="AJ1950" s="1"/>
  <c r="AG1951"/>
  <c r="AH1951" s="1"/>
  <c r="AI1951" s="1"/>
  <c r="AJ1951" s="1"/>
  <c r="AG1952"/>
  <c r="AH1952" s="1"/>
  <c r="AI1952" s="1"/>
  <c r="AJ1952" s="1"/>
  <c r="AG1953"/>
  <c r="AH1953" s="1"/>
  <c r="AI1953" s="1"/>
  <c r="AJ1953" s="1"/>
  <c r="AG1954"/>
  <c r="AH1954" s="1"/>
  <c r="AI1954" s="1"/>
  <c r="AJ1954" s="1"/>
  <c r="AG1955"/>
  <c r="AH1955" s="1"/>
  <c r="AI1955" s="1"/>
  <c r="AJ1955" s="1"/>
  <c r="AG1956"/>
  <c r="AH1956" s="1"/>
  <c r="AI1956" s="1"/>
  <c r="AJ1956" s="1"/>
  <c r="AG1957"/>
  <c r="AH1957" s="1"/>
  <c r="AI1957" s="1"/>
  <c r="AJ1957" s="1"/>
  <c r="AG1958"/>
  <c r="AH1958" s="1"/>
  <c r="AI1958" s="1"/>
  <c r="AJ1958" s="1"/>
  <c r="AG1959"/>
  <c r="AH1959" s="1"/>
  <c r="AI1959" s="1"/>
  <c r="AJ1959" s="1"/>
  <c r="AG1960"/>
  <c r="AH1960" s="1"/>
  <c r="AI1960" s="1"/>
  <c r="AJ1960" s="1"/>
  <c r="AG1961"/>
  <c r="AH1961" s="1"/>
  <c r="AI1961" s="1"/>
  <c r="AJ1961" s="1"/>
  <c r="AG1962"/>
  <c r="AH1962" s="1"/>
  <c r="AI1962" s="1"/>
  <c r="AJ1962" s="1"/>
  <c r="AG1963"/>
  <c r="AH1963" s="1"/>
  <c r="AI1963" s="1"/>
  <c r="AJ1963" s="1"/>
  <c r="AG1964"/>
  <c r="AH1964" s="1"/>
  <c r="AI1964" s="1"/>
  <c r="AJ1964" s="1"/>
  <c r="AG1965"/>
  <c r="AH1965" s="1"/>
  <c r="AI1965" s="1"/>
  <c r="AJ1965" s="1"/>
  <c r="AG1966"/>
  <c r="AH1966" s="1"/>
  <c r="AI1966" s="1"/>
  <c r="AJ1966" s="1"/>
  <c r="AG1967"/>
  <c r="AH1967" s="1"/>
  <c r="AI1967" s="1"/>
  <c r="AJ1967" s="1"/>
  <c r="AG1968"/>
  <c r="AH1968" s="1"/>
  <c r="AI1968" s="1"/>
  <c r="AJ1968" s="1"/>
  <c r="AG1969"/>
  <c r="AH1969" s="1"/>
  <c r="AI1969" s="1"/>
  <c r="AJ1969" s="1"/>
  <c r="AG1970"/>
  <c r="AH1970" s="1"/>
  <c r="AI1970" s="1"/>
  <c r="AJ1970" s="1"/>
  <c r="AG1971"/>
  <c r="AH1971" s="1"/>
  <c r="AI1971" s="1"/>
  <c r="AJ1971" s="1"/>
  <c r="AG1972"/>
  <c r="AH1972" s="1"/>
  <c r="AI1972" s="1"/>
  <c r="AJ1972" s="1"/>
  <c r="AG1973"/>
  <c r="AH1973" s="1"/>
  <c r="AI1973" s="1"/>
  <c r="AJ1973" s="1"/>
  <c r="AG1974"/>
  <c r="AH1974" s="1"/>
  <c r="AI1974" s="1"/>
  <c r="AJ1974" s="1"/>
  <c r="AG1975"/>
  <c r="AH1975" s="1"/>
  <c r="AI1975" s="1"/>
  <c r="AJ1975" s="1"/>
  <c r="AG1976"/>
  <c r="AH1976" s="1"/>
  <c r="AI1976" s="1"/>
  <c r="AJ1976" s="1"/>
  <c r="AG1977"/>
  <c r="AH1977" s="1"/>
  <c r="AI1977" s="1"/>
  <c r="AJ1977" s="1"/>
  <c r="AG1978"/>
  <c r="AH1978" s="1"/>
  <c r="AI1978" s="1"/>
  <c r="AJ1978" s="1"/>
  <c r="AG1979"/>
  <c r="AH1979" s="1"/>
  <c r="AI1979" s="1"/>
  <c r="AJ1979" s="1"/>
  <c r="AG1980"/>
  <c r="AH1980" s="1"/>
  <c r="AI1980" s="1"/>
  <c r="AJ1980" s="1"/>
  <c r="AG1981"/>
  <c r="AH1981" s="1"/>
  <c r="AI1981" s="1"/>
  <c r="AJ1981" s="1"/>
  <c r="AG1982"/>
  <c r="AH1982" s="1"/>
  <c r="AI1982" s="1"/>
  <c r="AJ1982" s="1"/>
  <c r="AG1983"/>
  <c r="AH1983" s="1"/>
  <c r="AI1983" s="1"/>
  <c r="AJ1983" s="1"/>
  <c r="AG1984"/>
  <c r="AH1984" s="1"/>
  <c r="AI1984" s="1"/>
  <c r="AJ1984" s="1"/>
  <c r="AG1985"/>
  <c r="AH1985" s="1"/>
  <c r="AI1985" s="1"/>
  <c r="AJ1985" s="1"/>
  <c r="AG1986"/>
  <c r="AH1986" s="1"/>
  <c r="AI1986" s="1"/>
  <c r="AJ1986" s="1"/>
  <c r="AG1987"/>
  <c r="AH1987" s="1"/>
  <c r="AI1987" s="1"/>
  <c r="AJ1987" s="1"/>
  <c r="AG1988"/>
  <c r="AH1988" s="1"/>
  <c r="AI1988" s="1"/>
  <c r="AJ1988" s="1"/>
  <c r="AG1989"/>
  <c r="AH1989" s="1"/>
  <c r="AI1989" s="1"/>
  <c r="AJ1989" s="1"/>
  <c r="AG1990"/>
  <c r="AH1990" s="1"/>
  <c r="AI1990" s="1"/>
  <c r="AJ1990" s="1"/>
  <c r="AG1991"/>
  <c r="AH1991" s="1"/>
  <c r="AI1991" s="1"/>
  <c r="AJ1991" s="1"/>
  <c r="AG1992"/>
  <c r="AH1992" s="1"/>
  <c r="AI1992" s="1"/>
  <c r="AJ1992" s="1"/>
  <c r="AG1993"/>
  <c r="AH1993" s="1"/>
  <c r="AI1993" s="1"/>
  <c r="AJ1993" s="1"/>
  <c r="AG1994"/>
  <c r="AH1994" s="1"/>
  <c r="AI1994" s="1"/>
  <c r="AJ1994" s="1"/>
  <c r="AG1995"/>
  <c r="AH1995" s="1"/>
  <c r="AI1995" s="1"/>
  <c r="AJ1995" s="1"/>
  <c r="AG1996"/>
  <c r="AH1996" s="1"/>
  <c r="AI1996" s="1"/>
  <c r="AJ1996" s="1"/>
  <c r="AG1997"/>
  <c r="AH1997" s="1"/>
  <c r="AI1997" s="1"/>
  <c r="AJ1997" s="1"/>
  <c r="AG1998"/>
  <c r="AH1998" s="1"/>
  <c r="AI1998" s="1"/>
  <c r="AJ1998" s="1"/>
  <c r="AG1999"/>
  <c r="AH1999" s="1"/>
  <c r="AI1999" s="1"/>
  <c r="AJ1999" s="1"/>
  <c r="AG2000"/>
  <c r="AH2000" s="1"/>
  <c r="AI2000" s="1"/>
  <c r="AJ2000" s="1"/>
  <c r="AG2001"/>
  <c r="AH2001" s="1"/>
  <c r="AI2001" s="1"/>
  <c r="AJ2001" s="1"/>
  <c r="AG2002"/>
  <c r="AH2002" s="1"/>
  <c r="AI2002" s="1"/>
  <c r="AJ2002" s="1"/>
  <c r="AG2003"/>
  <c r="AH2003" s="1"/>
  <c r="AI2003" s="1"/>
  <c r="AJ2003" s="1"/>
  <c r="AG2004"/>
  <c r="AH2004" s="1"/>
  <c r="AI2004" s="1"/>
  <c r="AJ2004" s="1"/>
  <c r="AG2005"/>
  <c r="AH2005" s="1"/>
  <c r="AI2005" s="1"/>
  <c r="AJ2005" s="1"/>
  <c r="AG2006"/>
  <c r="AH2006" s="1"/>
  <c r="AI2006" s="1"/>
  <c r="AJ2006" s="1"/>
  <c r="AG2007"/>
  <c r="AH2007" s="1"/>
  <c r="AI2007" s="1"/>
  <c r="AJ2007" s="1"/>
  <c r="AG2008"/>
  <c r="AH2008" s="1"/>
  <c r="AI2008" s="1"/>
  <c r="AJ2008" s="1"/>
  <c r="AG2009"/>
  <c r="AH2009" s="1"/>
  <c r="AI2009" s="1"/>
  <c r="AJ2009" s="1"/>
  <c r="AG2010"/>
  <c r="AH2010" s="1"/>
  <c r="AI2010" s="1"/>
  <c r="AJ2010" s="1"/>
  <c r="AG2011"/>
  <c r="AH2011" s="1"/>
  <c r="AI2011" s="1"/>
  <c r="AJ2011" s="1"/>
  <c r="AG2012"/>
  <c r="AH2012" s="1"/>
  <c r="AI2012" s="1"/>
  <c r="AJ2012" s="1"/>
  <c r="AG2013"/>
  <c r="AH2013" s="1"/>
  <c r="AI2013" s="1"/>
  <c r="AJ2013" s="1"/>
  <c r="AG2014"/>
  <c r="AH2014" s="1"/>
  <c r="AI2014" s="1"/>
  <c r="AJ2014" s="1"/>
  <c r="AG2015"/>
  <c r="AH2015" s="1"/>
  <c r="AI2015" s="1"/>
  <c r="AJ2015" s="1"/>
  <c r="AG2016"/>
  <c r="AH2016" s="1"/>
  <c r="AI2016" s="1"/>
  <c r="AJ2016" s="1"/>
  <c r="AG2017"/>
  <c r="AH2017" s="1"/>
  <c r="AI2017" s="1"/>
  <c r="AJ2017" s="1"/>
  <c r="AG2018"/>
  <c r="AH2018" s="1"/>
  <c r="AI2018" s="1"/>
  <c r="AJ2018" s="1"/>
  <c r="AG2019"/>
  <c r="AH2019" s="1"/>
  <c r="AI2019" s="1"/>
  <c r="AJ2019" s="1"/>
  <c r="AG2020"/>
  <c r="AH2020" s="1"/>
  <c r="AI2020" s="1"/>
  <c r="AJ2020" s="1"/>
  <c r="AG2021"/>
  <c r="AH2021" s="1"/>
  <c r="AI2021" s="1"/>
  <c r="AJ2021" s="1"/>
  <c r="AG2022"/>
  <c r="AH2022" s="1"/>
  <c r="AI2022" s="1"/>
  <c r="AJ2022" s="1"/>
  <c r="AG2023"/>
  <c r="AH2023" s="1"/>
  <c r="AI2023" s="1"/>
  <c r="AJ2023" s="1"/>
  <c r="AG2024"/>
  <c r="AH2024" s="1"/>
  <c r="AI2024" s="1"/>
  <c r="AJ2024" s="1"/>
  <c r="AG2025"/>
  <c r="AH2025" s="1"/>
  <c r="AI2025" s="1"/>
  <c r="AJ2025" s="1"/>
  <c r="AG2026"/>
  <c r="AH2026" s="1"/>
  <c r="AI2026" s="1"/>
  <c r="AJ2026" s="1"/>
  <c r="AG2027"/>
  <c r="AH2027" s="1"/>
  <c r="AI2027" s="1"/>
  <c r="AJ2027" s="1"/>
  <c r="AG2028"/>
  <c r="AH2028" s="1"/>
  <c r="AI2028" s="1"/>
  <c r="AJ2028" s="1"/>
  <c r="AG2029"/>
  <c r="AH2029" s="1"/>
  <c r="AI2029" s="1"/>
  <c r="AJ2029" s="1"/>
  <c r="AG2030"/>
  <c r="AH2030" s="1"/>
  <c r="AI2030" s="1"/>
  <c r="AJ2030" s="1"/>
  <c r="AG2031"/>
  <c r="AH2031" s="1"/>
  <c r="AI2031" s="1"/>
  <c r="AJ2031" s="1"/>
  <c r="AG2032"/>
  <c r="AH2032" s="1"/>
  <c r="AI2032" s="1"/>
  <c r="AJ2032" s="1"/>
  <c r="AG2033"/>
  <c r="AH2033" s="1"/>
  <c r="AI2033" s="1"/>
  <c r="AJ2033" s="1"/>
  <c r="AG2034"/>
  <c r="AH2034" s="1"/>
  <c r="AI2034" s="1"/>
  <c r="AJ2034" s="1"/>
  <c r="AG2035"/>
  <c r="AH2035" s="1"/>
  <c r="AI2035" s="1"/>
  <c r="AJ2035" s="1"/>
  <c r="AG2036"/>
  <c r="AH2036" s="1"/>
  <c r="AI2036" s="1"/>
  <c r="AJ2036" s="1"/>
  <c r="AG2037"/>
  <c r="AH2037" s="1"/>
  <c r="AI2037" s="1"/>
  <c r="AJ2037" s="1"/>
  <c r="AG2038"/>
  <c r="AH2038" s="1"/>
  <c r="AI2038" s="1"/>
  <c r="AJ2038" s="1"/>
  <c r="AG2039"/>
  <c r="AH2039" s="1"/>
  <c r="AI2039" s="1"/>
  <c r="AJ2039" s="1"/>
  <c r="AG2040"/>
  <c r="AH2040" s="1"/>
  <c r="AI2040" s="1"/>
  <c r="AJ2040" s="1"/>
  <c r="AG2041"/>
  <c r="AH2041" s="1"/>
  <c r="AI2041" s="1"/>
  <c r="AJ2041" s="1"/>
  <c r="AG2042"/>
  <c r="AH2042" s="1"/>
  <c r="AI2042" s="1"/>
  <c r="AJ2042" s="1"/>
  <c r="AG2043"/>
  <c r="AH2043" s="1"/>
  <c r="AI2043" s="1"/>
  <c r="AJ2043" s="1"/>
  <c r="AG2044"/>
  <c r="AH2044" s="1"/>
  <c r="AI2044" s="1"/>
  <c r="AJ2044" s="1"/>
  <c r="AG2045"/>
  <c r="AH2045" s="1"/>
  <c r="AI2045" s="1"/>
  <c r="AJ2045" s="1"/>
  <c r="AG2046"/>
  <c r="AH2046" s="1"/>
  <c r="AI2046" s="1"/>
  <c r="AJ2046" s="1"/>
  <c r="AG2047"/>
  <c r="AH2047" s="1"/>
  <c r="AI2047" s="1"/>
  <c r="AJ2047" s="1"/>
  <c r="AG2048"/>
  <c r="AH2048" s="1"/>
  <c r="AI2048" s="1"/>
  <c r="AJ2048" s="1"/>
  <c r="AG2049"/>
  <c r="AH2049" s="1"/>
  <c r="AI2049" s="1"/>
  <c r="AJ2049" s="1"/>
  <c r="AG2050"/>
  <c r="AH2050" s="1"/>
  <c r="AI2050" s="1"/>
  <c r="AJ2050" s="1"/>
  <c r="AG2051"/>
  <c r="AH2051" s="1"/>
  <c r="AI2051" s="1"/>
  <c r="AJ2051" s="1"/>
  <c r="AG2052"/>
  <c r="AH2052" s="1"/>
  <c r="AI2052" s="1"/>
  <c r="AJ2052" s="1"/>
  <c r="AG2053"/>
  <c r="AH2053" s="1"/>
  <c r="AI2053" s="1"/>
  <c r="AJ2053" s="1"/>
  <c r="AG2054"/>
  <c r="AH2054" s="1"/>
  <c r="AI2054" s="1"/>
  <c r="AJ2054" s="1"/>
  <c r="AG2055"/>
  <c r="AH2055" s="1"/>
  <c r="AI2055" s="1"/>
  <c r="AJ2055" s="1"/>
  <c r="AG2056"/>
  <c r="AH2056" s="1"/>
  <c r="AI2056" s="1"/>
  <c r="AJ2056" s="1"/>
  <c r="AG2057"/>
  <c r="AH2057" s="1"/>
  <c r="AI2057" s="1"/>
  <c r="AJ2057" s="1"/>
  <c r="AG2058"/>
  <c r="AH2058" s="1"/>
  <c r="AI2058" s="1"/>
  <c r="AJ2058" s="1"/>
  <c r="AG2059"/>
  <c r="AH2059" s="1"/>
  <c r="AI2059" s="1"/>
  <c r="AJ2059" s="1"/>
  <c r="AG2060"/>
  <c r="AH2060" s="1"/>
  <c r="AI2060" s="1"/>
  <c r="AJ2060" s="1"/>
  <c r="AG2061"/>
  <c r="AH2061" s="1"/>
  <c r="AI2061" s="1"/>
  <c r="AJ2061" s="1"/>
  <c r="AG2062"/>
  <c r="AH2062" s="1"/>
  <c r="AI2062" s="1"/>
  <c r="AJ2062" s="1"/>
  <c r="AG2063"/>
  <c r="AH2063" s="1"/>
  <c r="AI2063" s="1"/>
  <c r="AJ2063" s="1"/>
  <c r="AG2064"/>
  <c r="AH2064" s="1"/>
  <c r="AI2064" s="1"/>
  <c r="AJ2064" s="1"/>
  <c r="AG2065"/>
  <c r="AH2065" s="1"/>
  <c r="AI2065" s="1"/>
  <c r="AJ2065" s="1"/>
  <c r="AG2066"/>
  <c r="AH2066" s="1"/>
  <c r="AI2066" s="1"/>
  <c r="AJ2066" s="1"/>
  <c r="AG2067"/>
  <c r="AH2067" s="1"/>
  <c r="AI2067" s="1"/>
  <c r="AJ2067" s="1"/>
  <c r="AG2068"/>
  <c r="AH2068" s="1"/>
  <c r="AI2068" s="1"/>
  <c r="AJ2068" s="1"/>
  <c r="AG2069"/>
  <c r="AH2069" s="1"/>
  <c r="AI2069" s="1"/>
  <c r="AJ2069" s="1"/>
  <c r="AG2070"/>
  <c r="AH2070" s="1"/>
  <c r="AI2070" s="1"/>
  <c r="AJ2070" s="1"/>
  <c r="AG2071"/>
  <c r="AH2071" s="1"/>
  <c r="AI2071" s="1"/>
  <c r="AJ2071" s="1"/>
  <c r="AG2072"/>
  <c r="AH2072" s="1"/>
  <c r="AI2072" s="1"/>
  <c r="AJ2072" s="1"/>
  <c r="AG2073"/>
  <c r="AH2073" s="1"/>
  <c r="AI2073" s="1"/>
  <c r="AJ2073" s="1"/>
  <c r="AG2074"/>
  <c r="AH2074" s="1"/>
  <c r="AI2074" s="1"/>
  <c r="AJ2074" s="1"/>
  <c r="AG2075"/>
  <c r="AH2075" s="1"/>
  <c r="AI2075" s="1"/>
  <c r="AJ2075" s="1"/>
  <c r="AG2076"/>
  <c r="AH2076" s="1"/>
  <c r="AI2076" s="1"/>
  <c r="AJ2076" s="1"/>
  <c r="AG2077"/>
  <c r="AH2077" s="1"/>
  <c r="AI2077" s="1"/>
  <c r="AJ2077" s="1"/>
  <c r="AG2078"/>
  <c r="AH2078" s="1"/>
  <c r="AI2078" s="1"/>
  <c r="AJ2078" s="1"/>
  <c r="AG2079"/>
  <c r="AH2079" s="1"/>
  <c r="AI2079" s="1"/>
  <c r="AJ2079" s="1"/>
  <c r="AG2080"/>
  <c r="AH2080" s="1"/>
  <c r="AI2080" s="1"/>
  <c r="AJ2080" s="1"/>
  <c r="AG2081"/>
  <c r="AH2081" s="1"/>
  <c r="AI2081" s="1"/>
  <c r="AJ2081" s="1"/>
  <c r="AG2082"/>
  <c r="AH2082" s="1"/>
  <c r="AI2082" s="1"/>
  <c r="AJ2082" s="1"/>
  <c r="AG2083"/>
  <c r="AH2083" s="1"/>
  <c r="AI2083" s="1"/>
  <c r="AJ2083" s="1"/>
  <c r="AG2084"/>
  <c r="AH2084" s="1"/>
  <c r="AI2084" s="1"/>
  <c r="AJ2084" s="1"/>
  <c r="AG2085"/>
  <c r="AH2085" s="1"/>
  <c r="AI2085" s="1"/>
  <c r="AJ2085" s="1"/>
  <c r="AG2086"/>
  <c r="AH2086" s="1"/>
  <c r="AI2086" s="1"/>
  <c r="AJ2086" s="1"/>
  <c r="AG2087"/>
  <c r="AH2087" s="1"/>
  <c r="AI2087" s="1"/>
  <c r="AJ2087" s="1"/>
  <c r="AG2088"/>
  <c r="AH2088" s="1"/>
  <c r="AI2088" s="1"/>
  <c r="AJ2088" s="1"/>
  <c r="AG2089"/>
  <c r="AH2089" s="1"/>
  <c r="AI2089" s="1"/>
  <c r="AJ2089" s="1"/>
  <c r="AG2090"/>
  <c r="AH2090" s="1"/>
  <c r="AI2090" s="1"/>
  <c r="AJ2090" s="1"/>
  <c r="AG2091"/>
  <c r="AH2091" s="1"/>
  <c r="AI2091" s="1"/>
  <c r="AJ2091" s="1"/>
  <c r="AG2092"/>
  <c r="AH2092" s="1"/>
  <c r="AI2092" s="1"/>
  <c r="AJ2092" s="1"/>
  <c r="AE1425"/>
  <c r="AE1427"/>
  <c r="AE1429"/>
  <c r="AE1431"/>
  <c r="AE1433"/>
  <c r="AE1435"/>
  <c r="AE1437"/>
  <c r="AE1439"/>
  <c r="AF2094"/>
  <c r="AF2096"/>
  <c r="AF2098"/>
  <c r="AF2100"/>
  <c r="AF2102"/>
  <c r="AH2106"/>
  <c r="AI2106" s="1"/>
  <c r="AJ2106" s="1"/>
  <c r="AH2110"/>
  <c r="AI2110" s="1"/>
  <c r="AJ2110" s="1"/>
  <c r="AH2114"/>
  <c r="AI2114" s="1"/>
  <c r="AJ2114" s="1"/>
  <c r="AH2118"/>
  <c r="AI2118" s="1"/>
  <c r="AJ2118" s="1"/>
  <c r="AH2122"/>
  <c r="AI2122" s="1"/>
  <c r="AJ2122" s="1"/>
  <c r="AG2123"/>
  <c r="AH2123" s="1"/>
  <c r="AI2123" s="1"/>
  <c r="AJ2123" s="1"/>
  <c r="AG2124"/>
  <c r="AH2124" s="1"/>
  <c r="AI2124" s="1"/>
  <c r="AJ2124" s="1"/>
  <c r="AG2125"/>
  <c r="AH2125" s="1"/>
  <c r="AI2125" s="1"/>
  <c r="AJ2125" s="1"/>
  <c r="AG2126"/>
  <c r="AH2126" s="1"/>
  <c r="AI2126" s="1"/>
  <c r="AJ2126" s="1"/>
  <c r="AG2127"/>
  <c r="AH2127" s="1"/>
  <c r="AI2127" s="1"/>
  <c r="AJ2127" s="1"/>
  <c r="AG2128"/>
  <c r="AH2128" s="1"/>
  <c r="AI2128" s="1"/>
  <c r="AJ2128" s="1"/>
  <c r="AG2129"/>
  <c r="AH2129" s="1"/>
  <c r="AI2129" s="1"/>
  <c r="AJ2129" s="1"/>
  <c r="AG2130"/>
  <c r="AH2130" s="1"/>
  <c r="AI2130" s="1"/>
  <c r="AJ2130" s="1"/>
  <c r="AG2131"/>
  <c r="AH2131" s="1"/>
  <c r="AI2131" s="1"/>
  <c r="AJ2131" s="1"/>
  <c r="AG2132"/>
  <c r="AH2132" s="1"/>
  <c r="AI2132" s="1"/>
  <c r="AJ2132" s="1"/>
  <c r="AG2133"/>
  <c r="AH2133" s="1"/>
  <c r="AI2133" s="1"/>
  <c r="AJ2133" s="1"/>
  <c r="AG2134"/>
  <c r="AH2134" s="1"/>
  <c r="AI2134" s="1"/>
  <c r="AJ2134" s="1"/>
  <c r="AG2135"/>
  <c r="AH2135" s="1"/>
  <c r="AI2135" s="1"/>
  <c r="AJ2135" s="1"/>
  <c r="AG2136"/>
  <c r="AH2136" s="1"/>
  <c r="AI2136" s="1"/>
  <c r="AJ2136" s="1"/>
  <c r="AG2137"/>
  <c r="AH2137" s="1"/>
  <c r="AI2137" s="1"/>
  <c r="AJ2137" s="1"/>
  <c r="AG2138"/>
  <c r="AH2138" s="1"/>
  <c r="AI2138" s="1"/>
  <c r="AJ2138" s="1"/>
  <c r="AG2139"/>
  <c r="AH2139" s="1"/>
  <c r="AI2139" s="1"/>
  <c r="AJ2139" s="1"/>
  <c r="AG2140"/>
  <c r="AH2140" s="1"/>
  <c r="AI2140" s="1"/>
  <c r="AJ2140" s="1"/>
  <c r="AG2141"/>
  <c r="AH2141" s="1"/>
  <c r="AI2141" s="1"/>
  <c r="AJ2141" s="1"/>
  <c r="AG2142"/>
  <c r="AH2142" s="1"/>
  <c r="AI2142" s="1"/>
  <c r="AJ2142" s="1"/>
  <c r="AG2143"/>
  <c r="AH2143" s="1"/>
  <c r="AI2143" s="1"/>
  <c r="AJ2143" s="1"/>
  <c r="AG2144"/>
  <c r="AH2144" s="1"/>
  <c r="AI2144" s="1"/>
  <c r="AJ2144" s="1"/>
  <c r="AG2145"/>
  <c r="AH2145" s="1"/>
  <c r="AI2145" s="1"/>
  <c r="AJ2145" s="1"/>
  <c r="AG2146"/>
  <c r="AH2146" s="1"/>
  <c r="AI2146" s="1"/>
  <c r="AJ2146" s="1"/>
  <c r="AG2147"/>
  <c r="AH2147" s="1"/>
  <c r="AI2147" s="1"/>
  <c r="AJ2147" s="1"/>
  <c r="AG2148"/>
  <c r="AH2148" s="1"/>
  <c r="AI2148" s="1"/>
  <c r="AJ2148" s="1"/>
  <c r="AG2149"/>
  <c r="AH2149" s="1"/>
  <c r="AI2149" s="1"/>
  <c r="AJ2149" s="1"/>
  <c r="AG2150"/>
  <c r="AH2150" s="1"/>
  <c r="AI2150" s="1"/>
  <c r="AJ2150" s="1"/>
  <c r="AG2151"/>
  <c r="AH2151" s="1"/>
  <c r="AI2151" s="1"/>
  <c r="AJ2151" s="1"/>
  <c r="AG2152"/>
  <c r="AH2152" s="1"/>
  <c r="AI2152" s="1"/>
  <c r="AJ2152" s="1"/>
  <c r="AG2153"/>
  <c r="AH2153" s="1"/>
  <c r="AI2153" s="1"/>
  <c r="AJ2153" s="1"/>
  <c r="AG2154"/>
  <c r="AH2154" s="1"/>
  <c r="AI2154" s="1"/>
  <c r="AJ2154" s="1"/>
  <c r="AG2155"/>
  <c r="AH2155" s="1"/>
  <c r="AI2155" s="1"/>
  <c r="AJ2155" s="1"/>
  <c r="AG2156"/>
  <c r="AH2156" s="1"/>
  <c r="AI2156" s="1"/>
  <c r="AJ2156" s="1"/>
  <c r="AG2157"/>
  <c r="AH2157" s="1"/>
  <c r="AI2157" s="1"/>
  <c r="AJ2157" s="1"/>
  <c r="AG2158"/>
  <c r="AH2158" s="1"/>
  <c r="AI2158" s="1"/>
  <c r="AJ2158" s="1"/>
  <c r="AG2159"/>
  <c r="AH2159" s="1"/>
  <c r="AI2159" s="1"/>
  <c r="AJ2159" s="1"/>
  <c r="AG2160"/>
  <c r="AH2160" s="1"/>
  <c r="AI2160" s="1"/>
  <c r="AJ2160" s="1"/>
  <c r="AG2161"/>
  <c r="AH2161" s="1"/>
  <c r="AI2161" s="1"/>
  <c r="AJ2161" s="1"/>
  <c r="AG2162"/>
  <c r="AH2162" s="1"/>
  <c r="AI2162" s="1"/>
  <c r="AJ2162" s="1"/>
  <c r="AG2163"/>
  <c r="AH2163" s="1"/>
  <c r="AI2163" s="1"/>
  <c r="AJ2163" s="1"/>
  <c r="AG2164"/>
  <c r="AH2164" s="1"/>
  <c r="AI2164" s="1"/>
  <c r="AJ2164" s="1"/>
  <c r="AG2165"/>
  <c r="AH2165" s="1"/>
  <c r="AI2165" s="1"/>
  <c r="AJ2165" s="1"/>
  <c r="AG2166"/>
  <c r="AH2166" s="1"/>
  <c r="AI2166" s="1"/>
  <c r="AJ2166" s="1"/>
  <c r="AG2167"/>
  <c r="AH2167" s="1"/>
  <c r="AI2167" s="1"/>
  <c r="AJ2167" s="1"/>
  <c r="AG2168"/>
  <c r="AH2168" s="1"/>
  <c r="AI2168" s="1"/>
  <c r="AJ2168" s="1"/>
  <c r="AG2169"/>
  <c r="AH2169" s="1"/>
  <c r="AI2169" s="1"/>
  <c r="AJ2169" s="1"/>
  <c r="AG2170"/>
  <c r="AH2170" s="1"/>
  <c r="AI2170" s="1"/>
  <c r="AJ2170" s="1"/>
  <c r="AG2171"/>
  <c r="AH2171" s="1"/>
  <c r="AI2171" s="1"/>
  <c r="AJ2171" s="1"/>
  <c r="AG2172"/>
  <c r="AH2172" s="1"/>
  <c r="AI2172" s="1"/>
  <c r="AJ2172" s="1"/>
  <c r="AG2173"/>
  <c r="AH2173" s="1"/>
  <c r="AI2173" s="1"/>
  <c r="AJ2173" s="1"/>
  <c r="AG2174"/>
  <c r="AH2174" s="1"/>
  <c r="AI2174" s="1"/>
  <c r="AJ2174" s="1"/>
  <c r="AG2175"/>
  <c r="AH2175" s="1"/>
  <c r="AI2175" s="1"/>
  <c r="AJ2175" s="1"/>
  <c r="AG2176"/>
  <c r="AH2176" s="1"/>
  <c r="AI2176" s="1"/>
  <c r="AJ2176" s="1"/>
  <c r="AG2177"/>
  <c r="AH2177" s="1"/>
  <c r="AI2177" s="1"/>
  <c r="AJ2177" s="1"/>
  <c r="AG2178"/>
  <c r="AH2178" s="1"/>
  <c r="AI2178" s="1"/>
  <c r="AJ2178" s="1"/>
  <c r="AG2179"/>
  <c r="AH2179" s="1"/>
  <c r="AI2179" s="1"/>
  <c r="AJ2179" s="1"/>
  <c r="AG2180"/>
  <c r="AH2180" s="1"/>
  <c r="AI2180" s="1"/>
  <c r="AJ2180" s="1"/>
  <c r="AG2181"/>
  <c r="AH2181" s="1"/>
  <c r="AI2181" s="1"/>
  <c r="AJ2181" s="1"/>
  <c r="AG2182"/>
  <c r="AH2182" s="1"/>
  <c r="AI2182" s="1"/>
  <c r="AJ2182" s="1"/>
  <c r="AG2183"/>
  <c r="AH2183" s="1"/>
  <c r="AI2183" s="1"/>
  <c r="AJ2183" s="1"/>
  <c r="AG2184"/>
  <c r="AH2184" s="1"/>
  <c r="AI2184" s="1"/>
  <c r="AJ2184" s="1"/>
  <c r="AG2185"/>
  <c r="AH2185" s="1"/>
  <c r="AI2185" s="1"/>
  <c r="AJ2185" s="1"/>
  <c r="AG2186"/>
  <c r="AH2186" s="1"/>
  <c r="AI2186" s="1"/>
  <c r="AJ2186" s="1"/>
  <c r="AG2187"/>
  <c r="AH2187" s="1"/>
  <c r="AI2187" s="1"/>
  <c r="AJ2187" s="1"/>
  <c r="AG2188"/>
  <c r="AH2188" s="1"/>
  <c r="AI2188" s="1"/>
  <c r="AJ2188" s="1"/>
  <c r="AG2189"/>
  <c r="AH2189" s="1"/>
  <c r="AI2189" s="1"/>
  <c r="AJ2189" s="1"/>
  <c r="AG2190"/>
  <c r="AH2190" s="1"/>
  <c r="AI2190" s="1"/>
  <c r="AJ2190" s="1"/>
  <c r="AG2191"/>
  <c r="AH2191" s="1"/>
  <c r="AI2191" s="1"/>
  <c r="AJ2191" s="1"/>
  <c r="AG2192"/>
  <c r="AH2192" s="1"/>
  <c r="AI2192" s="1"/>
  <c r="AJ2192" s="1"/>
  <c r="AG2193"/>
  <c r="AH2193" s="1"/>
  <c r="AI2193" s="1"/>
  <c r="AJ2193" s="1"/>
  <c r="AG2194"/>
  <c r="AH2194" s="1"/>
  <c r="AI2194" s="1"/>
  <c r="AJ2194" s="1"/>
  <c r="AG2195"/>
  <c r="AH2195" s="1"/>
  <c r="AI2195" s="1"/>
  <c r="AJ2195" s="1"/>
  <c r="AG2196"/>
  <c r="AH2196" s="1"/>
  <c r="AI2196" s="1"/>
  <c r="AJ2196" s="1"/>
  <c r="AG2197"/>
  <c r="AH2197" s="1"/>
  <c r="AI2197" s="1"/>
  <c r="AJ2197" s="1"/>
  <c r="AG2198"/>
  <c r="AH2198" s="1"/>
  <c r="AI2198" s="1"/>
  <c r="AJ2198" s="1"/>
  <c r="AG2199"/>
  <c r="AH2199" s="1"/>
  <c r="AI2199" s="1"/>
  <c r="AJ2199" s="1"/>
  <c r="AG2200"/>
  <c r="AH2200" s="1"/>
  <c r="AI2200" s="1"/>
  <c r="AJ2200" s="1"/>
  <c r="AG2201"/>
  <c r="AH2201" s="1"/>
  <c r="AI2201" s="1"/>
  <c r="AJ2201" s="1"/>
  <c r="AG2093"/>
  <c r="AH2093" s="1"/>
  <c r="AI2093" s="1"/>
  <c r="AJ2093" s="1"/>
  <c r="AG2095"/>
  <c r="AH2095" s="1"/>
  <c r="AI2095" s="1"/>
  <c r="AJ2095" s="1"/>
  <c r="AG2097"/>
  <c r="AH2097" s="1"/>
  <c r="AI2097" s="1"/>
  <c r="AJ2097" s="1"/>
  <c r="AG2099"/>
  <c r="AH2099" s="1"/>
  <c r="AI2099" s="1"/>
  <c r="AJ2099" s="1"/>
  <c r="AG2101"/>
  <c r="AH2101" s="1"/>
  <c r="AI2101" s="1"/>
  <c r="AJ2101" s="1"/>
  <c r="AH2104"/>
  <c r="AI2104" s="1"/>
  <c r="AJ2104" s="1"/>
  <c r="AH2108"/>
  <c r="AI2108" s="1"/>
  <c r="AJ2108" s="1"/>
  <c r="AH2112"/>
  <c r="AI2112" s="1"/>
  <c r="AJ2112" s="1"/>
  <c r="AH2116"/>
  <c r="AI2116" s="1"/>
  <c r="AJ2116" s="1"/>
  <c r="AH2120"/>
  <c r="AI2120" s="1"/>
  <c r="AJ2120" s="1"/>
  <c r="AF2103"/>
  <c r="AF2105"/>
  <c r="AF2107"/>
  <c r="AF2109"/>
  <c r="AF2111"/>
  <c r="AF2113"/>
  <c r="AF2115"/>
  <c r="AF2117"/>
  <c r="AF2119"/>
  <c r="AF2121"/>
  <c r="AG2202"/>
  <c r="AH2202" s="1"/>
  <c r="AI2202" s="1"/>
  <c r="AJ2202" s="1"/>
  <c r="AG2203"/>
  <c r="AH2203" s="1"/>
  <c r="AI2203" s="1"/>
  <c r="AJ2203" s="1"/>
  <c r="AG2204"/>
  <c r="AH2204" s="1"/>
  <c r="AI2204" s="1"/>
  <c r="AJ2204" s="1"/>
  <c r="AG2205"/>
  <c r="AH2205" s="1"/>
  <c r="AI2205" s="1"/>
  <c r="AJ2205" s="1"/>
  <c r="AG2206"/>
  <c r="AH2206" s="1"/>
  <c r="AI2206" s="1"/>
  <c r="AJ2206" s="1"/>
  <c r="AG2207"/>
  <c r="AH2207" s="1"/>
  <c r="AI2207" s="1"/>
  <c r="AJ2207" s="1"/>
  <c r="AG2208"/>
  <c r="AH2208" s="1"/>
  <c r="AI2208" s="1"/>
  <c r="AJ2208" s="1"/>
  <c r="AG2209"/>
  <c r="AH2209" s="1"/>
  <c r="AI2209" s="1"/>
  <c r="AJ2209" s="1"/>
  <c r="AG2210"/>
  <c r="AH2210" s="1"/>
  <c r="AI2210" s="1"/>
  <c r="AJ2210" s="1"/>
  <c r="AG2211"/>
  <c r="AH2211" s="1"/>
  <c r="AI2211" s="1"/>
  <c r="AJ2211" s="1"/>
  <c r="AG2212"/>
  <c r="AH2212" s="1"/>
  <c r="AI2212" s="1"/>
  <c r="AJ2212" s="1"/>
  <c r="AG2213"/>
  <c r="AH2213" s="1"/>
  <c r="AI2213" s="1"/>
  <c r="AJ2213" s="1"/>
  <c r="AG2214"/>
  <c r="AH2214" s="1"/>
  <c r="AI2214" s="1"/>
  <c r="AJ2214" s="1"/>
  <c r="AG2215"/>
  <c r="AH2215" s="1"/>
  <c r="AI2215" s="1"/>
  <c r="AJ2215" s="1"/>
  <c r="AG2216"/>
  <c r="AH2216" s="1"/>
  <c r="AI2216" s="1"/>
  <c r="AJ2216" s="1"/>
  <c r="AG2217"/>
  <c r="AH2217" s="1"/>
  <c r="AI2217" s="1"/>
  <c r="AJ2217" s="1"/>
  <c r="AG2218"/>
  <c r="AH2218" s="1"/>
  <c r="AI2218" s="1"/>
  <c r="AJ2218" s="1"/>
  <c r="AG2219"/>
  <c r="AH2219" s="1"/>
  <c r="AI2219" s="1"/>
  <c r="AJ2219" s="1"/>
  <c r="AG2220"/>
  <c r="AH2220" s="1"/>
  <c r="AI2220" s="1"/>
  <c r="AJ2220" s="1"/>
  <c r="AG2221"/>
  <c r="AH2221" s="1"/>
  <c r="AI2221" s="1"/>
  <c r="AJ2221" s="1"/>
  <c r="AG2222"/>
  <c r="AH2222" s="1"/>
  <c r="AI2222" s="1"/>
  <c r="AJ2222" s="1"/>
  <c r="AG2223"/>
  <c r="AH2223" s="1"/>
  <c r="AI2223" s="1"/>
  <c r="AJ2223" s="1"/>
  <c r="AG2224"/>
  <c r="AH2224" s="1"/>
  <c r="AI2224" s="1"/>
  <c r="AJ2224" s="1"/>
  <c r="AG2225"/>
  <c r="AH2225" s="1"/>
  <c r="AI2225" s="1"/>
  <c r="AJ2225" s="1"/>
  <c r="AG2226"/>
  <c r="AH2226" s="1"/>
  <c r="AI2226" s="1"/>
  <c r="AJ2226" s="1"/>
  <c r="AG2227"/>
  <c r="AH2227" s="1"/>
  <c r="AI2227" s="1"/>
  <c r="AJ2227" s="1"/>
  <c r="AG2228"/>
  <c r="AH2228" s="1"/>
  <c r="AI2228" s="1"/>
  <c r="AJ2228" s="1"/>
  <c r="AG2229"/>
  <c r="AH2229" s="1"/>
  <c r="AI2229" s="1"/>
  <c r="AJ2229" s="1"/>
  <c r="AG2230"/>
  <c r="AH2230" s="1"/>
  <c r="AI2230" s="1"/>
  <c r="AJ2230" s="1"/>
  <c r="AG2231"/>
  <c r="AH2231" s="1"/>
  <c r="AI2231" s="1"/>
  <c r="AJ2231" s="1"/>
  <c r="AG2232"/>
  <c r="AH2232" s="1"/>
  <c r="AI2232" s="1"/>
  <c r="AJ2232" s="1"/>
  <c r="AG2233"/>
  <c r="AH2233" s="1"/>
  <c r="AI2233" s="1"/>
  <c r="AJ2233" s="1"/>
  <c r="AG2234"/>
  <c r="AH2234" s="1"/>
  <c r="AI2234" s="1"/>
  <c r="AJ2234" s="1"/>
  <c r="AG2235"/>
  <c r="AH2235" s="1"/>
  <c r="AI2235" s="1"/>
  <c r="AJ2235" s="1"/>
  <c r="AG2236"/>
  <c r="AH2236" s="1"/>
  <c r="AI2236" s="1"/>
  <c r="AJ2236" s="1"/>
  <c r="AG2237"/>
  <c r="AH2237" s="1"/>
  <c r="AI2237" s="1"/>
  <c r="AJ2237" s="1"/>
  <c r="AG2238"/>
  <c r="AH2238" s="1"/>
  <c r="AI2238" s="1"/>
  <c r="AJ2238" s="1"/>
  <c r="AG2239"/>
  <c r="AH2239" s="1"/>
  <c r="AI2239" s="1"/>
  <c r="AJ2239" s="1"/>
  <c r="AG2240"/>
  <c r="AH2240" s="1"/>
  <c r="AI2240" s="1"/>
  <c r="AJ2240" s="1"/>
  <c r="AG2241"/>
  <c r="AH2241" s="1"/>
  <c r="AI2241" s="1"/>
  <c r="AJ2241" s="1"/>
  <c r="AG2242"/>
  <c r="AH2242" s="1"/>
  <c r="AI2242" s="1"/>
  <c r="AJ2242" s="1"/>
  <c r="AG2243"/>
  <c r="AH2243" s="1"/>
  <c r="AI2243" s="1"/>
  <c r="AJ2243" s="1"/>
  <c r="AG2244"/>
  <c r="AH2244" s="1"/>
  <c r="AI2244" s="1"/>
  <c r="AJ2244" s="1"/>
  <c r="AG2245"/>
  <c r="AH2245" s="1"/>
  <c r="AI2245" s="1"/>
  <c r="AJ2245" s="1"/>
  <c r="AG2246"/>
  <c r="AH2246" s="1"/>
  <c r="AI2246" s="1"/>
  <c r="AJ2246" s="1"/>
  <c r="AG2247"/>
  <c r="AH2247" s="1"/>
  <c r="AI2247" s="1"/>
  <c r="AJ2247" s="1"/>
  <c r="AG2248"/>
  <c r="AH2248" s="1"/>
  <c r="AI2248" s="1"/>
  <c r="AJ2248" s="1"/>
  <c r="AG2249"/>
  <c r="AH2249" s="1"/>
  <c r="AI2249" s="1"/>
  <c r="AJ2249" s="1"/>
  <c r="AG2250"/>
  <c r="AH2250" s="1"/>
  <c r="AI2250" s="1"/>
  <c r="AJ2250" s="1"/>
  <c r="AG2251"/>
  <c r="AH2251" s="1"/>
  <c r="AI2251" s="1"/>
  <c r="AJ2251" s="1"/>
  <c r="AG2252"/>
  <c r="AH2252" s="1"/>
  <c r="AI2252" s="1"/>
  <c r="AJ2252" s="1"/>
  <c r="AG2253"/>
  <c r="AH2253" s="1"/>
  <c r="AI2253" s="1"/>
  <c r="AJ2253" s="1"/>
  <c r="AG2254"/>
  <c r="AH2254" s="1"/>
  <c r="AI2254" s="1"/>
  <c r="AJ2254" s="1"/>
  <c r="AG2255"/>
  <c r="AH2255" s="1"/>
  <c r="AI2255" s="1"/>
  <c r="AJ2255" s="1"/>
  <c r="AG2256"/>
  <c r="AH2256" s="1"/>
  <c r="AI2256" s="1"/>
  <c r="AJ2256" s="1"/>
  <c r="AG2257"/>
  <c r="AH2257" s="1"/>
  <c r="AI2257" s="1"/>
  <c r="AJ2257" s="1"/>
  <c r="AG2258"/>
  <c r="AH2258" s="1"/>
  <c r="AI2258" s="1"/>
  <c r="AJ2258" s="1"/>
  <c r="AG2259"/>
  <c r="AH2259" s="1"/>
  <c r="AI2259" s="1"/>
  <c r="AJ2259" s="1"/>
  <c r="AG2260"/>
  <c r="AH2260" s="1"/>
  <c r="AI2260" s="1"/>
  <c r="AJ2260" s="1"/>
  <c r="AG2261"/>
  <c r="AH2261" s="1"/>
  <c r="AI2261" s="1"/>
  <c r="AJ2261" s="1"/>
  <c r="AG2262"/>
  <c r="AH2262" s="1"/>
  <c r="AI2262" s="1"/>
  <c r="AJ2262" s="1"/>
  <c r="AG2263"/>
  <c r="AH2263" s="1"/>
  <c r="AI2263" s="1"/>
  <c r="AJ2263" s="1"/>
  <c r="AG2264"/>
  <c r="AH2264" s="1"/>
  <c r="AI2264" s="1"/>
  <c r="AJ2264" s="1"/>
  <c r="AG2265"/>
  <c r="AH2265" s="1"/>
  <c r="AI2265" s="1"/>
  <c r="AJ2265" s="1"/>
  <c r="AG2266"/>
  <c r="AH2266" s="1"/>
  <c r="AI2266" s="1"/>
  <c r="AJ2266" s="1"/>
  <c r="AG2267"/>
  <c r="AH2267" s="1"/>
  <c r="AI2267" s="1"/>
  <c r="AJ2267" s="1"/>
  <c r="AG2268"/>
  <c r="AH2268" s="1"/>
  <c r="AI2268" s="1"/>
  <c r="AJ2268" s="1"/>
  <c r="AG2269"/>
  <c r="AH2269" s="1"/>
  <c r="AI2269" s="1"/>
  <c r="AJ2269" s="1"/>
  <c r="AG2270"/>
  <c r="AH2270" s="1"/>
  <c r="AI2270" s="1"/>
  <c r="AJ2270" s="1"/>
  <c r="AG2271"/>
  <c r="AH2271" s="1"/>
  <c r="AI2271" s="1"/>
  <c r="AJ2271" s="1"/>
  <c r="AG2272"/>
  <c r="AH2272" s="1"/>
  <c r="AI2272" s="1"/>
  <c r="AJ2272" s="1"/>
  <c r="AG2273"/>
  <c r="AH2273" s="1"/>
  <c r="AI2273" s="1"/>
  <c r="AJ2273" s="1"/>
  <c r="AG2274"/>
  <c r="AH2274" s="1"/>
  <c r="AI2274" s="1"/>
  <c r="AJ2274" s="1"/>
  <c r="AG2275"/>
  <c r="AH2275" s="1"/>
  <c r="AI2275" s="1"/>
  <c r="AJ2275" s="1"/>
  <c r="AG2276"/>
  <c r="AH2276" s="1"/>
  <c r="AI2276" s="1"/>
  <c r="AJ2276" s="1"/>
  <c r="AG2277"/>
  <c r="AH2277" s="1"/>
  <c r="AI2277" s="1"/>
  <c r="AJ2277" s="1"/>
  <c r="AG2278"/>
  <c r="AH2278" s="1"/>
  <c r="AI2278" s="1"/>
  <c r="AJ2278" s="1"/>
  <c r="AG2279"/>
  <c r="AH2279" s="1"/>
  <c r="AI2279" s="1"/>
  <c r="AJ2279" s="1"/>
  <c r="AG2280"/>
  <c r="AH2280" s="1"/>
  <c r="AI2280" s="1"/>
  <c r="AJ2280" s="1"/>
  <c r="AG2281"/>
  <c r="AH2281" s="1"/>
  <c r="AI2281" s="1"/>
  <c r="AJ2281" s="1"/>
  <c r="AG2282"/>
  <c r="AH2282" s="1"/>
  <c r="AI2282" s="1"/>
  <c r="AJ2282" s="1"/>
  <c r="AG2283"/>
  <c r="AH2283" s="1"/>
  <c r="AI2283" s="1"/>
  <c r="AJ2283" s="1"/>
  <c r="AG2284"/>
  <c r="AH2284" s="1"/>
  <c r="AI2284" s="1"/>
  <c r="AJ2284" s="1"/>
  <c r="AG2285"/>
  <c r="AH2285" s="1"/>
  <c r="AI2285" s="1"/>
  <c r="AJ2285" s="1"/>
  <c r="AG2286"/>
  <c r="AH2286" s="1"/>
  <c r="AI2286" s="1"/>
  <c r="AJ2286" s="1"/>
  <c r="AG2287"/>
  <c r="AH2287" s="1"/>
  <c r="AI2287" s="1"/>
  <c r="AJ2287" s="1"/>
  <c r="AG2288"/>
  <c r="AH2288" s="1"/>
  <c r="AI2288" s="1"/>
  <c r="AJ2288" s="1"/>
  <c r="AG2289"/>
  <c r="AH2289" s="1"/>
  <c r="AI2289" s="1"/>
  <c r="AJ2289" s="1"/>
  <c r="AG2290"/>
  <c r="AH2290" s="1"/>
  <c r="AI2290" s="1"/>
  <c r="AJ2290" s="1"/>
  <c r="AG2291"/>
  <c r="AH2291" s="1"/>
  <c r="AI2291" s="1"/>
  <c r="AJ2291" s="1"/>
  <c r="AG2292"/>
  <c r="AH2292" s="1"/>
  <c r="AI2292" s="1"/>
  <c r="AJ2292" s="1"/>
  <c r="AG2293"/>
  <c r="AH2293" s="1"/>
  <c r="AI2293" s="1"/>
  <c r="AJ2293" s="1"/>
  <c r="AG2294"/>
  <c r="AH2294" s="1"/>
  <c r="AI2294" s="1"/>
  <c r="AJ2294" s="1"/>
  <c r="AG2295"/>
  <c r="AH2295" s="1"/>
  <c r="AI2295" s="1"/>
  <c r="AJ2295" s="1"/>
  <c r="AG2296"/>
  <c r="AH2296" s="1"/>
  <c r="AI2296" s="1"/>
  <c r="AJ2296" s="1"/>
  <c r="AG2297"/>
  <c r="AH2297" s="1"/>
  <c r="AI2297" s="1"/>
  <c r="AJ2297" s="1"/>
  <c r="AG2298"/>
  <c r="AH2298" s="1"/>
  <c r="AI2298" s="1"/>
  <c r="AJ2298" s="1"/>
  <c r="AG2299"/>
  <c r="AH2299" s="1"/>
  <c r="AI2299" s="1"/>
  <c r="AJ2299" s="1"/>
  <c r="AG2300"/>
  <c r="AH2300" s="1"/>
  <c r="AI2300" s="1"/>
  <c r="AJ2300" s="1"/>
  <c r="AG2301"/>
  <c r="AH2301" s="1"/>
  <c r="AI2301" s="1"/>
  <c r="AJ2301" s="1"/>
  <c r="AG2302"/>
  <c r="AH2302" s="1"/>
  <c r="AI2302" s="1"/>
  <c r="AJ2302" s="1"/>
  <c r="AG2303"/>
  <c r="AH2303" s="1"/>
  <c r="AI2303" s="1"/>
  <c r="AJ2303" s="1"/>
  <c r="AG2304"/>
  <c r="AH2304" s="1"/>
  <c r="AI2304" s="1"/>
  <c r="AJ2304" s="1"/>
  <c r="AG2305"/>
  <c r="AH2305" s="1"/>
  <c r="AI2305" s="1"/>
  <c r="AJ2305" s="1"/>
  <c r="AG2306"/>
  <c r="AH2306" s="1"/>
  <c r="AI2306" s="1"/>
  <c r="AJ2306" s="1"/>
  <c r="AG2307"/>
  <c r="AH2307" s="1"/>
  <c r="AI2307" s="1"/>
  <c r="AJ2307" s="1"/>
  <c r="AG2308"/>
  <c r="AH2308" s="1"/>
  <c r="AI2308" s="1"/>
  <c r="AJ2308" s="1"/>
  <c r="AG2309"/>
  <c r="AH2309" s="1"/>
  <c r="AI2309" s="1"/>
  <c r="AJ2309" s="1"/>
  <c r="AG2310"/>
  <c r="AH2310" s="1"/>
  <c r="AI2310" s="1"/>
  <c r="AJ2310" s="1"/>
  <c r="AG2311"/>
  <c r="AH2311" s="1"/>
  <c r="AI2311" s="1"/>
  <c r="AJ2311" s="1"/>
  <c r="AG2312"/>
  <c r="AH2312" s="1"/>
  <c r="AI2312" s="1"/>
  <c r="AJ2312" s="1"/>
  <c r="AG2313"/>
  <c r="AH2313" s="1"/>
  <c r="AI2313" s="1"/>
  <c r="AJ2313" s="1"/>
  <c r="AG2314"/>
  <c r="AH2314" s="1"/>
  <c r="AI2314" s="1"/>
  <c r="AJ2314" s="1"/>
  <c r="AG2315"/>
  <c r="AH2315" s="1"/>
  <c r="AI2315" s="1"/>
  <c r="AJ2315" s="1"/>
  <c r="AG2316"/>
  <c r="AH2316" s="1"/>
  <c r="AI2316" s="1"/>
  <c r="AJ2316" s="1"/>
  <c r="AG2317"/>
  <c r="AH2317" s="1"/>
  <c r="AI2317" s="1"/>
  <c r="AJ2317" s="1"/>
  <c r="AG2318"/>
  <c r="AH2318" s="1"/>
  <c r="AI2318" s="1"/>
  <c r="AJ2318" s="1"/>
  <c r="AG2319"/>
  <c r="AH2319" s="1"/>
  <c r="AI2319" s="1"/>
  <c r="AJ2319" s="1"/>
  <c r="AG2320"/>
  <c r="AH2320" s="1"/>
  <c r="AI2320" s="1"/>
  <c r="AJ2320" s="1"/>
  <c r="AG2321"/>
  <c r="AH2321" s="1"/>
  <c r="AI2321" s="1"/>
  <c r="AJ2321" s="1"/>
  <c r="AG2322"/>
  <c r="AH2322" s="1"/>
  <c r="AI2322" s="1"/>
  <c r="AJ2322" s="1"/>
  <c r="AG2323"/>
  <c r="AH2323" s="1"/>
  <c r="AI2323" s="1"/>
  <c r="AJ2323" s="1"/>
  <c r="AG2324"/>
  <c r="AH2324" s="1"/>
  <c r="AI2324" s="1"/>
  <c r="AJ2324" s="1"/>
  <c r="AG2325"/>
  <c r="AH2325" s="1"/>
  <c r="AI2325" s="1"/>
  <c r="AJ2325" s="1"/>
  <c r="AG2326"/>
  <c r="AH2326" s="1"/>
  <c r="AI2326" s="1"/>
  <c r="AJ2326" s="1"/>
  <c r="AG2327"/>
  <c r="AH2327" s="1"/>
  <c r="AI2327" s="1"/>
  <c r="AJ2327" s="1"/>
  <c r="AG2328"/>
  <c r="AH2328" s="1"/>
  <c r="AI2328" s="1"/>
  <c r="AJ2328" s="1"/>
  <c r="AG2329"/>
  <c r="AH2329" s="1"/>
  <c r="AI2329" s="1"/>
  <c r="AJ2329" s="1"/>
  <c r="AG2330"/>
  <c r="AH2330" s="1"/>
  <c r="AI2330" s="1"/>
  <c r="AJ2330" s="1"/>
  <c r="AG2331"/>
  <c r="AH2331" s="1"/>
  <c r="AI2331" s="1"/>
  <c r="AJ2331" s="1"/>
  <c r="AG2332"/>
  <c r="AH2332" s="1"/>
  <c r="AI2332" s="1"/>
  <c r="AJ2332" s="1"/>
  <c r="AG2333"/>
  <c r="AH2333" s="1"/>
  <c r="AI2333" s="1"/>
  <c r="AJ2333" s="1"/>
  <c r="AG2334"/>
  <c r="AH2334" s="1"/>
  <c r="AI2334" s="1"/>
  <c r="AJ2334" s="1"/>
  <c r="AG2335"/>
  <c r="AH2335" s="1"/>
  <c r="AI2335" s="1"/>
  <c r="AJ2335" s="1"/>
  <c r="AG2336"/>
  <c r="AH2336" s="1"/>
  <c r="AI2336" s="1"/>
  <c r="AJ2336" s="1"/>
  <c r="AG2337"/>
  <c r="AH2337" s="1"/>
  <c r="AI2337" s="1"/>
  <c r="AJ2337" s="1"/>
  <c r="AG2338"/>
  <c r="AH2338" s="1"/>
  <c r="AI2338" s="1"/>
  <c r="AJ2338" s="1"/>
  <c r="AG2339"/>
  <c r="AH2339" s="1"/>
  <c r="AI2339" s="1"/>
  <c r="AJ2339" s="1"/>
  <c r="AG2340"/>
  <c r="AH2340" s="1"/>
  <c r="AI2340" s="1"/>
  <c r="AJ2340" s="1"/>
  <c r="AG2341"/>
  <c r="AH2341" s="1"/>
  <c r="AI2341" s="1"/>
  <c r="AJ2341" s="1"/>
  <c r="AG2342"/>
  <c r="AH2342" s="1"/>
  <c r="AI2342" s="1"/>
  <c r="AJ2342" s="1"/>
  <c r="AG2343"/>
  <c r="AH2343" s="1"/>
  <c r="AI2343" s="1"/>
  <c r="AJ2343" s="1"/>
  <c r="AG2344"/>
  <c r="AH2344" s="1"/>
  <c r="AI2344" s="1"/>
  <c r="AJ2344" s="1"/>
  <c r="AG2345"/>
  <c r="AH2345" s="1"/>
  <c r="AI2345" s="1"/>
  <c r="AJ2345" s="1"/>
  <c r="AG2346"/>
  <c r="AH2346" s="1"/>
  <c r="AI2346" s="1"/>
  <c r="AJ2346" s="1"/>
  <c r="AG2347"/>
  <c r="AH2347" s="1"/>
  <c r="AI2347" s="1"/>
  <c r="AJ2347" s="1"/>
  <c r="AG2348"/>
  <c r="AH2348" s="1"/>
  <c r="AI2348" s="1"/>
  <c r="AJ2348" s="1"/>
  <c r="AG2349"/>
  <c r="AH2349" s="1"/>
  <c r="AI2349" s="1"/>
  <c r="AJ2349" s="1"/>
  <c r="AG2350"/>
  <c r="AH2350" s="1"/>
  <c r="AI2350" s="1"/>
  <c r="AJ2350" s="1"/>
  <c r="AG2351"/>
  <c r="AH2351" s="1"/>
  <c r="AI2351" s="1"/>
  <c r="AJ2351" s="1"/>
  <c r="AG2352"/>
  <c r="AH2352" s="1"/>
  <c r="AI2352" s="1"/>
  <c r="AJ2352" s="1"/>
  <c r="AG2353"/>
  <c r="AH2353" s="1"/>
  <c r="AI2353" s="1"/>
  <c r="AJ2353" s="1"/>
  <c r="AG2354"/>
  <c r="AH2354" s="1"/>
  <c r="AI2354" s="1"/>
  <c r="AJ2354" s="1"/>
  <c r="AG2355"/>
  <c r="AH2355" s="1"/>
  <c r="AI2355" s="1"/>
  <c r="AJ2355" s="1"/>
  <c r="AG2356"/>
  <c r="AH2356" s="1"/>
  <c r="AI2356" s="1"/>
  <c r="AJ2356" s="1"/>
  <c r="AG2357"/>
  <c r="AH2357" s="1"/>
  <c r="AI2357" s="1"/>
  <c r="AJ2357" s="1"/>
  <c r="AG2358"/>
  <c r="AH2358" s="1"/>
  <c r="AI2358" s="1"/>
  <c r="AJ2358" s="1"/>
  <c r="AG2359"/>
  <c r="AH2359" s="1"/>
  <c r="AI2359" s="1"/>
  <c r="AJ2359" s="1"/>
  <c r="AG2360"/>
  <c r="AH2360" s="1"/>
  <c r="AI2360" s="1"/>
  <c r="AJ2360" s="1"/>
  <c r="AG2361"/>
  <c r="AH2361" s="1"/>
  <c r="AI2361" s="1"/>
  <c r="AJ2361" s="1"/>
  <c r="AG2362"/>
  <c r="AH2362" s="1"/>
  <c r="AI2362" s="1"/>
  <c r="AJ2362" s="1"/>
  <c r="AG2363"/>
  <c r="AH2363" s="1"/>
  <c r="AI2363" s="1"/>
  <c r="AJ2363" s="1"/>
  <c r="AG2364"/>
  <c r="AH2364" s="1"/>
  <c r="AI2364" s="1"/>
  <c r="AJ2364" s="1"/>
  <c r="AG2365"/>
  <c r="AH2365" s="1"/>
  <c r="AI2365" s="1"/>
  <c r="AJ2365" s="1"/>
  <c r="AG2366"/>
  <c r="AH2366" s="1"/>
  <c r="AI2366" s="1"/>
  <c r="AJ2366" s="1"/>
  <c r="AG2367"/>
  <c r="AH2367" s="1"/>
  <c r="AI2367" s="1"/>
  <c r="AJ2367" s="1"/>
  <c r="AG2368"/>
  <c r="AH2368" s="1"/>
  <c r="AI2368" s="1"/>
  <c r="AJ2368" s="1"/>
  <c r="AG2369"/>
  <c r="AH2369" s="1"/>
  <c r="AI2369" s="1"/>
  <c r="AJ2369" s="1"/>
  <c r="AG2370"/>
  <c r="AH2370" s="1"/>
  <c r="AI2370" s="1"/>
  <c r="AJ2370" s="1"/>
  <c r="AG2371"/>
  <c r="AH2371" s="1"/>
  <c r="AI2371" s="1"/>
  <c r="AJ2371" s="1"/>
  <c r="AG2372"/>
  <c r="AH2372" s="1"/>
  <c r="AI2372" s="1"/>
  <c r="AJ2372" s="1"/>
  <c r="AG2373"/>
  <c r="AH2373" s="1"/>
  <c r="AI2373" s="1"/>
  <c r="AJ2373" s="1"/>
  <c r="AG2374"/>
  <c r="AH2374" s="1"/>
  <c r="AI2374" s="1"/>
  <c r="AJ2374" s="1"/>
  <c r="AG2375"/>
  <c r="AH2375" s="1"/>
  <c r="AI2375" s="1"/>
  <c r="AJ2375" s="1"/>
  <c r="AG2376"/>
  <c r="AH2376" s="1"/>
  <c r="AI2376" s="1"/>
  <c r="AJ2376" s="1"/>
  <c r="AG2377"/>
  <c r="AH2377" s="1"/>
  <c r="AI2377" s="1"/>
  <c r="AJ2377" s="1"/>
  <c r="AG2378"/>
  <c r="AH2378" s="1"/>
  <c r="AI2378" s="1"/>
  <c r="AJ2378" s="1"/>
  <c r="AG2379"/>
  <c r="AH2379" s="1"/>
  <c r="AI2379" s="1"/>
  <c r="AJ2379" s="1"/>
  <c r="AG2380"/>
  <c r="AH2380" s="1"/>
  <c r="AI2380" s="1"/>
  <c r="AJ2380" s="1"/>
  <c r="AG2381"/>
  <c r="AH2381" s="1"/>
  <c r="AI2381" s="1"/>
  <c r="AJ2381" s="1"/>
  <c r="AG2382"/>
  <c r="AH2382" s="1"/>
  <c r="AI2382" s="1"/>
  <c r="AJ2382" s="1"/>
  <c r="AG2383"/>
  <c r="AH2383" s="1"/>
  <c r="AI2383" s="1"/>
  <c r="AJ2383" s="1"/>
  <c r="AG2384"/>
  <c r="AH2384" s="1"/>
  <c r="AI2384" s="1"/>
  <c r="AJ2384" s="1"/>
  <c r="AG2385"/>
  <c r="AH2385" s="1"/>
  <c r="AI2385" s="1"/>
  <c r="AJ2385" s="1"/>
  <c r="AG2386"/>
  <c r="AH2386" s="1"/>
  <c r="AI2386" s="1"/>
  <c r="AJ2386" s="1"/>
  <c r="AG2387"/>
  <c r="AH2387" s="1"/>
  <c r="AI2387" s="1"/>
  <c r="AJ2387" s="1"/>
  <c r="AG2388"/>
  <c r="AH2388" s="1"/>
  <c r="AI2388" s="1"/>
  <c r="AJ2388" s="1"/>
  <c r="AG2389"/>
  <c r="AH2389" s="1"/>
  <c r="AI2389" s="1"/>
  <c r="AJ2389" s="1"/>
  <c r="AG2390"/>
  <c r="AH2390" s="1"/>
  <c r="AI2390" s="1"/>
  <c r="AJ2390" s="1"/>
  <c r="AG2391"/>
  <c r="AH2391" s="1"/>
  <c r="AI2391" s="1"/>
  <c r="AJ2391" s="1"/>
  <c r="AG2392"/>
  <c r="AH2392" s="1"/>
  <c r="AI2392" s="1"/>
  <c r="AJ2392" s="1"/>
  <c r="AG2393"/>
  <c r="AH2393" s="1"/>
  <c r="AI2393" s="1"/>
  <c r="AJ2393" s="1"/>
  <c r="AG2394"/>
  <c r="AH2394" s="1"/>
  <c r="AI2394" s="1"/>
  <c r="AJ2394" s="1"/>
  <c r="AG2395"/>
  <c r="AH2395" s="1"/>
  <c r="AI2395" s="1"/>
  <c r="AJ2395" s="1"/>
  <c r="AG2396"/>
  <c r="AH2396" s="1"/>
  <c r="AI2396" s="1"/>
  <c r="AJ2396" s="1"/>
  <c r="AG2397"/>
  <c r="AH2397" s="1"/>
  <c r="AI2397" s="1"/>
  <c r="AJ2397" s="1"/>
  <c r="AG2398"/>
  <c r="AH2398" s="1"/>
  <c r="AI2398" s="1"/>
  <c r="AJ2398" s="1"/>
  <c r="AG2399"/>
  <c r="AH2399" s="1"/>
  <c r="AI2399" s="1"/>
  <c r="AJ2399" s="1"/>
  <c r="AG2400"/>
  <c r="AH2400" s="1"/>
  <c r="AI2400" s="1"/>
  <c r="AJ2400" s="1"/>
  <c r="AG2401"/>
  <c r="AH2401" s="1"/>
  <c r="AI2401" s="1"/>
  <c r="AJ2401" s="1"/>
  <c r="AG2402"/>
  <c r="AH2402" s="1"/>
  <c r="AI2402" s="1"/>
  <c r="AJ2402" s="1"/>
  <c r="AG2403"/>
  <c r="AH2403" s="1"/>
  <c r="AI2403" s="1"/>
  <c r="AJ2403" s="1"/>
  <c r="AG2404"/>
  <c r="AH2404" s="1"/>
  <c r="AI2404" s="1"/>
  <c r="AJ2404" s="1"/>
  <c r="AG2405"/>
  <c r="AH2405" s="1"/>
  <c r="AI2405" s="1"/>
  <c r="AJ2405" s="1"/>
  <c r="AG2406"/>
  <c r="AH2406" s="1"/>
  <c r="AI2406" s="1"/>
  <c r="AJ2406" s="1"/>
  <c r="AG2407"/>
  <c r="AH2407" s="1"/>
  <c r="AI2407" s="1"/>
  <c r="AJ2407" s="1"/>
  <c r="AG2408"/>
  <c r="AH2408" s="1"/>
  <c r="AI2408" s="1"/>
  <c r="AJ2408" s="1"/>
  <c r="AG2409"/>
  <c r="AH2409" s="1"/>
  <c r="AI2409" s="1"/>
  <c r="AJ2409" s="1"/>
  <c r="AG2410"/>
  <c r="AH2410" s="1"/>
  <c r="AI2410" s="1"/>
  <c r="AJ2410" s="1"/>
  <c r="AG2411"/>
  <c r="AH2411" s="1"/>
  <c r="AI2411" s="1"/>
  <c r="AJ2411" s="1"/>
  <c r="AG2412"/>
  <c r="AH2412" s="1"/>
  <c r="AI2412" s="1"/>
  <c r="AJ2412" s="1"/>
  <c r="AG2413"/>
  <c r="AH2413" s="1"/>
  <c r="AI2413" s="1"/>
  <c r="AJ2413" s="1"/>
  <c r="AG2414"/>
  <c r="AH2414" s="1"/>
  <c r="AI2414" s="1"/>
  <c r="AJ2414" s="1"/>
  <c r="AG2415"/>
  <c r="AH2415" s="1"/>
  <c r="AI2415" s="1"/>
  <c r="AJ2415" s="1"/>
  <c r="AG2416"/>
  <c r="AH2416" s="1"/>
  <c r="AI2416" s="1"/>
  <c r="AJ2416" s="1"/>
  <c r="AG2417"/>
  <c r="AH2417" s="1"/>
  <c r="AI2417" s="1"/>
  <c r="AJ2417" s="1"/>
  <c r="AG2418"/>
  <c r="AH2418" s="1"/>
  <c r="AI2418" s="1"/>
  <c r="AJ2418" s="1"/>
  <c r="AG2419"/>
  <c r="AH2419" s="1"/>
  <c r="AI2419" s="1"/>
  <c r="AJ2419" s="1"/>
  <c r="AG2420"/>
  <c r="AH2420" s="1"/>
  <c r="AI2420" s="1"/>
  <c r="AJ2420" s="1"/>
  <c r="AG2421"/>
  <c r="AH2421" s="1"/>
  <c r="AI2421" s="1"/>
  <c r="AJ2421" s="1"/>
  <c r="AG2422"/>
  <c r="AH2422" s="1"/>
  <c r="AI2422" s="1"/>
  <c r="AJ2422" s="1"/>
  <c r="AG2423"/>
  <c r="AH2423" s="1"/>
  <c r="AI2423" s="1"/>
  <c r="AJ2423" s="1"/>
  <c r="AG2424"/>
  <c r="AH2424" s="1"/>
  <c r="AI2424" s="1"/>
  <c r="AJ2424" s="1"/>
  <c r="AG2425"/>
  <c r="AH2425" s="1"/>
  <c r="AI2425" s="1"/>
  <c r="AJ2425" s="1"/>
  <c r="AG2426"/>
  <c r="AH2426" s="1"/>
  <c r="AI2426" s="1"/>
  <c r="AJ2426" s="1"/>
  <c r="AG2427"/>
  <c r="AH2427" s="1"/>
  <c r="AI2427" s="1"/>
  <c r="AJ2427" s="1"/>
  <c r="AG2428"/>
  <c r="AH2428" s="1"/>
  <c r="AI2428" s="1"/>
  <c r="AJ2428" s="1"/>
  <c r="AG2429"/>
  <c r="AH2429" s="1"/>
  <c r="AI2429" s="1"/>
  <c r="AJ2429" s="1"/>
  <c r="AG2430"/>
  <c r="AH2430" s="1"/>
  <c r="AI2430" s="1"/>
  <c r="AJ2430" s="1"/>
  <c r="AG2431"/>
  <c r="AH2431" s="1"/>
  <c r="AI2431" s="1"/>
  <c r="AJ2431" s="1"/>
  <c r="AG2432"/>
  <c r="AH2432" s="1"/>
  <c r="AI2432" s="1"/>
  <c r="AJ2432" s="1"/>
  <c r="AG2433"/>
  <c r="AH2433" s="1"/>
  <c r="AI2433" s="1"/>
  <c r="AJ2433" s="1"/>
  <c r="AG2434"/>
  <c r="AH2434" s="1"/>
  <c r="AI2434" s="1"/>
  <c r="AJ2434" s="1"/>
  <c r="AG2435"/>
  <c r="AH2435" s="1"/>
  <c r="AI2435" s="1"/>
  <c r="AJ2435" s="1"/>
  <c r="AG2436"/>
  <c r="AH2436" s="1"/>
  <c r="AI2436" s="1"/>
  <c r="AJ2436" s="1"/>
  <c r="AG2437"/>
  <c r="AH2437" s="1"/>
  <c r="AI2437" s="1"/>
  <c r="AJ2437" s="1"/>
  <c r="AG2438"/>
  <c r="AH2438" s="1"/>
  <c r="AI2438" s="1"/>
  <c r="AJ2438" s="1"/>
  <c r="AG2439"/>
  <c r="AH2439" s="1"/>
  <c r="AI2439" s="1"/>
  <c r="AJ2439" s="1"/>
  <c r="AG2440"/>
  <c r="AH2440" s="1"/>
  <c r="AI2440" s="1"/>
  <c r="AJ2440" s="1"/>
  <c r="AG2441"/>
  <c r="AH2441" s="1"/>
  <c r="AI2441" s="1"/>
  <c r="AJ2441" s="1"/>
  <c r="AG2442"/>
  <c r="AH2442" s="1"/>
  <c r="AI2442" s="1"/>
  <c r="AJ2442" s="1"/>
  <c r="AG2443"/>
  <c r="AH2443" s="1"/>
  <c r="AI2443" s="1"/>
  <c r="AJ2443" s="1"/>
  <c r="AG2444"/>
  <c r="AH2444" s="1"/>
  <c r="AI2444" s="1"/>
  <c r="AJ2444" s="1"/>
  <c r="AG2445"/>
  <c r="AH2445" s="1"/>
  <c r="AI2445" s="1"/>
  <c r="AJ2445" s="1"/>
  <c r="AG2446"/>
  <c r="AH2446" s="1"/>
  <c r="AI2446" s="1"/>
  <c r="AJ2446" s="1"/>
  <c r="AG2447"/>
  <c r="AH2447" s="1"/>
  <c r="AI2447" s="1"/>
  <c r="AJ2447" s="1"/>
  <c r="AG2448"/>
  <c r="AH2448" s="1"/>
  <c r="AI2448" s="1"/>
  <c r="AJ2448" s="1"/>
  <c r="AG2449"/>
  <c r="AH2449" s="1"/>
  <c r="AI2449" s="1"/>
  <c r="AJ2449" s="1"/>
  <c r="AG2450"/>
  <c r="AH2450" s="1"/>
  <c r="AI2450" s="1"/>
  <c r="AJ2450" s="1"/>
  <c r="AG2451"/>
  <c r="AH2451" s="1"/>
  <c r="AI2451" s="1"/>
  <c r="AJ2451" s="1"/>
  <c r="AG2452"/>
  <c r="AH2452" s="1"/>
  <c r="AI2452" s="1"/>
  <c r="AJ2452" s="1"/>
  <c r="AG2453"/>
  <c r="AH2453" s="1"/>
  <c r="AI2453" s="1"/>
  <c r="AJ2453" s="1"/>
  <c r="AG2454"/>
  <c r="AH2454" s="1"/>
  <c r="AI2454" s="1"/>
  <c r="AJ2454" s="1"/>
  <c r="AG2455"/>
  <c r="AH2455" s="1"/>
  <c r="AI2455" s="1"/>
  <c r="AJ2455" s="1"/>
  <c r="AG2456"/>
  <c r="AH2456" s="1"/>
  <c r="AI2456" s="1"/>
  <c r="AJ2456" s="1"/>
  <c r="AG2457"/>
  <c r="AH2457" s="1"/>
  <c r="AI2457" s="1"/>
  <c r="AJ2457" s="1"/>
  <c r="AG2482"/>
  <c r="AH2482" s="1"/>
  <c r="AI2482" s="1"/>
  <c r="AJ2482" s="1"/>
  <c r="AG2483"/>
  <c r="AH2483" s="1"/>
  <c r="AI2483" s="1"/>
  <c r="AJ2483" s="1"/>
  <c r="AG2484"/>
  <c r="AH2484" s="1"/>
  <c r="AI2484" s="1"/>
  <c r="AJ2484" s="1"/>
  <c r="AG2485"/>
  <c r="AH2485" s="1"/>
  <c r="AI2485" s="1"/>
  <c r="AJ2485" s="1"/>
  <c r="AG2486"/>
  <c r="AH2486" s="1"/>
  <c r="AI2486" s="1"/>
  <c r="AJ2486" s="1"/>
  <c r="AG2487"/>
  <c r="AH2487" s="1"/>
  <c r="AI2487" s="1"/>
  <c r="AJ2487" s="1"/>
  <c r="AG2488"/>
  <c r="AH2488" s="1"/>
  <c r="AI2488" s="1"/>
  <c r="AJ2488" s="1"/>
  <c r="AG2489"/>
  <c r="AH2489" s="1"/>
  <c r="AI2489" s="1"/>
  <c r="AJ2489" s="1"/>
  <c r="AG2490"/>
  <c r="AH2490" s="1"/>
  <c r="AI2490" s="1"/>
  <c r="AJ2490" s="1"/>
  <c r="AG2491"/>
  <c r="AH2491" s="1"/>
  <c r="AI2491" s="1"/>
  <c r="AJ2491" s="1"/>
  <c r="AG2492"/>
  <c r="AH2492" s="1"/>
  <c r="AI2492" s="1"/>
  <c r="AJ2492" s="1"/>
  <c r="AG2493"/>
  <c r="AH2493" s="1"/>
  <c r="AI2493" s="1"/>
  <c r="AJ2493" s="1"/>
  <c r="AG2494"/>
  <c r="AH2494" s="1"/>
  <c r="AI2494" s="1"/>
  <c r="AJ2494" s="1"/>
  <c r="AG2495"/>
  <c r="AH2495" s="1"/>
  <c r="AI2495" s="1"/>
  <c r="AJ2495" s="1"/>
  <c r="AG2496"/>
  <c r="AH2496" s="1"/>
  <c r="AI2496" s="1"/>
  <c r="AJ2496" s="1"/>
  <c r="AG2497"/>
  <c r="AH2497" s="1"/>
  <c r="AI2497" s="1"/>
  <c r="AJ2497" s="1"/>
  <c r="AG2498"/>
  <c r="AH2498" s="1"/>
  <c r="AI2498" s="1"/>
  <c r="AJ2498" s="1"/>
  <c r="AG2499"/>
  <c r="AH2499" s="1"/>
  <c r="AI2499" s="1"/>
  <c r="AJ2499" s="1"/>
  <c r="AG2500"/>
  <c r="AH2500" s="1"/>
  <c r="AI2500" s="1"/>
  <c r="AJ2500" s="1"/>
  <c r="AG2501"/>
  <c r="AH2501" s="1"/>
  <c r="AI2501" s="1"/>
  <c r="AJ2501" s="1"/>
  <c r="AG2502"/>
  <c r="AH2502" s="1"/>
  <c r="AI2502" s="1"/>
  <c r="AJ2502" s="1"/>
  <c r="AG2503"/>
  <c r="AH2503" s="1"/>
  <c r="AI2503" s="1"/>
  <c r="AJ2503" s="1"/>
  <c r="AG2504"/>
  <c r="AH2504" s="1"/>
  <c r="AI2504" s="1"/>
  <c r="AJ2504" s="1"/>
  <c r="AG2505"/>
  <c r="AH2505" s="1"/>
  <c r="AI2505" s="1"/>
  <c r="AJ2505" s="1"/>
  <c r="AG2506"/>
  <c r="AH2506" s="1"/>
  <c r="AI2506" s="1"/>
  <c r="AJ2506" s="1"/>
  <c r="AG2507"/>
  <c r="AH2507" s="1"/>
  <c r="AI2507" s="1"/>
  <c r="AJ2507" s="1"/>
  <c r="AG2508"/>
  <c r="AH2508" s="1"/>
  <c r="AI2508" s="1"/>
  <c r="AJ2508" s="1"/>
  <c r="AG2509"/>
  <c r="AH2509" s="1"/>
  <c r="AI2509" s="1"/>
  <c r="AJ2509" s="1"/>
  <c r="AG2510"/>
  <c r="AH2510" s="1"/>
  <c r="AI2510" s="1"/>
  <c r="AJ2510" s="1"/>
  <c r="AG2511"/>
  <c r="AH2511" s="1"/>
  <c r="AI2511" s="1"/>
  <c r="AJ2511" s="1"/>
  <c r="AG2512"/>
  <c r="AH2512" s="1"/>
  <c r="AI2512" s="1"/>
  <c r="AJ2512" s="1"/>
  <c r="AG2513"/>
  <c r="AH2513" s="1"/>
  <c r="AI2513" s="1"/>
  <c r="AJ2513" s="1"/>
  <c r="AG2514"/>
  <c r="AH2514" s="1"/>
  <c r="AI2514" s="1"/>
  <c r="AJ2514" s="1"/>
  <c r="AG2515"/>
  <c r="AH2515" s="1"/>
  <c r="AI2515" s="1"/>
  <c r="AJ2515" s="1"/>
  <c r="AG2516"/>
  <c r="AH2516" s="1"/>
  <c r="AI2516" s="1"/>
  <c r="AJ2516" s="1"/>
  <c r="AG2517"/>
  <c r="AH2517" s="1"/>
  <c r="AI2517" s="1"/>
  <c r="AJ2517" s="1"/>
  <c r="AG2518"/>
  <c r="AH2518" s="1"/>
  <c r="AI2518" s="1"/>
  <c r="AJ2518" s="1"/>
  <c r="AG2519"/>
  <c r="AH2519" s="1"/>
  <c r="AI2519" s="1"/>
  <c r="AJ2519" s="1"/>
  <c r="AG2520"/>
  <c r="AH2520" s="1"/>
  <c r="AI2520" s="1"/>
  <c r="AJ2520" s="1"/>
  <c r="AG2521"/>
  <c r="AH2521" s="1"/>
  <c r="AI2521" s="1"/>
  <c r="AJ2521" s="1"/>
  <c r="AG2522"/>
  <c r="AH2522" s="1"/>
  <c r="AI2522" s="1"/>
  <c r="AJ2522" s="1"/>
  <c r="AG2523"/>
  <c r="AH2523" s="1"/>
  <c r="AI2523" s="1"/>
  <c r="AJ2523" s="1"/>
  <c r="AG2524"/>
  <c r="AH2524" s="1"/>
  <c r="AI2524" s="1"/>
  <c r="AJ2524" s="1"/>
  <c r="AG2525"/>
  <c r="AH2525" s="1"/>
  <c r="AI2525" s="1"/>
  <c r="AJ2525" s="1"/>
  <c r="AG2526"/>
  <c r="AH2526" s="1"/>
  <c r="AI2526" s="1"/>
  <c r="AJ2526" s="1"/>
  <c r="AG2527"/>
  <c r="AH2527" s="1"/>
  <c r="AI2527" s="1"/>
  <c r="AJ2527" s="1"/>
  <c r="AG2528"/>
  <c r="AH2528" s="1"/>
  <c r="AI2528" s="1"/>
  <c r="AJ2528" s="1"/>
  <c r="AG2529"/>
  <c r="AH2529" s="1"/>
  <c r="AI2529" s="1"/>
  <c r="AJ2529" s="1"/>
  <c r="AG2530"/>
  <c r="AH2530" s="1"/>
  <c r="AI2530" s="1"/>
  <c r="AJ2530" s="1"/>
  <c r="AG2531"/>
  <c r="AH2531" s="1"/>
  <c r="AI2531" s="1"/>
  <c r="AJ2531" s="1"/>
  <c r="AG2532"/>
  <c r="AH2532" s="1"/>
  <c r="AI2532" s="1"/>
  <c r="AJ2532" s="1"/>
  <c r="AG2533"/>
  <c r="AH2533" s="1"/>
  <c r="AI2533" s="1"/>
  <c r="AJ2533" s="1"/>
  <c r="AG2534"/>
  <c r="AH2534" s="1"/>
  <c r="AI2534" s="1"/>
  <c r="AJ2534" s="1"/>
  <c r="AG2535"/>
  <c r="AH2535" s="1"/>
  <c r="AI2535" s="1"/>
  <c r="AJ2535" s="1"/>
  <c r="AF2458"/>
  <c r="AG2460"/>
  <c r="AH2460" s="1"/>
  <c r="AI2460" s="1"/>
  <c r="AJ2460" s="1"/>
  <c r="AH2462"/>
  <c r="AI2462" s="1"/>
  <c r="AJ2462" s="1"/>
  <c r="AG2464"/>
  <c r="AH2464" s="1"/>
  <c r="AI2464" s="1"/>
  <c r="AJ2464" s="1"/>
  <c r="AH2466"/>
  <c r="AI2466" s="1"/>
  <c r="AJ2466" s="1"/>
  <c r="AG2468"/>
  <c r="AH2468" s="1"/>
  <c r="AI2468" s="1"/>
  <c r="AJ2468" s="1"/>
  <c r="AH2470"/>
  <c r="AI2470" s="1"/>
  <c r="AJ2470" s="1"/>
  <c r="AG2472"/>
  <c r="AH2472" s="1"/>
  <c r="AI2472" s="1"/>
  <c r="AJ2472" s="1"/>
  <c r="AH2474"/>
  <c r="AI2474" s="1"/>
  <c r="AJ2474" s="1"/>
  <c r="AG2476"/>
  <c r="AH2476" s="1"/>
  <c r="AI2476" s="1"/>
  <c r="AJ2476" s="1"/>
  <c r="AH2478"/>
  <c r="AI2478" s="1"/>
  <c r="AJ2478" s="1"/>
  <c r="AG2480"/>
  <c r="AH2480" s="1"/>
  <c r="AI2480" s="1"/>
  <c r="AJ2480" s="1"/>
  <c r="AG2536"/>
  <c r="AH2536" s="1"/>
  <c r="AI2536" s="1"/>
  <c r="AJ2536" s="1"/>
  <c r="AG2537"/>
  <c r="AH2537" s="1"/>
  <c r="AI2537" s="1"/>
  <c r="AJ2537" s="1"/>
  <c r="AG2538"/>
  <c r="AH2538" s="1"/>
  <c r="AI2538" s="1"/>
  <c r="AJ2538" s="1"/>
  <c r="AG2539"/>
  <c r="AH2539" s="1"/>
  <c r="AI2539" s="1"/>
  <c r="AJ2539" s="1"/>
  <c r="AG2540"/>
  <c r="AH2540" s="1"/>
  <c r="AI2540" s="1"/>
  <c r="AJ2540" s="1"/>
  <c r="AG2541"/>
  <c r="AH2541" s="1"/>
  <c r="AI2541" s="1"/>
  <c r="AJ2541" s="1"/>
  <c r="AG2542"/>
  <c r="AH2542" s="1"/>
  <c r="AI2542" s="1"/>
  <c r="AJ2542" s="1"/>
  <c r="AG2543"/>
  <c r="AH2543" s="1"/>
  <c r="AI2543" s="1"/>
  <c r="AJ2543" s="1"/>
  <c r="AG2544"/>
  <c r="AH2544" s="1"/>
  <c r="AI2544" s="1"/>
  <c r="AJ2544" s="1"/>
  <c r="AG2545"/>
  <c r="AH2545" s="1"/>
  <c r="AI2545" s="1"/>
  <c r="AJ2545" s="1"/>
  <c r="AG2546"/>
  <c r="AH2546" s="1"/>
  <c r="AI2546" s="1"/>
  <c r="AJ2546" s="1"/>
  <c r="AG2547"/>
  <c r="AH2547" s="1"/>
  <c r="AI2547" s="1"/>
  <c r="AJ2547" s="1"/>
  <c r="AG2548"/>
  <c r="AH2548" s="1"/>
  <c r="AI2548" s="1"/>
  <c r="AJ2548" s="1"/>
  <c r="AG2549"/>
  <c r="AH2549" s="1"/>
  <c r="AI2549" s="1"/>
  <c r="AJ2549" s="1"/>
  <c r="AG2550"/>
  <c r="AH2550" s="1"/>
  <c r="AI2550" s="1"/>
  <c r="AJ2550" s="1"/>
  <c r="AG2551"/>
  <c r="AH2551" s="1"/>
  <c r="AI2551" s="1"/>
  <c r="AJ2551" s="1"/>
  <c r="AG2552"/>
  <c r="AH2552" s="1"/>
  <c r="AI2552" s="1"/>
  <c r="AJ2552" s="1"/>
  <c r="AG2553"/>
  <c r="AH2553" s="1"/>
  <c r="AI2553" s="1"/>
  <c r="AJ2553" s="1"/>
  <c r="AG2554"/>
  <c r="AH2554" s="1"/>
  <c r="AI2554" s="1"/>
  <c r="AJ2554" s="1"/>
  <c r="AG2555"/>
  <c r="AH2555" s="1"/>
  <c r="AI2555" s="1"/>
  <c r="AJ2555" s="1"/>
  <c r="AG2556"/>
  <c r="AH2556" s="1"/>
  <c r="AI2556" s="1"/>
  <c r="AJ2556" s="1"/>
  <c r="AG2557"/>
  <c r="AH2557" s="1"/>
  <c r="AI2557" s="1"/>
  <c r="AJ2557" s="1"/>
  <c r="AG2558"/>
  <c r="AH2558" s="1"/>
  <c r="AI2558" s="1"/>
  <c r="AJ2558" s="1"/>
  <c r="AG2559"/>
  <c r="AH2559" s="1"/>
  <c r="AI2559" s="1"/>
  <c r="AJ2559" s="1"/>
  <c r="AG2560"/>
  <c r="AH2560" s="1"/>
  <c r="AI2560" s="1"/>
  <c r="AJ2560" s="1"/>
  <c r="AG2561"/>
  <c r="AH2561" s="1"/>
  <c r="AI2561" s="1"/>
  <c r="AJ2561" s="1"/>
  <c r="AG2562"/>
  <c r="AH2562" s="1"/>
  <c r="AI2562" s="1"/>
  <c r="AJ2562" s="1"/>
  <c r="AG2563"/>
  <c r="AH2563" s="1"/>
  <c r="AI2563" s="1"/>
  <c r="AJ2563" s="1"/>
  <c r="AG2564"/>
  <c r="AH2564" s="1"/>
  <c r="AI2564" s="1"/>
  <c r="AJ2564" s="1"/>
  <c r="AG2565"/>
  <c r="AH2565" s="1"/>
  <c r="AI2565" s="1"/>
  <c r="AJ2565" s="1"/>
  <c r="AG2566"/>
  <c r="AH2566" s="1"/>
  <c r="AI2566" s="1"/>
  <c r="AJ2566" s="1"/>
  <c r="AG2567"/>
  <c r="AH2567" s="1"/>
  <c r="AI2567" s="1"/>
  <c r="AJ2567" s="1"/>
  <c r="AG2568"/>
  <c r="AH2568" s="1"/>
  <c r="AI2568" s="1"/>
  <c r="AJ2568" s="1"/>
  <c r="AG2569"/>
  <c r="AH2569" s="1"/>
  <c r="AI2569" s="1"/>
  <c r="AJ2569" s="1"/>
  <c r="AG2570"/>
  <c r="AH2570" s="1"/>
  <c r="AI2570" s="1"/>
  <c r="AJ2570" s="1"/>
  <c r="AG2571"/>
  <c r="AH2571" s="1"/>
  <c r="AI2571" s="1"/>
  <c r="AJ2571" s="1"/>
  <c r="AG2572"/>
  <c r="AH2572" s="1"/>
  <c r="AI2572" s="1"/>
  <c r="AJ2572" s="1"/>
  <c r="AG2573"/>
  <c r="AH2573" s="1"/>
  <c r="AI2573" s="1"/>
  <c r="AJ2573" s="1"/>
  <c r="AG2574"/>
  <c r="AH2574" s="1"/>
  <c r="AI2574" s="1"/>
  <c r="AJ2574" s="1"/>
  <c r="AG2575"/>
  <c r="AH2575" s="1"/>
  <c r="AI2575" s="1"/>
  <c r="AJ2575" s="1"/>
  <c r="AG2576"/>
  <c r="AH2576" s="1"/>
  <c r="AI2576" s="1"/>
  <c r="AJ2576" s="1"/>
  <c r="AG2577"/>
  <c r="AH2577" s="1"/>
  <c r="AI2577" s="1"/>
  <c r="AJ2577" s="1"/>
  <c r="AG2578"/>
  <c r="AH2578" s="1"/>
  <c r="AI2578" s="1"/>
  <c r="AJ2578" s="1"/>
  <c r="AG2579"/>
  <c r="AH2579" s="1"/>
  <c r="AI2579" s="1"/>
  <c r="AJ2579" s="1"/>
  <c r="AG2580"/>
  <c r="AH2580" s="1"/>
  <c r="AI2580" s="1"/>
  <c r="AJ2580" s="1"/>
  <c r="AG2581"/>
  <c r="AH2581" s="1"/>
  <c r="AI2581" s="1"/>
  <c r="AJ2581" s="1"/>
  <c r="AG2582"/>
  <c r="AH2582" s="1"/>
  <c r="AI2582" s="1"/>
  <c r="AJ2582" s="1"/>
  <c r="AG2583"/>
  <c r="AH2583" s="1"/>
  <c r="AI2583" s="1"/>
  <c r="AJ2583" s="1"/>
  <c r="AG2584"/>
  <c r="AH2584" s="1"/>
  <c r="AI2584" s="1"/>
  <c r="AJ2584" s="1"/>
  <c r="AG2585"/>
  <c r="AH2585" s="1"/>
  <c r="AI2585" s="1"/>
  <c r="AJ2585" s="1"/>
  <c r="AG2586"/>
  <c r="AH2586" s="1"/>
  <c r="AI2586" s="1"/>
  <c r="AJ2586" s="1"/>
  <c r="AG2587"/>
  <c r="AH2587" s="1"/>
  <c r="AI2587" s="1"/>
  <c r="AJ2587" s="1"/>
  <c r="AG2588"/>
  <c r="AH2588" s="1"/>
  <c r="AI2588" s="1"/>
  <c r="AJ2588" s="1"/>
  <c r="AG2589"/>
  <c r="AH2589" s="1"/>
  <c r="AI2589" s="1"/>
  <c r="AJ2589" s="1"/>
  <c r="AG2590"/>
  <c r="AH2590" s="1"/>
  <c r="AI2590" s="1"/>
  <c r="AJ2590" s="1"/>
  <c r="AG2591"/>
  <c r="AH2591" s="1"/>
  <c r="AI2591" s="1"/>
  <c r="AJ2591" s="1"/>
  <c r="AG2592"/>
  <c r="AH2592" s="1"/>
  <c r="AI2592" s="1"/>
  <c r="AJ2592" s="1"/>
  <c r="AG2593"/>
  <c r="AH2593" s="1"/>
  <c r="AI2593" s="1"/>
  <c r="AJ2593" s="1"/>
  <c r="AG2594"/>
  <c r="AH2594" s="1"/>
  <c r="AI2594" s="1"/>
  <c r="AJ2594" s="1"/>
  <c r="AG2595"/>
  <c r="AH2595" s="1"/>
  <c r="AI2595" s="1"/>
  <c r="AJ2595" s="1"/>
  <c r="AG2596"/>
  <c r="AH2596" s="1"/>
  <c r="AI2596" s="1"/>
  <c r="AJ2596" s="1"/>
  <c r="AG2597"/>
  <c r="AH2597" s="1"/>
  <c r="AI2597" s="1"/>
  <c r="AJ2597" s="1"/>
  <c r="AG2598"/>
  <c r="AH2598" s="1"/>
  <c r="AI2598" s="1"/>
  <c r="AJ2598" s="1"/>
  <c r="AG2599"/>
  <c r="AH2599" s="1"/>
  <c r="AI2599" s="1"/>
  <c r="AJ2599" s="1"/>
  <c r="AG2600"/>
  <c r="AH2600" s="1"/>
  <c r="AI2600" s="1"/>
  <c r="AJ2600" s="1"/>
  <c r="AG2601"/>
  <c r="AH2601" s="1"/>
  <c r="AI2601" s="1"/>
  <c r="AJ2601" s="1"/>
  <c r="AG2602"/>
  <c r="AH2602" s="1"/>
  <c r="AI2602" s="1"/>
  <c r="AJ2602" s="1"/>
  <c r="AG2603"/>
  <c r="AH2603" s="1"/>
  <c r="AI2603" s="1"/>
  <c r="AJ2603" s="1"/>
  <c r="AG2604"/>
  <c r="AH2604" s="1"/>
  <c r="AI2604" s="1"/>
  <c r="AJ2604" s="1"/>
  <c r="AG2605"/>
  <c r="AH2605" s="1"/>
  <c r="AI2605" s="1"/>
  <c r="AJ2605" s="1"/>
  <c r="AG2606"/>
  <c r="AH2606" s="1"/>
  <c r="AI2606" s="1"/>
  <c r="AJ2606" s="1"/>
  <c r="AG2607"/>
  <c r="AH2607" s="1"/>
  <c r="AI2607" s="1"/>
  <c r="AJ2607" s="1"/>
  <c r="AG2608"/>
  <c r="AH2608" s="1"/>
  <c r="AI2608" s="1"/>
  <c r="AJ2608" s="1"/>
  <c r="AG2609"/>
  <c r="AH2609" s="1"/>
  <c r="AI2609" s="1"/>
  <c r="AJ2609" s="1"/>
  <c r="AG2610"/>
  <c r="AH2610" s="1"/>
  <c r="AI2610" s="1"/>
  <c r="AJ2610" s="1"/>
  <c r="AG2611"/>
  <c r="AH2611" s="1"/>
  <c r="AI2611" s="1"/>
  <c r="AJ2611" s="1"/>
  <c r="AG2612"/>
  <c r="AH2612" s="1"/>
  <c r="AI2612" s="1"/>
  <c r="AJ2612" s="1"/>
  <c r="AG2613"/>
  <c r="AH2613" s="1"/>
  <c r="AI2613" s="1"/>
  <c r="AJ2613" s="1"/>
  <c r="AG2614"/>
  <c r="AH2614" s="1"/>
  <c r="AI2614" s="1"/>
  <c r="AJ2614" s="1"/>
  <c r="AG2615"/>
  <c r="AH2615" s="1"/>
  <c r="AI2615" s="1"/>
  <c r="AJ2615" s="1"/>
  <c r="AG2616"/>
  <c r="AH2616" s="1"/>
  <c r="AI2616" s="1"/>
  <c r="AJ2616" s="1"/>
  <c r="AG2617"/>
  <c r="AH2617" s="1"/>
  <c r="AI2617" s="1"/>
  <c r="AJ2617" s="1"/>
  <c r="AG2618"/>
  <c r="AH2618" s="1"/>
  <c r="AI2618" s="1"/>
  <c r="AJ2618" s="1"/>
  <c r="AG2619"/>
  <c r="AH2619" s="1"/>
  <c r="AI2619" s="1"/>
  <c r="AJ2619" s="1"/>
  <c r="AG2620"/>
  <c r="AH2620" s="1"/>
  <c r="AI2620" s="1"/>
  <c r="AJ2620" s="1"/>
  <c r="AG2621"/>
  <c r="AH2621" s="1"/>
  <c r="AI2621" s="1"/>
  <c r="AJ2621" s="1"/>
  <c r="AG2622"/>
  <c r="AH2622" s="1"/>
  <c r="AI2622" s="1"/>
  <c r="AJ2622" s="1"/>
  <c r="AG2623"/>
  <c r="AH2623" s="1"/>
  <c r="AI2623" s="1"/>
  <c r="AJ2623" s="1"/>
  <c r="AG2624"/>
  <c r="AH2624" s="1"/>
  <c r="AI2624" s="1"/>
  <c r="AJ2624" s="1"/>
  <c r="AG2625"/>
  <c r="AH2625" s="1"/>
  <c r="AI2625" s="1"/>
  <c r="AJ2625" s="1"/>
  <c r="AG2626"/>
  <c r="AH2626" s="1"/>
  <c r="AI2626" s="1"/>
  <c r="AJ2626" s="1"/>
  <c r="AG2627"/>
  <c r="AH2627" s="1"/>
  <c r="AI2627" s="1"/>
  <c r="AJ2627" s="1"/>
  <c r="AG2628"/>
  <c r="AH2628" s="1"/>
  <c r="AI2628" s="1"/>
  <c r="AJ2628" s="1"/>
  <c r="AG2629"/>
  <c r="AH2629" s="1"/>
  <c r="AI2629" s="1"/>
  <c r="AJ2629" s="1"/>
  <c r="AG2630"/>
  <c r="AH2630" s="1"/>
  <c r="AI2630" s="1"/>
  <c r="AJ2630" s="1"/>
  <c r="AG2631"/>
  <c r="AH2631" s="1"/>
  <c r="AI2631" s="1"/>
  <c r="AJ2631" s="1"/>
  <c r="AG2632"/>
  <c r="AH2632" s="1"/>
  <c r="AI2632" s="1"/>
  <c r="AJ2632" s="1"/>
  <c r="AG2633"/>
  <c r="AH2633" s="1"/>
  <c r="AI2633" s="1"/>
  <c r="AJ2633" s="1"/>
  <c r="AG2634"/>
  <c r="AH2634" s="1"/>
  <c r="AI2634" s="1"/>
  <c r="AJ2634" s="1"/>
  <c r="AG2635"/>
  <c r="AH2635" s="1"/>
  <c r="AI2635" s="1"/>
  <c r="AJ2635" s="1"/>
  <c r="AG2636"/>
  <c r="AH2636" s="1"/>
  <c r="AI2636" s="1"/>
  <c r="AJ2636" s="1"/>
  <c r="AG2637"/>
  <c r="AH2637" s="1"/>
  <c r="AI2637" s="1"/>
  <c r="AJ2637" s="1"/>
  <c r="AG2638"/>
  <c r="AH2638" s="1"/>
  <c r="AI2638" s="1"/>
  <c r="AJ2638" s="1"/>
  <c r="AG2639"/>
  <c r="AH2639" s="1"/>
  <c r="AI2639" s="1"/>
  <c r="AJ2639" s="1"/>
  <c r="AG2640"/>
  <c r="AH2640" s="1"/>
  <c r="AI2640" s="1"/>
  <c r="AJ2640" s="1"/>
  <c r="AG2641"/>
  <c r="AH2641" s="1"/>
  <c r="AI2641" s="1"/>
  <c r="AJ2641" s="1"/>
  <c r="AG2642"/>
  <c r="AH2642" s="1"/>
  <c r="AI2642" s="1"/>
  <c r="AJ2642" s="1"/>
  <c r="AG2643"/>
  <c r="AH2643" s="1"/>
  <c r="AI2643" s="1"/>
  <c r="AJ2643" s="1"/>
  <c r="AG2644"/>
  <c r="AH2644" s="1"/>
  <c r="AI2644" s="1"/>
  <c r="AJ2644" s="1"/>
  <c r="AG2645"/>
  <c r="AH2645" s="1"/>
  <c r="AI2645" s="1"/>
  <c r="AJ2645" s="1"/>
  <c r="AG2646"/>
  <c r="AH2646" s="1"/>
  <c r="AI2646" s="1"/>
  <c r="AJ2646" s="1"/>
  <c r="AG2647"/>
  <c r="AH2647" s="1"/>
  <c r="AI2647" s="1"/>
  <c r="AJ2647" s="1"/>
  <c r="AG2648"/>
  <c r="AH2648" s="1"/>
  <c r="AI2648" s="1"/>
  <c r="AJ2648" s="1"/>
  <c r="AG2649"/>
  <c r="AH2649" s="1"/>
  <c r="AI2649" s="1"/>
  <c r="AJ2649" s="1"/>
  <c r="AG2650"/>
  <c r="AH2650" s="1"/>
  <c r="AI2650" s="1"/>
  <c r="AJ2650" s="1"/>
  <c r="AG2651"/>
  <c r="AH2651" s="1"/>
  <c r="AI2651" s="1"/>
  <c r="AJ2651" s="1"/>
  <c r="AG2652"/>
  <c r="AH2652" s="1"/>
  <c r="AI2652" s="1"/>
  <c r="AJ2652" s="1"/>
  <c r="AG2653"/>
  <c r="AH2653" s="1"/>
  <c r="AI2653" s="1"/>
  <c r="AJ2653" s="1"/>
  <c r="AG2654"/>
  <c r="AH2654" s="1"/>
  <c r="AI2654" s="1"/>
  <c r="AJ2654" s="1"/>
  <c r="AG2655"/>
  <c r="AH2655" s="1"/>
  <c r="AI2655" s="1"/>
  <c r="AJ2655" s="1"/>
  <c r="AG2656"/>
  <c r="AH2656" s="1"/>
  <c r="AI2656" s="1"/>
  <c r="AJ2656" s="1"/>
  <c r="AG2657"/>
  <c r="AH2657" s="1"/>
  <c r="AI2657" s="1"/>
  <c r="AJ2657" s="1"/>
  <c r="AG2658"/>
  <c r="AH2658" s="1"/>
  <c r="AI2658" s="1"/>
  <c r="AJ2658" s="1"/>
  <c r="AG2659"/>
  <c r="AH2659" s="1"/>
  <c r="AI2659" s="1"/>
  <c r="AJ2659" s="1"/>
  <c r="AG2660"/>
  <c r="AH2660" s="1"/>
  <c r="AI2660" s="1"/>
  <c r="AJ2660" s="1"/>
  <c r="AG2661"/>
  <c r="AH2661" s="1"/>
  <c r="AI2661" s="1"/>
  <c r="AJ2661" s="1"/>
  <c r="AG2662"/>
  <c r="AH2662" s="1"/>
  <c r="AI2662" s="1"/>
  <c r="AJ2662" s="1"/>
  <c r="AG2663"/>
  <c r="AH2663" s="1"/>
  <c r="AI2663" s="1"/>
  <c r="AJ2663" s="1"/>
  <c r="AG2664"/>
  <c r="AH2664" s="1"/>
  <c r="AI2664" s="1"/>
  <c r="AJ2664" s="1"/>
  <c r="AG2665"/>
  <c r="AH2665" s="1"/>
  <c r="AI2665" s="1"/>
  <c r="AJ2665" s="1"/>
  <c r="AG2666"/>
  <c r="AH2666" s="1"/>
  <c r="AI2666" s="1"/>
  <c r="AJ2666" s="1"/>
  <c r="AG2667"/>
  <c r="AH2667" s="1"/>
  <c r="AI2667" s="1"/>
  <c r="AJ2667" s="1"/>
  <c r="AG2668"/>
  <c r="AH2668" s="1"/>
  <c r="AI2668" s="1"/>
  <c r="AJ2668" s="1"/>
  <c r="AG2669"/>
  <c r="AH2669" s="1"/>
  <c r="AI2669" s="1"/>
  <c r="AJ2669" s="1"/>
  <c r="AG2670"/>
  <c r="AH2670" s="1"/>
  <c r="AI2670" s="1"/>
  <c r="AJ2670" s="1"/>
  <c r="AG2671"/>
  <c r="AH2671" s="1"/>
  <c r="AI2671" s="1"/>
  <c r="AJ2671" s="1"/>
  <c r="AG2672"/>
  <c r="AH2672" s="1"/>
  <c r="AI2672" s="1"/>
  <c r="AJ2672" s="1"/>
  <c r="AG2673"/>
  <c r="AH2673" s="1"/>
  <c r="AI2673" s="1"/>
  <c r="AJ2673" s="1"/>
  <c r="AG2674"/>
  <c r="AH2674" s="1"/>
  <c r="AI2674" s="1"/>
  <c r="AJ2674" s="1"/>
  <c r="AG2675"/>
  <c r="AH2675" s="1"/>
  <c r="AI2675" s="1"/>
  <c r="AJ2675" s="1"/>
  <c r="AG2676"/>
  <c r="AH2676" s="1"/>
  <c r="AI2676" s="1"/>
  <c r="AJ2676" s="1"/>
  <c r="AG2677"/>
  <c r="AH2677" s="1"/>
  <c r="AI2677" s="1"/>
  <c r="AJ2677" s="1"/>
  <c r="AG2678"/>
  <c r="AH2678" s="1"/>
  <c r="AI2678" s="1"/>
  <c r="AJ2678" s="1"/>
  <c r="AG2679"/>
  <c r="AH2679" s="1"/>
  <c r="AI2679" s="1"/>
  <c r="AJ2679" s="1"/>
  <c r="AG2680"/>
  <c r="AH2680" s="1"/>
  <c r="AI2680" s="1"/>
  <c r="AJ2680" s="1"/>
  <c r="AG2681"/>
  <c r="AH2681" s="1"/>
  <c r="AI2681" s="1"/>
  <c r="AJ2681" s="1"/>
  <c r="AG2682"/>
  <c r="AH2682" s="1"/>
  <c r="AI2682" s="1"/>
  <c r="AJ2682" s="1"/>
  <c r="AG2683"/>
  <c r="AH2683" s="1"/>
  <c r="AI2683" s="1"/>
  <c r="AJ2683" s="1"/>
  <c r="AG2684"/>
  <c r="AH2684" s="1"/>
  <c r="AI2684" s="1"/>
  <c r="AJ2684" s="1"/>
  <c r="AG2685"/>
  <c r="AH2685" s="1"/>
  <c r="AI2685" s="1"/>
  <c r="AJ2685" s="1"/>
  <c r="AG2686"/>
  <c r="AH2686" s="1"/>
  <c r="AI2686" s="1"/>
  <c r="AJ2686" s="1"/>
  <c r="AG2687"/>
  <c r="AH2687" s="1"/>
  <c r="AI2687" s="1"/>
  <c r="AJ2687" s="1"/>
  <c r="AG2688"/>
  <c r="AH2688" s="1"/>
  <c r="AI2688" s="1"/>
  <c r="AJ2688" s="1"/>
  <c r="AG2689"/>
  <c r="AH2689" s="1"/>
  <c r="AI2689" s="1"/>
  <c r="AJ2689" s="1"/>
  <c r="AG2690"/>
  <c r="AH2690" s="1"/>
  <c r="AI2690" s="1"/>
  <c r="AJ2690" s="1"/>
  <c r="AG2691"/>
  <c r="AH2691" s="1"/>
  <c r="AI2691" s="1"/>
  <c r="AJ2691" s="1"/>
  <c r="AG2692"/>
  <c r="AH2692" s="1"/>
  <c r="AI2692" s="1"/>
  <c r="AJ2692" s="1"/>
  <c r="AG2693"/>
  <c r="AH2693" s="1"/>
  <c r="AI2693" s="1"/>
  <c r="AJ2693" s="1"/>
  <c r="AG2694"/>
  <c r="AH2694" s="1"/>
  <c r="AI2694" s="1"/>
  <c r="AJ2694" s="1"/>
  <c r="AG2695"/>
  <c r="AH2695" s="1"/>
  <c r="AI2695" s="1"/>
  <c r="AJ2695" s="1"/>
  <c r="AG2696"/>
  <c r="AH2696" s="1"/>
  <c r="AI2696" s="1"/>
  <c r="AJ2696" s="1"/>
  <c r="AG2697"/>
  <c r="AH2697" s="1"/>
  <c r="AI2697" s="1"/>
  <c r="AJ2697" s="1"/>
  <c r="AG2698"/>
  <c r="AH2698" s="1"/>
  <c r="AI2698" s="1"/>
  <c r="AJ2698" s="1"/>
  <c r="AG2699"/>
  <c r="AH2699" s="1"/>
  <c r="AI2699" s="1"/>
  <c r="AJ2699" s="1"/>
  <c r="AG2700"/>
  <c r="AH2700" s="1"/>
  <c r="AI2700" s="1"/>
  <c r="AJ2700" s="1"/>
  <c r="AG2701"/>
  <c r="AH2701" s="1"/>
  <c r="AI2701" s="1"/>
  <c r="AJ2701" s="1"/>
  <c r="AG2702"/>
  <c r="AH2702" s="1"/>
  <c r="AI2702" s="1"/>
  <c r="AJ2702" s="1"/>
  <c r="AG2703"/>
  <c r="AH2703" s="1"/>
  <c r="AI2703" s="1"/>
  <c r="AJ2703" s="1"/>
  <c r="AG2704"/>
  <c r="AH2704" s="1"/>
  <c r="AI2704" s="1"/>
  <c r="AJ2704" s="1"/>
  <c r="AG2705"/>
  <c r="AH2705" s="1"/>
  <c r="AI2705" s="1"/>
  <c r="AJ2705" s="1"/>
  <c r="AG2706"/>
  <c r="AH2706" s="1"/>
  <c r="AI2706" s="1"/>
  <c r="AJ2706" s="1"/>
  <c r="AG2707"/>
  <c r="AH2707" s="1"/>
  <c r="AI2707" s="1"/>
  <c r="AJ2707" s="1"/>
  <c r="AG2708"/>
  <c r="AH2708" s="1"/>
  <c r="AI2708" s="1"/>
  <c r="AJ2708" s="1"/>
  <c r="AG2709"/>
  <c r="AH2709" s="1"/>
  <c r="AI2709" s="1"/>
  <c r="AJ2709" s="1"/>
  <c r="AG2710"/>
  <c r="AH2710" s="1"/>
  <c r="AI2710" s="1"/>
  <c r="AJ2710" s="1"/>
  <c r="AG2711"/>
  <c r="AH2711" s="1"/>
  <c r="AI2711" s="1"/>
  <c r="AJ2711" s="1"/>
  <c r="AG2712"/>
  <c r="AH2712" s="1"/>
  <c r="AI2712" s="1"/>
  <c r="AJ2712" s="1"/>
  <c r="AG2713"/>
  <c r="AH2713" s="1"/>
  <c r="AI2713" s="1"/>
  <c r="AJ2713" s="1"/>
  <c r="AG2714"/>
  <c r="AH2714" s="1"/>
  <c r="AI2714" s="1"/>
  <c r="AJ2714" s="1"/>
  <c r="AG2715"/>
  <c r="AH2715" s="1"/>
  <c r="AI2715" s="1"/>
  <c r="AJ2715" s="1"/>
  <c r="AG2716"/>
  <c r="AH2716" s="1"/>
  <c r="AI2716" s="1"/>
  <c r="AJ2716" s="1"/>
  <c r="AG2717"/>
  <c r="AH2717" s="1"/>
  <c r="AI2717" s="1"/>
  <c r="AJ2717" s="1"/>
  <c r="AG2718"/>
  <c r="AH2718" s="1"/>
  <c r="AI2718" s="1"/>
  <c r="AJ2718" s="1"/>
  <c r="AG2719"/>
  <c r="AH2719" s="1"/>
  <c r="AI2719" s="1"/>
  <c r="AJ2719" s="1"/>
  <c r="AG2720"/>
  <c r="AH2720" s="1"/>
  <c r="AI2720" s="1"/>
  <c r="AJ2720" s="1"/>
  <c r="AG2721"/>
  <c r="AH2721" s="1"/>
  <c r="AI2721" s="1"/>
  <c r="AJ2721" s="1"/>
  <c r="AG2722"/>
  <c r="AH2722" s="1"/>
  <c r="AI2722" s="1"/>
  <c r="AJ2722" s="1"/>
  <c r="AG2723"/>
  <c r="AH2723" s="1"/>
  <c r="AI2723" s="1"/>
  <c r="AJ2723" s="1"/>
  <c r="AG2724"/>
  <c r="AH2724" s="1"/>
  <c r="AI2724" s="1"/>
  <c r="AJ2724" s="1"/>
  <c r="AG2725"/>
  <c r="AH2725" s="1"/>
  <c r="AI2725" s="1"/>
  <c r="AJ2725" s="1"/>
  <c r="AG2726"/>
  <c r="AH2726" s="1"/>
  <c r="AI2726" s="1"/>
  <c r="AJ2726" s="1"/>
  <c r="AG2727"/>
  <c r="AH2727" s="1"/>
  <c r="AI2727" s="1"/>
  <c r="AJ2727" s="1"/>
  <c r="AG2728"/>
  <c r="AH2728" s="1"/>
  <c r="AI2728" s="1"/>
  <c r="AJ2728" s="1"/>
  <c r="AG2729"/>
  <c r="AH2729" s="1"/>
  <c r="AI2729" s="1"/>
  <c r="AJ2729" s="1"/>
  <c r="AG2730"/>
  <c r="AH2730" s="1"/>
  <c r="AI2730" s="1"/>
  <c r="AJ2730" s="1"/>
  <c r="AG2731"/>
  <c r="AH2731" s="1"/>
  <c r="AI2731" s="1"/>
  <c r="AJ2731" s="1"/>
  <c r="AG2732"/>
  <c r="AH2732" s="1"/>
  <c r="AI2732" s="1"/>
  <c r="AJ2732" s="1"/>
  <c r="AG2733"/>
  <c r="AH2733" s="1"/>
  <c r="AI2733" s="1"/>
  <c r="AJ2733" s="1"/>
  <c r="AG2734"/>
  <c r="AH2734" s="1"/>
  <c r="AI2734" s="1"/>
  <c r="AJ2734" s="1"/>
  <c r="AG2735"/>
  <c r="AH2735" s="1"/>
  <c r="AI2735" s="1"/>
  <c r="AJ2735" s="1"/>
  <c r="AG2736"/>
  <c r="AH2736" s="1"/>
  <c r="AI2736" s="1"/>
  <c r="AJ2736" s="1"/>
  <c r="AG2737"/>
  <c r="AH2737" s="1"/>
  <c r="AI2737" s="1"/>
  <c r="AJ2737" s="1"/>
  <c r="AG2738"/>
  <c r="AH2738" s="1"/>
  <c r="AI2738" s="1"/>
  <c r="AJ2738" s="1"/>
  <c r="AG2739"/>
  <c r="AH2739" s="1"/>
  <c r="AI2739" s="1"/>
  <c r="AJ2739" s="1"/>
  <c r="AG2740"/>
  <c r="AH2740" s="1"/>
  <c r="AI2740" s="1"/>
  <c r="AJ2740" s="1"/>
  <c r="AG2741"/>
  <c r="AH2741" s="1"/>
  <c r="AI2741" s="1"/>
  <c r="AJ2741" s="1"/>
  <c r="AG2742"/>
  <c r="AH2742" s="1"/>
  <c r="AI2742" s="1"/>
  <c r="AJ2742" s="1"/>
  <c r="AG2743"/>
  <c r="AH2743" s="1"/>
  <c r="AI2743" s="1"/>
  <c r="AJ2743" s="1"/>
  <c r="AG2744"/>
  <c r="AH2744" s="1"/>
  <c r="AI2744" s="1"/>
  <c r="AJ2744" s="1"/>
  <c r="AG2745"/>
  <c r="AH2745" s="1"/>
  <c r="AI2745" s="1"/>
  <c r="AJ2745" s="1"/>
  <c r="AG2746"/>
  <c r="AH2746" s="1"/>
  <c r="AI2746" s="1"/>
  <c r="AJ2746" s="1"/>
  <c r="AG2747"/>
  <c r="AH2747" s="1"/>
  <c r="AI2747" s="1"/>
  <c r="AJ2747" s="1"/>
  <c r="AG2748"/>
  <c r="AH2748" s="1"/>
  <c r="AI2748" s="1"/>
  <c r="AJ2748" s="1"/>
  <c r="AG2749"/>
  <c r="AH2749" s="1"/>
  <c r="AI2749" s="1"/>
  <c r="AJ2749" s="1"/>
  <c r="AG2750"/>
  <c r="AH2750" s="1"/>
  <c r="AI2750" s="1"/>
  <c r="AJ2750" s="1"/>
  <c r="AG2751"/>
  <c r="AH2751" s="1"/>
  <c r="AI2751" s="1"/>
  <c r="AJ2751" s="1"/>
  <c r="AG2752"/>
  <c r="AH2752" s="1"/>
  <c r="AI2752" s="1"/>
  <c r="AJ2752" s="1"/>
  <c r="AG2753"/>
  <c r="AH2753" s="1"/>
  <c r="AI2753" s="1"/>
  <c r="AJ2753" s="1"/>
  <c r="AG2754"/>
  <c r="AH2754" s="1"/>
  <c r="AI2754" s="1"/>
  <c r="AJ2754" s="1"/>
  <c r="AG2755"/>
  <c r="AH2755" s="1"/>
  <c r="AI2755" s="1"/>
  <c r="AJ2755" s="1"/>
  <c r="AG2756"/>
  <c r="AH2756" s="1"/>
  <c r="AI2756" s="1"/>
  <c r="AJ2756" s="1"/>
  <c r="AG2757"/>
  <c r="AH2757" s="1"/>
  <c r="AI2757" s="1"/>
  <c r="AJ2757" s="1"/>
  <c r="AG2758"/>
  <c r="AH2758" s="1"/>
  <c r="AI2758" s="1"/>
  <c r="AJ2758" s="1"/>
  <c r="AG2759"/>
  <c r="AH2759" s="1"/>
  <c r="AI2759" s="1"/>
  <c r="AJ2759" s="1"/>
  <c r="AG2760"/>
  <c r="AH2760" s="1"/>
  <c r="AI2760" s="1"/>
  <c r="AJ2760" s="1"/>
  <c r="AG2761"/>
  <c r="AH2761" s="1"/>
  <c r="AI2761" s="1"/>
  <c r="AJ2761" s="1"/>
  <c r="AG2762"/>
  <c r="AH2762" s="1"/>
  <c r="AI2762" s="1"/>
  <c r="AJ2762" s="1"/>
  <c r="AG2763"/>
  <c r="AH2763" s="1"/>
  <c r="AI2763" s="1"/>
  <c r="AJ2763" s="1"/>
  <c r="AG2764"/>
  <c r="AH2764" s="1"/>
  <c r="AI2764" s="1"/>
  <c r="AJ2764" s="1"/>
  <c r="AG2765"/>
  <c r="AH2765" s="1"/>
  <c r="AI2765" s="1"/>
  <c r="AJ2765" s="1"/>
  <c r="AG2766"/>
  <c r="AH2766" s="1"/>
  <c r="AI2766" s="1"/>
  <c r="AJ2766" s="1"/>
  <c r="AG2767"/>
  <c r="AH2767" s="1"/>
  <c r="AI2767" s="1"/>
  <c r="AJ2767" s="1"/>
  <c r="AG2768"/>
  <c r="AH2768" s="1"/>
  <c r="AI2768" s="1"/>
  <c r="AJ2768" s="1"/>
  <c r="AG2769"/>
  <c r="AH2769" s="1"/>
  <c r="AI2769" s="1"/>
  <c r="AJ2769" s="1"/>
  <c r="AG2770"/>
  <c r="AH2770" s="1"/>
  <c r="AI2770" s="1"/>
  <c r="AJ2770" s="1"/>
  <c r="AG2771"/>
  <c r="AH2771" s="1"/>
  <c r="AI2771" s="1"/>
  <c r="AJ2771" s="1"/>
  <c r="AG2772"/>
  <c r="AH2772" s="1"/>
  <c r="AI2772" s="1"/>
  <c r="AJ2772" s="1"/>
  <c r="AG2773"/>
  <c r="AH2773" s="1"/>
  <c r="AI2773" s="1"/>
  <c r="AJ2773" s="1"/>
  <c r="AG2774"/>
  <c r="AH2774" s="1"/>
  <c r="AI2774" s="1"/>
  <c r="AJ2774" s="1"/>
  <c r="AG2775"/>
  <c r="AH2775" s="1"/>
  <c r="AI2775" s="1"/>
  <c r="AJ2775" s="1"/>
  <c r="AG2776"/>
  <c r="AH2776" s="1"/>
  <c r="AI2776" s="1"/>
  <c r="AJ2776" s="1"/>
  <c r="AG2777"/>
  <c r="AH2777" s="1"/>
  <c r="AI2777" s="1"/>
  <c r="AJ2777" s="1"/>
  <c r="AG2778"/>
  <c r="AH2778" s="1"/>
  <c r="AI2778" s="1"/>
  <c r="AJ2778" s="1"/>
  <c r="AG2779"/>
  <c r="AH2779" s="1"/>
  <c r="AI2779" s="1"/>
  <c r="AJ2779" s="1"/>
  <c r="AG2780"/>
  <c r="AH2780" s="1"/>
  <c r="AI2780" s="1"/>
  <c r="AJ2780" s="1"/>
  <c r="AG2781"/>
  <c r="AH2781" s="1"/>
  <c r="AI2781" s="1"/>
  <c r="AJ2781" s="1"/>
  <c r="AG2782"/>
  <c r="AH2782" s="1"/>
  <c r="AI2782" s="1"/>
  <c r="AJ2782" s="1"/>
  <c r="AG2783"/>
  <c r="AH2783" s="1"/>
  <c r="AI2783" s="1"/>
  <c r="AJ2783" s="1"/>
  <c r="AG2784"/>
  <c r="AH2784" s="1"/>
  <c r="AI2784" s="1"/>
  <c r="AJ2784" s="1"/>
  <c r="AG2785"/>
  <c r="AH2785" s="1"/>
  <c r="AI2785" s="1"/>
  <c r="AJ2785" s="1"/>
  <c r="AG2786"/>
  <c r="AH2786" s="1"/>
  <c r="AI2786" s="1"/>
  <c r="AJ2786" s="1"/>
  <c r="AG2788"/>
  <c r="AH2788" s="1"/>
  <c r="AI2788" s="1"/>
  <c r="AJ2788" s="1"/>
  <c r="AG2792"/>
  <c r="AH2792" s="1"/>
  <c r="AI2792" s="1"/>
  <c r="AJ2792" s="1"/>
  <c r="AG2796"/>
  <c r="AH2796" s="1"/>
  <c r="AI2796" s="1"/>
  <c r="AJ2796" s="1"/>
  <c r="AG2800"/>
  <c r="AH2800" s="1"/>
  <c r="AI2800" s="1"/>
  <c r="AJ2800" s="1"/>
  <c r="AG2804"/>
  <c r="AH2804" s="1"/>
  <c r="AI2804" s="1"/>
  <c r="AJ2804" s="1"/>
  <c r="AG2790"/>
  <c r="AH2790" s="1"/>
  <c r="AI2790" s="1"/>
  <c r="AJ2790" s="1"/>
  <c r="AG2794"/>
  <c r="AH2794" s="1"/>
  <c r="AI2794" s="1"/>
  <c r="AJ2794" s="1"/>
  <c r="AG2798"/>
  <c r="AH2798" s="1"/>
  <c r="AI2798" s="1"/>
  <c r="AJ2798" s="1"/>
  <c r="AG2802"/>
  <c r="AH2802" s="1"/>
  <c r="AI2802" s="1"/>
  <c r="AJ2802" s="1"/>
  <c r="AF2459"/>
  <c r="AF2461"/>
  <c r="AF2463"/>
  <c r="AF2465"/>
  <c r="AF2467"/>
  <c r="AF2469"/>
  <c r="AF2471"/>
  <c r="AF2473"/>
  <c r="AF2475"/>
  <c r="AF2477"/>
  <c r="AF2479"/>
  <c r="AF2481"/>
  <c r="AG2805"/>
  <c r="AH2805" s="1"/>
  <c r="AI2805" s="1"/>
  <c r="AJ2805" s="1"/>
  <c r="AG2806"/>
  <c r="AH2806" s="1"/>
  <c r="AI2806" s="1"/>
  <c r="AJ2806" s="1"/>
  <c r="AG2807"/>
  <c r="AH2807" s="1"/>
  <c r="AI2807" s="1"/>
  <c r="AJ2807" s="1"/>
  <c r="AG2808"/>
  <c r="AH2808" s="1"/>
  <c r="AI2808" s="1"/>
  <c r="AJ2808" s="1"/>
  <c r="AG2809"/>
  <c r="AH2809" s="1"/>
  <c r="AI2809" s="1"/>
  <c r="AJ2809" s="1"/>
  <c r="AG2810"/>
  <c r="AH2810" s="1"/>
  <c r="AI2810" s="1"/>
  <c r="AJ2810" s="1"/>
  <c r="AG2811"/>
  <c r="AH2811" s="1"/>
  <c r="AI2811" s="1"/>
  <c r="AJ2811" s="1"/>
  <c r="AG2812"/>
  <c r="AH2812" s="1"/>
  <c r="AI2812" s="1"/>
  <c r="AJ2812" s="1"/>
  <c r="AG2813"/>
  <c r="AH2813" s="1"/>
  <c r="AI2813" s="1"/>
  <c r="AJ2813" s="1"/>
  <c r="AG2814"/>
  <c r="AH2814" s="1"/>
  <c r="AI2814" s="1"/>
  <c r="AJ2814" s="1"/>
  <c r="AG2815"/>
  <c r="AH2815" s="1"/>
  <c r="AI2815" s="1"/>
  <c r="AJ2815" s="1"/>
  <c r="AG2816"/>
  <c r="AH2816" s="1"/>
  <c r="AI2816" s="1"/>
  <c r="AJ2816" s="1"/>
  <c r="AG2817"/>
  <c r="AH2817" s="1"/>
  <c r="AI2817" s="1"/>
  <c r="AJ2817" s="1"/>
  <c r="AG2818"/>
  <c r="AH2818" s="1"/>
  <c r="AI2818" s="1"/>
  <c r="AJ2818" s="1"/>
  <c r="AG2819"/>
  <c r="AH2819" s="1"/>
  <c r="AI2819" s="1"/>
  <c r="AJ2819" s="1"/>
  <c r="AG2820"/>
  <c r="AH2820" s="1"/>
  <c r="AI2820" s="1"/>
  <c r="AJ2820" s="1"/>
  <c r="AG2821"/>
  <c r="AH2821" s="1"/>
  <c r="AI2821" s="1"/>
  <c r="AJ2821" s="1"/>
  <c r="AG2822"/>
  <c r="AH2822" s="1"/>
  <c r="AI2822" s="1"/>
  <c r="AJ2822" s="1"/>
  <c r="AG2823"/>
  <c r="AH2823" s="1"/>
  <c r="AI2823" s="1"/>
  <c r="AJ2823" s="1"/>
  <c r="AG2824"/>
  <c r="AH2824" s="1"/>
  <c r="AI2824" s="1"/>
  <c r="AJ2824" s="1"/>
  <c r="AG2825"/>
  <c r="AH2825" s="1"/>
  <c r="AI2825" s="1"/>
  <c r="AJ2825" s="1"/>
  <c r="AG2826"/>
  <c r="AH2826" s="1"/>
  <c r="AI2826" s="1"/>
  <c r="AJ2826" s="1"/>
  <c r="AG2827"/>
  <c r="AH2827" s="1"/>
  <c r="AI2827" s="1"/>
  <c r="AJ2827" s="1"/>
  <c r="AG2828"/>
  <c r="AH2828" s="1"/>
  <c r="AI2828" s="1"/>
  <c r="AJ2828" s="1"/>
  <c r="AG2829"/>
  <c r="AH2829" s="1"/>
  <c r="AI2829" s="1"/>
  <c r="AJ2829" s="1"/>
  <c r="AG2830"/>
  <c r="AH2830" s="1"/>
  <c r="AI2830" s="1"/>
  <c r="AJ2830" s="1"/>
  <c r="AG2831"/>
  <c r="AH2831" s="1"/>
  <c r="AI2831" s="1"/>
  <c r="AJ2831" s="1"/>
  <c r="AG2832"/>
  <c r="AH2832" s="1"/>
  <c r="AI2832" s="1"/>
  <c r="AJ2832" s="1"/>
  <c r="AG2833"/>
  <c r="AH2833" s="1"/>
  <c r="AI2833" s="1"/>
  <c r="AJ2833" s="1"/>
  <c r="AG2834"/>
  <c r="AH2834" s="1"/>
  <c r="AI2834" s="1"/>
  <c r="AJ2834" s="1"/>
  <c r="AG2835"/>
  <c r="AH2835" s="1"/>
  <c r="AI2835" s="1"/>
  <c r="AJ2835" s="1"/>
  <c r="AG2836"/>
  <c r="AH2836" s="1"/>
  <c r="AI2836" s="1"/>
  <c r="AJ2836" s="1"/>
  <c r="AG2837"/>
  <c r="AH2837" s="1"/>
  <c r="AI2837" s="1"/>
  <c r="AJ2837" s="1"/>
  <c r="AG2838"/>
  <c r="AH2838" s="1"/>
  <c r="AI2838" s="1"/>
  <c r="AJ2838" s="1"/>
  <c r="AG2839"/>
  <c r="AH2839" s="1"/>
  <c r="AI2839" s="1"/>
  <c r="AJ2839" s="1"/>
  <c r="AG2840"/>
  <c r="AH2840" s="1"/>
  <c r="AI2840" s="1"/>
  <c r="AJ2840" s="1"/>
  <c r="AG2841"/>
  <c r="AH2841" s="1"/>
  <c r="AI2841" s="1"/>
  <c r="AJ2841" s="1"/>
  <c r="AG2842"/>
  <c r="AH2842" s="1"/>
  <c r="AI2842" s="1"/>
  <c r="AJ2842" s="1"/>
  <c r="AG2843"/>
  <c r="AH2843" s="1"/>
  <c r="AI2843" s="1"/>
  <c r="AJ2843" s="1"/>
  <c r="AG2844"/>
  <c r="AH2844" s="1"/>
  <c r="AI2844" s="1"/>
  <c r="AJ2844" s="1"/>
  <c r="AG2845"/>
  <c r="AH2845" s="1"/>
  <c r="AI2845" s="1"/>
  <c r="AJ2845" s="1"/>
  <c r="AG2846"/>
  <c r="AH2846" s="1"/>
  <c r="AI2846" s="1"/>
  <c r="AJ2846" s="1"/>
  <c r="AG2847"/>
  <c r="AH2847" s="1"/>
  <c r="AI2847" s="1"/>
  <c r="AJ2847" s="1"/>
  <c r="AG2848"/>
  <c r="AH2848" s="1"/>
  <c r="AI2848" s="1"/>
  <c r="AJ2848" s="1"/>
  <c r="AG2849"/>
  <c r="AH2849" s="1"/>
  <c r="AI2849" s="1"/>
  <c r="AJ2849" s="1"/>
  <c r="AG2850"/>
  <c r="AH2850" s="1"/>
  <c r="AI2850" s="1"/>
  <c r="AJ2850" s="1"/>
  <c r="AG2851"/>
  <c r="AH2851" s="1"/>
  <c r="AI2851" s="1"/>
  <c r="AJ2851" s="1"/>
  <c r="AG2852"/>
  <c r="AH2852" s="1"/>
  <c r="AI2852" s="1"/>
  <c r="AJ2852" s="1"/>
  <c r="AG2853"/>
  <c r="AH2853" s="1"/>
  <c r="AI2853" s="1"/>
  <c r="AJ2853" s="1"/>
  <c r="AG2854"/>
  <c r="AH2854" s="1"/>
  <c r="AI2854" s="1"/>
  <c r="AJ2854" s="1"/>
  <c r="AG2855"/>
  <c r="AH2855" s="1"/>
  <c r="AI2855" s="1"/>
  <c r="AJ2855" s="1"/>
  <c r="AG2856"/>
  <c r="AH2856" s="1"/>
  <c r="AI2856" s="1"/>
  <c r="AJ2856" s="1"/>
  <c r="AG2857"/>
  <c r="AH2857" s="1"/>
  <c r="AI2857" s="1"/>
  <c r="AJ2857" s="1"/>
  <c r="AG2858"/>
  <c r="AH2858" s="1"/>
  <c r="AI2858" s="1"/>
  <c r="AJ2858" s="1"/>
  <c r="AG2859"/>
  <c r="AH2859" s="1"/>
  <c r="AI2859" s="1"/>
  <c r="AJ2859" s="1"/>
  <c r="AG2860"/>
  <c r="AH2860" s="1"/>
  <c r="AI2860" s="1"/>
  <c r="AJ2860" s="1"/>
  <c r="AG2861"/>
  <c r="AH2861" s="1"/>
  <c r="AI2861" s="1"/>
  <c r="AJ2861" s="1"/>
  <c r="AG2862"/>
  <c r="AH2862" s="1"/>
  <c r="AI2862" s="1"/>
  <c r="AJ2862" s="1"/>
  <c r="AG2863"/>
  <c r="AH2863" s="1"/>
  <c r="AI2863" s="1"/>
  <c r="AJ2863" s="1"/>
  <c r="AG2864"/>
  <c r="AH2864" s="1"/>
  <c r="AI2864" s="1"/>
  <c r="AJ2864" s="1"/>
  <c r="AG2865"/>
  <c r="AH2865" s="1"/>
  <c r="AI2865" s="1"/>
  <c r="AJ2865" s="1"/>
  <c r="AG2866"/>
  <c r="AH2866" s="1"/>
  <c r="AI2866" s="1"/>
  <c r="AJ2866" s="1"/>
  <c r="AG2867"/>
  <c r="AH2867" s="1"/>
  <c r="AI2867" s="1"/>
  <c r="AJ2867" s="1"/>
  <c r="AG2868"/>
  <c r="AH2868" s="1"/>
  <c r="AI2868" s="1"/>
  <c r="AJ2868" s="1"/>
  <c r="AG2869"/>
  <c r="AH2869" s="1"/>
  <c r="AI2869" s="1"/>
  <c r="AJ2869" s="1"/>
  <c r="AG2870"/>
  <c r="AH2870" s="1"/>
  <c r="AI2870" s="1"/>
  <c r="AJ2870" s="1"/>
  <c r="AG2871"/>
  <c r="AH2871" s="1"/>
  <c r="AI2871" s="1"/>
  <c r="AJ2871" s="1"/>
  <c r="AG2872"/>
  <c r="AH2872" s="1"/>
  <c r="AI2872" s="1"/>
  <c r="AJ2872" s="1"/>
  <c r="AG2873"/>
  <c r="AH2873" s="1"/>
  <c r="AI2873" s="1"/>
  <c r="AJ2873" s="1"/>
  <c r="AG2874"/>
  <c r="AH2874" s="1"/>
  <c r="AI2874" s="1"/>
  <c r="AJ2874" s="1"/>
  <c r="AG2875"/>
  <c r="AH2875" s="1"/>
  <c r="AI2875" s="1"/>
  <c r="AJ2875" s="1"/>
  <c r="AG2876"/>
  <c r="AH2876" s="1"/>
  <c r="AI2876" s="1"/>
  <c r="AJ2876" s="1"/>
  <c r="AG2877"/>
  <c r="AH2877" s="1"/>
  <c r="AI2877" s="1"/>
  <c r="AJ2877" s="1"/>
  <c r="AG2878"/>
  <c r="AH2878" s="1"/>
  <c r="AI2878" s="1"/>
  <c r="AJ2878" s="1"/>
  <c r="AG2879"/>
  <c r="AH2879" s="1"/>
  <c r="AI2879" s="1"/>
  <c r="AJ2879" s="1"/>
  <c r="AG2880"/>
  <c r="AH2880" s="1"/>
  <c r="AI2880" s="1"/>
  <c r="AJ2880" s="1"/>
  <c r="AG2881"/>
  <c r="AH2881" s="1"/>
  <c r="AI2881" s="1"/>
  <c r="AJ2881" s="1"/>
  <c r="AG2882"/>
  <c r="AH2882" s="1"/>
  <c r="AI2882" s="1"/>
  <c r="AJ2882" s="1"/>
  <c r="AG2883"/>
  <c r="AH2883" s="1"/>
  <c r="AI2883" s="1"/>
  <c r="AJ2883" s="1"/>
  <c r="AG2884"/>
  <c r="AH2884" s="1"/>
  <c r="AI2884" s="1"/>
  <c r="AJ2884" s="1"/>
  <c r="AG2885"/>
  <c r="AH2885" s="1"/>
  <c r="AI2885" s="1"/>
  <c r="AJ2885" s="1"/>
  <c r="AG2886"/>
  <c r="AH2886" s="1"/>
  <c r="AI2886" s="1"/>
  <c r="AJ2886" s="1"/>
  <c r="AG2887"/>
  <c r="AH2887" s="1"/>
  <c r="AI2887" s="1"/>
  <c r="AJ2887" s="1"/>
  <c r="AG2888"/>
  <c r="AH2888" s="1"/>
  <c r="AI2888" s="1"/>
  <c r="AJ2888" s="1"/>
  <c r="AG2889"/>
  <c r="AH2889" s="1"/>
  <c r="AI2889" s="1"/>
  <c r="AJ2889" s="1"/>
  <c r="AG2890"/>
  <c r="AH2890" s="1"/>
  <c r="AI2890" s="1"/>
  <c r="AJ2890" s="1"/>
  <c r="AG2891"/>
  <c r="AH2891" s="1"/>
  <c r="AI2891" s="1"/>
  <c r="AJ2891" s="1"/>
  <c r="AG2892"/>
  <c r="AH2892" s="1"/>
  <c r="AI2892" s="1"/>
  <c r="AJ2892" s="1"/>
  <c r="AG2893"/>
  <c r="AH2893" s="1"/>
  <c r="AI2893" s="1"/>
  <c r="AJ2893" s="1"/>
  <c r="AG2894"/>
  <c r="AH2894" s="1"/>
  <c r="AI2894" s="1"/>
  <c r="AJ2894" s="1"/>
  <c r="AG2895"/>
  <c r="AH2895" s="1"/>
  <c r="AI2895" s="1"/>
  <c r="AJ2895" s="1"/>
  <c r="AG2896"/>
  <c r="AH2896" s="1"/>
  <c r="AI2896" s="1"/>
  <c r="AJ2896" s="1"/>
  <c r="AG2897"/>
  <c r="AH2897" s="1"/>
  <c r="AI2897" s="1"/>
  <c r="AJ2897" s="1"/>
  <c r="AG2898"/>
  <c r="AH2898" s="1"/>
  <c r="AI2898" s="1"/>
  <c r="AJ2898" s="1"/>
  <c r="AG2899"/>
  <c r="AH2899" s="1"/>
  <c r="AI2899" s="1"/>
  <c r="AJ2899" s="1"/>
  <c r="AG2900"/>
  <c r="AH2900" s="1"/>
  <c r="AI2900" s="1"/>
  <c r="AJ2900" s="1"/>
  <c r="AG2901"/>
  <c r="AH2901" s="1"/>
  <c r="AI2901" s="1"/>
  <c r="AJ2901" s="1"/>
  <c r="AG2902"/>
  <c r="AH2902" s="1"/>
  <c r="AI2902" s="1"/>
  <c r="AJ2902" s="1"/>
  <c r="AG2903"/>
  <c r="AH2903" s="1"/>
  <c r="AI2903" s="1"/>
  <c r="AJ2903" s="1"/>
  <c r="AG2904"/>
  <c r="AH2904" s="1"/>
  <c r="AI2904" s="1"/>
  <c r="AJ2904" s="1"/>
  <c r="AG2905"/>
  <c r="AH2905" s="1"/>
  <c r="AI2905" s="1"/>
  <c r="AJ2905" s="1"/>
  <c r="AG2906"/>
  <c r="AH2906" s="1"/>
  <c r="AI2906" s="1"/>
  <c r="AJ2906" s="1"/>
  <c r="AG2907"/>
  <c r="AH2907" s="1"/>
  <c r="AI2907" s="1"/>
  <c r="AJ2907" s="1"/>
  <c r="AG2908"/>
  <c r="AH2908" s="1"/>
  <c r="AI2908" s="1"/>
  <c r="AJ2908" s="1"/>
  <c r="AG2909"/>
  <c r="AH2909" s="1"/>
  <c r="AI2909" s="1"/>
  <c r="AJ2909" s="1"/>
  <c r="AG2910"/>
  <c r="AH2910" s="1"/>
  <c r="AI2910" s="1"/>
  <c r="AJ2910" s="1"/>
  <c r="AG2911"/>
  <c r="AH2911" s="1"/>
  <c r="AI2911" s="1"/>
  <c r="AJ2911" s="1"/>
  <c r="AG2912"/>
  <c r="AH2912" s="1"/>
  <c r="AI2912" s="1"/>
  <c r="AJ2912" s="1"/>
  <c r="AG2913"/>
  <c r="AH2913" s="1"/>
  <c r="AI2913" s="1"/>
  <c r="AJ2913" s="1"/>
  <c r="AG2914"/>
  <c r="AH2914" s="1"/>
  <c r="AI2914" s="1"/>
  <c r="AJ2914" s="1"/>
  <c r="AG2915"/>
  <c r="AH2915" s="1"/>
  <c r="AI2915" s="1"/>
  <c r="AJ2915" s="1"/>
  <c r="AG2916"/>
  <c r="AH2916" s="1"/>
  <c r="AI2916" s="1"/>
  <c r="AJ2916" s="1"/>
  <c r="AG2917"/>
  <c r="AH2917" s="1"/>
  <c r="AI2917" s="1"/>
  <c r="AJ2917" s="1"/>
  <c r="AG2918"/>
  <c r="AH2918" s="1"/>
  <c r="AI2918" s="1"/>
  <c r="AJ2918" s="1"/>
  <c r="AG2919"/>
  <c r="AH2919" s="1"/>
  <c r="AI2919" s="1"/>
  <c r="AJ2919" s="1"/>
  <c r="AG2920"/>
  <c r="AH2920" s="1"/>
  <c r="AI2920" s="1"/>
  <c r="AJ2920" s="1"/>
  <c r="AG2921"/>
  <c r="AH2921" s="1"/>
  <c r="AI2921" s="1"/>
  <c r="AJ2921" s="1"/>
  <c r="AG2922"/>
  <c r="AH2922" s="1"/>
  <c r="AI2922" s="1"/>
  <c r="AJ2922" s="1"/>
  <c r="AG2923"/>
  <c r="AH2923" s="1"/>
  <c r="AI2923" s="1"/>
  <c r="AJ2923" s="1"/>
  <c r="AG2924"/>
  <c r="AH2924" s="1"/>
  <c r="AI2924" s="1"/>
  <c r="AJ2924" s="1"/>
  <c r="AG2925"/>
  <c r="AH2925" s="1"/>
  <c r="AI2925" s="1"/>
  <c r="AJ2925" s="1"/>
  <c r="AG2926"/>
  <c r="AH2926" s="1"/>
  <c r="AI2926" s="1"/>
  <c r="AJ2926" s="1"/>
  <c r="AG2927"/>
  <c r="AH2927" s="1"/>
  <c r="AI2927" s="1"/>
  <c r="AJ2927" s="1"/>
  <c r="AG2928"/>
  <c r="AH2928" s="1"/>
  <c r="AI2928" s="1"/>
  <c r="AJ2928" s="1"/>
  <c r="AG2929"/>
  <c r="AH2929" s="1"/>
  <c r="AI2929" s="1"/>
  <c r="AJ2929" s="1"/>
  <c r="AG2930"/>
  <c r="AH2930" s="1"/>
  <c r="AI2930" s="1"/>
  <c r="AJ2930" s="1"/>
  <c r="AG2931"/>
  <c r="AH2931" s="1"/>
  <c r="AI2931" s="1"/>
  <c r="AJ2931" s="1"/>
  <c r="AG2932"/>
  <c r="AH2932" s="1"/>
  <c r="AI2932" s="1"/>
  <c r="AJ2932" s="1"/>
  <c r="AG2933"/>
  <c r="AH2933" s="1"/>
  <c r="AI2933" s="1"/>
  <c r="AJ2933" s="1"/>
  <c r="AG2934"/>
  <c r="AH2934" s="1"/>
  <c r="AI2934" s="1"/>
  <c r="AJ2934" s="1"/>
  <c r="AG2935"/>
  <c r="AH2935" s="1"/>
  <c r="AI2935" s="1"/>
  <c r="AJ2935" s="1"/>
  <c r="AG2936"/>
  <c r="AH2936" s="1"/>
  <c r="AI2936" s="1"/>
  <c r="AJ2936" s="1"/>
  <c r="AG2937"/>
  <c r="AH2937" s="1"/>
  <c r="AI2937" s="1"/>
  <c r="AJ2937" s="1"/>
  <c r="AG2938"/>
  <c r="AH2938" s="1"/>
  <c r="AI2938" s="1"/>
  <c r="AJ2938" s="1"/>
  <c r="AG2939"/>
  <c r="AH2939" s="1"/>
  <c r="AI2939" s="1"/>
  <c r="AJ2939" s="1"/>
  <c r="AG2940"/>
  <c r="AH2940" s="1"/>
  <c r="AI2940" s="1"/>
  <c r="AJ2940" s="1"/>
  <c r="AG2941"/>
  <c r="AH2941" s="1"/>
  <c r="AI2941" s="1"/>
  <c r="AJ2941" s="1"/>
  <c r="AG2942"/>
  <c r="AH2942" s="1"/>
  <c r="AI2942" s="1"/>
  <c r="AJ2942" s="1"/>
  <c r="AG2943"/>
  <c r="AH2943" s="1"/>
  <c r="AI2943" s="1"/>
  <c r="AJ2943" s="1"/>
  <c r="AG2944"/>
  <c r="AH2944" s="1"/>
  <c r="AI2944" s="1"/>
  <c r="AJ2944" s="1"/>
  <c r="AG2945"/>
  <c r="AH2945" s="1"/>
  <c r="AI2945" s="1"/>
  <c r="AJ2945" s="1"/>
  <c r="AG2946"/>
  <c r="AH2946" s="1"/>
  <c r="AI2946" s="1"/>
  <c r="AJ2946" s="1"/>
  <c r="AG2947"/>
  <c r="AH2947" s="1"/>
  <c r="AI2947" s="1"/>
  <c r="AJ2947" s="1"/>
  <c r="AG2948"/>
  <c r="AH2948" s="1"/>
  <c r="AI2948" s="1"/>
  <c r="AJ2948" s="1"/>
  <c r="AG2949"/>
  <c r="AH2949" s="1"/>
  <c r="AI2949" s="1"/>
  <c r="AJ2949" s="1"/>
  <c r="AG2950"/>
  <c r="AH2950" s="1"/>
  <c r="AI2950" s="1"/>
  <c r="AJ2950" s="1"/>
  <c r="AG2951"/>
  <c r="AH2951" s="1"/>
  <c r="AI2951" s="1"/>
  <c r="AJ2951" s="1"/>
  <c r="AG2952"/>
  <c r="AH2952" s="1"/>
  <c r="AI2952" s="1"/>
  <c r="AJ2952" s="1"/>
  <c r="AG2953"/>
  <c r="AH2953" s="1"/>
  <c r="AI2953" s="1"/>
  <c r="AJ2953" s="1"/>
  <c r="AG2954"/>
  <c r="AH2954" s="1"/>
  <c r="AI2954" s="1"/>
  <c r="AJ2954" s="1"/>
  <c r="AG2955"/>
  <c r="AH2955" s="1"/>
  <c r="AI2955" s="1"/>
  <c r="AJ2955" s="1"/>
  <c r="AG2956"/>
  <c r="AH2956" s="1"/>
  <c r="AI2956" s="1"/>
  <c r="AJ2956" s="1"/>
  <c r="AF2787"/>
  <c r="AE2788"/>
  <c r="AH2789"/>
  <c r="AI2789" s="1"/>
  <c r="AJ2789" s="1"/>
  <c r="AE2790"/>
  <c r="AH2791"/>
  <c r="AI2791" s="1"/>
  <c r="AJ2791" s="1"/>
  <c r="AE2792"/>
  <c r="AH2793"/>
  <c r="AI2793" s="1"/>
  <c r="AJ2793" s="1"/>
  <c r="AE2794"/>
  <c r="AH2795"/>
  <c r="AI2795" s="1"/>
  <c r="AJ2795" s="1"/>
  <c r="AE2796"/>
  <c r="AH2797"/>
  <c r="AI2797" s="1"/>
  <c r="AJ2797" s="1"/>
  <c r="AE2798"/>
  <c r="AH2799"/>
  <c r="AI2799" s="1"/>
  <c r="AJ2799" s="1"/>
  <c r="AE2800"/>
  <c r="AH2801"/>
  <c r="AI2801" s="1"/>
  <c r="AJ2801" s="1"/>
  <c r="AE2802"/>
  <c r="AH2803"/>
  <c r="AI2803" s="1"/>
  <c r="AJ2803" s="1"/>
  <c r="AE2804"/>
  <c r="AG2986"/>
  <c r="AH2986" s="1"/>
  <c r="AI2986" s="1"/>
  <c r="AJ2986" s="1"/>
  <c r="AG2987"/>
  <c r="AH2987" s="1"/>
  <c r="AI2987" s="1"/>
  <c r="AJ2987" s="1"/>
  <c r="AG2988"/>
  <c r="AH2988" s="1"/>
  <c r="AI2988" s="1"/>
  <c r="AJ2988" s="1"/>
  <c r="AG2989"/>
  <c r="AH2989" s="1"/>
  <c r="AI2989" s="1"/>
  <c r="AJ2989" s="1"/>
  <c r="AG2990"/>
  <c r="AH2990" s="1"/>
  <c r="AI2990" s="1"/>
  <c r="AJ2990" s="1"/>
  <c r="AG2991"/>
  <c r="AH2991" s="1"/>
  <c r="AI2991" s="1"/>
  <c r="AJ2991" s="1"/>
  <c r="AG2992"/>
  <c r="AH2992" s="1"/>
  <c r="AI2992" s="1"/>
  <c r="AJ2992" s="1"/>
  <c r="AG2993"/>
  <c r="AH2993" s="1"/>
  <c r="AI2993" s="1"/>
  <c r="AJ2993" s="1"/>
  <c r="AG2994"/>
  <c r="AH2994" s="1"/>
  <c r="AI2994" s="1"/>
  <c r="AJ2994" s="1"/>
  <c r="AG2995"/>
  <c r="AH2995" s="1"/>
  <c r="AI2995" s="1"/>
  <c r="AJ2995" s="1"/>
  <c r="AG2996"/>
  <c r="AH2996" s="1"/>
  <c r="AI2996" s="1"/>
  <c r="AJ2996" s="1"/>
  <c r="AG2997"/>
  <c r="AH2997" s="1"/>
  <c r="AI2997" s="1"/>
  <c r="AJ2997" s="1"/>
  <c r="AG2998"/>
  <c r="AH2998" s="1"/>
  <c r="AI2998" s="1"/>
  <c r="AJ2998" s="1"/>
  <c r="AG2999"/>
  <c r="AH2999" s="1"/>
  <c r="AI2999" s="1"/>
  <c r="AJ2999" s="1"/>
  <c r="AG3000"/>
  <c r="AH3000" s="1"/>
  <c r="AI3000" s="1"/>
  <c r="AJ3000" s="1"/>
  <c r="AG3001"/>
  <c r="AH3001" s="1"/>
  <c r="AI3001" s="1"/>
  <c r="AJ3001" s="1"/>
  <c r="AG3002"/>
  <c r="AH3002" s="1"/>
  <c r="AI3002" s="1"/>
  <c r="AJ3002" s="1"/>
  <c r="AG3003"/>
  <c r="AH3003" s="1"/>
  <c r="AI3003" s="1"/>
  <c r="AJ3003" s="1"/>
  <c r="AG3004"/>
  <c r="AH3004" s="1"/>
  <c r="AI3004" s="1"/>
  <c r="AJ3004" s="1"/>
  <c r="AG3005"/>
  <c r="AH3005" s="1"/>
  <c r="AI3005" s="1"/>
  <c r="AJ3005" s="1"/>
  <c r="AG3006"/>
  <c r="AH3006" s="1"/>
  <c r="AI3006" s="1"/>
  <c r="AJ3006" s="1"/>
  <c r="AG3007"/>
  <c r="AH3007" s="1"/>
  <c r="AI3007" s="1"/>
  <c r="AJ3007" s="1"/>
  <c r="AG3008"/>
  <c r="AH3008" s="1"/>
  <c r="AI3008" s="1"/>
  <c r="AJ3008" s="1"/>
  <c r="AG3009"/>
  <c r="AH3009" s="1"/>
  <c r="AI3009" s="1"/>
  <c r="AJ3009" s="1"/>
  <c r="AG3010"/>
  <c r="AH3010" s="1"/>
  <c r="AI3010" s="1"/>
  <c r="AJ3010" s="1"/>
  <c r="AG3011"/>
  <c r="AH3011" s="1"/>
  <c r="AI3011" s="1"/>
  <c r="AJ3011" s="1"/>
  <c r="AG3012"/>
  <c r="AH3012" s="1"/>
  <c r="AI3012" s="1"/>
  <c r="AJ3012" s="1"/>
  <c r="AG3013"/>
  <c r="AH3013" s="1"/>
  <c r="AI3013" s="1"/>
  <c r="AJ3013" s="1"/>
  <c r="AG3014"/>
  <c r="AH3014" s="1"/>
  <c r="AI3014" s="1"/>
  <c r="AJ3014" s="1"/>
  <c r="AG3015"/>
  <c r="AH3015" s="1"/>
  <c r="AI3015" s="1"/>
  <c r="AJ3015" s="1"/>
  <c r="AG3016"/>
  <c r="AH3016" s="1"/>
  <c r="AI3016" s="1"/>
  <c r="AJ3016" s="1"/>
  <c r="AG3017"/>
  <c r="AH3017" s="1"/>
  <c r="AI3017" s="1"/>
  <c r="AJ3017" s="1"/>
  <c r="AG3018"/>
  <c r="AH3018" s="1"/>
  <c r="AI3018" s="1"/>
  <c r="AJ3018" s="1"/>
  <c r="AG3019"/>
  <c r="AH3019" s="1"/>
  <c r="AI3019" s="1"/>
  <c r="AJ3019" s="1"/>
  <c r="AG3020"/>
  <c r="AH3020" s="1"/>
  <c r="AI3020" s="1"/>
  <c r="AJ3020" s="1"/>
  <c r="AG3021"/>
  <c r="AH3021" s="1"/>
  <c r="AI3021" s="1"/>
  <c r="AJ3021" s="1"/>
  <c r="AG3022"/>
  <c r="AH3022" s="1"/>
  <c r="AI3022" s="1"/>
  <c r="AJ3022" s="1"/>
  <c r="AG3023"/>
  <c r="AH3023" s="1"/>
  <c r="AI3023" s="1"/>
  <c r="AJ3023" s="1"/>
  <c r="AG3024"/>
  <c r="AH3024" s="1"/>
  <c r="AI3024" s="1"/>
  <c r="AJ3024" s="1"/>
  <c r="AG3025"/>
  <c r="AH3025" s="1"/>
  <c r="AI3025" s="1"/>
  <c r="AJ3025" s="1"/>
  <c r="AG3026"/>
  <c r="AH3026" s="1"/>
  <c r="AI3026" s="1"/>
  <c r="AJ3026" s="1"/>
  <c r="AG3027"/>
  <c r="AH3027" s="1"/>
  <c r="AI3027" s="1"/>
  <c r="AJ3027" s="1"/>
  <c r="AG3028"/>
  <c r="AH3028" s="1"/>
  <c r="AI3028" s="1"/>
  <c r="AJ3028" s="1"/>
  <c r="AG3029"/>
  <c r="AH3029" s="1"/>
  <c r="AI3029" s="1"/>
  <c r="AJ3029" s="1"/>
  <c r="AG3030"/>
  <c r="AH3030" s="1"/>
  <c r="AI3030" s="1"/>
  <c r="AJ3030" s="1"/>
  <c r="AG3031"/>
  <c r="AH3031" s="1"/>
  <c r="AI3031" s="1"/>
  <c r="AJ3031" s="1"/>
  <c r="AG3032"/>
  <c r="AH3032" s="1"/>
  <c r="AI3032" s="1"/>
  <c r="AJ3032" s="1"/>
  <c r="AG3033"/>
  <c r="AH3033" s="1"/>
  <c r="AI3033" s="1"/>
  <c r="AJ3033" s="1"/>
  <c r="AG3034"/>
  <c r="AH3034" s="1"/>
  <c r="AI3034" s="1"/>
  <c r="AJ3034" s="1"/>
  <c r="AG3035"/>
  <c r="AH3035" s="1"/>
  <c r="AI3035" s="1"/>
  <c r="AJ3035" s="1"/>
  <c r="AG3036"/>
  <c r="AH3036" s="1"/>
  <c r="AI3036" s="1"/>
  <c r="AJ3036" s="1"/>
  <c r="AG3037"/>
  <c r="AH3037" s="1"/>
  <c r="AI3037" s="1"/>
  <c r="AJ3037" s="1"/>
  <c r="AG3038"/>
  <c r="AH3038" s="1"/>
  <c r="AI3038" s="1"/>
  <c r="AJ3038" s="1"/>
  <c r="AG3039"/>
  <c r="AH3039" s="1"/>
  <c r="AI3039" s="1"/>
  <c r="AJ3039" s="1"/>
  <c r="AG3040"/>
  <c r="AH3040" s="1"/>
  <c r="AI3040" s="1"/>
  <c r="AJ3040" s="1"/>
  <c r="AG3041"/>
  <c r="AH3041" s="1"/>
  <c r="AI3041" s="1"/>
  <c r="AJ3041" s="1"/>
  <c r="AG3042"/>
  <c r="AH3042" s="1"/>
  <c r="AI3042" s="1"/>
  <c r="AJ3042" s="1"/>
  <c r="AG3043"/>
  <c r="AH3043" s="1"/>
  <c r="AI3043" s="1"/>
  <c r="AJ3043" s="1"/>
  <c r="AG3044"/>
  <c r="AH3044" s="1"/>
  <c r="AI3044" s="1"/>
  <c r="AJ3044" s="1"/>
  <c r="AG3045"/>
  <c r="AH3045" s="1"/>
  <c r="AI3045" s="1"/>
  <c r="AJ3045" s="1"/>
  <c r="AG3046"/>
  <c r="AH3046" s="1"/>
  <c r="AI3046" s="1"/>
  <c r="AJ3046" s="1"/>
  <c r="AG3047"/>
  <c r="AH3047" s="1"/>
  <c r="AI3047" s="1"/>
  <c r="AJ3047" s="1"/>
  <c r="AG3048"/>
  <c r="AH3048" s="1"/>
  <c r="AI3048" s="1"/>
  <c r="AJ3048" s="1"/>
  <c r="AG3049"/>
  <c r="AH3049" s="1"/>
  <c r="AI3049" s="1"/>
  <c r="AJ3049" s="1"/>
  <c r="AG3050"/>
  <c r="AH3050" s="1"/>
  <c r="AI3050" s="1"/>
  <c r="AJ3050" s="1"/>
  <c r="AG3051"/>
  <c r="AH3051" s="1"/>
  <c r="AI3051" s="1"/>
  <c r="AJ3051" s="1"/>
  <c r="AG3052"/>
  <c r="AH3052" s="1"/>
  <c r="AI3052" s="1"/>
  <c r="AJ3052" s="1"/>
  <c r="AG3053"/>
  <c r="AH3053" s="1"/>
  <c r="AI3053" s="1"/>
  <c r="AJ3053" s="1"/>
  <c r="AG3054"/>
  <c r="AH3054" s="1"/>
  <c r="AI3054" s="1"/>
  <c r="AJ3054" s="1"/>
  <c r="AG3055"/>
  <c r="AH3055" s="1"/>
  <c r="AI3055" s="1"/>
  <c r="AJ3055" s="1"/>
  <c r="AG3056"/>
  <c r="AH3056" s="1"/>
  <c r="AI3056" s="1"/>
  <c r="AJ3056" s="1"/>
  <c r="AG3057"/>
  <c r="AH3057" s="1"/>
  <c r="AI3057" s="1"/>
  <c r="AJ3057" s="1"/>
  <c r="AG3058"/>
  <c r="AH3058" s="1"/>
  <c r="AI3058" s="1"/>
  <c r="AJ3058" s="1"/>
  <c r="AG3059"/>
  <c r="AH3059" s="1"/>
  <c r="AI3059" s="1"/>
  <c r="AJ3059" s="1"/>
  <c r="AG3060"/>
  <c r="AH3060" s="1"/>
  <c r="AI3060" s="1"/>
  <c r="AJ3060" s="1"/>
  <c r="AG3061"/>
  <c r="AH3061" s="1"/>
  <c r="AI3061" s="1"/>
  <c r="AJ3061" s="1"/>
  <c r="AG3062"/>
  <c r="AH3062" s="1"/>
  <c r="AI3062" s="1"/>
  <c r="AJ3062" s="1"/>
  <c r="AG3063"/>
  <c r="AH3063" s="1"/>
  <c r="AI3063" s="1"/>
  <c r="AJ3063" s="1"/>
  <c r="AG3064"/>
  <c r="AH3064" s="1"/>
  <c r="AI3064" s="1"/>
  <c r="AJ3064" s="1"/>
  <c r="AG3065"/>
  <c r="AH3065" s="1"/>
  <c r="AI3065" s="1"/>
  <c r="AJ3065" s="1"/>
  <c r="AG3066"/>
  <c r="AH3066" s="1"/>
  <c r="AI3066" s="1"/>
  <c r="AJ3066" s="1"/>
  <c r="AG3067"/>
  <c r="AH3067" s="1"/>
  <c r="AI3067" s="1"/>
  <c r="AJ3067" s="1"/>
  <c r="AG3068"/>
  <c r="AH3068" s="1"/>
  <c r="AI3068" s="1"/>
  <c r="AJ3068" s="1"/>
  <c r="AG3069"/>
  <c r="AH3069" s="1"/>
  <c r="AI3069" s="1"/>
  <c r="AJ3069" s="1"/>
  <c r="AG3070"/>
  <c r="AH3070" s="1"/>
  <c r="AI3070" s="1"/>
  <c r="AJ3070" s="1"/>
  <c r="AG3071"/>
  <c r="AH3071" s="1"/>
  <c r="AI3071" s="1"/>
  <c r="AJ3071" s="1"/>
  <c r="AG3072"/>
  <c r="AH3072" s="1"/>
  <c r="AI3072" s="1"/>
  <c r="AJ3072" s="1"/>
  <c r="AG3073"/>
  <c r="AH3073" s="1"/>
  <c r="AI3073" s="1"/>
  <c r="AJ3073" s="1"/>
  <c r="AG3074"/>
  <c r="AH3074" s="1"/>
  <c r="AI3074" s="1"/>
  <c r="AJ3074" s="1"/>
  <c r="AG3075"/>
  <c r="AH3075" s="1"/>
  <c r="AI3075" s="1"/>
  <c r="AJ3075" s="1"/>
  <c r="AG3076"/>
  <c r="AH3076" s="1"/>
  <c r="AI3076" s="1"/>
  <c r="AJ3076" s="1"/>
  <c r="AG3077"/>
  <c r="AH3077" s="1"/>
  <c r="AI3077" s="1"/>
  <c r="AJ3077" s="1"/>
  <c r="AG3078"/>
  <c r="AH3078" s="1"/>
  <c r="AI3078" s="1"/>
  <c r="AJ3078" s="1"/>
  <c r="AG3079"/>
  <c r="AH3079" s="1"/>
  <c r="AI3079" s="1"/>
  <c r="AJ3079" s="1"/>
  <c r="AG3080"/>
  <c r="AH3080" s="1"/>
  <c r="AI3080" s="1"/>
  <c r="AJ3080" s="1"/>
  <c r="AG3081"/>
  <c r="AH3081" s="1"/>
  <c r="AI3081" s="1"/>
  <c r="AJ3081" s="1"/>
  <c r="AG3082"/>
  <c r="AH3082" s="1"/>
  <c r="AI3082" s="1"/>
  <c r="AJ3082" s="1"/>
  <c r="AG3083"/>
  <c r="AH3083" s="1"/>
  <c r="AI3083" s="1"/>
  <c r="AJ3083" s="1"/>
  <c r="AG3084"/>
  <c r="AH3084" s="1"/>
  <c r="AI3084" s="1"/>
  <c r="AJ3084" s="1"/>
  <c r="AG3085"/>
  <c r="AH3085" s="1"/>
  <c r="AI3085" s="1"/>
  <c r="AJ3085" s="1"/>
  <c r="AG3086"/>
  <c r="AH3086" s="1"/>
  <c r="AI3086" s="1"/>
  <c r="AJ3086" s="1"/>
  <c r="AG3087"/>
  <c r="AH3087" s="1"/>
  <c r="AI3087" s="1"/>
  <c r="AJ3087" s="1"/>
  <c r="AG3088"/>
  <c r="AH3088" s="1"/>
  <c r="AI3088" s="1"/>
  <c r="AJ3088" s="1"/>
  <c r="AG3089"/>
  <c r="AH3089" s="1"/>
  <c r="AI3089" s="1"/>
  <c r="AJ3089" s="1"/>
  <c r="AG3090"/>
  <c r="AH3090" s="1"/>
  <c r="AI3090" s="1"/>
  <c r="AJ3090" s="1"/>
  <c r="AG3091"/>
  <c r="AH3091" s="1"/>
  <c r="AI3091" s="1"/>
  <c r="AJ3091" s="1"/>
  <c r="AG3092"/>
  <c r="AH3092" s="1"/>
  <c r="AI3092" s="1"/>
  <c r="AJ3092" s="1"/>
  <c r="AG3093"/>
  <c r="AH3093" s="1"/>
  <c r="AI3093" s="1"/>
  <c r="AJ3093" s="1"/>
  <c r="AG3094"/>
  <c r="AH3094" s="1"/>
  <c r="AI3094" s="1"/>
  <c r="AJ3094" s="1"/>
  <c r="AG3095"/>
  <c r="AH3095" s="1"/>
  <c r="AI3095" s="1"/>
  <c r="AJ3095" s="1"/>
  <c r="AG3096"/>
  <c r="AH3096" s="1"/>
  <c r="AI3096" s="1"/>
  <c r="AJ3096" s="1"/>
  <c r="AG3097"/>
  <c r="AH3097" s="1"/>
  <c r="AI3097" s="1"/>
  <c r="AJ3097" s="1"/>
  <c r="AG3098"/>
  <c r="AH3098" s="1"/>
  <c r="AI3098" s="1"/>
  <c r="AJ3098" s="1"/>
  <c r="AG3099"/>
  <c r="AH3099" s="1"/>
  <c r="AI3099" s="1"/>
  <c r="AJ3099" s="1"/>
  <c r="AG3100"/>
  <c r="AH3100" s="1"/>
  <c r="AI3100" s="1"/>
  <c r="AJ3100" s="1"/>
  <c r="AG3101"/>
  <c r="AH3101" s="1"/>
  <c r="AI3101" s="1"/>
  <c r="AJ3101" s="1"/>
  <c r="AG3102"/>
  <c r="AH3102" s="1"/>
  <c r="AI3102" s="1"/>
  <c r="AJ3102" s="1"/>
  <c r="AG3103"/>
  <c r="AH3103" s="1"/>
  <c r="AI3103" s="1"/>
  <c r="AJ3103" s="1"/>
  <c r="AG3104"/>
  <c r="AH3104" s="1"/>
  <c r="AI3104" s="1"/>
  <c r="AJ3104" s="1"/>
  <c r="AG3105"/>
  <c r="AH3105" s="1"/>
  <c r="AI3105" s="1"/>
  <c r="AJ3105" s="1"/>
  <c r="AG3106"/>
  <c r="AH3106" s="1"/>
  <c r="AI3106" s="1"/>
  <c r="AJ3106" s="1"/>
  <c r="AG3107"/>
  <c r="AH3107" s="1"/>
  <c r="AI3107" s="1"/>
  <c r="AJ3107" s="1"/>
  <c r="AG3108"/>
  <c r="AH3108" s="1"/>
  <c r="AI3108" s="1"/>
  <c r="AJ3108" s="1"/>
  <c r="AG3109"/>
  <c r="AH3109" s="1"/>
  <c r="AI3109" s="1"/>
  <c r="AJ3109" s="1"/>
  <c r="AG3110"/>
  <c r="AH3110" s="1"/>
  <c r="AI3110" s="1"/>
  <c r="AJ3110" s="1"/>
  <c r="AG3111"/>
  <c r="AH3111" s="1"/>
  <c r="AI3111" s="1"/>
  <c r="AJ3111" s="1"/>
  <c r="AG3112"/>
  <c r="AH3112" s="1"/>
  <c r="AI3112" s="1"/>
  <c r="AJ3112" s="1"/>
  <c r="AG3113"/>
  <c r="AH3113" s="1"/>
  <c r="AI3113" s="1"/>
  <c r="AJ3113" s="1"/>
  <c r="AG3114"/>
  <c r="AH3114" s="1"/>
  <c r="AI3114" s="1"/>
  <c r="AJ3114" s="1"/>
  <c r="AG3115"/>
  <c r="AH3115" s="1"/>
  <c r="AI3115" s="1"/>
  <c r="AJ3115" s="1"/>
  <c r="AF2957"/>
  <c r="AF2959"/>
  <c r="AF2961"/>
  <c r="AF2963"/>
  <c r="AF2965"/>
  <c r="AF2967"/>
  <c r="AF2969"/>
  <c r="AF2971"/>
  <c r="AF2973"/>
  <c r="AF2975"/>
  <c r="AF2977"/>
  <c r="AF2979"/>
  <c r="AF2981"/>
  <c r="AF2983"/>
  <c r="AF2985"/>
  <c r="AG2958"/>
  <c r="AH2958" s="1"/>
  <c r="AI2958" s="1"/>
  <c r="AJ2958" s="1"/>
  <c r="AG2960"/>
  <c r="AH2960" s="1"/>
  <c r="AI2960" s="1"/>
  <c r="AJ2960" s="1"/>
  <c r="AG2962"/>
  <c r="AH2962" s="1"/>
  <c r="AI2962" s="1"/>
  <c r="AJ2962" s="1"/>
  <c r="AG2964"/>
  <c r="AH2964" s="1"/>
  <c r="AI2964" s="1"/>
  <c r="AJ2964" s="1"/>
  <c r="AG2966"/>
  <c r="AH2966" s="1"/>
  <c r="AI2966" s="1"/>
  <c r="AJ2966" s="1"/>
  <c r="AG2968"/>
  <c r="AH2968" s="1"/>
  <c r="AI2968" s="1"/>
  <c r="AJ2968" s="1"/>
  <c r="AG2970"/>
  <c r="AH2970" s="1"/>
  <c r="AI2970" s="1"/>
  <c r="AJ2970" s="1"/>
  <c r="AG2972"/>
  <c r="AH2972" s="1"/>
  <c r="AI2972" s="1"/>
  <c r="AJ2972" s="1"/>
  <c r="AG2974"/>
  <c r="AH2974" s="1"/>
  <c r="AI2974" s="1"/>
  <c r="AJ2974" s="1"/>
  <c r="AG2976"/>
  <c r="AH2976" s="1"/>
  <c r="AI2976" s="1"/>
  <c r="AJ2976" s="1"/>
  <c r="AG2978"/>
  <c r="AH2978" s="1"/>
  <c r="AI2978" s="1"/>
  <c r="AJ2978" s="1"/>
  <c r="AG2980"/>
  <c r="AH2980" s="1"/>
  <c r="AI2980" s="1"/>
  <c r="AJ2980" s="1"/>
  <c r="AG2982"/>
  <c r="AH2982" s="1"/>
  <c r="AI2982" s="1"/>
  <c r="AJ2982" s="1"/>
  <c r="AG2984"/>
  <c r="AH2984" s="1"/>
  <c r="AI2984" s="1"/>
  <c r="AJ2984" s="1"/>
  <c r="AG3134"/>
  <c r="AH3134" s="1"/>
  <c r="AI3134" s="1"/>
  <c r="AJ3134" s="1"/>
  <c r="AG3135"/>
  <c r="AH3135" s="1"/>
  <c r="AI3135" s="1"/>
  <c r="AJ3135" s="1"/>
  <c r="AG3136"/>
  <c r="AH3136" s="1"/>
  <c r="AI3136" s="1"/>
  <c r="AJ3136" s="1"/>
  <c r="AG3137"/>
  <c r="AH3137" s="1"/>
  <c r="AI3137" s="1"/>
  <c r="AJ3137" s="1"/>
  <c r="AG3138"/>
  <c r="AH3138" s="1"/>
  <c r="AI3138" s="1"/>
  <c r="AJ3138" s="1"/>
  <c r="AG3139"/>
  <c r="AH3139" s="1"/>
  <c r="AI3139" s="1"/>
  <c r="AJ3139" s="1"/>
  <c r="AG3140"/>
  <c r="AH3140" s="1"/>
  <c r="AI3140" s="1"/>
  <c r="AJ3140" s="1"/>
  <c r="AG3141"/>
  <c r="AH3141" s="1"/>
  <c r="AI3141" s="1"/>
  <c r="AJ3141" s="1"/>
  <c r="AG3142"/>
  <c r="AH3142" s="1"/>
  <c r="AI3142" s="1"/>
  <c r="AJ3142" s="1"/>
  <c r="AG3143"/>
  <c r="AH3143" s="1"/>
  <c r="AI3143" s="1"/>
  <c r="AJ3143" s="1"/>
  <c r="AG3144"/>
  <c r="AH3144" s="1"/>
  <c r="AI3144" s="1"/>
  <c r="AJ3144" s="1"/>
  <c r="AG3145"/>
  <c r="AH3145" s="1"/>
  <c r="AI3145" s="1"/>
  <c r="AJ3145" s="1"/>
  <c r="AG3146"/>
  <c r="AH3146" s="1"/>
  <c r="AI3146" s="1"/>
  <c r="AJ3146" s="1"/>
  <c r="AG3147"/>
  <c r="AH3147" s="1"/>
  <c r="AI3147" s="1"/>
  <c r="AJ3147" s="1"/>
  <c r="AG3148"/>
  <c r="AH3148" s="1"/>
  <c r="AI3148" s="1"/>
  <c r="AJ3148" s="1"/>
  <c r="AG3149"/>
  <c r="AH3149" s="1"/>
  <c r="AI3149" s="1"/>
  <c r="AJ3149" s="1"/>
  <c r="AG3150"/>
  <c r="AH3150" s="1"/>
  <c r="AI3150" s="1"/>
  <c r="AJ3150" s="1"/>
  <c r="AG3151"/>
  <c r="AH3151" s="1"/>
  <c r="AI3151" s="1"/>
  <c r="AJ3151" s="1"/>
  <c r="AG3152"/>
  <c r="AH3152" s="1"/>
  <c r="AI3152" s="1"/>
  <c r="AJ3152" s="1"/>
  <c r="AG3153"/>
  <c r="AH3153" s="1"/>
  <c r="AI3153" s="1"/>
  <c r="AJ3153" s="1"/>
  <c r="AG3154"/>
  <c r="AH3154" s="1"/>
  <c r="AI3154" s="1"/>
  <c r="AJ3154" s="1"/>
  <c r="AG3155"/>
  <c r="AH3155" s="1"/>
  <c r="AI3155" s="1"/>
  <c r="AJ3155" s="1"/>
  <c r="AG3156"/>
  <c r="AH3156" s="1"/>
  <c r="AI3156" s="1"/>
  <c r="AJ3156" s="1"/>
  <c r="AG3157"/>
  <c r="AH3157" s="1"/>
  <c r="AI3157" s="1"/>
  <c r="AJ3157" s="1"/>
  <c r="AG3158"/>
  <c r="AH3158" s="1"/>
  <c r="AI3158" s="1"/>
  <c r="AJ3158" s="1"/>
  <c r="AG3159"/>
  <c r="AH3159" s="1"/>
  <c r="AI3159" s="1"/>
  <c r="AJ3159" s="1"/>
  <c r="AG3160"/>
  <c r="AH3160" s="1"/>
  <c r="AI3160" s="1"/>
  <c r="AJ3160" s="1"/>
  <c r="AG3161"/>
  <c r="AH3161" s="1"/>
  <c r="AI3161" s="1"/>
  <c r="AJ3161" s="1"/>
  <c r="AG3162"/>
  <c r="AH3162" s="1"/>
  <c r="AI3162" s="1"/>
  <c r="AJ3162" s="1"/>
  <c r="AG3163"/>
  <c r="AH3163" s="1"/>
  <c r="AI3163" s="1"/>
  <c r="AJ3163" s="1"/>
  <c r="AG3164"/>
  <c r="AH3164" s="1"/>
  <c r="AI3164" s="1"/>
  <c r="AJ3164" s="1"/>
  <c r="AG3165"/>
  <c r="AH3165" s="1"/>
  <c r="AI3165" s="1"/>
  <c r="AJ3165" s="1"/>
  <c r="AG3166"/>
  <c r="AH3166" s="1"/>
  <c r="AI3166" s="1"/>
  <c r="AJ3166" s="1"/>
  <c r="AG3167"/>
  <c r="AH3167" s="1"/>
  <c r="AI3167" s="1"/>
  <c r="AJ3167" s="1"/>
  <c r="AG3168"/>
  <c r="AH3168" s="1"/>
  <c r="AI3168" s="1"/>
  <c r="AJ3168" s="1"/>
  <c r="AG3169"/>
  <c r="AH3169" s="1"/>
  <c r="AI3169" s="1"/>
  <c r="AJ3169" s="1"/>
  <c r="AG3170"/>
  <c r="AH3170" s="1"/>
  <c r="AI3170" s="1"/>
  <c r="AJ3170" s="1"/>
  <c r="AG3171"/>
  <c r="AH3171" s="1"/>
  <c r="AI3171" s="1"/>
  <c r="AJ3171" s="1"/>
  <c r="AG3172"/>
  <c r="AH3172" s="1"/>
  <c r="AI3172" s="1"/>
  <c r="AJ3172" s="1"/>
  <c r="AG3173"/>
  <c r="AH3173" s="1"/>
  <c r="AI3173" s="1"/>
  <c r="AJ3173" s="1"/>
  <c r="AG3174"/>
  <c r="AH3174" s="1"/>
  <c r="AI3174" s="1"/>
  <c r="AJ3174" s="1"/>
  <c r="AG3175"/>
  <c r="AH3175" s="1"/>
  <c r="AI3175" s="1"/>
  <c r="AJ3175" s="1"/>
  <c r="AG3176"/>
  <c r="AH3176" s="1"/>
  <c r="AI3176" s="1"/>
  <c r="AJ3176" s="1"/>
  <c r="AG3177"/>
  <c r="AH3177" s="1"/>
  <c r="AI3177" s="1"/>
  <c r="AJ3177" s="1"/>
  <c r="AG3178"/>
  <c r="AH3178" s="1"/>
  <c r="AI3178" s="1"/>
  <c r="AJ3178" s="1"/>
  <c r="AG3179"/>
  <c r="AH3179" s="1"/>
  <c r="AI3179" s="1"/>
  <c r="AJ3179" s="1"/>
  <c r="AG3180"/>
  <c r="AH3180" s="1"/>
  <c r="AI3180" s="1"/>
  <c r="AJ3180" s="1"/>
  <c r="AG3181"/>
  <c r="AH3181" s="1"/>
  <c r="AI3181" s="1"/>
  <c r="AJ3181" s="1"/>
  <c r="AG3182"/>
  <c r="AH3182" s="1"/>
  <c r="AI3182" s="1"/>
  <c r="AJ3182" s="1"/>
  <c r="AG3183"/>
  <c r="AH3183" s="1"/>
  <c r="AI3183" s="1"/>
  <c r="AJ3183" s="1"/>
  <c r="AG3184"/>
  <c r="AH3184" s="1"/>
  <c r="AI3184" s="1"/>
  <c r="AJ3184" s="1"/>
  <c r="AG3185"/>
  <c r="AH3185" s="1"/>
  <c r="AI3185" s="1"/>
  <c r="AJ3185" s="1"/>
  <c r="AG3186"/>
  <c r="AH3186" s="1"/>
  <c r="AI3186" s="1"/>
  <c r="AJ3186" s="1"/>
  <c r="AG3187"/>
  <c r="AH3187" s="1"/>
  <c r="AI3187" s="1"/>
  <c r="AJ3187" s="1"/>
  <c r="AG3188"/>
  <c r="AH3188" s="1"/>
  <c r="AI3188" s="1"/>
  <c r="AJ3188" s="1"/>
  <c r="AG3189"/>
  <c r="AH3189" s="1"/>
  <c r="AI3189" s="1"/>
  <c r="AJ3189" s="1"/>
  <c r="AG3190"/>
  <c r="AH3190" s="1"/>
  <c r="AI3190" s="1"/>
  <c r="AJ3190" s="1"/>
  <c r="AF3117"/>
  <c r="AF3119"/>
  <c r="AF3121"/>
  <c r="AF3123"/>
  <c r="AF3125"/>
  <c r="AF3127"/>
  <c r="AF3129"/>
  <c r="AF3131"/>
  <c r="AF3133"/>
  <c r="AG3116"/>
  <c r="AH3116" s="1"/>
  <c r="AI3116" s="1"/>
  <c r="AJ3116" s="1"/>
  <c r="AG3118"/>
  <c r="AH3118" s="1"/>
  <c r="AI3118" s="1"/>
  <c r="AJ3118" s="1"/>
  <c r="AG3120"/>
  <c r="AH3120" s="1"/>
  <c r="AI3120" s="1"/>
  <c r="AJ3120" s="1"/>
  <c r="AG3122"/>
  <c r="AH3122" s="1"/>
  <c r="AI3122" s="1"/>
  <c r="AJ3122" s="1"/>
  <c r="AG3124"/>
  <c r="AH3124" s="1"/>
  <c r="AI3124" s="1"/>
  <c r="AJ3124" s="1"/>
  <c r="AG3126"/>
  <c r="AH3126" s="1"/>
  <c r="AI3126" s="1"/>
  <c r="AJ3126" s="1"/>
  <c r="AG3128"/>
  <c r="AH3128" s="1"/>
  <c r="AI3128" s="1"/>
  <c r="AJ3128" s="1"/>
  <c r="AG3130"/>
  <c r="AH3130" s="1"/>
  <c r="AI3130" s="1"/>
  <c r="AJ3130" s="1"/>
  <c r="AG3132"/>
  <c r="AH3132" s="1"/>
  <c r="AI3132" s="1"/>
  <c r="AJ3132" s="1"/>
  <c r="AG3207"/>
  <c r="AH3207" s="1"/>
  <c r="AI3207" s="1"/>
  <c r="AJ3207" s="1"/>
  <c r="AG3208"/>
  <c r="AH3208" s="1"/>
  <c r="AI3208" s="1"/>
  <c r="AJ3208" s="1"/>
  <c r="AG3209"/>
  <c r="AH3209" s="1"/>
  <c r="AI3209" s="1"/>
  <c r="AJ3209" s="1"/>
  <c r="AG3210"/>
  <c r="AH3210" s="1"/>
  <c r="AI3210" s="1"/>
  <c r="AJ3210" s="1"/>
  <c r="AG3211"/>
  <c r="AH3211" s="1"/>
  <c r="AI3211" s="1"/>
  <c r="AJ3211" s="1"/>
  <c r="AG3212"/>
  <c r="AH3212" s="1"/>
  <c r="AI3212" s="1"/>
  <c r="AJ3212" s="1"/>
  <c r="AG3213"/>
  <c r="AH3213" s="1"/>
  <c r="AI3213" s="1"/>
  <c r="AJ3213" s="1"/>
  <c r="AG3214"/>
  <c r="AH3214" s="1"/>
  <c r="AI3214" s="1"/>
  <c r="AJ3214" s="1"/>
  <c r="AG3215"/>
  <c r="AH3215" s="1"/>
  <c r="AI3215" s="1"/>
  <c r="AJ3215" s="1"/>
  <c r="AG3216"/>
  <c r="AH3216" s="1"/>
  <c r="AI3216" s="1"/>
  <c r="AJ3216" s="1"/>
  <c r="AG3217"/>
  <c r="AH3217" s="1"/>
  <c r="AI3217" s="1"/>
  <c r="AJ3217" s="1"/>
  <c r="AG3218"/>
  <c r="AH3218" s="1"/>
  <c r="AI3218" s="1"/>
  <c r="AJ3218" s="1"/>
  <c r="AG3219"/>
  <c r="AH3219" s="1"/>
  <c r="AI3219" s="1"/>
  <c r="AJ3219" s="1"/>
  <c r="AG3220"/>
  <c r="AH3220" s="1"/>
  <c r="AI3220" s="1"/>
  <c r="AJ3220" s="1"/>
  <c r="AG3221"/>
  <c r="AH3221" s="1"/>
  <c r="AI3221" s="1"/>
  <c r="AJ3221" s="1"/>
  <c r="AG3222"/>
  <c r="AH3222" s="1"/>
  <c r="AI3222" s="1"/>
  <c r="AJ3222" s="1"/>
  <c r="AG3223"/>
  <c r="AH3223" s="1"/>
  <c r="AI3223" s="1"/>
  <c r="AJ3223" s="1"/>
  <c r="AG3224"/>
  <c r="AH3224" s="1"/>
  <c r="AI3224" s="1"/>
  <c r="AJ3224" s="1"/>
  <c r="AG3225"/>
  <c r="AH3225" s="1"/>
  <c r="AI3225" s="1"/>
  <c r="AJ3225" s="1"/>
  <c r="AG3226"/>
  <c r="AH3226" s="1"/>
  <c r="AI3226" s="1"/>
  <c r="AJ3226" s="1"/>
  <c r="AG3227"/>
  <c r="AH3227" s="1"/>
  <c r="AI3227" s="1"/>
  <c r="AJ3227" s="1"/>
  <c r="AG3228"/>
  <c r="AH3228" s="1"/>
  <c r="AI3228" s="1"/>
  <c r="AJ3228" s="1"/>
  <c r="AG3229"/>
  <c r="AH3229" s="1"/>
  <c r="AI3229" s="1"/>
  <c r="AJ3229" s="1"/>
  <c r="AG3230"/>
  <c r="AH3230" s="1"/>
  <c r="AI3230" s="1"/>
  <c r="AJ3230" s="1"/>
  <c r="AG3231"/>
  <c r="AH3231" s="1"/>
  <c r="AI3231" s="1"/>
  <c r="AJ3231" s="1"/>
  <c r="AG3232"/>
  <c r="AH3232" s="1"/>
  <c r="AI3232" s="1"/>
  <c r="AJ3232" s="1"/>
  <c r="AG3233"/>
  <c r="AH3233" s="1"/>
  <c r="AI3233" s="1"/>
  <c r="AJ3233" s="1"/>
  <c r="AG3234"/>
  <c r="AH3234" s="1"/>
  <c r="AI3234" s="1"/>
  <c r="AJ3234" s="1"/>
  <c r="AG3235"/>
  <c r="AH3235" s="1"/>
  <c r="AI3235" s="1"/>
  <c r="AJ3235" s="1"/>
  <c r="AG3236"/>
  <c r="AH3236" s="1"/>
  <c r="AI3236" s="1"/>
  <c r="AJ3236" s="1"/>
  <c r="AG3237"/>
  <c r="AH3237" s="1"/>
  <c r="AI3237" s="1"/>
  <c r="AJ3237" s="1"/>
  <c r="AG3238"/>
  <c r="AH3238" s="1"/>
  <c r="AI3238" s="1"/>
  <c r="AJ3238" s="1"/>
  <c r="AG3239"/>
  <c r="AH3239" s="1"/>
  <c r="AI3239" s="1"/>
  <c r="AJ3239" s="1"/>
  <c r="AG3240"/>
  <c r="AH3240" s="1"/>
  <c r="AI3240" s="1"/>
  <c r="AJ3240" s="1"/>
  <c r="AG3241"/>
  <c r="AH3241" s="1"/>
  <c r="AI3241" s="1"/>
  <c r="AJ3241" s="1"/>
  <c r="AG3242"/>
  <c r="AH3242" s="1"/>
  <c r="AI3242" s="1"/>
  <c r="AJ3242" s="1"/>
  <c r="AG3243"/>
  <c r="AH3243" s="1"/>
  <c r="AI3243" s="1"/>
  <c r="AJ3243" s="1"/>
  <c r="AG3244"/>
  <c r="AH3244" s="1"/>
  <c r="AI3244" s="1"/>
  <c r="AJ3244" s="1"/>
  <c r="AG3245"/>
  <c r="AH3245" s="1"/>
  <c r="AI3245" s="1"/>
  <c r="AJ3245" s="1"/>
  <c r="AG3246"/>
  <c r="AH3246" s="1"/>
  <c r="AI3246" s="1"/>
  <c r="AJ3246" s="1"/>
  <c r="AG3247"/>
  <c r="AH3247" s="1"/>
  <c r="AI3247" s="1"/>
  <c r="AJ3247" s="1"/>
  <c r="AG3248"/>
  <c r="AH3248" s="1"/>
  <c r="AI3248" s="1"/>
  <c r="AJ3248" s="1"/>
  <c r="AG3249"/>
  <c r="AH3249" s="1"/>
  <c r="AI3249" s="1"/>
  <c r="AJ3249" s="1"/>
  <c r="AG3250"/>
  <c r="AH3250" s="1"/>
  <c r="AI3250" s="1"/>
  <c r="AJ3250" s="1"/>
  <c r="AG3251"/>
  <c r="AH3251" s="1"/>
  <c r="AI3251" s="1"/>
  <c r="AJ3251" s="1"/>
  <c r="AG3252"/>
  <c r="AH3252" s="1"/>
  <c r="AI3252" s="1"/>
  <c r="AJ3252" s="1"/>
  <c r="AG3253"/>
  <c r="AH3253" s="1"/>
  <c r="AI3253" s="1"/>
  <c r="AJ3253" s="1"/>
  <c r="AG3254"/>
  <c r="AH3254" s="1"/>
  <c r="AI3254" s="1"/>
  <c r="AJ3254" s="1"/>
  <c r="AG3255"/>
  <c r="AH3255" s="1"/>
  <c r="AI3255" s="1"/>
  <c r="AJ3255" s="1"/>
  <c r="AG3256"/>
  <c r="AH3256" s="1"/>
  <c r="AI3256" s="1"/>
  <c r="AJ3256" s="1"/>
  <c r="AG3257"/>
  <c r="AH3257" s="1"/>
  <c r="AI3257" s="1"/>
  <c r="AJ3257" s="1"/>
  <c r="AG3258"/>
  <c r="AH3258" s="1"/>
  <c r="AI3258" s="1"/>
  <c r="AJ3258" s="1"/>
  <c r="AG3259"/>
  <c r="AH3259" s="1"/>
  <c r="AI3259" s="1"/>
  <c r="AJ3259" s="1"/>
  <c r="AG3260"/>
  <c r="AH3260" s="1"/>
  <c r="AI3260" s="1"/>
  <c r="AJ3260" s="1"/>
  <c r="AG3261"/>
  <c r="AH3261" s="1"/>
  <c r="AI3261" s="1"/>
  <c r="AJ3261" s="1"/>
  <c r="AG3262"/>
  <c r="AH3262" s="1"/>
  <c r="AI3262" s="1"/>
  <c r="AJ3262" s="1"/>
  <c r="AG3263"/>
  <c r="AH3263" s="1"/>
  <c r="AI3263" s="1"/>
  <c r="AJ3263" s="1"/>
  <c r="AG3264"/>
  <c r="AH3264" s="1"/>
  <c r="AI3264" s="1"/>
  <c r="AJ3264" s="1"/>
  <c r="AG3265"/>
  <c r="AH3265" s="1"/>
  <c r="AI3265" s="1"/>
  <c r="AJ3265" s="1"/>
  <c r="AG3266"/>
  <c r="AH3266" s="1"/>
  <c r="AI3266" s="1"/>
  <c r="AJ3266" s="1"/>
  <c r="AG3267"/>
  <c r="AH3267" s="1"/>
  <c r="AI3267" s="1"/>
  <c r="AJ3267" s="1"/>
  <c r="AG3268"/>
  <c r="AH3268" s="1"/>
  <c r="AI3268" s="1"/>
  <c r="AJ3268" s="1"/>
  <c r="AG3269"/>
  <c r="AH3269" s="1"/>
  <c r="AI3269" s="1"/>
  <c r="AJ3269" s="1"/>
  <c r="AG3270"/>
  <c r="AH3270" s="1"/>
  <c r="AI3270" s="1"/>
  <c r="AJ3270" s="1"/>
  <c r="AG3271"/>
  <c r="AH3271" s="1"/>
  <c r="AI3271" s="1"/>
  <c r="AJ3271" s="1"/>
  <c r="AG3272"/>
  <c r="AH3272" s="1"/>
  <c r="AI3272" s="1"/>
  <c r="AJ3272" s="1"/>
  <c r="AG3273"/>
  <c r="AH3273" s="1"/>
  <c r="AI3273" s="1"/>
  <c r="AJ3273" s="1"/>
  <c r="AG3274"/>
  <c r="AH3274" s="1"/>
  <c r="AI3274" s="1"/>
  <c r="AJ3274" s="1"/>
  <c r="AF3192"/>
  <c r="AF3194"/>
  <c r="AF3196"/>
  <c r="AF3198"/>
  <c r="AF3200"/>
  <c r="AF3202"/>
  <c r="AF3204"/>
  <c r="AF3206"/>
  <c r="AG3191"/>
  <c r="AH3191" s="1"/>
  <c r="AI3191" s="1"/>
  <c r="AJ3191" s="1"/>
  <c r="AG3193"/>
  <c r="AH3193" s="1"/>
  <c r="AI3193" s="1"/>
  <c r="AJ3193" s="1"/>
  <c r="AG3195"/>
  <c r="AH3195" s="1"/>
  <c r="AI3195" s="1"/>
  <c r="AJ3195" s="1"/>
  <c r="AG3197"/>
  <c r="AH3197" s="1"/>
  <c r="AI3197" s="1"/>
  <c r="AJ3197" s="1"/>
  <c r="AG3199"/>
  <c r="AH3199" s="1"/>
  <c r="AI3199" s="1"/>
  <c r="AJ3199" s="1"/>
  <c r="AG3201"/>
  <c r="AH3201" s="1"/>
  <c r="AI3201" s="1"/>
  <c r="AJ3201" s="1"/>
  <c r="AG3203"/>
  <c r="AH3203" s="1"/>
  <c r="AI3203" s="1"/>
  <c r="AJ3203" s="1"/>
  <c r="AG3205"/>
  <c r="AH3205" s="1"/>
  <c r="AI3205" s="1"/>
  <c r="AJ3205" s="1"/>
  <c r="AG1435" l="1"/>
  <c r="AH1435" s="1"/>
  <c r="AI1435" s="1"/>
  <c r="AJ1435" s="1"/>
  <c r="AG1427"/>
  <c r="AH1427" s="1"/>
  <c r="AI1427" s="1"/>
  <c r="AJ1427" s="1"/>
  <c r="AG3206"/>
  <c r="AH3206" s="1"/>
  <c r="AI3206" s="1"/>
  <c r="AJ3206" s="1"/>
  <c r="AG3202"/>
  <c r="AH3202" s="1"/>
  <c r="AI3202" s="1"/>
  <c r="AJ3202" s="1"/>
  <c r="AG3198"/>
  <c r="AH3198" s="1"/>
  <c r="AI3198" s="1"/>
  <c r="AJ3198" s="1"/>
  <c r="AG3194"/>
  <c r="AH3194" s="1"/>
  <c r="AI3194" s="1"/>
  <c r="AJ3194" s="1"/>
  <c r="AG3133"/>
  <c r="AH3133" s="1"/>
  <c r="AI3133" s="1"/>
  <c r="AJ3133" s="1"/>
  <c r="AG3129"/>
  <c r="AH3129" s="1"/>
  <c r="AI3129" s="1"/>
  <c r="AJ3129" s="1"/>
  <c r="AG3125"/>
  <c r="AH3125" s="1"/>
  <c r="AI3125" s="1"/>
  <c r="AJ3125" s="1"/>
  <c r="AG3121"/>
  <c r="AH3121" s="1"/>
  <c r="AI3121" s="1"/>
  <c r="AJ3121" s="1"/>
  <c r="AG3117"/>
  <c r="AH3117" s="1"/>
  <c r="AI3117" s="1"/>
  <c r="AJ3117" s="1"/>
  <c r="AG2983"/>
  <c r="AH2983" s="1"/>
  <c r="AI2983" s="1"/>
  <c r="AJ2983" s="1"/>
  <c r="AG2979"/>
  <c r="AH2979" s="1"/>
  <c r="AI2979" s="1"/>
  <c r="AJ2979" s="1"/>
  <c r="AG2975"/>
  <c r="AH2975" s="1"/>
  <c r="AI2975" s="1"/>
  <c r="AJ2975" s="1"/>
  <c r="AG2971"/>
  <c r="AH2971" s="1"/>
  <c r="AI2971" s="1"/>
  <c r="AJ2971" s="1"/>
  <c r="AG2967"/>
  <c r="AH2967" s="1"/>
  <c r="AI2967" s="1"/>
  <c r="AJ2967" s="1"/>
  <c r="AG2963"/>
  <c r="AH2963" s="1"/>
  <c r="AI2963" s="1"/>
  <c r="AJ2963" s="1"/>
  <c r="AG2959"/>
  <c r="AH2959" s="1"/>
  <c r="AI2959" s="1"/>
  <c r="AJ2959" s="1"/>
  <c r="AG2481"/>
  <c r="AH2481" s="1"/>
  <c r="AI2481" s="1"/>
  <c r="AJ2481" s="1"/>
  <c r="AG2477"/>
  <c r="AH2477" s="1"/>
  <c r="AI2477" s="1"/>
  <c r="AJ2477" s="1"/>
  <c r="AG2473"/>
  <c r="AH2473" s="1"/>
  <c r="AI2473" s="1"/>
  <c r="AJ2473" s="1"/>
  <c r="AG2469"/>
  <c r="AH2469" s="1"/>
  <c r="AI2469" s="1"/>
  <c r="AJ2469" s="1"/>
  <c r="AG2465"/>
  <c r="AH2465" s="1"/>
  <c r="AI2465" s="1"/>
  <c r="AJ2465" s="1"/>
  <c r="AG2461"/>
  <c r="AH2461" s="1"/>
  <c r="AI2461" s="1"/>
  <c r="AJ2461" s="1"/>
  <c r="AG2121"/>
  <c r="AH2121" s="1"/>
  <c r="AI2121" s="1"/>
  <c r="AJ2121" s="1"/>
  <c r="AG2117"/>
  <c r="AH2117" s="1"/>
  <c r="AI2117" s="1"/>
  <c r="AJ2117" s="1"/>
  <c r="AG2113"/>
  <c r="AH2113" s="1"/>
  <c r="AI2113" s="1"/>
  <c r="AJ2113" s="1"/>
  <c r="AG2109"/>
  <c r="AH2109" s="1"/>
  <c r="AI2109" s="1"/>
  <c r="AJ2109" s="1"/>
  <c r="AG2105"/>
  <c r="AH2105" s="1"/>
  <c r="AI2105" s="1"/>
  <c r="AJ2105" s="1"/>
  <c r="AG2102"/>
  <c r="AH2102" s="1"/>
  <c r="AI2102" s="1"/>
  <c r="AJ2102" s="1"/>
  <c r="AG2098"/>
  <c r="AH2098" s="1"/>
  <c r="AI2098" s="1"/>
  <c r="AJ2098" s="1"/>
  <c r="AG2094"/>
  <c r="AH2094" s="1"/>
  <c r="AI2094" s="1"/>
  <c r="AJ2094" s="1"/>
  <c r="AG743"/>
  <c r="AH743" s="1"/>
  <c r="AI743" s="1"/>
  <c r="AJ743" s="1"/>
  <c r="AG3204"/>
  <c r="AH3204" s="1"/>
  <c r="AI3204" s="1"/>
  <c r="AJ3204" s="1"/>
  <c r="AG3200"/>
  <c r="AH3200" s="1"/>
  <c r="AI3200" s="1"/>
  <c r="AJ3200" s="1"/>
  <c r="AG3196"/>
  <c r="AH3196" s="1"/>
  <c r="AI3196" s="1"/>
  <c r="AJ3196" s="1"/>
  <c r="AG3192"/>
  <c r="AH3192" s="1"/>
  <c r="AI3192" s="1"/>
  <c r="AJ3192" s="1"/>
  <c r="AG3131"/>
  <c r="AH3131" s="1"/>
  <c r="AI3131" s="1"/>
  <c r="AJ3131" s="1"/>
  <c r="AG3127"/>
  <c r="AH3127" s="1"/>
  <c r="AI3127" s="1"/>
  <c r="AJ3127" s="1"/>
  <c r="AG3123"/>
  <c r="AH3123" s="1"/>
  <c r="AI3123" s="1"/>
  <c r="AJ3123" s="1"/>
  <c r="AG3119"/>
  <c r="AH3119" s="1"/>
  <c r="AI3119" s="1"/>
  <c r="AJ3119" s="1"/>
  <c r="AG2985"/>
  <c r="AH2985" s="1"/>
  <c r="AI2985" s="1"/>
  <c r="AJ2985" s="1"/>
  <c r="AG2981"/>
  <c r="AH2981" s="1"/>
  <c r="AI2981" s="1"/>
  <c r="AJ2981" s="1"/>
  <c r="AG2977"/>
  <c r="AH2977" s="1"/>
  <c r="AI2977" s="1"/>
  <c r="AJ2977" s="1"/>
  <c r="AG2973"/>
  <c r="AH2973" s="1"/>
  <c r="AI2973" s="1"/>
  <c r="AJ2973" s="1"/>
  <c r="AG2969"/>
  <c r="AH2969" s="1"/>
  <c r="AI2969" s="1"/>
  <c r="AJ2969" s="1"/>
  <c r="AG2965"/>
  <c r="AH2965" s="1"/>
  <c r="AI2965" s="1"/>
  <c r="AJ2965" s="1"/>
  <c r="AG2961"/>
  <c r="AH2961" s="1"/>
  <c r="AI2961" s="1"/>
  <c r="AJ2961" s="1"/>
  <c r="AG2957"/>
  <c r="AH2957" s="1"/>
  <c r="AI2957" s="1"/>
  <c r="AJ2957" s="1"/>
  <c r="AG2787"/>
  <c r="AH2787" s="1"/>
  <c r="AI2787" s="1"/>
  <c r="AJ2787" s="1"/>
  <c r="AG2479"/>
  <c r="AH2479" s="1"/>
  <c r="AI2479" s="1"/>
  <c r="AJ2479" s="1"/>
  <c r="AG2475"/>
  <c r="AH2475" s="1"/>
  <c r="AI2475" s="1"/>
  <c r="AJ2475" s="1"/>
  <c r="AG2471"/>
  <c r="AH2471" s="1"/>
  <c r="AI2471" s="1"/>
  <c r="AJ2471" s="1"/>
  <c r="AG2467"/>
  <c r="AH2467" s="1"/>
  <c r="AI2467" s="1"/>
  <c r="AJ2467" s="1"/>
  <c r="AG2463"/>
  <c r="AH2463" s="1"/>
  <c r="AI2463" s="1"/>
  <c r="AJ2463" s="1"/>
  <c r="AG2459"/>
  <c r="AH2459" s="1"/>
  <c r="AI2459" s="1"/>
  <c r="AJ2459" s="1"/>
  <c r="AG2458"/>
  <c r="AH2458" s="1"/>
  <c r="AI2458" s="1"/>
  <c r="AJ2458" s="1"/>
  <c r="AG2119"/>
  <c r="AH2119" s="1"/>
  <c r="AI2119" s="1"/>
  <c r="AJ2119" s="1"/>
  <c r="AG2115"/>
  <c r="AH2115" s="1"/>
  <c r="AI2115" s="1"/>
  <c r="AJ2115" s="1"/>
  <c r="AG2111"/>
  <c r="AH2111" s="1"/>
  <c r="AI2111" s="1"/>
  <c r="AJ2111" s="1"/>
  <c r="AG2107"/>
  <c r="AH2107" s="1"/>
  <c r="AI2107" s="1"/>
  <c r="AJ2107" s="1"/>
  <c r="AG2103"/>
  <c r="AH2103" s="1"/>
  <c r="AI2103" s="1"/>
  <c r="AJ2103" s="1"/>
  <c r="AG2100"/>
  <c r="AH2100" s="1"/>
  <c r="AI2100" s="1"/>
  <c r="AJ2100" s="1"/>
  <c r="AG2096"/>
  <c r="AH2096" s="1"/>
  <c r="AI2096" s="1"/>
  <c r="AJ2096" s="1"/>
  <c r="AJ3275" l="1"/>
</calcChain>
</file>

<file path=xl/sharedStrings.xml><?xml version="1.0" encoding="utf-8"?>
<sst xmlns="http://schemas.openxmlformats.org/spreadsheetml/2006/main" count="3306" uniqueCount="35">
  <si>
    <t>ERCOT approach</t>
  </si>
  <si>
    <t>LUMN approach</t>
  </si>
  <si>
    <t>DEPL_START</t>
  </si>
  <si>
    <t>DEPL_END</t>
  </si>
  <si>
    <t>FEB
AUG
FLAG</t>
  </si>
  <si>
    <t>SCED_TIMESTAMP</t>
  </si>
  <si>
    <t>SYS_LAMBDA</t>
  </si>
  <si>
    <t>SCED_LENGTH</t>
  </si>
  <si>
    <t>LOAD_DIFF</t>
  </si>
  <si>
    <t>LOAD_DIFF
&gt;=0</t>
  </si>
  <si>
    <t>HASL</t>
  </si>
  <si>
    <t>HDL</t>
  </si>
  <si>
    <t>HDL
BELOW
SWCAP</t>
  </si>
  <si>
    <t>GTBD</t>
  </si>
  <si>
    <t>SCED_UP</t>
  </si>
  <si>
    <t>TOTAL NSRS Deploy</t>
  </si>
  <si>
    <t>NSRS from non-QS online</t>
  </si>
  <si>
    <t>NSRS from QSGR</t>
  </si>
  <si>
    <t>NSRS from Offline</t>
  </si>
  <si>
    <t>LSL Capacity QSGR</t>
  </si>
  <si>
    <t>LSL Capacity Offline</t>
  </si>
  <si>
    <t>NS price setting MWs</t>
  </si>
  <si>
    <t>Was price-setting NS needed?</t>
  </si>
  <si>
    <t>Price Setting NS MWs needed</t>
  </si>
  <si>
    <t>Price Setting Online needed</t>
  </si>
  <si>
    <t>Price Setting Offline needed</t>
  </si>
  <si>
    <t>What is the NS setting new SysLamb?</t>
  </si>
  <si>
    <t>PNM Impact</t>
  </si>
  <si>
    <t>N</t>
  </si>
  <si>
    <t>Y</t>
  </si>
  <si>
    <t>SUM PNM</t>
  </si>
  <si>
    <t>SWCAP</t>
  </si>
  <si>
    <t>New SysLambda</t>
  </si>
  <si>
    <t>CPS approach</t>
  </si>
  <si>
    <t>new HASL (reduced by 250 MW)</t>
  </si>
</sst>
</file>

<file path=xl/styles.xml><?xml version="1.0" encoding="utf-8"?>
<styleSheet xmlns="http://schemas.openxmlformats.org/spreadsheetml/2006/main">
  <numFmts count="2">
    <numFmt numFmtId="164" formatCode="mm/dd/yyyy\ hh:mm:ss"/>
    <numFmt numFmtId="165" formatCode="0.000000"/>
  </numFmts>
  <fonts count="6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indexed="8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2">
    <xf numFmtId="0" fontId="0" fillId="0" borderId="0"/>
    <xf numFmtId="0" fontId="5" fillId="0" borderId="0"/>
  </cellStyleXfs>
  <cellXfs count="63">
    <xf numFmtId="0" fontId="0" fillId="0" borderId="0" xfId="0"/>
    <xf numFmtId="164" fontId="2" fillId="0" borderId="1" xfId="0" applyNumberFormat="1" applyFont="1" applyBorder="1"/>
    <xf numFmtId="164" fontId="2" fillId="0" borderId="2" xfId="0" applyNumberFormat="1" applyFont="1" applyBorder="1"/>
    <xf numFmtId="0" fontId="2" fillId="0" borderId="2" xfId="0" applyFont="1" applyBorder="1"/>
    <xf numFmtId="165" fontId="2" fillId="0" borderId="2" xfId="0" applyNumberFormat="1" applyFont="1" applyBorder="1"/>
    <xf numFmtId="0" fontId="2" fillId="0" borderId="3" xfId="0" applyFont="1" applyBorder="1"/>
    <xf numFmtId="2" fontId="2" fillId="0" borderId="1" xfId="0" applyNumberFormat="1" applyFont="1" applyBorder="1"/>
    <xf numFmtId="2" fontId="2" fillId="0" borderId="2" xfId="0" applyNumberFormat="1" applyFont="1" applyBorder="1"/>
    <xf numFmtId="2" fontId="2" fillId="0" borderId="3" xfId="0" applyNumberFormat="1" applyFont="1" applyBorder="1"/>
    <xf numFmtId="164" fontId="3" fillId="3" borderId="4" xfId="0" applyNumberFormat="1" applyFont="1" applyFill="1" applyBorder="1"/>
    <xf numFmtId="164" fontId="3" fillId="3" borderId="5" xfId="0" applyNumberFormat="1" applyFont="1" applyFill="1" applyBorder="1"/>
    <xf numFmtId="0" fontId="3" fillId="3" borderId="5" xfId="0" applyFont="1" applyFill="1" applyBorder="1" applyAlignment="1">
      <alignment wrapText="1"/>
    </xf>
    <xf numFmtId="164" fontId="3" fillId="4" borderId="4" xfId="0" applyNumberFormat="1" applyFont="1" applyFill="1" applyBorder="1"/>
    <xf numFmtId="165" fontId="3" fillId="4" borderId="5" xfId="0" applyNumberFormat="1" applyFont="1" applyFill="1" applyBorder="1"/>
    <xf numFmtId="0" fontId="3" fillId="4" borderId="5" xfId="0" applyFont="1" applyFill="1" applyBorder="1"/>
    <xf numFmtId="0" fontId="3" fillId="5" borderId="6" xfId="0" applyFont="1" applyFill="1" applyBorder="1" applyAlignment="1">
      <alignment wrapText="1"/>
    </xf>
    <xf numFmtId="2" fontId="3" fillId="6" borderId="4" xfId="0" applyNumberFormat="1" applyFont="1" applyFill="1" applyBorder="1"/>
    <xf numFmtId="2" fontId="3" fillId="6" borderId="5" xfId="0" applyNumberFormat="1" applyFont="1" applyFill="1" applyBorder="1"/>
    <xf numFmtId="2" fontId="3" fillId="6" borderId="5" xfId="0" applyNumberFormat="1" applyFont="1" applyFill="1" applyBorder="1" applyAlignment="1">
      <alignment wrapText="1"/>
    </xf>
    <xf numFmtId="2" fontId="3" fillId="7" borderId="6" xfId="0" applyNumberFormat="1" applyFont="1" applyFill="1" applyBorder="1"/>
    <xf numFmtId="0" fontId="3" fillId="8" borderId="5" xfId="0" applyFont="1" applyFill="1" applyBorder="1" applyAlignment="1">
      <alignment wrapText="1"/>
    </xf>
    <xf numFmtId="0" fontId="3" fillId="9" borderId="5" xfId="0" applyFont="1" applyFill="1" applyBorder="1" applyAlignment="1">
      <alignment wrapText="1"/>
    </xf>
    <xf numFmtId="0" fontId="3" fillId="10" borderId="5" xfId="0" applyFont="1" applyFill="1" applyBorder="1" applyAlignment="1">
      <alignment wrapText="1"/>
    </xf>
    <xf numFmtId="1" fontId="4" fillId="11" borderId="4" xfId="0" applyNumberFormat="1" applyFont="1" applyFill="1" applyBorder="1"/>
    <xf numFmtId="1" fontId="4" fillId="11" borderId="5" xfId="0" applyNumberFormat="1" applyFont="1" applyFill="1" applyBorder="1"/>
    <xf numFmtId="1" fontId="4" fillId="11" borderId="6" xfId="0" applyNumberFormat="1" applyFont="1" applyFill="1" applyBorder="1"/>
    <xf numFmtId="2" fontId="3" fillId="12" borderId="4" xfId="0" applyNumberFormat="1" applyFont="1" applyFill="1" applyBorder="1" applyAlignment="1">
      <alignment wrapText="1"/>
    </xf>
    <xf numFmtId="0" fontId="3" fillId="6" borderId="5" xfId="0" applyFont="1" applyFill="1" applyBorder="1" applyAlignment="1">
      <alignment wrapText="1"/>
    </xf>
    <xf numFmtId="2" fontId="3" fillId="13" borderId="5" xfId="0" applyNumberFormat="1" applyFont="1" applyFill="1" applyBorder="1" applyAlignment="1">
      <alignment wrapText="1"/>
    </xf>
    <xf numFmtId="2" fontId="3" fillId="14" borderId="6" xfId="0" applyNumberFormat="1" applyFont="1" applyFill="1" applyBorder="1"/>
    <xf numFmtId="0" fontId="3" fillId="12" borderId="5" xfId="0" applyFont="1" applyFill="1" applyBorder="1"/>
    <xf numFmtId="164" fontId="2" fillId="0" borderId="0" xfId="0" applyNumberFormat="1" applyFont="1"/>
    <xf numFmtId="0" fontId="2" fillId="0" borderId="0" xfId="0" applyFont="1"/>
    <xf numFmtId="164" fontId="2" fillId="0" borderId="7" xfId="0" applyNumberFormat="1" applyFont="1" applyBorder="1"/>
    <xf numFmtId="165" fontId="2" fillId="0" borderId="0" xfId="0" applyNumberFormat="1" applyFont="1" applyBorder="1"/>
    <xf numFmtId="0" fontId="2" fillId="0" borderId="0" xfId="0" applyFont="1" applyBorder="1"/>
    <xf numFmtId="0" fontId="2" fillId="0" borderId="8" xfId="0" applyFont="1" applyBorder="1"/>
    <xf numFmtId="2" fontId="2" fillId="0" borderId="7" xfId="0" applyNumberFormat="1" applyFont="1" applyBorder="1"/>
    <xf numFmtId="2" fontId="2" fillId="0" borderId="0" xfId="0" applyNumberFormat="1" applyFont="1" applyBorder="1"/>
    <xf numFmtId="2" fontId="2" fillId="0" borderId="8" xfId="0" applyNumberFormat="1" applyFont="1" applyBorder="1"/>
    <xf numFmtId="2" fontId="2" fillId="0" borderId="0" xfId="0" applyNumberFormat="1" applyFont="1" applyFill="1" applyBorder="1"/>
    <xf numFmtId="2" fontId="2" fillId="15" borderId="0" xfId="0" applyNumberFormat="1" applyFont="1" applyFill="1" applyBorder="1"/>
    <xf numFmtId="164" fontId="1" fillId="16" borderId="1" xfId="0" applyNumberFormat="1" applyFont="1" applyFill="1" applyBorder="1"/>
    <xf numFmtId="164" fontId="1" fillId="16" borderId="2" xfId="0" applyNumberFormat="1" applyFont="1" applyFill="1" applyBorder="1"/>
    <xf numFmtId="0" fontId="1" fillId="16" borderId="2" xfId="0" applyFont="1" applyFill="1" applyBorder="1"/>
    <xf numFmtId="165" fontId="1" fillId="16" borderId="2" xfId="0" applyNumberFormat="1" applyFont="1" applyFill="1" applyBorder="1"/>
    <xf numFmtId="0" fontId="1" fillId="16" borderId="3" xfId="0" applyFont="1" applyFill="1" applyBorder="1"/>
    <xf numFmtId="2" fontId="1" fillId="16" borderId="1" xfId="0" applyNumberFormat="1" applyFont="1" applyFill="1" applyBorder="1"/>
    <xf numFmtId="2" fontId="1" fillId="16" borderId="2" xfId="0" applyNumberFormat="1" applyFont="1" applyFill="1" applyBorder="1"/>
    <xf numFmtId="2" fontId="1" fillId="16" borderId="3" xfId="0" applyNumberFormat="1" applyFont="1" applyFill="1" applyBorder="1"/>
    <xf numFmtId="3" fontId="1" fillId="16" borderId="1" xfId="0" applyNumberFormat="1" applyFont="1" applyFill="1" applyBorder="1"/>
    <xf numFmtId="3" fontId="1" fillId="9" borderId="2" xfId="0" applyNumberFormat="1" applyFont="1" applyFill="1" applyBorder="1"/>
    <xf numFmtId="3" fontId="1" fillId="16" borderId="2" xfId="0" applyNumberFormat="1" applyFont="1" applyFill="1" applyBorder="1"/>
    <xf numFmtId="3" fontId="1" fillId="9" borderId="3" xfId="0" applyNumberFormat="1" applyFont="1" applyFill="1" applyBorder="1"/>
    <xf numFmtId="3" fontId="0" fillId="16" borderId="1" xfId="0" applyNumberFormat="1" applyFont="1" applyFill="1" applyBorder="1"/>
    <xf numFmtId="3" fontId="0" fillId="16" borderId="2" xfId="0" applyNumberFormat="1" applyFont="1" applyFill="1" applyBorder="1"/>
    <xf numFmtId="1" fontId="3" fillId="17" borderId="5" xfId="0" applyNumberFormat="1" applyFont="1" applyFill="1" applyBorder="1" applyAlignment="1">
      <alignment wrapText="1"/>
    </xf>
    <xf numFmtId="2" fontId="3" fillId="2" borderId="1" xfId="0" applyNumberFormat="1" applyFont="1" applyFill="1" applyBorder="1" applyAlignment="1">
      <alignment horizontal="center"/>
    </xf>
    <xf numFmtId="2" fontId="3" fillId="2" borderId="2" xfId="0" applyNumberFormat="1" applyFont="1" applyFill="1" applyBorder="1" applyAlignment="1">
      <alignment horizontal="center"/>
    </xf>
    <xf numFmtId="2" fontId="3" fillId="2" borderId="3" xfId="0" applyNumberFormat="1" applyFont="1" applyFill="1" applyBorder="1" applyAlignment="1">
      <alignment horizontal="center"/>
    </xf>
    <xf numFmtId="0" fontId="1" fillId="16" borderId="1" xfId="0" applyFont="1" applyFill="1" applyBorder="1" applyAlignment="1">
      <alignment horizontal="center"/>
    </xf>
    <xf numFmtId="0" fontId="1" fillId="16" borderId="2" xfId="0" applyFont="1" applyFill="1" applyBorder="1" applyAlignment="1">
      <alignment horizontal="center"/>
    </xf>
    <xf numFmtId="0" fontId="1" fillId="16" borderId="3" xfId="0" applyFont="1" applyFill="1" applyBorder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6" tint="-0.249977111117893"/>
  </sheetPr>
  <dimension ref="A1:AJ3275"/>
  <sheetViews>
    <sheetView tabSelected="1" workbookViewId="0">
      <pane xSplit="1" ySplit="2" topLeftCell="B3" activePane="bottomRight" state="frozen"/>
      <selection activeCell="B77" sqref="B77"/>
      <selection pane="topRight" activeCell="B77" sqref="B77"/>
      <selection pane="bottomLeft" activeCell="B77" sqref="B77"/>
      <selection pane="bottomRight" activeCell="B42" sqref="B42"/>
    </sheetView>
  </sheetViews>
  <sheetFormatPr defaultRowHeight="12"/>
  <cols>
    <col min="1" max="2" width="15.85546875" style="31" bestFit="1" customWidth="1"/>
    <col min="3" max="3" width="7" style="32" bestFit="1" customWidth="1"/>
    <col min="4" max="4" width="16.5703125" style="33" bestFit="1" customWidth="1"/>
    <col min="5" max="5" width="13" style="34" bestFit="1" customWidth="1"/>
    <col min="6" max="6" width="13.7109375" style="34" bestFit="1" customWidth="1"/>
    <col min="7" max="7" width="11.42578125" style="35" bestFit="1" customWidth="1"/>
    <col min="8" max="8" width="11.42578125" style="36" bestFit="1" customWidth="1"/>
    <col min="9" max="9" width="7.42578125" style="37" bestFit="1" customWidth="1"/>
    <col min="10" max="10" width="7.42578125" style="38" bestFit="1" customWidth="1"/>
    <col min="11" max="11" width="8.5703125" style="38" bestFit="1" customWidth="1"/>
    <col min="12" max="12" width="7.42578125" style="38" bestFit="1" customWidth="1"/>
    <col min="13" max="13" width="9.85546875" style="39" bestFit="1" customWidth="1"/>
    <col min="14" max="14" width="8.28515625" style="32" bestFit="1" customWidth="1"/>
    <col min="15" max="15" width="11" style="32" bestFit="1" customWidth="1"/>
    <col min="16" max="16" width="7.42578125" style="32" bestFit="1" customWidth="1"/>
    <col min="17" max="17" width="8.140625" style="32" bestFit="1" customWidth="1"/>
    <col min="18" max="19" width="9.28515625" style="32" bestFit="1" customWidth="1"/>
    <col min="20" max="20" width="5.5703125" style="37" bestFit="1" customWidth="1"/>
    <col min="21" max="23" width="6.5703125" style="38" bestFit="1" customWidth="1"/>
    <col min="24" max="24" width="7.5703125" style="38" bestFit="1" customWidth="1"/>
    <col min="25" max="25" width="7.5703125" style="39" bestFit="1" customWidth="1"/>
    <col min="26" max="27" width="8.85546875" style="38" bestFit="1" customWidth="1"/>
    <col min="28" max="29" width="8.85546875" style="38" customWidth="1"/>
    <col min="30" max="30" width="9.140625" style="37" bestFit="1" customWidth="1"/>
    <col min="31" max="31" width="10.85546875" style="35" bestFit="1" customWidth="1"/>
    <col min="32" max="32" width="12.140625" style="38" bestFit="1" customWidth="1"/>
    <col min="33" max="34" width="8.42578125" style="38" bestFit="1" customWidth="1"/>
    <col min="35" max="35" width="13.85546875" style="38" bestFit="1" customWidth="1"/>
    <col min="36" max="36" width="12" style="39" bestFit="1" customWidth="1"/>
    <col min="37" max="16384" width="9.140625" style="32"/>
  </cols>
  <sheetData>
    <row r="1" spans="1:36" s="3" customFormat="1" ht="15.75" customHeight="1" thickBot="1">
      <c r="A1" s="1"/>
      <c r="B1" s="2"/>
      <c r="D1" s="1"/>
      <c r="E1" s="4"/>
      <c r="F1" s="4"/>
      <c r="H1" s="5"/>
      <c r="I1" s="6"/>
      <c r="J1" s="7"/>
      <c r="K1" s="7"/>
      <c r="L1" s="7"/>
      <c r="M1" s="8"/>
      <c r="T1" s="57" t="s">
        <v>0</v>
      </c>
      <c r="U1" s="58"/>
      <c r="V1" s="58"/>
      <c r="W1" s="58"/>
      <c r="X1" s="58"/>
      <c r="Y1" s="59"/>
      <c r="Z1" s="57" t="s">
        <v>33</v>
      </c>
      <c r="AA1" s="58"/>
      <c r="AB1" s="58"/>
      <c r="AC1" s="59"/>
      <c r="AD1" s="57" t="s">
        <v>1</v>
      </c>
      <c r="AE1" s="58"/>
      <c r="AF1" s="58"/>
      <c r="AG1" s="58"/>
      <c r="AH1" s="58"/>
      <c r="AI1" s="58"/>
      <c r="AJ1" s="59"/>
    </row>
    <row r="2" spans="1:36" s="30" customFormat="1" ht="50.25" thickBot="1">
      <c r="A2" s="9" t="s">
        <v>2</v>
      </c>
      <c r="B2" s="10" t="s">
        <v>3</v>
      </c>
      <c r="C2" s="11" t="s">
        <v>4</v>
      </c>
      <c r="D2" s="12" t="s">
        <v>5</v>
      </c>
      <c r="E2" s="13" t="s">
        <v>6</v>
      </c>
      <c r="F2" s="13" t="s">
        <v>7</v>
      </c>
      <c r="G2" s="14" t="s">
        <v>8</v>
      </c>
      <c r="H2" s="15" t="s">
        <v>9</v>
      </c>
      <c r="I2" s="16" t="s">
        <v>10</v>
      </c>
      <c r="J2" s="17" t="s">
        <v>11</v>
      </c>
      <c r="K2" s="18" t="s">
        <v>12</v>
      </c>
      <c r="L2" s="17" t="s">
        <v>13</v>
      </c>
      <c r="M2" s="19" t="s">
        <v>14</v>
      </c>
      <c r="N2" s="20" t="s">
        <v>15</v>
      </c>
      <c r="O2" s="21" t="s">
        <v>16</v>
      </c>
      <c r="P2" s="21" t="s">
        <v>17</v>
      </c>
      <c r="Q2" s="21" t="s">
        <v>18</v>
      </c>
      <c r="R2" s="22" t="s">
        <v>19</v>
      </c>
      <c r="S2" s="22" t="s">
        <v>20</v>
      </c>
      <c r="T2" s="23">
        <v>72</v>
      </c>
      <c r="U2" s="24">
        <v>180</v>
      </c>
      <c r="V2" s="24">
        <v>250</v>
      </c>
      <c r="W2" s="24">
        <v>650</v>
      </c>
      <c r="X2" s="24">
        <v>1000</v>
      </c>
      <c r="Y2" s="25">
        <v>2000</v>
      </c>
      <c r="Z2" s="56" t="s">
        <v>31</v>
      </c>
      <c r="AA2" s="56" t="s">
        <v>34</v>
      </c>
      <c r="AB2" s="56" t="s">
        <v>32</v>
      </c>
      <c r="AC2" s="56" t="s">
        <v>27</v>
      </c>
      <c r="AD2" s="26" t="s">
        <v>21</v>
      </c>
      <c r="AE2" s="27" t="s">
        <v>22</v>
      </c>
      <c r="AF2" s="28" t="s">
        <v>23</v>
      </c>
      <c r="AG2" s="28" t="s">
        <v>24</v>
      </c>
      <c r="AH2" s="28" t="s">
        <v>25</v>
      </c>
      <c r="AI2" s="18" t="s">
        <v>26</v>
      </c>
      <c r="AJ2" s="29" t="s">
        <v>27</v>
      </c>
    </row>
    <row r="3" spans="1:36">
      <c r="A3" s="31">
        <v>40518.749166666668</v>
      </c>
      <c r="B3" s="31">
        <v>40518.812928240739</v>
      </c>
      <c r="C3" s="32" t="s">
        <v>28</v>
      </c>
      <c r="D3" s="33">
        <v>40518.750740740739</v>
      </c>
      <c r="E3" s="34">
        <v>2251</v>
      </c>
      <c r="F3" s="34">
        <v>7.277778E-2</v>
      </c>
      <c r="G3" s="35">
        <v>0</v>
      </c>
      <c r="H3" s="36">
        <v>1</v>
      </c>
      <c r="I3" s="37">
        <v>39497.800000000003</v>
      </c>
      <c r="J3" s="38">
        <v>38271.33</v>
      </c>
      <c r="K3" s="38">
        <v>38170</v>
      </c>
      <c r="L3" s="38">
        <v>38605.9</v>
      </c>
      <c r="M3" s="39">
        <f>K3-L3</f>
        <v>-435.90000000000146</v>
      </c>
      <c r="N3" s="32">
        <v>0</v>
      </c>
      <c r="O3" s="32">
        <v>0</v>
      </c>
      <c r="P3" s="32">
        <v>0</v>
      </c>
      <c r="Q3" s="32">
        <v>0</v>
      </c>
      <c r="R3" s="32">
        <v>0</v>
      </c>
      <c r="S3" s="32">
        <v>0</v>
      </c>
      <c r="T3" s="37">
        <f>H3*MAX(0,($T$2-MAX(40,E3)))*F3</f>
        <v>0</v>
      </c>
      <c r="U3" s="38">
        <f>H3*MAX(0,($U$2-MAX(40,E3)))*F3</f>
        <v>0</v>
      </c>
      <c r="V3" s="38">
        <f>H3*MAX(0,($V$2-MAX(40,E3)))*F3</f>
        <v>0</v>
      </c>
      <c r="W3" s="38">
        <f>H3*MAX(0,($W$2-MAX(40,E3)))*F3</f>
        <v>0</v>
      </c>
      <c r="X3" s="38">
        <f>H3*MAX(0,($X$2-MAX(40,E3)))*F3</f>
        <v>0</v>
      </c>
      <c r="Y3" s="39">
        <f>H3*MAX(0,($Y$2-MAX(40,E3)))*F3</f>
        <v>0</v>
      </c>
      <c r="Z3" s="38">
        <v>2250</v>
      </c>
      <c r="AA3" s="38">
        <f>I3-250</f>
        <v>39247.800000000003</v>
      </c>
      <c r="AB3" s="38">
        <f>IF(AA3-L3&lt;0,Z3,E3)</f>
        <v>2251</v>
      </c>
      <c r="AC3" s="38">
        <f>MAX(AB3-E3,0)*F3*H3</f>
        <v>0</v>
      </c>
      <c r="AD3" s="37">
        <f>N3-MIN(R3,P3)-MIN(S3,Q3)</f>
        <v>0</v>
      </c>
      <c r="AE3" s="35">
        <f t="shared" ref="AE3:AE66" si="0">IF(M3-AD3&gt;0,0,1)</f>
        <v>1</v>
      </c>
      <c r="AF3" s="38">
        <f t="shared" ref="AF3:AF66" si="1">MAX(-1*(MAX(0,M3)-AD3),0)</f>
        <v>0</v>
      </c>
      <c r="AG3" s="38">
        <f t="shared" ref="AG3:AG66" si="2">MIN(P3-MIN(R3,P3)+O3,AF3)</f>
        <v>0</v>
      </c>
      <c r="AH3" s="38">
        <f t="shared" ref="AH3:AH66" si="3">MIN(AF3-AG3,Q3-MIN(S3,Q3))</f>
        <v>0</v>
      </c>
      <c r="AI3" s="38">
        <f t="shared" ref="AI3:AI66" si="4">IF(AH3&gt;0,(((3000-1000)/(Q3-S3)*AH3)+1000),IF(AF3&gt;0,(((1000-250)/(O3+P3-R3)*AG3)+250),0))</f>
        <v>0</v>
      </c>
      <c r="AJ3" s="39">
        <f t="shared" ref="AJ3:AJ66" si="5">MAX(AI3-E3,0)*F3*H3</f>
        <v>0</v>
      </c>
    </row>
    <row r="4" spans="1:36">
      <c r="A4" s="31">
        <v>40518.749166666668</v>
      </c>
      <c r="B4" s="31">
        <v>40518.812928240739</v>
      </c>
      <c r="C4" s="32" t="s">
        <v>28</v>
      </c>
      <c r="D4" s="33">
        <v>40518.75377314815</v>
      </c>
      <c r="E4" s="34">
        <v>72.039428709999996</v>
      </c>
      <c r="F4" s="34">
        <v>5.583333E-2</v>
      </c>
      <c r="G4" s="35">
        <v>19.399999999999999</v>
      </c>
      <c r="H4" s="36">
        <v>1</v>
      </c>
      <c r="I4" s="37">
        <v>40175.300000000003</v>
      </c>
      <c r="J4" s="38">
        <v>38789.919999999998</v>
      </c>
      <c r="K4" s="38">
        <v>38696.07</v>
      </c>
      <c r="L4" s="38">
        <v>38625.300000000003</v>
      </c>
      <c r="M4" s="39">
        <f t="shared" ref="M4:M67" si="6">K4-L4</f>
        <v>70.769999999996799</v>
      </c>
      <c r="N4" s="32">
        <v>104.1</v>
      </c>
      <c r="O4" s="32">
        <v>80</v>
      </c>
      <c r="P4" s="32">
        <v>0</v>
      </c>
      <c r="Q4" s="32">
        <v>24.1</v>
      </c>
      <c r="R4" s="32">
        <v>0</v>
      </c>
      <c r="S4" s="32">
        <v>76</v>
      </c>
      <c r="T4" s="37">
        <f t="shared" ref="T4:T67" si="7">H4*MAX(0,($T$2-MAX(40,E4)))*F4</f>
        <v>0</v>
      </c>
      <c r="U4" s="38">
        <f t="shared" ref="U4:U67" si="8">H4*MAX(0,($U$2-MAX(40,E4)))*F4</f>
        <v>6.0277982038230959</v>
      </c>
      <c r="V4" s="38">
        <f t="shared" ref="V4:V67" si="9">H4*MAX(0,($V$2-MAX(40,E4)))*F4</f>
        <v>9.9361313038230961</v>
      </c>
      <c r="W4" s="38">
        <f t="shared" ref="W4:W67" si="10">H4*MAX(0,($W$2-MAX(40,E4)))*F4</f>
        <v>32.269463303823095</v>
      </c>
      <c r="X4" s="38">
        <f t="shared" ref="X4:X67" si="11">H4*MAX(0,($X$2-MAX(40,E4)))*F4</f>
        <v>51.811128803823095</v>
      </c>
      <c r="Y4" s="39">
        <f t="shared" ref="Y4:Y67" si="12">H4*MAX(0,($Y$2-MAX(40,E4)))*F4</f>
        <v>107.6444588038231</v>
      </c>
      <c r="Z4" s="38">
        <v>2250</v>
      </c>
      <c r="AA4" s="38">
        <f t="shared" ref="AA4:AA67" si="13">I4-250</f>
        <v>39925.300000000003</v>
      </c>
      <c r="AB4" s="38">
        <f t="shared" ref="AB4:AB67" si="14">IF(AA4-L4&lt;0,Z4,E4)</f>
        <v>72.039428709999996</v>
      </c>
      <c r="AC4" s="38">
        <f t="shared" ref="AC4:AC67" si="15">MAX(AB4-E4,0)*F4*H4</f>
        <v>0</v>
      </c>
      <c r="AD4" s="37">
        <f>N4-MIN(R4,P4)-MIN(S4,Q4)</f>
        <v>80</v>
      </c>
      <c r="AE4" s="35">
        <f t="shared" si="0"/>
        <v>1</v>
      </c>
      <c r="AF4" s="38">
        <f t="shared" si="1"/>
        <v>9.2300000000032014</v>
      </c>
      <c r="AG4" s="38">
        <f t="shared" si="2"/>
        <v>9.2300000000032014</v>
      </c>
      <c r="AH4" s="38">
        <f t="shared" si="3"/>
        <v>0</v>
      </c>
      <c r="AI4" s="38">
        <f t="shared" si="4"/>
        <v>336.53125000003001</v>
      </c>
      <c r="AJ4" s="39">
        <f t="shared" si="5"/>
        <v>14.767459140387272</v>
      </c>
    </row>
    <row r="5" spans="1:36">
      <c r="A5" s="31">
        <v>40518.749166666668</v>
      </c>
      <c r="B5" s="31">
        <v>40518.812928240739</v>
      </c>
      <c r="C5" s="32" t="s">
        <v>28</v>
      </c>
      <c r="D5" s="33">
        <v>40518.756099537037</v>
      </c>
      <c r="E5" s="34">
        <v>46.609561919999997</v>
      </c>
      <c r="F5" s="34">
        <v>2.611111E-2</v>
      </c>
      <c r="G5" s="35">
        <v>30</v>
      </c>
      <c r="H5" s="36">
        <v>1</v>
      </c>
      <c r="I5" s="37">
        <v>40451.9</v>
      </c>
      <c r="J5" s="38">
        <v>39071.31</v>
      </c>
      <c r="K5" s="38">
        <v>38977.32</v>
      </c>
      <c r="L5" s="38">
        <v>38635.9</v>
      </c>
      <c r="M5" s="39">
        <f t="shared" si="6"/>
        <v>341.41999999999825</v>
      </c>
      <c r="N5" s="32">
        <v>126</v>
      </c>
      <c r="O5" s="32">
        <v>80</v>
      </c>
      <c r="P5" s="32">
        <v>0</v>
      </c>
      <c r="Q5" s="32">
        <v>46</v>
      </c>
      <c r="R5" s="32">
        <v>0</v>
      </c>
      <c r="S5" s="32">
        <v>82</v>
      </c>
      <c r="T5" s="37">
        <f t="shared" si="7"/>
        <v>0.66297252165506881</v>
      </c>
      <c r="U5" s="38">
        <f t="shared" si="8"/>
        <v>3.4829724016550685</v>
      </c>
      <c r="V5" s="38">
        <f t="shared" si="9"/>
        <v>5.3107501016550689</v>
      </c>
      <c r="W5" s="38">
        <f t="shared" si="10"/>
        <v>15.755194101655068</v>
      </c>
      <c r="X5" s="38">
        <f t="shared" si="11"/>
        <v>24.894082601655068</v>
      </c>
      <c r="Y5" s="39">
        <f t="shared" si="12"/>
        <v>51.005192601655068</v>
      </c>
      <c r="Z5" s="38">
        <v>2250</v>
      </c>
      <c r="AA5" s="38">
        <f t="shared" si="13"/>
        <v>40201.9</v>
      </c>
      <c r="AB5" s="38">
        <f t="shared" si="14"/>
        <v>46.609561919999997</v>
      </c>
      <c r="AC5" s="38">
        <f t="shared" si="15"/>
        <v>0</v>
      </c>
      <c r="AD5" s="37">
        <f t="shared" ref="AD5:AD68" si="16">N5-MIN(R5,P5)-MIN(S5,Q5)</f>
        <v>80</v>
      </c>
      <c r="AE5" s="35">
        <f t="shared" si="0"/>
        <v>0</v>
      </c>
      <c r="AF5" s="38">
        <f t="shared" si="1"/>
        <v>0</v>
      </c>
      <c r="AG5" s="38">
        <f t="shared" si="2"/>
        <v>0</v>
      </c>
      <c r="AH5" s="38">
        <f t="shared" si="3"/>
        <v>0</v>
      </c>
      <c r="AI5" s="38">
        <f t="shared" si="4"/>
        <v>0</v>
      </c>
      <c r="AJ5" s="39">
        <f t="shared" si="5"/>
        <v>0</v>
      </c>
    </row>
    <row r="6" spans="1:36">
      <c r="A6" s="31">
        <v>40518.749166666668</v>
      </c>
      <c r="B6" s="31">
        <v>40518.812928240739</v>
      </c>
      <c r="C6" s="32" t="s">
        <v>28</v>
      </c>
      <c r="D6" s="33">
        <v>40518.757187499999</v>
      </c>
      <c r="E6" s="34">
        <v>44.967132569999997</v>
      </c>
      <c r="F6" s="34">
        <v>7.9722219999999996E-2</v>
      </c>
      <c r="G6" s="35">
        <v>77.599999999999994</v>
      </c>
      <c r="H6" s="36">
        <v>1</v>
      </c>
      <c r="I6" s="37">
        <v>40574.800000000003</v>
      </c>
      <c r="J6" s="38">
        <v>39136.44</v>
      </c>
      <c r="K6" s="38">
        <v>39043.120000000003</v>
      </c>
      <c r="L6" s="38">
        <v>38683.5</v>
      </c>
      <c r="M6" s="39">
        <f t="shared" si="6"/>
        <v>359.62000000000262</v>
      </c>
      <c r="N6" s="32">
        <v>126</v>
      </c>
      <c r="O6" s="32">
        <v>80</v>
      </c>
      <c r="P6" s="32">
        <v>0</v>
      </c>
      <c r="Q6" s="32">
        <v>46</v>
      </c>
      <c r="R6" s="32">
        <v>0</v>
      </c>
      <c r="S6" s="32">
        <v>82</v>
      </c>
      <c r="T6" s="37">
        <f t="shared" si="7"/>
        <v>2.1551202044852946</v>
      </c>
      <c r="U6" s="38">
        <f t="shared" si="8"/>
        <v>10.765119964485296</v>
      </c>
      <c r="V6" s="38">
        <f t="shared" si="9"/>
        <v>16.345675364485295</v>
      </c>
      <c r="W6" s="38">
        <f t="shared" si="10"/>
        <v>48.234563364485297</v>
      </c>
      <c r="X6" s="38">
        <f t="shared" si="11"/>
        <v>76.137340364485297</v>
      </c>
      <c r="Y6" s="39">
        <f t="shared" si="12"/>
        <v>155.85956036448528</v>
      </c>
      <c r="Z6" s="38">
        <v>2250</v>
      </c>
      <c r="AA6" s="38">
        <f t="shared" si="13"/>
        <v>40324.800000000003</v>
      </c>
      <c r="AB6" s="38">
        <f t="shared" si="14"/>
        <v>44.967132569999997</v>
      </c>
      <c r="AC6" s="38">
        <f t="shared" si="15"/>
        <v>0</v>
      </c>
      <c r="AD6" s="37">
        <f t="shared" si="16"/>
        <v>80</v>
      </c>
      <c r="AE6" s="35">
        <f t="shared" si="0"/>
        <v>0</v>
      </c>
      <c r="AF6" s="38">
        <f t="shared" si="1"/>
        <v>0</v>
      </c>
      <c r="AG6" s="38">
        <f t="shared" si="2"/>
        <v>0</v>
      </c>
      <c r="AH6" s="38">
        <f t="shared" si="3"/>
        <v>0</v>
      </c>
      <c r="AI6" s="38">
        <f t="shared" si="4"/>
        <v>0</v>
      </c>
      <c r="AJ6" s="39">
        <f t="shared" si="5"/>
        <v>0</v>
      </c>
    </row>
    <row r="7" spans="1:36">
      <c r="A7" s="31">
        <v>40518.749166666668</v>
      </c>
      <c r="B7" s="31">
        <v>40518.812928240739</v>
      </c>
      <c r="C7" s="32" t="s">
        <v>28</v>
      </c>
      <c r="D7" s="33">
        <v>40518.760509259257</v>
      </c>
      <c r="E7" s="34">
        <v>42.503093720000003</v>
      </c>
      <c r="F7" s="34">
        <v>9.7222200000000002E-3</v>
      </c>
      <c r="G7" s="35">
        <v>299.3</v>
      </c>
      <c r="H7" s="36">
        <v>1</v>
      </c>
      <c r="I7" s="37">
        <v>41079.199999999997</v>
      </c>
      <c r="J7" s="38">
        <v>39549.120000000003</v>
      </c>
      <c r="K7" s="38">
        <v>39454.21</v>
      </c>
      <c r="L7" s="38">
        <v>38905.199999999997</v>
      </c>
      <c r="M7" s="39">
        <f t="shared" si="6"/>
        <v>549.01000000000204</v>
      </c>
      <c r="N7" s="32">
        <v>543</v>
      </c>
      <c r="O7" s="32">
        <v>80</v>
      </c>
      <c r="P7" s="32">
        <v>0</v>
      </c>
      <c r="Q7" s="32">
        <v>463</v>
      </c>
      <c r="R7" s="32">
        <v>0</v>
      </c>
      <c r="S7" s="32">
        <v>328</v>
      </c>
      <c r="T7" s="37">
        <f t="shared" si="7"/>
        <v>0.28677541217354158</v>
      </c>
      <c r="U7" s="38">
        <f t="shared" si="8"/>
        <v>1.3367751721735415</v>
      </c>
      <c r="V7" s="38">
        <f t="shared" si="9"/>
        <v>2.0173305721735417</v>
      </c>
      <c r="W7" s="38">
        <f t="shared" si="10"/>
        <v>5.9062185721735414</v>
      </c>
      <c r="X7" s="38">
        <f t="shared" si="11"/>
        <v>9.3089955721735418</v>
      </c>
      <c r="Y7" s="39">
        <f t="shared" si="12"/>
        <v>19.031215572173544</v>
      </c>
      <c r="Z7" s="38">
        <v>2250</v>
      </c>
      <c r="AA7" s="38">
        <f t="shared" si="13"/>
        <v>40829.199999999997</v>
      </c>
      <c r="AB7" s="38">
        <f t="shared" si="14"/>
        <v>42.503093720000003</v>
      </c>
      <c r="AC7" s="38">
        <f t="shared" si="15"/>
        <v>0</v>
      </c>
      <c r="AD7" s="37">
        <f t="shared" si="16"/>
        <v>215</v>
      </c>
      <c r="AE7" s="35">
        <f t="shared" si="0"/>
        <v>0</v>
      </c>
      <c r="AF7" s="38">
        <f t="shared" si="1"/>
        <v>0</v>
      </c>
      <c r="AG7" s="38">
        <f t="shared" si="2"/>
        <v>0</v>
      </c>
      <c r="AH7" s="38">
        <f t="shared" si="3"/>
        <v>0</v>
      </c>
      <c r="AI7" s="38">
        <f t="shared" si="4"/>
        <v>0</v>
      </c>
      <c r="AJ7" s="39">
        <f t="shared" si="5"/>
        <v>0</v>
      </c>
    </row>
    <row r="8" spans="1:36">
      <c r="A8" s="31">
        <v>40518.749166666668</v>
      </c>
      <c r="B8" s="31">
        <v>40518.812928240739</v>
      </c>
      <c r="C8" s="32" t="s">
        <v>28</v>
      </c>
      <c r="D8" s="33">
        <v>40518.760914351849</v>
      </c>
      <c r="E8" s="34">
        <v>41.292610170000003</v>
      </c>
      <c r="F8" s="34">
        <v>6.7500000000000004E-2</v>
      </c>
      <c r="G8" s="35">
        <v>314.10000000000002</v>
      </c>
      <c r="H8" s="36">
        <v>1</v>
      </c>
      <c r="I8" s="37">
        <v>41085</v>
      </c>
      <c r="J8" s="38">
        <v>39631.379999999997</v>
      </c>
      <c r="K8" s="38">
        <v>39535.94</v>
      </c>
      <c r="L8" s="38">
        <v>38920</v>
      </c>
      <c r="M8" s="39">
        <f t="shared" si="6"/>
        <v>615.94000000000233</v>
      </c>
      <c r="N8" s="32">
        <v>704</v>
      </c>
      <c r="O8" s="32">
        <v>80</v>
      </c>
      <c r="P8" s="32">
        <v>0</v>
      </c>
      <c r="Q8" s="32">
        <v>624</v>
      </c>
      <c r="R8" s="32">
        <v>0</v>
      </c>
      <c r="S8" s="32">
        <v>448</v>
      </c>
      <c r="T8" s="37">
        <f t="shared" si="7"/>
        <v>2.0727488135250001</v>
      </c>
      <c r="U8" s="38">
        <f t="shared" si="8"/>
        <v>9.3627488135250019</v>
      </c>
      <c r="V8" s="38">
        <f t="shared" si="9"/>
        <v>14.087748813525002</v>
      </c>
      <c r="W8" s="38">
        <f t="shared" si="10"/>
        <v>41.087748813525003</v>
      </c>
      <c r="X8" s="38">
        <f t="shared" si="11"/>
        <v>64.71274881352501</v>
      </c>
      <c r="Y8" s="39">
        <f t="shared" si="12"/>
        <v>132.212748813525</v>
      </c>
      <c r="Z8" s="38">
        <v>2250</v>
      </c>
      <c r="AA8" s="38">
        <f t="shared" si="13"/>
        <v>40835</v>
      </c>
      <c r="AB8" s="38">
        <f t="shared" si="14"/>
        <v>41.292610170000003</v>
      </c>
      <c r="AC8" s="38">
        <f t="shared" si="15"/>
        <v>0</v>
      </c>
      <c r="AD8" s="37">
        <f t="shared" si="16"/>
        <v>256</v>
      </c>
      <c r="AE8" s="35">
        <f t="shared" si="0"/>
        <v>0</v>
      </c>
      <c r="AF8" s="38">
        <f t="shared" si="1"/>
        <v>0</v>
      </c>
      <c r="AG8" s="38">
        <f t="shared" si="2"/>
        <v>0</v>
      </c>
      <c r="AH8" s="38">
        <f t="shared" si="3"/>
        <v>0</v>
      </c>
      <c r="AI8" s="38">
        <f t="shared" si="4"/>
        <v>0</v>
      </c>
      <c r="AJ8" s="39">
        <f t="shared" si="5"/>
        <v>0</v>
      </c>
    </row>
    <row r="9" spans="1:36">
      <c r="A9" s="31">
        <v>40518.749166666668</v>
      </c>
      <c r="B9" s="31">
        <v>40518.812928240739</v>
      </c>
      <c r="C9" s="32" t="s">
        <v>28</v>
      </c>
      <c r="D9" s="33">
        <v>40518.763726851852</v>
      </c>
      <c r="E9" s="34">
        <v>37.788520810000001</v>
      </c>
      <c r="F9" s="34">
        <v>1.1666670000000001E-2</v>
      </c>
      <c r="G9" s="35">
        <v>433.2</v>
      </c>
      <c r="H9" s="36">
        <v>1</v>
      </c>
      <c r="I9" s="37">
        <v>41712.300000000003</v>
      </c>
      <c r="J9" s="38">
        <v>40123.64</v>
      </c>
      <c r="K9" s="38">
        <v>40023.68</v>
      </c>
      <c r="L9" s="38">
        <v>39039.1</v>
      </c>
      <c r="M9" s="39">
        <f t="shared" si="6"/>
        <v>984.58000000000175</v>
      </c>
      <c r="N9" s="32">
        <v>831</v>
      </c>
      <c r="O9" s="32">
        <v>95</v>
      </c>
      <c r="P9" s="32">
        <v>0</v>
      </c>
      <c r="Q9" s="32">
        <v>736</v>
      </c>
      <c r="R9" s="32">
        <v>0</v>
      </c>
      <c r="S9" s="32">
        <v>655</v>
      </c>
      <c r="T9" s="37">
        <f t="shared" si="7"/>
        <v>0.37333344000000002</v>
      </c>
      <c r="U9" s="38">
        <f t="shared" si="8"/>
        <v>1.6333338000000002</v>
      </c>
      <c r="V9" s="38">
        <f t="shared" si="9"/>
        <v>2.4500006999999999</v>
      </c>
      <c r="W9" s="38">
        <f t="shared" si="10"/>
        <v>7.1166687</v>
      </c>
      <c r="X9" s="38">
        <f t="shared" si="11"/>
        <v>11.200003200000001</v>
      </c>
      <c r="Y9" s="39">
        <f t="shared" si="12"/>
        <v>22.866673200000001</v>
      </c>
      <c r="Z9" s="38">
        <v>2250</v>
      </c>
      <c r="AA9" s="38">
        <f t="shared" si="13"/>
        <v>41462.300000000003</v>
      </c>
      <c r="AB9" s="38">
        <f t="shared" si="14"/>
        <v>37.788520810000001</v>
      </c>
      <c r="AC9" s="38">
        <f t="shared" si="15"/>
        <v>0</v>
      </c>
      <c r="AD9" s="37">
        <f t="shared" si="16"/>
        <v>176</v>
      </c>
      <c r="AE9" s="35">
        <f t="shared" si="0"/>
        <v>0</v>
      </c>
      <c r="AF9" s="38">
        <f t="shared" si="1"/>
        <v>0</v>
      </c>
      <c r="AG9" s="38">
        <f t="shared" si="2"/>
        <v>0</v>
      </c>
      <c r="AH9" s="38">
        <f t="shared" si="3"/>
        <v>0</v>
      </c>
      <c r="AI9" s="38">
        <f t="shared" si="4"/>
        <v>0</v>
      </c>
      <c r="AJ9" s="39">
        <f t="shared" si="5"/>
        <v>0</v>
      </c>
    </row>
    <row r="10" spans="1:36">
      <c r="A10" s="31">
        <v>40518.749166666668</v>
      </c>
      <c r="B10" s="31">
        <v>40518.812928240739</v>
      </c>
      <c r="C10" s="32" t="s">
        <v>28</v>
      </c>
      <c r="D10" s="33">
        <v>40518.76421296296</v>
      </c>
      <c r="E10" s="34">
        <v>38.350639340000001</v>
      </c>
      <c r="F10" s="34">
        <v>2.6388890000000002E-2</v>
      </c>
      <c r="G10" s="35">
        <v>444.8</v>
      </c>
      <c r="H10" s="36">
        <v>1</v>
      </c>
      <c r="I10" s="37">
        <v>41799.800000000003</v>
      </c>
      <c r="J10" s="38">
        <v>40021.53</v>
      </c>
      <c r="K10" s="38">
        <v>39921.65</v>
      </c>
      <c r="L10" s="38">
        <v>39050.699999999997</v>
      </c>
      <c r="M10" s="39">
        <f t="shared" si="6"/>
        <v>870.95000000000437</v>
      </c>
      <c r="N10" s="32">
        <v>908</v>
      </c>
      <c r="O10" s="32">
        <v>95</v>
      </c>
      <c r="P10" s="32">
        <v>0</v>
      </c>
      <c r="Q10" s="32">
        <v>813</v>
      </c>
      <c r="R10" s="32">
        <v>0</v>
      </c>
      <c r="S10" s="32">
        <v>685</v>
      </c>
      <c r="T10" s="37">
        <f t="shared" si="7"/>
        <v>0.84444448000000005</v>
      </c>
      <c r="U10" s="38">
        <f t="shared" si="8"/>
        <v>3.6944446000000002</v>
      </c>
      <c r="V10" s="38">
        <f t="shared" si="9"/>
        <v>5.5416669000000001</v>
      </c>
      <c r="W10" s="38">
        <f t="shared" si="10"/>
        <v>16.097222900000002</v>
      </c>
      <c r="X10" s="38">
        <f t="shared" si="11"/>
        <v>25.333334400000002</v>
      </c>
      <c r="Y10" s="39">
        <f t="shared" si="12"/>
        <v>51.722224400000002</v>
      </c>
      <c r="Z10" s="38">
        <v>2250</v>
      </c>
      <c r="AA10" s="38">
        <f t="shared" si="13"/>
        <v>41549.800000000003</v>
      </c>
      <c r="AB10" s="38">
        <f t="shared" si="14"/>
        <v>38.350639340000001</v>
      </c>
      <c r="AC10" s="38">
        <f t="shared" si="15"/>
        <v>0</v>
      </c>
      <c r="AD10" s="37">
        <f t="shared" si="16"/>
        <v>223</v>
      </c>
      <c r="AE10" s="35">
        <f t="shared" si="0"/>
        <v>0</v>
      </c>
      <c r="AF10" s="38">
        <f t="shared" si="1"/>
        <v>0</v>
      </c>
      <c r="AG10" s="38">
        <f t="shared" si="2"/>
        <v>0</v>
      </c>
      <c r="AH10" s="38">
        <f t="shared" si="3"/>
        <v>0</v>
      </c>
      <c r="AI10" s="38">
        <f t="shared" si="4"/>
        <v>0</v>
      </c>
      <c r="AJ10" s="39">
        <f t="shared" si="5"/>
        <v>0</v>
      </c>
    </row>
    <row r="11" spans="1:36">
      <c r="A11" s="31">
        <v>40518.749166666668</v>
      </c>
      <c r="B11" s="31">
        <v>40518.812928240739</v>
      </c>
      <c r="C11" s="32" t="s">
        <v>28</v>
      </c>
      <c r="D11" s="33">
        <v>40518.7653125</v>
      </c>
      <c r="E11" s="34">
        <v>35.911342619999999</v>
      </c>
      <c r="F11" s="34">
        <v>3.2777779999999999E-2</v>
      </c>
      <c r="G11" s="35">
        <v>361</v>
      </c>
      <c r="H11" s="36">
        <v>1</v>
      </c>
      <c r="I11" s="37">
        <v>42081.9</v>
      </c>
      <c r="J11" s="38">
        <v>40043.160000000003</v>
      </c>
      <c r="K11" s="38">
        <v>39945.79</v>
      </c>
      <c r="L11" s="38">
        <v>38966.9</v>
      </c>
      <c r="M11" s="39">
        <f t="shared" si="6"/>
        <v>978.88999999999942</v>
      </c>
      <c r="N11" s="32">
        <v>986</v>
      </c>
      <c r="O11" s="32">
        <v>95</v>
      </c>
      <c r="P11" s="32">
        <v>0</v>
      </c>
      <c r="Q11" s="32">
        <v>891</v>
      </c>
      <c r="R11" s="32">
        <v>0</v>
      </c>
      <c r="S11" s="32">
        <v>805</v>
      </c>
      <c r="T11" s="37">
        <f t="shared" si="7"/>
        <v>1.04888896</v>
      </c>
      <c r="U11" s="38">
        <f t="shared" si="8"/>
        <v>4.5888891999999997</v>
      </c>
      <c r="V11" s="38">
        <f t="shared" si="9"/>
        <v>6.8833337999999999</v>
      </c>
      <c r="W11" s="38">
        <f t="shared" si="10"/>
        <v>19.994445800000001</v>
      </c>
      <c r="X11" s="38">
        <f t="shared" si="11"/>
        <v>31.466668800000001</v>
      </c>
      <c r="Y11" s="39">
        <f t="shared" si="12"/>
        <v>64.244448800000001</v>
      </c>
      <c r="Z11" s="38">
        <v>2250</v>
      </c>
      <c r="AA11" s="38">
        <f t="shared" si="13"/>
        <v>41831.9</v>
      </c>
      <c r="AB11" s="38">
        <f t="shared" si="14"/>
        <v>35.911342619999999</v>
      </c>
      <c r="AC11" s="38">
        <f t="shared" si="15"/>
        <v>0</v>
      </c>
      <c r="AD11" s="37">
        <f t="shared" si="16"/>
        <v>181</v>
      </c>
      <c r="AE11" s="35">
        <f t="shared" si="0"/>
        <v>0</v>
      </c>
      <c r="AF11" s="38">
        <f t="shared" si="1"/>
        <v>0</v>
      </c>
      <c r="AG11" s="38">
        <f t="shared" si="2"/>
        <v>0</v>
      </c>
      <c r="AH11" s="38">
        <f t="shared" si="3"/>
        <v>0</v>
      </c>
      <c r="AI11" s="38">
        <f t="shared" si="4"/>
        <v>0</v>
      </c>
      <c r="AJ11" s="39">
        <f t="shared" si="5"/>
        <v>0</v>
      </c>
    </row>
    <row r="12" spans="1:36">
      <c r="A12" s="31">
        <v>40518.749166666668</v>
      </c>
      <c r="B12" s="31">
        <v>40518.812928240739</v>
      </c>
      <c r="C12" s="32" t="s">
        <v>28</v>
      </c>
      <c r="D12" s="33">
        <v>40518.76667824074</v>
      </c>
      <c r="E12" s="34">
        <v>35.474288940000001</v>
      </c>
      <c r="F12" s="34">
        <v>2.2222220000000001E-2</v>
      </c>
      <c r="G12" s="35">
        <v>98.4</v>
      </c>
      <c r="H12" s="36">
        <v>1</v>
      </c>
      <c r="I12" s="37">
        <v>42120.5</v>
      </c>
      <c r="J12" s="38">
        <v>40101.4</v>
      </c>
      <c r="K12" s="38">
        <v>40001.910000000003</v>
      </c>
      <c r="L12" s="38">
        <v>38704.300000000003</v>
      </c>
      <c r="M12" s="39">
        <f t="shared" si="6"/>
        <v>1297.6100000000006</v>
      </c>
      <c r="N12" s="32">
        <v>986</v>
      </c>
      <c r="O12" s="32">
        <v>95</v>
      </c>
      <c r="P12" s="32">
        <v>0</v>
      </c>
      <c r="Q12" s="32">
        <v>891</v>
      </c>
      <c r="R12" s="32">
        <v>0</v>
      </c>
      <c r="S12" s="32">
        <v>858</v>
      </c>
      <c r="T12" s="37">
        <f t="shared" si="7"/>
        <v>0.71111104000000003</v>
      </c>
      <c r="U12" s="38">
        <f t="shared" si="8"/>
        <v>3.1111108000000001</v>
      </c>
      <c r="V12" s="38">
        <f t="shared" si="9"/>
        <v>4.6666661999999999</v>
      </c>
      <c r="W12" s="38">
        <f t="shared" si="10"/>
        <v>13.555554200000001</v>
      </c>
      <c r="X12" s="38">
        <f t="shared" si="11"/>
        <v>21.3333312</v>
      </c>
      <c r="Y12" s="39">
        <f t="shared" si="12"/>
        <v>43.555551200000004</v>
      </c>
      <c r="Z12" s="38">
        <v>2250</v>
      </c>
      <c r="AA12" s="38">
        <f t="shared" si="13"/>
        <v>41870.5</v>
      </c>
      <c r="AB12" s="38">
        <f t="shared" si="14"/>
        <v>35.474288940000001</v>
      </c>
      <c r="AC12" s="38">
        <f t="shared" si="15"/>
        <v>0</v>
      </c>
      <c r="AD12" s="37">
        <f t="shared" si="16"/>
        <v>128</v>
      </c>
      <c r="AE12" s="35">
        <f t="shared" si="0"/>
        <v>0</v>
      </c>
      <c r="AF12" s="38">
        <f t="shared" si="1"/>
        <v>0</v>
      </c>
      <c r="AG12" s="38">
        <f t="shared" si="2"/>
        <v>0</v>
      </c>
      <c r="AH12" s="38">
        <f t="shared" si="3"/>
        <v>0</v>
      </c>
      <c r="AI12" s="38">
        <f t="shared" si="4"/>
        <v>0</v>
      </c>
      <c r="AJ12" s="39">
        <f t="shared" si="5"/>
        <v>0</v>
      </c>
    </row>
    <row r="13" spans="1:36">
      <c r="A13" s="31">
        <v>40518.749166666668</v>
      </c>
      <c r="B13" s="31">
        <v>40518.812928240739</v>
      </c>
      <c r="C13" s="32" t="s">
        <v>28</v>
      </c>
      <c r="D13" s="33">
        <v>40518.767604166664</v>
      </c>
      <c r="E13" s="34">
        <v>35.123451230000001</v>
      </c>
      <c r="F13" s="34">
        <v>3.5000000000000003E-2</v>
      </c>
      <c r="G13" s="35">
        <v>184.8</v>
      </c>
      <c r="H13" s="36">
        <v>1</v>
      </c>
      <c r="I13" s="37">
        <v>42206.3</v>
      </c>
      <c r="J13" s="38">
        <v>40173.21</v>
      </c>
      <c r="K13" s="38">
        <v>40077.269999999997</v>
      </c>
      <c r="L13" s="38">
        <v>38790.699999999997</v>
      </c>
      <c r="M13" s="39">
        <f t="shared" si="6"/>
        <v>1286.5699999999997</v>
      </c>
      <c r="N13" s="32">
        <v>986</v>
      </c>
      <c r="O13" s="32">
        <v>95</v>
      </c>
      <c r="P13" s="32">
        <v>0</v>
      </c>
      <c r="Q13" s="32">
        <v>891</v>
      </c>
      <c r="R13" s="32">
        <v>0</v>
      </c>
      <c r="S13" s="32">
        <v>860</v>
      </c>
      <c r="T13" s="37">
        <f t="shared" si="7"/>
        <v>1.1200000000000001</v>
      </c>
      <c r="U13" s="38">
        <f t="shared" si="8"/>
        <v>4.9000000000000004</v>
      </c>
      <c r="V13" s="38">
        <f t="shared" si="9"/>
        <v>7.3500000000000005</v>
      </c>
      <c r="W13" s="38">
        <f t="shared" si="10"/>
        <v>21.35</v>
      </c>
      <c r="X13" s="38">
        <f t="shared" si="11"/>
        <v>33.6</v>
      </c>
      <c r="Y13" s="39">
        <f t="shared" si="12"/>
        <v>68.600000000000009</v>
      </c>
      <c r="Z13" s="38">
        <v>2250</v>
      </c>
      <c r="AA13" s="38">
        <f t="shared" si="13"/>
        <v>41956.3</v>
      </c>
      <c r="AB13" s="38">
        <f t="shared" si="14"/>
        <v>35.123451230000001</v>
      </c>
      <c r="AC13" s="38">
        <f t="shared" si="15"/>
        <v>0</v>
      </c>
      <c r="AD13" s="37">
        <f t="shared" si="16"/>
        <v>126</v>
      </c>
      <c r="AE13" s="35">
        <f t="shared" si="0"/>
        <v>0</v>
      </c>
      <c r="AF13" s="38">
        <f t="shared" si="1"/>
        <v>0</v>
      </c>
      <c r="AG13" s="38">
        <f t="shared" si="2"/>
        <v>0</v>
      </c>
      <c r="AH13" s="38">
        <f t="shared" si="3"/>
        <v>0</v>
      </c>
      <c r="AI13" s="38">
        <f t="shared" si="4"/>
        <v>0</v>
      </c>
      <c r="AJ13" s="39">
        <f t="shared" si="5"/>
        <v>0</v>
      </c>
    </row>
    <row r="14" spans="1:36">
      <c r="A14" s="31">
        <v>40518.749166666668</v>
      </c>
      <c r="B14" s="31">
        <v>40518.812928240739</v>
      </c>
      <c r="C14" s="32" t="s">
        <v>28</v>
      </c>
      <c r="D14" s="33">
        <v>40518.769062500003</v>
      </c>
      <c r="E14" s="34">
        <v>35.194744110000002</v>
      </c>
      <c r="F14" s="34">
        <v>4.8333330000000001E-2</v>
      </c>
      <c r="G14" s="35">
        <v>310.60000000000002</v>
      </c>
      <c r="H14" s="36">
        <v>1</v>
      </c>
      <c r="I14" s="37">
        <v>42393.9</v>
      </c>
      <c r="J14" s="38">
        <v>40213.769999999997</v>
      </c>
      <c r="K14" s="38">
        <v>40121.57</v>
      </c>
      <c r="L14" s="38">
        <v>38916.5</v>
      </c>
      <c r="M14" s="39">
        <f t="shared" si="6"/>
        <v>1205.0699999999997</v>
      </c>
      <c r="N14" s="32">
        <v>936</v>
      </c>
      <c r="O14" s="32">
        <v>15</v>
      </c>
      <c r="P14" s="32">
        <v>0</v>
      </c>
      <c r="Q14" s="32">
        <v>921</v>
      </c>
      <c r="R14" s="32">
        <v>0</v>
      </c>
      <c r="S14" s="32">
        <v>765</v>
      </c>
      <c r="T14" s="37">
        <f t="shared" si="7"/>
        <v>1.54666656</v>
      </c>
      <c r="U14" s="38">
        <f t="shared" si="8"/>
        <v>6.7666662000000004</v>
      </c>
      <c r="V14" s="38">
        <f t="shared" si="9"/>
        <v>10.149999299999999</v>
      </c>
      <c r="W14" s="38">
        <f t="shared" si="10"/>
        <v>29.4833313</v>
      </c>
      <c r="X14" s="38">
        <f t="shared" si="11"/>
        <v>46.399996800000004</v>
      </c>
      <c r="Y14" s="39">
        <f t="shared" si="12"/>
        <v>94.7333268</v>
      </c>
      <c r="Z14" s="38">
        <v>2250</v>
      </c>
      <c r="AA14" s="38">
        <f t="shared" si="13"/>
        <v>42143.9</v>
      </c>
      <c r="AB14" s="38">
        <f t="shared" si="14"/>
        <v>35.194744110000002</v>
      </c>
      <c r="AC14" s="38">
        <f t="shared" si="15"/>
        <v>0</v>
      </c>
      <c r="AD14" s="37">
        <f t="shared" si="16"/>
        <v>171</v>
      </c>
      <c r="AE14" s="35">
        <f t="shared" si="0"/>
        <v>0</v>
      </c>
      <c r="AF14" s="38">
        <f t="shared" si="1"/>
        <v>0</v>
      </c>
      <c r="AG14" s="38">
        <f t="shared" si="2"/>
        <v>0</v>
      </c>
      <c r="AH14" s="38">
        <f t="shared" si="3"/>
        <v>0</v>
      </c>
      <c r="AI14" s="38">
        <f t="shared" si="4"/>
        <v>0</v>
      </c>
      <c r="AJ14" s="39">
        <f t="shared" si="5"/>
        <v>0</v>
      </c>
    </row>
    <row r="15" spans="1:36">
      <c r="A15" s="31">
        <v>40518.749166666668</v>
      </c>
      <c r="B15" s="31">
        <v>40518.812928240739</v>
      </c>
      <c r="C15" s="32" t="s">
        <v>28</v>
      </c>
      <c r="D15" s="33">
        <v>40518.77107638889</v>
      </c>
      <c r="E15" s="34">
        <v>38.057834630000002</v>
      </c>
      <c r="F15" s="34">
        <v>8.4166669999999999E-2</v>
      </c>
      <c r="G15" s="35">
        <v>586.1</v>
      </c>
      <c r="H15" s="36">
        <v>1</v>
      </c>
      <c r="I15" s="37">
        <v>42504.1</v>
      </c>
      <c r="J15" s="38">
        <v>40332.129999999997</v>
      </c>
      <c r="K15" s="38">
        <v>40241.68</v>
      </c>
      <c r="L15" s="38">
        <v>39192</v>
      </c>
      <c r="M15" s="39">
        <f t="shared" si="6"/>
        <v>1049.6800000000003</v>
      </c>
      <c r="N15" s="32">
        <v>1016</v>
      </c>
      <c r="O15" s="32">
        <v>95</v>
      </c>
      <c r="P15" s="32">
        <v>0</v>
      </c>
      <c r="Q15" s="32">
        <v>921</v>
      </c>
      <c r="R15" s="32">
        <v>0</v>
      </c>
      <c r="S15" s="32">
        <v>765</v>
      </c>
      <c r="T15" s="37">
        <f t="shared" si="7"/>
        <v>2.69333344</v>
      </c>
      <c r="U15" s="38">
        <f t="shared" si="8"/>
        <v>11.783333799999999</v>
      </c>
      <c r="V15" s="38">
        <f t="shared" si="9"/>
        <v>17.675000699999998</v>
      </c>
      <c r="W15" s="38">
        <f t="shared" si="10"/>
        <v>51.3416687</v>
      </c>
      <c r="X15" s="38">
        <f t="shared" si="11"/>
        <v>80.800003199999992</v>
      </c>
      <c r="Y15" s="39">
        <f t="shared" si="12"/>
        <v>164.9666732</v>
      </c>
      <c r="Z15" s="38">
        <v>2250</v>
      </c>
      <c r="AA15" s="38">
        <f t="shared" si="13"/>
        <v>42254.1</v>
      </c>
      <c r="AB15" s="38">
        <f t="shared" si="14"/>
        <v>38.057834630000002</v>
      </c>
      <c r="AC15" s="38">
        <f t="shared" si="15"/>
        <v>0</v>
      </c>
      <c r="AD15" s="37">
        <f t="shared" si="16"/>
        <v>251</v>
      </c>
      <c r="AE15" s="35">
        <f t="shared" si="0"/>
        <v>0</v>
      </c>
      <c r="AF15" s="38">
        <f t="shared" si="1"/>
        <v>0</v>
      </c>
      <c r="AG15" s="38">
        <f t="shared" si="2"/>
        <v>0</v>
      </c>
      <c r="AH15" s="38">
        <f t="shared" si="3"/>
        <v>0</v>
      </c>
      <c r="AI15" s="38">
        <f t="shared" si="4"/>
        <v>0</v>
      </c>
      <c r="AJ15" s="39">
        <f t="shared" si="5"/>
        <v>0</v>
      </c>
    </row>
    <row r="16" spans="1:36">
      <c r="A16" s="31">
        <v>40518.749166666668</v>
      </c>
      <c r="B16" s="31">
        <v>40518.812928240739</v>
      </c>
      <c r="C16" s="32" t="s">
        <v>28</v>
      </c>
      <c r="D16" s="33">
        <v>40518.774583333332</v>
      </c>
      <c r="E16" s="34">
        <v>63.698104860000001</v>
      </c>
      <c r="F16" s="34">
        <v>8.2777779999999995E-2</v>
      </c>
      <c r="G16" s="35">
        <v>524.29999999999995</v>
      </c>
      <c r="H16" s="36">
        <v>1</v>
      </c>
      <c r="I16" s="37">
        <v>42489.1</v>
      </c>
      <c r="J16" s="38">
        <v>40321.26</v>
      </c>
      <c r="K16" s="38">
        <v>40230.239999999998</v>
      </c>
      <c r="L16" s="38">
        <v>39130.199999999997</v>
      </c>
      <c r="M16" s="39">
        <f t="shared" si="6"/>
        <v>1100.0400000000009</v>
      </c>
      <c r="N16" s="32">
        <v>1152</v>
      </c>
      <c r="O16" s="32">
        <v>95</v>
      </c>
      <c r="P16" s="32">
        <v>0</v>
      </c>
      <c r="Q16" s="32">
        <v>1057</v>
      </c>
      <c r="R16" s="32">
        <v>0</v>
      </c>
      <c r="S16" s="32">
        <v>817.5</v>
      </c>
      <c r="T16" s="37">
        <f t="shared" si="7"/>
        <v>0.68721244948198912</v>
      </c>
      <c r="U16" s="38">
        <f t="shared" si="8"/>
        <v>9.6272126894819881</v>
      </c>
      <c r="V16" s="38">
        <f t="shared" si="9"/>
        <v>15.421657289481988</v>
      </c>
      <c r="W16" s="38">
        <f t="shared" si="10"/>
        <v>48.532769289481983</v>
      </c>
      <c r="X16" s="38">
        <f t="shared" si="11"/>
        <v>77.504992289481976</v>
      </c>
      <c r="Y16" s="39">
        <f t="shared" si="12"/>
        <v>160.28277228948198</v>
      </c>
      <c r="Z16" s="38">
        <v>2250</v>
      </c>
      <c r="AA16" s="38">
        <f t="shared" si="13"/>
        <v>42239.1</v>
      </c>
      <c r="AB16" s="38">
        <f t="shared" si="14"/>
        <v>63.698104860000001</v>
      </c>
      <c r="AC16" s="38">
        <f t="shared" si="15"/>
        <v>0</v>
      </c>
      <c r="AD16" s="37">
        <f t="shared" si="16"/>
        <v>334.5</v>
      </c>
      <c r="AE16" s="35">
        <f t="shared" si="0"/>
        <v>0</v>
      </c>
      <c r="AF16" s="38">
        <f t="shared" si="1"/>
        <v>0</v>
      </c>
      <c r="AG16" s="38">
        <f t="shared" si="2"/>
        <v>0</v>
      </c>
      <c r="AH16" s="38">
        <f t="shared" si="3"/>
        <v>0</v>
      </c>
      <c r="AI16" s="38">
        <f t="shared" si="4"/>
        <v>0</v>
      </c>
      <c r="AJ16" s="39">
        <f t="shared" si="5"/>
        <v>0</v>
      </c>
    </row>
    <row r="17" spans="1:36">
      <c r="A17" s="31">
        <v>40518.749166666668</v>
      </c>
      <c r="B17" s="31">
        <v>40518.812928240739</v>
      </c>
      <c r="C17" s="32" t="s">
        <v>28</v>
      </c>
      <c r="D17" s="33">
        <v>40518.778032407405</v>
      </c>
      <c r="E17" s="34">
        <v>64.032218929999999</v>
      </c>
      <c r="F17" s="34">
        <v>8.305556E-2</v>
      </c>
      <c r="G17" s="35">
        <v>729.8</v>
      </c>
      <c r="H17" s="36">
        <v>1</v>
      </c>
      <c r="I17" s="37">
        <v>42230.6</v>
      </c>
      <c r="J17" s="38">
        <v>40598.07</v>
      </c>
      <c r="K17" s="38">
        <v>40508.49</v>
      </c>
      <c r="L17" s="38">
        <v>39335.699999999997</v>
      </c>
      <c r="M17" s="39">
        <f t="shared" si="6"/>
        <v>1172.7900000000009</v>
      </c>
      <c r="N17" s="32">
        <v>1174</v>
      </c>
      <c r="O17" s="32">
        <v>15</v>
      </c>
      <c r="P17" s="32">
        <v>0</v>
      </c>
      <c r="Q17" s="32">
        <v>1159</v>
      </c>
      <c r="R17" s="32">
        <v>0</v>
      </c>
      <c r="S17" s="32">
        <v>1081.3</v>
      </c>
      <c r="T17" s="37">
        <f t="shared" si="7"/>
        <v>0.66176851872624931</v>
      </c>
      <c r="U17" s="38">
        <f t="shared" si="8"/>
        <v>9.6317689987262494</v>
      </c>
      <c r="V17" s="38">
        <f t="shared" si="9"/>
        <v>15.44565819872625</v>
      </c>
      <c r="W17" s="38">
        <f t="shared" si="10"/>
        <v>48.667882198726247</v>
      </c>
      <c r="X17" s="38">
        <f t="shared" si="11"/>
        <v>77.737328198726246</v>
      </c>
      <c r="Y17" s="39">
        <f t="shared" si="12"/>
        <v>160.79288819872625</v>
      </c>
      <c r="Z17" s="38">
        <v>2250</v>
      </c>
      <c r="AA17" s="38">
        <f t="shared" si="13"/>
        <v>41980.6</v>
      </c>
      <c r="AB17" s="38">
        <f t="shared" si="14"/>
        <v>64.032218929999999</v>
      </c>
      <c r="AC17" s="38">
        <f t="shared" si="15"/>
        <v>0</v>
      </c>
      <c r="AD17" s="37">
        <f t="shared" si="16"/>
        <v>92.700000000000045</v>
      </c>
      <c r="AE17" s="35">
        <f t="shared" si="0"/>
        <v>0</v>
      </c>
      <c r="AF17" s="38">
        <f t="shared" si="1"/>
        <v>0</v>
      </c>
      <c r="AG17" s="38">
        <f t="shared" si="2"/>
        <v>0</v>
      </c>
      <c r="AH17" s="38">
        <f t="shared" si="3"/>
        <v>0</v>
      </c>
      <c r="AI17" s="38">
        <f t="shared" si="4"/>
        <v>0</v>
      </c>
      <c r="AJ17" s="39">
        <f t="shared" si="5"/>
        <v>0</v>
      </c>
    </row>
    <row r="18" spans="1:36">
      <c r="A18" s="31">
        <v>40518.749166666668</v>
      </c>
      <c r="B18" s="31">
        <v>40518.812928240739</v>
      </c>
      <c r="C18" s="32" t="s">
        <v>28</v>
      </c>
      <c r="D18" s="33">
        <v>40518.781493055554</v>
      </c>
      <c r="E18" s="34">
        <v>62.350635529999998</v>
      </c>
      <c r="F18" s="34">
        <v>8.3888889999999994E-2</v>
      </c>
      <c r="G18" s="35">
        <v>786.8</v>
      </c>
      <c r="H18" s="36">
        <v>1</v>
      </c>
      <c r="I18" s="37">
        <v>42320.800000000003</v>
      </c>
      <c r="J18" s="38">
        <v>40735.879999999997</v>
      </c>
      <c r="K18" s="38">
        <v>40647.279999999999</v>
      </c>
      <c r="L18" s="38">
        <v>39392.699999999997</v>
      </c>
      <c r="M18" s="39">
        <f t="shared" si="6"/>
        <v>1254.5800000000017</v>
      </c>
      <c r="N18" s="32">
        <v>1177</v>
      </c>
      <c r="O18" s="32">
        <v>15</v>
      </c>
      <c r="P18" s="32">
        <v>11</v>
      </c>
      <c r="Q18" s="32">
        <v>1151</v>
      </c>
      <c r="R18" s="32">
        <v>8</v>
      </c>
      <c r="S18" s="32">
        <v>1121.9000000000001</v>
      </c>
      <c r="T18" s="37">
        <f t="shared" si="7"/>
        <v>0.80947447459373845</v>
      </c>
      <c r="U18" s="38">
        <f t="shared" si="8"/>
        <v>9.8694745945937363</v>
      </c>
      <c r="V18" s="38">
        <f t="shared" si="9"/>
        <v>15.741696894593737</v>
      </c>
      <c r="W18" s="38">
        <f t="shared" si="10"/>
        <v>49.29725289459374</v>
      </c>
      <c r="X18" s="38">
        <f t="shared" si="11"/>
        <v>78.658364394593733</v>
      </c>
      <c r="Y18" s="39">
        <f t="shared" si="12"/>
        <v>162.54725439459372</v>
      </c>
      <c r="Z18" s="38">
        <v>2250</v>
      </c>
      <c r="AA18" s="38">
        <f t="shared" si="13"/>
        <v>42070.8</v>
      </c>
      <c r="AB18" s="38">
        <f t="shared" si="14"/>
        <v>62.350635529999998</v>
      </c>
      <c r="AC18" s="38">
        <f t="shared" si="15"/>
        <v>0</v>
      </c>
      <c r="AD18" s="37">
        <f t="shared" si="16"/>
        <v>47.099999999999909</v>
      </c>
      <c r="AE18" s="35">
        <f t="shared" si="0"/>
        <v>0</v>
      </c>
      <c r="AF18" s="38">
        <f t="shared" si="1"/>
        <v>0</v>
      </c>
      <c r="AG18" s="38">
        <f t="shared" si="2"/>
        <v>0</v>
      </c>
      <c r="AH18" s="38">
        <f t="shared" si="3"/>
        <v>0</v>
      </c>
      <c r="AI18" s="38">
        <f t="shared" si="4"/>
        <v>0</v>
      </c>
      <c r="AJ18" s="39">
        <f t="shared" si="5"/>
        <v>0</v>
      </c>
    </row>
    <row r="19" spans="1:36">
      <c r="A19" s="31">
        <v>40518.749166666668</v>
      </c>
      <c r="B19" s="31">
        <v>40518.812928240739</v>
      </c>
      <c r="C19" s="32" t="s">
        <v>28</v>
      </c>
      <c r="D19" s="33">
        <v>40518.784988425927</v>
      </c>
      <c r="E19" s="34">
        <v>36.741321560000003</v>
      </c>
      <c r="F19" s="34">
        <v>8.3611110000000002E-2</v>
      </c>
      <c r="G19" s="35">
        <v>814.3</v>
      </c>
      <c r="H19" s="36">
        <v>1</v>
      </c>
      <c r="I19" s="37">
        <v>42380.3</v>
      </c>
      <c r="J19" s="38">
        <v>40901.99</v>
      </c>
      <c r="K19" s="38">
        <v>40815.629999999997</v>
      </c>
      <c r="L19" s="38">
        <v>39420.199999999997</v>
      </c>
      <c r="M19" s="39">
        <f t="shared" si="6"/>
        <v>1395.4300000000003</v>
      </c>
      <c r="N19" s="32">
        <v>1185</v>
      </c>
      <c r="O19" s="32">
        <v>15</v>
      </c>
      <c r="P19" s="32">
        <v>11</v>
      </c>
      <c r="Q19" s="32">
        <v>1159</v>
      </c>
      <c r="R19" s="32">
        <v>8</v>
      </c>
      <c r="S19" s="32">
        <v>1088.0999999999999</v>
      </c>
      <c r="T19" s="37">
        <f t="shared" si="7"/>
        <v>2.6755555200000001</v>
      </c>
      <c r="U19" s="38">
        <f t="shared" si="8"/>
        <v>11.7055554</v>
      </c>
      <c r="V19" s="38">
        <f t="shared" si="9"/>
        <v>17.558333100000002</v>
      </c>
      <c r="W19" s="38">
        <f t="shared" si="10"/>
        <v>51.002777100000003</v>
      </c>
      <c r="X19" s="38">
        <f t="shared" si="11"/>
        <v>80.266665599999996</v>
      </c>
      <c r="Y19" s="39">
        <f t="shared" si="12"/>
        <v>163.87777560000001</v>
      </c>
      <c r="Z19" s="38">
        <v>2250</v>
      </c>
      <c r="AA19" s="38">
        <f t="shared" si="13"/>
        <v>42130.3</v>
      </c>
      <c r="AB19" s="38">
        <f t="shared" si="14"/>
        <v>36.741321560000003</v>
      </c>
      <c r="AC19" s="38">
        <f t="shared" si="15"/>
        <v>0</v>
      </c>
      <c r="AD19" s="37">
        <f t="shared" si="16"/>
        <v>88.900000000000091</v>
      </c>
      <c r="AE19" s="35">
        <f t="shared" si="0"/>
        <v>0</v>
      </c>
      <c r="AF19" s="38">
        <f t="shared" si="1"/>
        <v>0</v>
      </c>
      <c r="AG19" s="38">
        <f t="shared" si="2"/>
        <v>0</v>
      </c>
      <c r="AH19" s="38">
        <f t="shared" si="3"/>
        <v>0</v>
      </c>
      <c r="AI19" s="38">
        <f t="shared" si="4"/>
        <v>0</v>
      </c>
      <c r="AJ19" s="39">
        <f t="shared" si="5"/>
        <v>0</v>
      </c>
    </row>
    <row r="20" spans="1:36">
      <c r="A20" s="31">
        <v>40518.749166666668</v>
      </c>
      <c r="B20" s="31">
        <v>40518.812928240739</v>
      </c>
      <c r="C20" s="32" t="s">
        <v>28</v>
      </c>
      <c r="D20" s="33">
        <v>40518.788472222222</v>
      </c>
      <c r="E20" s="34">
        <v>35.02732468</v>
      </c>
      <c r="F20" s="34">
        <v>9.0555559999999993E-2</v>
      </c>
      <c r="G20" s="35">
        <v>606.20000000000005</v>
      </c>
      <c r="H20" s="36">
        <v>1</v>
      </c>
      <c r="I20" s="37">
        <v>42443.4</v>
      </c>
      <c r="J20" s="38">
        <v>40848.660000000003</v>
      </c>
      <c r="K20" s="38">
        <v>40761.74</v>
      </c>
      <c r="L20" s="38">
        <v>39212.1</v>
      </c>
      <c r="M20" s="39">
        <f t="shared" si="6"/>
        <v>1549.6399999999994</v>
      </c>
      <c r="N20" s="32">
        <v>1207</v>
      </c>
      <c r="O20" s="32">
        <v>15</v>
      </c>
      <c r="P20" s="32">
        <v>11</v>
      </c>
      <c r="Q20" s="32">
        <v>1181</v>
      </c>
      <c r="R20" s="32">
        <v>8</v>
      </c>
      <c r="S20" s="32">
        <v>1083</v>
      </c>
      <c r="T20" s="37">
        <f t="shared" si="7"/>
        <v>2.8977779199999998</v>
      </c>
      <c r="U20" s="38">
        <f t="shared" si="8"/>
        <v>12.677778399999999</v>
      </c>
      <c r="V20" s="38">
        <f t="shared" si="9"/>
        <v>19.016667599999998</v>
      </c>
      <c r="W20" s="38">
        <f t="shared" si="10"/>
        <v>55.238891599999995</v>
      </c>
      <c r="X20" s="38">
        <f t="shared" si="11"/>
        <v>86.933337599999987</v>
      </c>
      <c r="Y20" s="39">
        <f t="shared" si="12"/>
        <v>177.48889759999997</v>
      </c>
      <c r="Z20" s="38">
        <v>2250</v>
      </c>
      <c r="AA20" s="38">
        <f t="shared" si="13"/>
        <v>42193.4</v>
      </c>
      <c r="AB20" s="38">
        <f t="shared" si="14"/>
        <v>35.02732468</v>
      </c>
      <c r="AC20" s="38">
        <f t="shared" si="15"/>
        <v>0</v>
      </c>
      <c r="AD20" s="37">
        <f t="shared" si="16"/>
        <v>116</v>
      </c>
      <c r="AE20" s="35">
        <f t="shared" si="0"/>
        <v>0</v>
      </c>
      <c r="AF20" s="38">
        <f t="shared" si="1"/>
        <v>0</v>
      </c>
      <c r="AG20" s="38">
        <f t="shared" si="2"/>
        <v>0</v>
      </c>
      <c r="AH20" s="38">
        <f t="shared" si="3"/>
        <v>0</v>
      </c>
      <c r="AI20" s="38">
        <f t="shared" si="4"/>
        <v>0</v>
      </c>
      <c r="AJ20" s="39">
        <f t="shared" si="5"/>
        <v>0</v>
      </c>
    </row>
    <row r="21" spans="1:36">
      <c r="A21" s="31">
        <v>40518.749166666668</v>
      </c>
      <c r="B21" s="31">
        <v>40518.812928240739</v>
      </c>
      <c r="C21" s="32" t="s">
        <v>28</v>
      </c>
      <c r="D21" s="33">
        <v>40518.792245370372</v>
      </c>
      <c r="E21" s="34">
        <v>35.282032010000002</v>
      </c>
      <c r="F21" s="34">
        <v>7.5833330000000004E-2</v>
      </c>
      <c r="G21" s="35">
        <v>745.7</v>
      </c>
      <c r="H21" s="36">
        <v>1</v>
      </c>
      <c r="I21" s="37">
        <v>42588.6</v>
      </c>
      <c r="J21" s="38">
        <v>41021.360000000001</v>
      </c>
      <c r="K21" s="38">
        <v>40940.730000000003</v>
      </c>
      <c r="L21" s="38">
        <v>39351.599999999999</v>
      </c>
      <c r="M21" s="39">
        <f t="shared" si="6"/>
        <v>1589.1300000000047</v>
      </c>
      <c r="N21" s="32">
        <v>1204</v>
      </c>
      <c r="O21" s="32">
        <v>15</v>
      </c>
      <c r="P21" s="32">
        <v>0</v>
      </c>
      <c r="Q21" s="32">
        <v>1189</v>
      </c>
      <c r="R21" s="32">
        <v>0</v>
      </c>
      <c r="S21" s="32">
        <v>1088.4000000000001</v>
      </c>
      <c r="T21" s="37">
        <f t="shared" si="7"/>
        <v>2.4266665600000001</v>
      </c>
      <c r="U21" s="38">
        <f t="shared" si="8"/>
        <v>10.616666200000001</v>
      </c>
      <c r="V21" s="38">
        <f t="shared" si="9"/>
        <v>15.924999300000001</v>
      </c>
      <c r="W21" s="38">
        <f t="shared" si="10"/>
        <v>46.258331300000002</v>
      </c>
      <c r="X21" s="38">
        <f t="shared" si="11"/>
        <v>72.799996800000002</v>
      </c>
      <c r="Y21" s="39">
        <f t="shared" si="12"/>
        <v>148.63332680000002</v>
      </c>
      <c r="Z21" s="38">
        <v>2250</v>
      </c>
      <c r="AA21" s="38">
        <f t="shared" si="13"/>
        <v>42338.6</v>
      </c>
      <c r="AB21" s="38">
        <f t="shared" si="14"/>
        <v>35.282032010000002</v>
      </c>
      <c r="AC21" s="38">
        <f t="shared" si="15"/>
        <v>0</v>
      </c>
      <c r="AD21" s="37">
        <f t="shared" si="16"/>
        <v>115.59999999999991</v>
      </c>
      <c r="AE21" s="35">
        <f t="shared" si="0"/>
        <v>0</v>
      </c>
      <c r="AF21" s="38">
        <f t="shared" si="1"/>
        <v>0</v>
      </c>
      <c r="AG21" s="38">
        <f t="shared" si="2"/>
        <v>0</v>
      </c>
      <c r="AH21" s="38">
        <f t="shared" si="3"/>
        <v>0</v>
      </c>
      <c r="AI21" s="38">
        <f t="shared" si="4"/>
        <v>0</v>
      </c>
      <c r="AJ21" s="39">
        <f t="shared" si="5"/>
        <v>0</v>
      </c>
    </row>
    <row r="22" spans="1:36">
      <c r="A22" s="31">
        <v>40518.749166666668</v>
      </c>
      <c r="B22" s="31">
        <v>40518.812928240739</v>
      </c>
      <c r="C22" s="32" t="s">
        <v>28</v>
      </c>
      <c r="D22" s="33">
        <v>40518.795405092591</v>
      </c>
      <c r="E22" s="34">
        <v>36.092132569999997</v>
      </c>
      <c r="F22" s="34">
        <v>8.305556E-2</v>
      </c>
      <c r="G22" s="35">
        <v>724.7</v>
      </c>
      <c r="H22" s="36">
        <v>1</v>
      </c>
      <c r="I22" s="37">
        <v>42830.9</v>
      </c>
      <c r="J22" s="38">
        <v>41228.44</v>
      </c>
      <c r="K22" s="38">
        <v>41146.379999999997</v>
      </c>
      <c r="L22" s="38">
        <v>39330.6</v>
      </c>
      <c r="M22" s="39">
        <f t="shared" si="6"/>
        <v>1815.7799999999988</v>
      </c>
      <c r="N22" s="32">
        <v>962.8</v>
      </c>
      <c r="O22" s="32">
        <v>15</v>
      </c>
      <c r="P22" s="32">
        <v>0</v>
      </c>
      <c r="Q22" s="32">
        <v>947.8</v>
      </c>
      <c r="R22" s="32">
        <v>0</v>
      </c>
      <c r="S22" s="32">
        <v>832.3</v>
      </c>
      <c r="T22" s="37">
        <f t="shared" si="7"/>
        <v>2.65777792</v>
      </c>
      <c r="U22" s="38">
        <f t="shared" si="8"/>
        <v>11.6277784</v>
      </c>
      <c r="V22" s="38">
        <f t="shared" si="9"/>
        <v>17.441667599999999</v>
      </c>
      <c r="W22" s="38">
        <f t="shared" si="10"/>
        <v>50.663891599999999</v>
      </c>
      <c r="X22" s="38">
        <f t="shared" si="11"/>
        <v>79.733337599999999</v>
      </c>
      <c r="Y22" s="39">
        <f t="shared" si="12"/>
        <v>162.78889760000001</v>
      </c>
      <c r="Z22" s="38">
        <v>2250</v>
      </c>
      <c r="AA22" s="38">
        <f t="shared" si="13"/>
        <v>42580.9</v>
      </c>
      <c r="AB22" s="38">
        <f t="shared" si="14"/>
        <v>36.092132569999997</v>
      </c>
      <c r="AC22" s="38">
        <f t="shared" si="15"/>
        <v>0</v>
      </c>
      <c r="AD22" s="37">
        <f t="shared" si="16"/>
        <v>130.5</v>
      </c>
      <c r="AE22" s="35">
        <f t="shared" si="0"/>
        <v>0</v>
      </c>
      <c r="AF22" s="38">
        <f t="shared" si="1"/>
        <v>0</v>
      </c>
      <c r="AG22" s="38">
        <f t="shared" si="2"/>
        <v>0</v>
      </c>
      <c r="AH22" s="38">
        <f t="shared" si="3"/>
        <v>0</v>
      </c>
      <c r="AI22" s="38">
        <f t="shared" si="4"/>
        <v>0</v>
      </c>
      <c r="AJ22" s="39">
        <f t="shared" si="5"/>
        <v>0</v>
      </c>
    </row>
    <row r="23" spans="1:36">
      <c r="A23" s="31">
        <v>40518.749166666668</v>
      </c>
      <c r="B23" s="31">
        <v>40518.812928240739</v>
      </c>
      <c r="C23" s="32" t="s">
        <v>28</v>
      </c>
      <c r="D23" s="33">
        <v>40518.79886574074</v>
      </c>
      <c r="E23" s="34">
        <v>36.000564580000002</v>
      </c>
      <c r="F23" s="34">
        <v>8.3333329999999997E-2</v>
      </c>
      <c r="G23" s="35">
        <v>813.5</v>
      </c>
      <c r="H23" s="36">
        <v>1</v>
      </c>
      <c r="I23" s="37">
        <v>42888.7</v>
      </c>
      <c r="J23" s="38">
        <v>41341.86</v>
      </c>
      <c r="K23" s="38">
        <v>41258.910000000003</v>
      </c>
      <c r="L23" s="38">
        <v>39419.4</v>
      </c>
      <c r="M23" s="39">
        <f t="shared" si="6"/>
        <v>1839.510000000002</v>
      </c>
      <c r="N23" s="32">
        <v>1219.8</v>
      </c>
      <c r="O23" s="32">
        <v>15</v>
      </c>
      <c r="P23" s="32">
        <v>0</v>
      </c>
      <c r="Q23" s="32">
        <v>1204.8</v>
      </c>
      <c r="R23" s="32">
        <v>0</v>
      </c>
      <c r="S23" s="32">
        <v>1082.2</v>
      </c>
      <c r="T23" s="37">
        <f t="shared" si="7"/>
        <v>2.6666665599999999</v>
      </c>
      <c r="U23" s="38">
        <f t="shared" si="8"/>
        <v>11.6666662</v>
      </c>
      <c r="V23" s="38">
        <f t="shared" si="9"/>
        <v>17.499999299999999</v>
      </c>
      <c r="W23" s="38">
        <f t="shared" si="10"/>
        <v>50.833331299999998</v>
      </c>
      <c r="X23" s="38">
        <f t="shared" si="11"/>
        <v>79.999996799999991</v>
      </c>
      <c r="Y23" s="39">
        <f t="shared" si="12"/>
        <v>163.33332679999998</v>
      </c>
      <c r="Z23" s="38">
        <v>2250</v>
      </c>
      <c r="AA23" s="38">
        <f t="shared" si="13"/>
        <v>42638.7</v>
      </c>
      <c r="AB23" s="38">
        <f t="shared" si="14"/>
        <v>36.000564580000002</v>
      </c>
      <c r="AC23" s="38">
        <f t="shared" si="15"/>
        <v>0</v>
      </c>
      <c r="AD23" s="37">
        <f t="shared" si="16"/>
        <v>137.59999999999991</v>
      </c>
      <c r="AE23" s="35">
        <f t="shared" si="0"/>
        <v>0</v>
      </c>
      <c r="AF23" s="38">
        <f t="shared" si="1"/>
        <v>0</v>
      </c>
      <c r="AG23" s="38">
        <f t="shared" si="2"/>
        <v>0</v>
      </c>
      <c r="AH23" s="38">
        <f t="shared" si="3"/>
        <v>0</v>
      </c>
      <c r="AI23" s="38">
        <f t="shared" si="4"/>
        <v>0</v>
      </c>
      <c r="AJ23" s="39">
        <f t="shared" si="5"/>
        <v>0</v>
      </c>
    </row>
    <row r="24" spans="1:36">
      <c r="A24" s="31">
        <v>40518.749166666668</v>
      </c>
      <c r="B24" s="31">
        <v>40518.812928240739</v>
      </c>
      <c r="C24" s="32" t="s">
        <v>28</v>
      </c>
      <c r="D24" s="33">
        <v>40518.802337962959</v>
      </c>
      <c r="E24" s="34">
        <v>35.381217960000001</v>
      </c>
      <c r="F24" s="34">
        <v>8.5833329999999999E-2</v>
      </c>
      <c r="G24" s="35">
        <v>821.2</v>
      </c>
      <c r="H24" s="36">
        <v>1</v>
      </c>
      <c r="I24" s="37">
        <v>42772.1</v>
      </c>
      <c r="J24" s="38">
        <v>41236.269999999997</v>
      </c>
      <c r="K24" s="38">
        <v>41154.120000000003</v>
      </c>
      <c r="L24" s="38">
        <v>39427.1</v>
      </c>
      <c r="M24" s="39">
        <f t="shared" si="6"/>
        <v>1727.0200000000041</v>
      </c>
      <c r="N24" s="32">
        <v>1227.8</v>
      </c>
      <c r="O24" s="32">
        <v>15</v>
      </c>
      <c r="P24" s="32">
        <v>0</v>
      </c>
      <c r="Q24" s="32">
        <v>1212.8</v>
      </c>
      <c r="R24" s="32">
        <v>0</v>
      </c>
      <c r="S24" s="32">
        <v>1104.8</v>
      </c>
      <c r="T24" s="37">
        <f t="shared" si="7"/>
        <v>2.74666656</v>
      </c>
      <c r="U24" s="38">
        <f t="shared" si="8"/>
        <v>12.0166662</v>
      </c>
      <c r="V24" s="38">
        <f t="shared" si="9"/>
        <v>18.024999300000001</v>
      </c>
      <c r="W24" s="38">
        <f t="shared" si="10"/>
        <v>52.358331299999996</v>
      </c>
      <c r="X24" s="38">
        <f t="shared" si="11"/>
        <v>82.399996799999997</v>
      </c>
      <c r="Y24" s="39">
        <f t="shared" si="12"/>
        <v>168.23332679999999</v>
      </c>
      <c r="Z24" s="38">
        <v>2250</v>
      </c>
      <c r="AA24" s="38">
        <f t="shared" si="13"/>
        <v>42522.1</v>
      </c>
      <c r="AB24" s="38">
        <f t="shared" si="14"/>
        <v>35.381217960000001</v>
      </c>
      <c r="AC24" s="38">
        <f t="shared" si="15"/>
        <v>0</v>
      </c>
      <c r="AD24" s="37">
        <f t="shared" si="16"/>
        <v>123</v>
      </c>
      <c r="AE24" s="35">
        <f t="shared" si="0"/>
        <v>0</v>
      </c>
      <c r="AF24" s="38">
        <f t="shared" si="1"/>
        <v>0</v>
      </c>
      <c r="AG24" s="38">
        <f t="shared" si="2"/>
        <v>0</v>
      </c>
      <c r="AH24" s="38">
        <f t="shared" si="3"/>
        <v>0</v>
      </c>
      <c r="AI24" s="38">
        <f t="shared" si="4"/>
        <v>0</v>
      </c>
      <c r="AJ24" s="39">
        <f t="shared" si="5"/>
        <v>0</v>
      </c>
    </row>
    <row r="25" spans="1:36">
      <c r="A25" s="31">
        <v>40518.749166666668</v>
      </c>
      <c r="B25" s="31">
        <v>40518.812928240739</v>
      </c>
      <c r="C25" s="32" t="s">
        <v>28</v>
      </c>
      <c r="D25" s="33">
        <v>40518.805914351855</v>
      </c>
      <c r="E25" s="34">
        <v>35.086685180000003</v>
      </c>
      <c r="F25" s="34">
        <v>8.3888889999999994E-2</v>
      </c>
      <c r="G25" s="35">
        <v>828</v>
      </c>
      <c r="H25" s="36">
        <v>1</v>
      </c>
      <c r="I25" s="37">
        <v>42718.5</v>
      </c>
      <c r="J25" s="38">
        <v>41155.39</v>
      </c>
      <c r="K25" s="38">
        <v>41074.379999999997</v>
      </c>
      <c r="L25" s="38">
        <v>39433.9</v>
      </c>
      <c r="M25" s="39">
        <f t="shared" si="6"/>
        <v>1640.4799999999959</v>
      </c>
      <c r="N25" s="32">
        <v>1219.8</v>
      </c>
      <c r="O25" s="32">
        <v>15</v>
      </c>
      <c r="P25" s="32">
        <v>0</v>
      </c>
      <c r="Q25" s="32">
        <v>1204.8</v>
      </c>
      <c r="R25" s="32">
        <v>0</v>
      </c>
      <c r="S25" s="32">
        <v>1029</v>
      </c>
      <c r="T25" s="37">
        <f t="shared" si="7"/>
        <v>2.6844444799999998</v>
      </c>
      <c r="U25" s="38">
        <f t="shared" si="8"/>
        <v>11.7444446</v>
      </c>
      <c r="V25" s="38">
        <f t="shared" si="9"/>
        <v>17.616666899999998</v>
      </c>
      <c r="W25" s="38">
        <f t="shared" si="10"/>
        <v>51.172222899999994</v>
      </c>
      <c r="X25" s="38">
        <f t="shared" si="11"/>
        <v>80.533334400000001</v>
      </c>
      <c r="Y25" s="39">
        <f t="shared" si="12"/>
        <v>164.42222439999998</v>
      </c>
      <c r="Z25" s="38">
        <v>2250</v>
      </c>
      <c r="AA25" s="38">
        <f t="shared" si="13"/>
        <v>42468.5</v>
      </c>
      <c r="AB25" s="38">
        <f t="shared" si="14"/>
        <v>35.086685180000003</v>
      </c>
      <c r="AC25" s="38">
        <f t="shared" si="15"/>
        <v>0</v>
      </c>
      <c r="AD25" s="37">
        <f t="shared" si="16"/>
        <v>190.79999999999995</v>
      </c>
      <c r="AE25" s="35">
        <f t="shared" si="0"/>
        <v>0</v>
      </c>
      <c r="AF25" s="38">
        <f t="shared" si="1"/>
        <v>0</v>
      </c>
      <c r="AG25" s="38">
        <f t="shared" si="2"/>
        <v>0</v>
      </c>
      <c r="AH25" s="38">
        <f t="shared" si="3"/>
        <v>0</v>
      </c>
      <c r="AI25" s="38">
        <f t="shared" si="4"/>
        <v>0</v>
      </c>
      <c r="AJ25" s="39">
        <f t="shared" si="5"/>
        <v>0</v>
      </c>
    </row>
    <row r="26" spans="1:36">
      <c r="A26" s="31">
        <v>40518.749166666668</v>
      </c>
      <c r="B26" s="31">
        <v>40518.812928240739</v>
      </c>
      <c r="C26" s="32" t="s">
        <v>28</v>
      </c>
      <c r="D26" s="33">
        <v>40518.80940972222</v>
      </c>
      <c r="E26" s="34">
        <v>35.03703308</v>
      </c>
      <c r="F26" s="34">
        <v>8.4444439999999996E-2</v>
      </c>
      <c r="G26" s="35">
        <v>856.8</v>
      </c>
      <c r="H26" s="36">
        <v>1</v>
      </c>
      <c r="I26" s="37">
        <v>43328</v>
      </c>
      <c r="J26" s="38">
        <v>41213.879999999997</v>
      </c>
      <c r="K26" s="38">
        <v>41132.89</v>
      </c>
      <c r="L26" s="38">
        <v>39462.699999999997</v>
      </c>
      <c r="M26" s="39">
        <f t="shared" si="6"/>
        <v>1670.1900000000023</v>
      </c>
      <c r="N26" s="32">
        <v>1238.8</v>
      </c>
      <c r="O26" s="32">
        <v>15</v>
      </c>
      <c r="P26" s="32">
        <v>11</v>
      </c>
      <c r="Q26" s="32">
        <v>1212.8</v>
      </c>
      <c r="R26" s="32">
        <v>8</v>
      </c>
      <c r="S26" s="32">
        <v>1060</v>
      </c>
      <c r="T26" s="37">
        <f t="shared" si="7"/>
        <v>2.7022220799999999</v>
      </c>
      <c r="U26" s="38">
        <f t="shared" si="8"/>
        <v>11.822221599999999</v>
      </c>
      <c r="V26" s="38">
        <f t="shared" si="9"/>
        <v>17.733332399999998</v>
      </c>
      <c r="W26" s="38">
        <f t="shared" si="10"/>
        <v>51.511108399999998</v>
      </c>
      <c r="X26" s="38">
        <f t="shared" si="11"/>
        <v>81.066662399999998</v>
      </c>
      <c r="Y26" s="39">
        <f t="shared" si="12"/>
        <v>165.5111024</v>
      </c>
      <c r="Z26" s="38">
        <v>2250</v>
      </c>
      <c r="AA26" s="38">
        <f t="shared" si="13"/>
        <v>43078</v>
      </c>
      <c r="AB26" s="38">
        <f t="shared" si="14"/>
        <v>35.03703308</v>
      </c>
      <c r="AC26" s="38">
        <f t="shared" si="15"/>
        <v>0</v>
      </c>
      <c r="AD26" s="37">
        <f t="shared" si="16"/>
        <v>170.79999999999995</v>
      </c>
      <c r="AE26" s="35">
        <f t="shared" si="0"/>
        <v>0</v>
      </c>
      <c r="AF26" s="38">
        <f t="shared" si="1"/>
        <v>0</v>
      </c>
      <c r="AG26" s="38">
        <f t="shared" si="2"/>
        <v>0</v>
      </c>
      <c r="AH26" s="38">
        <f t="shared" si="3"/>
        <v>0</v>
      </c>
      <c r="AI26" s="38">
        <f t="shared" si="4"/>
        <v>0</v>
      </c>
      <c r="AJ26" s="39">
        <f t="shared" si="5"/>
        <v>0</v>
      </c>
    </row>
    <row r="27" spans="1:36">
      <c r="A27" s="31">
        <v>40518.749166666668</v>
      </c>
      <c r="B27" s="31">
        <v>40518.812928240739</v>
      </c>
      <c r="C27" s="32" t="s">
        <v>28</v>
      </c>
      <c r="D27" s="33">
        <v>40518.812928240739</v>
      </c>
      <c r="E27" s="34">
        <v>35.709503169999998</v>
      </c>
      <c r="F27" s="34">
        <v>0</v>
      </c>
      <c r="G27" s="35">
        <v>798.4</v>
      </c>
      <c r="H27" s="36">
        <v>1</v>
      </c>
      <c r="I27" s="37">
        <v>43204.4</v>
      </c>
      <c r="J27" s="38">
        <v>41085.040000000001</v>
      </c>
      <c r="K27" s="38">
        <v>41004.410000000003</v>
      </c>
      <c r="L27" s="38">
        <v>39404.300000000003</v>
      </c>
      <c r="M27" s="39">
        <f t="shared" si="6"/>
        <v>1600.1100000000006</v>
      </c>
      <c r="N27" s="32">
        <v>1182.8</v>
      </c>
      <c r="O27" s="32">
        <v>15</v>
      </c>
      <c r="P27" s="32">
        <v>11</v>
      </c>
      <c r="Q27" s="32">
        <v>1156.8</v>
      </c>
      <c r="R27" s="32">
        <v>8</v>
      </c>
      <c r="S27" s="32">
        <v>954</v>
      </c>
      <c r="T27" s="37">
        <f t="shared" si="7"/>
        <v>0</v>
      </c>
      <c r="U27" s="38">
        <f t="shared" si="8"/>
        <v>0</v>
      </c>
      <c r="V27" s="38">
        <f t="shared" si="9"/>
        <v>0</v>
      </c>
      <c r="W27" s="38">
        <f t="shared" si="10"/>
        <v>0</v>
      </c>
      <c r="X27" s="38">
        <f t="shared" si="11"/>
        <v>0</v>
      </c>
      <c r="Y27" s="39">
        <f t="shared" si="12"/>
        <v>0</v>
      </c>
      <c r="Z27" s="38">
        <v>2250</v>
      </c>
      <c r="AA27" s="38">
        <f t="shared" si="13"/>
        <v>42954.400000000001</v>
      </c>
      <c r="AB27" s="38">
        <f t="shared" si="14"/>
        <v>35.709503169999998</v>
      </c>
      <c r="AC27" s="38">
        <f t="shared" si="15"/>
        <v>0</v>
      </c>
      <c r="AD27" s="37">
        <f t="shared" si="16"/>
        <v>220.79999999999995</v>
      </c>
      <c r="AE27" s="35">
        <f t="shared" si="0"/>
        <v>0</v>
      </c>
      <c r="AF27" s="38">
        <f t="shared" si="1"/>
        <v>0</v>
      </c>
      <c r="AG27" s="38">
        <f t="shared" si="2"/>
        <v>0</v>
      </c>
      <c r="AH27" s="38">
        <f t="shared" si="3"/>
        <v>0</v>
      </c>
      <c r="AI27" s="38">
        <f t="shared" si="4"/>
        <v>0</v>
      </c>
      <c r="AJ27" s="39">
        <f t="shared" si="5"/>
        <v>0</v>
      </c>
    </row>
    <row r="28" spans="1:36">
      <c r="A28" s="31">
        <v>40527.746631944443</v>
      </c>
      <c r="B28" s="31">
        <v>40527.802083333336</v>
      </c>
      <c r="C28" s="32" t="s">
        <v>28</v>
      </c>
      <c r="D28" s="33">
        <v>40527.746724537035</v>
      </c>
      <c r="E28" s="34">
        <v>2251</v>
      </c>
      <c r="F28" s="34">
        <v>8.4444439999999996E-2</v>
      </c>
      <c r="G28" s="35">
        <v>0</v>
      </c>
      <c r="H28" s="36">
        <v>1</v>
      </c>
      <c r="I28" s="37">
        <v>35930.199999999997</v>
      </c>
      <c r="J28" s="38">
        <v>34635.17</v>
      </c>
      <c r="K28" s="38">
        <v>34585.300000000003</v>
      </c>
      <c r="L28" s="38">
        <v>34788.9</v>
      </c>
      <c r="M28" s="39">
        <f t="shared" si="6"/>
        <v>-203.59999999999854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7">
        <f t="shared" si="7"/>
        <v>0</v>
      </c>
      <c r="U28" s="38">
        <f t="shared" si="8"/>
        <v>0</v>
      </c>
      <c r="V28" s="38">
        <f t="shared" si="9"/>
        <v>0</v>
      </c>
      <c r="W28" s="38">
        <f t="shared" si="10"/>
        <v>0</v>
      </c>
      <c r="X28" s="38">
        <f t="shared" si="11"/>
        <v>0</v>
      </c>
      <c r="Y28" s="39">
        <f t="shared" si="12"/>
        <v>0</v>
      </c>
      <c r="Z28" s="38">
        <v>2250</v>
      </c>
      <c r="AA28" s="38">
        <f t="shared" si="13"/>
        <v>35680.199999999997</v>
      </c>
      <c r="AB28" s="38">
        <f t="shared" si="14"/>
        <v>2251</v>
      </c>
      <c r="AC28" s="38">
        <f t="shared" si="15"/>
        <v>0</v>
      </c>
      <c r="AD28" s="37">
        <f t="shared" si="16"/>
        <v>0</v>
      </c>
      <c r="AE28" s="35">
        <f t="shared" si="0"/>
        <v>1</v>
      </c>
      <c r="AF28" s="38">
        <f t="shared" si="1"/>
        <v>0</v>
      </c>
      <c r="AG28" s="38">
        <f t="shared" si="2"/>
        <v>0</v>
      </c>
      <c r="AH28" s="38">
        <f t="shared" si="3"/>
        <v>0</v>
      </c>
      <c r="AI28" s="38">
        <f t="shared" si="4"/>
        <v>0</v>
      </c>
      <c r="AJ28" s="39">
        <f t="shared" si="5"/>
        <v>0</v>
      </c>
    </row>
    <row r="29" spans="1:36">
      <c r="A29" s="31">
        <v>40527.746631944443</v>
      </c>
      <c r="B29" s="31">
        <v>40527.802083333336</v>
      </c>
      <c r="C29" s="32" t="s">
        <v>28</v>
      </c>
      <c r="D29" s="33">
        <v>40527.750243055554</v>
      </c>
      <c r="E29" s="34">
        <v>2251</v>
      </c>
      <c r="F29" s="34">
        <v>1.138889E-2</v>
      </c>
      <c r="G29" s="35">
        <v>280</v>
      </c>
      <c r="H29" s="36">
        <v>1</v>
      </c>
      <c r="I29" s="37">
        <v>36003</v>
      </c>
      <c r="J29" s="38">
        <v>34772.370000000003</v>
      </c>
      <c r="K29" s="38">
        <v>34721.69</v>
      </c>
      <c r="L29" s="38">
        <v>35068.9</v>
      </c>
      <c r="M29" s="39">
        <f t="shared" si="6"/>
        <v>-347.20999999999913</v>
      </c>
      <c r="N29" s="32">
        <v>10.9</v>
      </c>
      <c r="O29" s="32">
        <v>10.9</v>
      </c>
      <c r="P29" s="32">
        <v>0</v>
      </c>
      <c r="Q29" s="32">
        <v>0</v>
      </c>
      <c r="R29" s="32">
        <v>0</v>
      </c>
      <c r="S29" s="32">
        <v>0</v>
      </c>
      <c r="T29" s="37">
        <f t="shared" si="7"/>
        <v>0</v>
      </c>
      <c r="U29" s="38">
        <f t="shared" si="8"/>
        <v>0</v>
      </c>
      <c r="V29" s="38">
        <f t="shared" si="9"/>
        <v>0</v>
      </c>
      <c r="W29" s="38">
        <f t="shared" si="10"/>
        <v>0</v>
      </c>
      <c r="X29" s="38">
        <f t="shared" si="11"/>
        <v>0</v>
      </c>
      <c r="Y29" s="39">
        <f t="shared" si="12"/>
        <v>0</v>
      </c>
      <c r="Z29" s="38">
        <v>2250</v>
      </c>
      <c r="AA29" s="38">
        <f t="shared" si="13"/>
        <v>35753</v>
      </c>
      <c r="AB29" s="38">
        <f t="shared" si="14"/>
        <v>2251</v>
      </c>
      <c r="AC29" s="38">
        <f t="shared" si="15"/>
        <v>0</v>
      </c>
      <c r="AD29" s="37">
        <f t="shared" si="16"/>
        <v>10.9</v>
      </c>
      <c r="AE29" s="35">
        <f t="shared" si="0"/>
        <v>1</v>
      </c>
      <c r="AF29" s="38">
        <f t="shared" si="1"/>
        <v>10.9</v>
      </c>
      <c r="AG29" s="38">
        <f t="shared" si="2"/>
        <v>10.9</v>
      </c>
      <c r="AH29" s="38">
        <f t="shared" si="3"/>
        <v>0</v>
      </c>
      <c r="AI29" s="38">
        <f t="shared" si="4"/>
        <v>1000.0000000000001</v>
      </c>
      <c r="AJ29" s="39">
        <f t="shared" si="5"/>
        <v>0</v>
      </c>
    </row>
    <row r="30" spans="1:36">
      <c r="A30" s="31">
        <v>40527.746631944443</v>
      </c>
      <c r="B30" s="31">
        <v>40527.802083333336</v>
      </c>
      <c r="C30" s="32" t="s">
        <v>28</v>
      </c>
      <c r="D30" s="33">
        <v>40527.750717592593</v>
      </c>
      <c r="E30" s="34">
        <v>2251</v>
      </c>
      <c r="F30" s="34">
        <v>4.7500000000000001E-2</v>
      </c>
      <c r="G30" s="35">
        <v>298.10000000000002</v>
      </c>
      <c r="H30" s="36">
        <v>1</v>
      </c>
      <c r="I30" s="37">
        <v>35887.5</v>
      </c>
      <c r="J30" s="38">
        <v>34720.06</v>
      </c>
      <c r="K30" s="38">
        <v>34677.53</v>
      </c>
      <c r="L30" s="38">
        <v>35087</v>
      </c>
      <c r="M30" s="39">
        <f t="shared" si="6"/>
        <v>-409.47000000000116</v>
      </c>
      <c r="N30" s="32">
        <v>10.9</v>
      </c>
      <c r="O30" s="32">
        <v>10.9</v>
      </c>
      <c r="P30" s="32">
        <v>0</v>
      </c>
      <c r="Q30" s="32">
        <v>0</v>
      </c>
      <c r="R30" s="32">
        <v>0</v>
      </c>
      <c r="S30" s="32">
        <v>0</v>
      </c>
      <c r="T30" s="37">
        <f t="shared" si="7"/>
        <v>0</v>
      </c>
      <c r="U30" s="38">
        <f t="shared" si="8"/>
        <v>0</v>
      </c>
      <c r="V30" s="38">
        <f t="shared" si="9"/>
        <v>0</v>
      </c>
      <c r="W30" s="38">
        <f t="shared" si="10"/>
        <v>0</v>
      </c>
      <c r="X30" s="38">
        <f t="shared" si="11"/>
        <v>0</v>
      </c>
      <c r="Y30" s="39">
        <f t="shared" si="12"/>
        <v>0</v>
      </c>
      <c r="Z30" s="38">
        <v>2250</v>
      </c>
      <c r="AA30" s="38">
        <f t="shared" si="13"/>
        <v>35637.5</v>
      </c>
      <c r="AB30" s="38">
        <f t="shared" si="14"/>
        <v>2251</v>
      </c>
      <c r="AC30" s="38">
        <f t="shared" si="15"/>
        <v>0</v>
      </c>
      <c r="AD30" s="37">
        <f t="shared" si="16"/>
        <v>10.9</v>
      </c>
      <c r="AE30" s="35">
        <f t="shared" si="0"/>
        <v>1</v>
      </c>
      <c r="AF30" s="38">
        <f t="shared" si="1"/>
        <v>10.9</v>
      </c>
      <c r="AG30" s="38">
        <f t="shared" si="2"/>
        <v>10.9</v>
      </c>
      <c r="AH30" s="38">
        <f t="shared" si="3"/>
        <v>0</v>
      </c>
      <c r="AI30" s="38">
        <f t="shared" si="4"/>
        <v>1000.0000000000001</v>
      </c>
      <c r="AJ30" s="39">
        <f t="shared" si="5"/>
        <v>0</v>
      </c>
    </row>
    <row r="31" spans="1:36">
      <c r="A31" s="31">
        <v>40527.746631944443</v>
      </c>
      <c r="B31" s="31">
        <v>40527.802083333336</v>
      </c>
      <c r="C31" s="32" t="s">
        <v>28</v>
      </c>
      <c r="D31" s="33">
        <v>40527.752696759257</v>
      </c>
      <c r="E31" s="34">
        <v>500.00012206999997</v>
      </c>
      <c r="F31" s="34">
        <v>1.2500000000000001E-2</v>
      </c>
      <c r="G31" s="35">
        <v>182.5</v>
      </c>
      <c r="H31" s="36">
        <v>1</v>
      </c>
      <c r="I31" s="37">
        <v>36175.199999999997</v>
      </c>
      <c r="J31" s="38">
        <v>35083.46</v>
      </c>
      <c r="K31" s="38">
        <v>35004.620000000003</v>
      </c>
      <c r="L31" s="38">
        <v>34971.4</v>
      </c>
      <c r="M31" s="39">
        <f t="shared" si="6"/>
        <v>33.220000000001164</v>
      </c>
      <c r="N31" s="32">
        <v>10.9</v>
      </c>
      <c r="O31" s="32">
        <v>10.9</v>
      </c>
      <c r="P31" s="32">
        <v>0</v>
      </c>
      <c r="Q31" s="32">
        <v>0</v>
      </c>
      <c r="R31" s="32">
        <v>0</v>
      </c>
      <c r="S31" s="32">
        <v>0</v>
      </c>
      <c r="T31" s="37">
        <f t="shared" si="7"/>
        <v>0</v>
      </c>
      <c r="U31" s="38">
        <f t="shared" si="8"/>
        <v>0</v>
      </c>
      <c r="V31" s="38">
        <f t="shared" si="9"/>
        <v>0</v>
      </c>
      <c r="W31" s="38">
        <f t="shared" si="10"/>
        <v>1.8749984741250003</v>
      </c>
      <c r="X31" s="38">
        <f t="shared" si="11"/>
        <v>6.2499984741250003</v>
      </c>
      <c r="Y31" s="39">
        <f t="shared" si="12"/>
        <v>18.749998474125</v>
      </c>
      <c r="Z31" s="38">
        <v>2250</v>
      </c>
      <c r="AA31" s="38">
        <f t="shared" si="13"/>
        <v>35925.199999999997</v>
      </c>
      <c r="AB31" s="38">
        <f t="shared" si="14"/>
        <v>500.00012206999997</v>
      </c>
      <c r="AC31" s="38">
        <f t="shared" si="15"/>
        <v>0</v>
      </c>
      <c r="AD31" s="37">
        <f t="shared" si="16"/>
        <v>10.9</v>
      </c>
      <c r="AE31" s="35">
        <f t="shared" si="0"/>
        <v>0</v>
      </c>
      <c r="AF31" s="38">
        <f t="shared" si="1"/>
        <v>0</v>
      </c>
      <c r="AG31" s="38">
        <f t="shared" si="2"/>
        <v>0</v>
      </c>
      <c r="AH31" s="38">
        <f t="shared" si="3"/>
        <v>0</v>
      </c>
      <c r="AI31" s="38">
        <f t="shared" si="4"/>
        <v>0</v>
      </c>
      <c r="AJ31" s="39">
        <f t="shared" si="5"/>
        <v>0</v>
      </c>
    </row>
    <row r="32" spans="1:36">
      <c r="A32" s="31">
        <v>40527.746631944443</v>
      </c>
      <c r="B32" s="31">
        <v>40527.802083333336</v>
      </c>
      <c r="C32" s="32" t="s">
        <v>28</v>
      </c>
      <c r="D32" s="33">
        <v>40527.753217592595</v>
      </c>
      <c r="E32" s="34">
        <v>104.69068909000001</v>
      </c>
      <c r="F32" s="34">
        <v>1.111111E-2</v>
      </c>
      <c r="G32" s="35">
        <v>185.2</v>
      </c>
      <c r="H32" s="36">
        <v>1</v>
      </c>
      <c r="I32" s="37">
        <v>36179.9</v>
      </c>
      <c r="J32" s="38">
        <v>35102.1</v>
      </c>
      <c r="K32" s="38">
        <v>35021.760000000002</v>
      </c>
      <c r="L32" s="38">
        <v>34974.1</v>
      </c>
      <c r="M32" s="39">
        <f t="shared" si="6"/>
        <v>47.660000000003492</v>
      </c>
      <c r="N32" s="32">
        <v>10.9</v>
      </c>
      <c r="O32" s="32">
        <v>10.9</v>
      </c>
      <c r="P32" s="32">
        <v>0</v>
      </c>
      <c r="Q32" s="32">
        <v>0</v>
      </c>
      <c r="R32" s="32">
        <v>0</v>
      </c>
      <c r="S32" s="32">
        <v>0</v>
      </c>
      <c r="T32" s="37">
        <f t="shared" si="7"/>
        <v>0</v>
      </c>
      <c r="U32" s="38">
        <f t="shared" si="8"/>
        <v>0.83677003754521007</v>
      </c>
      <c r="V32" s="38">
        <f t="shared" si="9"/>
        <v>1.6145477375452102</v>
      </c>
      <c r="W32" s="38">
        <f t="shared" si="10"/>
        <v>6.0589917375452105</v>
      </c>
      <c r="X32" s="38">
        <f t="shared" si="11"/>
        <v>9.9478802375452116</v>
      </c>
      <c r="Y32" s="39">
        <f t="shared" si="12"/>
        <v>21.05899023754521</v>
      </c>
      <c r="Z32" s="38">
        <v>2250</v>
      </c>
      <c r="AA32" s="38">
        <f t="shared" si="13"/>
        <v>35929.9</v>
      </c>
      <c r="AB32" s="38">
        <f t="shared" si="14"/>
        <v>104.69068909000001</v>
      </c>
      <c r="AC32" s="38">
        <f t="shared" si="15"/>
        <v>0</v>
      </c>
      <c r="AD32" s="37">
        <f t="shared" si="16"/>
        <v>10.9</v>
      </c>
      <c r="AE32" s="35">
        <f t="shared" si="0"/>
        <v>0</v>
      </c>
      <c r="AF32" s="38">
        <f t="shared" si="1"/>
        <v>0</v>
      </c>
      <c r="AG32" s="38">
        <f t="shared" si="2"/>
        <v>0</v>
      </c>
      <c r="AH32" s="38">
        <f t="shared" si="3"/>
        <v>0</v>
      </c>
      <c r="AI32" s="38">
        <f t="shared" si="4"/>
        <v>0</v>
      </c>
      <c r="AJ32" s="39">
        <f t="shared" si="5"/>
        <v>0</v>
      </c>
    </row>
    <row r="33" spans="1:36">
      <c r="A33" s="31">
        <v>40527.746631944443</v>
      </c>
      <c r="B33" s="31">
        <v>40527.802083333336</v>
      </c>
      <c r="C33" s="32" t="s">
        <v>28</v>
      </c>
      <c r="D33" s="33">
        <v>40527.753680555557</v>
      </c>
      <c r="E33" s="34">
        <v>400.00091552999999</v>
      </c>
      <c r="F33" s="34">
        <v>7.4999999999999997E-2</v>
      </c>
      <c r="G33" s="35">
        <v>283.60000000000002</v>
      </c>
      <c r="H33" s="36">
        <v>1</v>
      </c>
      <c r="I33" s="37">
        <v>36303.9</v>
      </c>
      <c r="J33" s="38">
        <v>35053.58</v>
      </c>
      <c r="K33" s="38">
        <v>34973.29</v>
      </c>
      <c r="L33" s="38">
        <v>35072.5</v>
      </c>
      <c r="M33" s="39">
        <f t="shared" si="6"/>
        <v>-99.209999999999127</v>
      </c>
      <c r="N33" s="32">
        <v>10.9</v>
      </c>
      <c r="O33" s="32">
        <v>10.9</v>
      </c>
      <c r="P33" s="32">
        <v>0</v>
      </c>
      <c r="Q33" s="32">
        <v>0</v>
      </c>
      <c r="R33" s="32">
        <v>0</v>
      </c>
      <c r="S33" s="32">
        <v>0</v>
      </c>
      <c r="T33" s="37">
        <f t="shared" si="7"/>
        <v>0</v>
      </c>
      <c r="U33" s="38">
        <f t="shared" si="8"/>
        <v>0</v>
      </c>
      <c r="V33" s="38">
        <f t="shared" si="9"/>
        <v>0</v>
      </c>
      <c r="W33" s="38">
        <f t="shared" si="10"/>
        <v>18.74993133525</v>
      </c>
      <c r="X33" s="38">
        <f t="shared" si="11"/>
        <v>44.999931335250004</v>
      </c>
      <c r="Y33" s="39">
        <f t="shared" si="12"/>
        <v>119.99993133525</v>
      </c>
      <c r="Z33" s="38">
        <v>2250</v>
      </c>
      <c r="AA33" s="38">
        <f t="shared" si="13"/>
        <v>36053.9</v>
      </c>
      <c r="AB33" s="38">
        <f t="shared" si="14"/>
        <v>400.00091552999999</v>
      </c>
      <c r="AC33" s="38">
        <f t="shared" si="15"/>
        <v>0</v>
      </c>
      <c r="AD33" s="37">
        <f t="shared" si="16"/>
        <v>10.9</v>
      </c>
      <c r="AE33" s="35">
        <f t="shared" si="0"/>
        <v>1</v>
      </c>
      <c r="AF33" s="38">
        <f t="shared" si="1"/>
        <v>10.9</v>
      </c>
      <c r="AG33" s="38">
        <f t="shared" si="2"/>
        <v>10.9</v>
      </c>
      <c r="AH33" s="38">
        <f t="shared" si="3"/>
        <v>0</v>
      </c>
      <c r="AI33" s="38">
        <f t="shared" si="4"/>
        <v>1000.0000000000001</v>
      </c>
      <c r="AJ33" s="39">
        <f t="shared" si="5"/>
        <v>44.999931335250004</v>
      </c>
    </row>
    <row r="34" spans="1:36">
      <c r="A34" s="31">
        <v>40527.746631944443</v>
      </c>
      <c r="B34" s="31">
        <v>40527.802083333336</v>
      </c>
      <c r="C34" s="32" t="s">
        <v>28</v>
      </c>
      <c r="D34" s="33">
        <v>40527.756805555553</v>
      </c>
      <c r="E34" s="34">
        <v>30.33242989</v>
      </c>
      <c r="F34" s="34">
        <v>8.88889E-3</v>
      </c>
      <c r="G34" s="35">
        <v>-0.4</v>
      </c>
      <c r="H34" s="36">
        <v>0</v>
      </c>
      <c r="I34" s="37">
        <v>37158.1</v>
      </c>
      <c r="J34" s="38">
        <v>35696.26</v>
      </c>
      <c r="K34" s="38">
        <v>35616.58</v>
      </c>
      <c r="L34" s="38">
        <v>34788.5</v>
      </c>
      <c r="M34" s="39">
        <f t="shared" si="6"/>
        <v>828.08000000000175</v>
      </c>
      <c r="N34" s="32">
        <v>621.9</v>
      </c>
      <c r="O34" s="32">
        <v>10.9</v>
      </c>
      <c r="P34" s="32">
        <v>0</v>
      </c>
      <c r="Q34" s="32">
        <v>611</v>
      </c>
      <c r="R34" s="32">
        <v>0</v>
      </c>
      <c r="S34" s="32">
        <v>518</v>
      </c>
      <c r="T34" s="37">
        <f t="shared" si="7"/>
        <v>0</v>
      </c>
      <c r="U34" s="38">
        <f t="shared" si="8"/>
        <v>0</v>
      </c>
      <c r="V34" s="38">
        <f t="shared" si="9"/>
        <v>0</v>
      </c>
      <c r="W34" s="38">
        <f t="shared" si="10"/>
        <v>0</v>
      </c>
      <c r="X34" s="38">
        <f t="shared" si="11"/>
        <v>0</v>
      </c>
      <c r="Y34" s="39">
        <f t="shared" si="12"/>
        <v>0</v>
      </c>
      <c r="Z34" s="38">
        <v>2250</v>
      </c>
      <c r="AA34" s="38">
        <f t="shared" si="13"/>
        <v>36908.1</v>
      </c>
      <c r="AB34" s="38">
        <f t="shared" si="14"/>
        <v>30.33242989</v>
      </c>
      <c r="AC34" s="38">
        <f t="shared" si="15"/>
        <v>0</v>
      </c>
      <c r="AD34" s="37">
        <f t="shared" si="16"/>
        <v>103.89999999999998</v>
      </c>
      <c r="AE34" s="35">
        <f t="shared" si="0"/>
        <v>0</v>
      </c>
      <c r="AF34" s="38">
        <f t="shared" si="1"/>
        <v>0</v>
      </c>
      <c r="AG34" s="38">
        <f t="shared" si="2"/>
        <v>0</v>
      </c>
      <c r="AH34" s="38">
        <f t="shared" si="3"/>
        <v>0</v>
      </c>
      <c r="AI34" s="38">
        <f t="shared" si="4"/>
        <v>0</v>
      </c>
      <c r="AJ34" s="39">
        <f t="shared" si="5"/>
        <v>0</v>
      </c>
    </row>
    <row r="35" spans="1:36">
      <c r="A35" s="31">
        <v>40527.746631944443</v>
      </c>
      <c r="B35" s="31">
        <v>40527.802083333336</v>
      </c>
      <c r="C35" s="32" t="s">
        <v>28</v>
      </c>
      <c r="D35" s="33">
        <v>40527.757175925923</v>
      </c>
      <c r="E35" s="34">
        <v>29.484420780000001</v>
      </c>
      <c r="F35" s="34">
        <v>1.638889E-2</v>
      </c>
      <c r="G35" s="35">
        <v>4.4000000000000004</v>
      </c>
      <c r="H35" s="36">
        <v>1</v>
      </c>
      <c r="I35" s="37">
        <v>37306.699999999997</v>
      </c>
      <c r="J35" s="38">
        <v>35745.879999999997</v>
      </c>
      <c r="K35" s="38">
        <v>35665.839999999997</v>
      </c>
      <c r="L35" s="38">
        <v>34793.300000000003</v>
      </c>
      <c r="M35" s="39">
        <f t="shared" si="6"/>
        <v>872.5399999999936</v>
      </c>
      <c r="N35" s="32">
        <v>766.9</v>
      </c>
      <c r="O35" s="32">
        <v>10.9</v>
      </c>
      <c r="P35" s="32">
        <v>0</v>
      </c>
      <c r="Q35" s="32">
        <v>756</v>
      </c>
      <c r="R35" s="32">
        <v>0</v>
      </c>
      <c r="S35" s="32">
        <v>578</v>
      </c>
      <c r="T35" s="37">
        <f t="shared" si="7"/>
        <v>0.52444447999999999</v>
      </c>
      <c r="U35" s="38">
        <f t="shared" si="8"/>
        <v>2.2944445999999998</v>
      </c>
      <c r="V35" s="38">
        <f t="shared" si="9"/>
        <v>3.4416669</v>
      </c>
      <c r="W35" s="38">
        <f t="shared" si="10"/>
        <v>9.9972229000000006</v>
      </c>
      <c r="X35" s="38">
        <f t="shared" si="11"/>
        <v>15.7333344</v>
      </c>
      <c r="Y35" s="39">
        <f t="shared" si="12"/>
        <v>32.1222244</v>
      </c>
      <c r="Z35" s="38">
        <v>2250</v>
      </c>
      <c r="AA35" s="38">
        <f t="shared" si="13"/>
        <v>37056.699999999997</v>
      </c>
      <c r="AB35" s="38">
        <f t="shared" si="14"/>
        <v>29.484420780000001</v>
      </c>
      <c r="AC35" s="38">
        <f t="shared" si="15"/>
        <v>0</v>
      </c>
      <c r="AD35" s="37">
        <f t="shared" si="16"/>
        <v>188.89999999999998</v>
      </c>
      <c r="AE35" s="35">
        <f t="shared" si="0"/>
        <v>0</v>
      </c>
      <c r="AF35" s="38">
        <f t="shared" si="1"/>
        <v>0</v>
      </c>
      <c r="AG35" s="38">
        <f t="shared" si="2"/>
        <v>0</v>
      </c>
      <c r="AH35" s="38">
        <f t="shared" si="3"/>
        <v>0</v>
      </c>
      <c r="AI35" s="38">
        <f t="shared" si="4"/>
        <v>0</v>
      </c>
      <c r="AJ35" s="39">
        <f t="shared" si="5"/>
        <v>0</v>
      </c>
    </row>
    <row r="36" spans="1:36">
      <c r="A36" s="31">
        <v>40527.746631944443</v>
      </c>
      <c r="B36" s="31">
        <v>40527.802083333336</v>
      </c>
      <c r="C36" s="32" t="s">
        <v>28</v>
      </c>
      <c r="D36" s="33">
        <v>40527.7578587963</v>
      </c>
      <c r="E36" s="34">
        <v>27.810068130000001</v>
      </c>
      <c r="F36" s="34">
        <v>2.3888889999999999E-2</v>
      </c>
      <c r="G36" s="35">
        <v>23.5</v>
      </c>
      <c r="H36" s="36">
        <v>1</v>
      </c>
      <c r="I36" s="37">
        <v>37710</v>
      </c>
      <c r="J36" s="38">
        <v>36123.54</v>
      </c>
      <c r="K36" s="38">
        <v>36043.629999999997</v>
      </c>
      <c r="L36" s="38">
        <v>34812.400000000001</v>
      </c>
      <c r="M36" s="39">
        <f t="shared" si="6"/>
        <v>1231.2299999999959</v>
      </c>
      <c r="N36" s="32">
        <v>976.9</v>
      </c>
      <c r="O36" s="32">
        <v>10.9</v>
      </c>
      <c r="P36" s="32">
        <v>0</v>
      </c>
      <c r="Q36" s="32">
        <v>966</v>
      </c>
      <c r="R36" s="32">
        <v>0</v>
      </c>
      <c r="S36" s="32">
        <v>656</v>
      </c>
      <c r="T36" s="37">
        <f t="shared" si="7"/>
        <v>0.76444447999999998</v>
      </c>
      <c r="U36" s="38">
        <f t="shared" si="8"/>
        <v>3.3444446000000001</v>
      </c>
      <c r="V36" s="38">
        <f t="shared" si="9"/>
        <v>5.0166668999999997</v>
      </c>
      <c r="W36" s="38">
        <f t="shared" si="10"/>
        <v>14.5722229</v>
      </c>
      <c r="X36" s="38">
        <f t="shared" si="11"/>
        <v>22.9333344</v>
      </c>
      <c r="Y36" s="39">
        <f t="shared" si="12"/>
        <v>46.822224399999996</v>
      </c>
      <c r="Z36" s="38">
        <v>2250</v>
      </c>
      <c r="AA36" s="38">
        <f t="shared" si="13"/>
        <v>37460</v>
      </c>
      <c r="AB36" s="38">
        <f t="shared" si="14"/>
        <v>27.810068130000001</v>
      </c>
      <c r="AC36" s="38">
        <f t="shared" si="15"/>
        <v>0</v>
      </c>
      <c r="AD36" s="37">
        <f t="shared" si="16"/>
        <v>320.89999999999998</v>
      </c>
      <c r="AE36" s="35">
        <f t="shared" si="0"/>
        <v>0</v>
      </c>
      <c r="AF36" s="38">
        <f t="shared" si="1"/>
        <v>0</v>
      </c>
      <c r="AG36" s="38">
        <f t="shared" si="2"/>
        <v>0</v>
      </c>
      <c r="AH36" s="38">
        <f t="shared" si="3"/>
        <v>0</v>
      </c>
      <c r="AI36" s="38">
        <f t="shared" si="4"/>
        <v>0</v>
      </c>
      <c r="AJ36" s="39">
        <f t="shared" si="5"/>
        <v>0</v>
      </c>
    </row>
    <row r="37" spans="1:36">
      <c r="A37" s="31">
        <v>40527.746631944443</v>
      </c>
      <c r="B37" s="31">
        <v>40527.802083333336</v>
      </c>
      <c r="C37" s="32" t="s">
        <v>28</v>
      </c>
      <c r="D37" s="33">
        <v>40527.75885416667</v>
      </c>
      <c r="E37" s="34">
        <v>27.271413800000001</v>
      </c>
      <c r="F37" s="34">
        <v>1.861111E-2</v>
      </c>
      <c r="G37" s="35">
        <v>52.3</v>
      </c>
      <c r="H37" s="36">
        <v>1</v>
      </c>
      <c r="I37" s="37">
        <v>38104.5</v>
      </c>
      <c r="J37" s="38">
        <v>36314.370000000003</v>
      </c>
      <c r="K37" s="38">
        <v>36234.870000000003</v>
      </c>
      <c r="L37" s="38">
        <v>34841.199999999997</v>
      </c>
      <c r="M37" s="39">
        <f t="shared" si="6"/>
        <v>1393.6700000000055</v>
      </c>
      <c r="N37" s="32">
        <v>976.9</v>
      </c>
      <c r="O37" s="32">
        <v>10.9</v>
      </c>
      <c r="P37" s="32">
        <v>0</v>
      </c>
      <c r="Q37" s="32">
        <v>966</v>
      </c>
      <c r="R37" s="32">
        <v>0</v>
      </c>
      <c r="S37" s="32">
        <v>676</v>
      </c>
      <c r="T37" s="37">
        <f t="shared" si="7"/>
        <v>0.59555552</v>
      </c>
      <c r="U37" s="38">
        <f t="shared" si="8"/>
        <v>2.6055554000000001</v>
      </c>
      <c r="V37" s="38">
        <f t="shared" si="9"/>
        <v>3.9083331000000001</v>
      </c>
      <c r="W37" s="38">
        <f t="shared" si="10"/>
        <v>11.352777100000001</v>
      </c>
      <c r="X37" s="38">
        <f t="shared" si="11"/>
        <v>17.866665600000001</v>
      </c>
      <c r="Y37" s="39">
        <f t="shared" si="12"/>
        <v>36.477775600000001</v>
      </c>
      <c r="Z37" s="38">
        <v>2250</v>
      </c>
      <c r="AA37" s="38">
        <f t="shared" si="13"/>
        <v>37854.5</v>
      </c>
      <c r="AB37" s="38">
        <f t="shared" si="14"/>
        <v>27.271413800000001</v>
      </c>
      <c r="AC37" s="38">
        <f t="shared" si="15"/>
        <v>0</v>
      </c>
      <c r="AD37" s="37">
        <f t="shared" si="16"/>
        <v>300.89999999999998</v>
      </c>
      <c r="AE37" s="35">
        <f t="shared" si="0"/>
        <v>0</v>
      </c>
      <c r="AF37" s="38">
        <f t="shared" si="1"/>
        <v>0</v>
      </c>
      <c r="AG37" s="38">
        <f t="shared" si="2"/>
        <v>0</v>
      </c>
      <c r="AH37" s="38">
        <f t="shared" si="3"/>
        <v>0</v>
      </c>
      <c r="AI37" s="38">
        <f t="shared" si="4"/>
        <v>0</v>
      </c>
      <c r="AJ37" s="39">
        <f t="shared" si="5"/>
        <v>0</v>
      </c>
    </row>
    <row r="38" spans="1:36">
      <c r="A38" s="31">
        <v>40527.746631944443</v>
      </c>
      <c r="B38" s="31">
        <v>40527.802083333336</v>
      </c>
      <c r="C38" s="32" t="s">
        <v>28</v>
      </c>
      <c r="D38" s="33">
        <v>40527.759629629632</v>
      </c>
      <c r="E38" s="34">
        <v>27.79137802</v>
      </c>
      <c r="F38" s="34">
        <v>2.3611110000000001E-2</v>
      </c>
      <c r="G38" s="35">
        <v>15.8</v>
      </c>
      <c r="H38" s="36">
        <v>1</v>
      </c>
      <c r="I38" s="37">
        <v>38006.400000000001</v>
      </c>
      <c r="J38" s="38">
        <v>36261.449999999997</v>
      </c>
      <c r="K38" s="38">
        <v>36181.410000000003</v>
      </c>
      <c r="L38" s="38">
        <v>34804.699999999997</v>
      </c>
      <c r="M38" s="39">
        <f t="shared" si="6"/>
        <v>1376.7100000000064</v>
      </c>
      <c r="N38" s="32">
        <v>1046.9000000000001</v>
      </c>
      <c r="O38" s="32">
        <v>10.9</v>
      </c>
      <c r="P38" s="32">
        <v>0</v>
      </c>
      <c r="Q38" s="32">
        <v>1036</v>
      </c>
      <c r="R38" s="32">
        <v>0</v>
      </c>
      <c r="S38" s="32">
        <v>677.1</v>
      </c>
      <c r="T38" s="37">
        <f t="shared" si="7"/>
        <v>0.75555552000000004</v>
      </c>
      <c r="U38" s="38">
        <f t="shared" si="8"/>
        <v>3.3055554000000003</v>
      </c>
      <c r="V38" s="38">
        <f t="shared" si="9"/>
        <v>4.9583330999999999</v>
      </c>
      <c r="W38" s="38">
        <f t="shared" si="10"/>
        <v>14.402777100000002</v>
      </c>
      <c r="X38" s="38">
        <f t="shared" si="11"/>
        <v>22.666665600000002</v>
      </c>
      <c r="Y38" s="39">
        <f t="shared" si="12"/>
        <v>46.277775600000005</v>
      </c>
      <c r="Z38" s="38">
        <v>2250</v>
      </c>
      <c r="AA38" s="38">
        <f t="shared" si="13"/>
        <v>37756.400000000001</v>
      </c>
      <c r="AB38" s="38">
        <f t="shared" si="14"/>
        <v>27.79137802</v>
      </c>
      <c r="AC38" s="38">
        <f t="shared" si="15"/>
        <v>0</v>
      </c>
      <c r="AD38" s="37">
        <f t="shared" si="16"/>
        <v>369.80000000000007</v>
      </c>
      <c r="AE38" s="35">
        <f t="shared" si="0"/>
        <v>0</v>
      </c>
      <c r="AF38" s="38">
        <f t="shared" si="1"/>
        <v>0</v>
      </c>
      <c r="AG38" s="38">
        <f t="shared" si="2"/>
        <v>0</v>
      </c>
      <c r="AH38" s="38">
        <f t="shared" si="3"/>
        <v>0</v>
      </c>
      <c r="AI38" s="38">
        <f t="shared" si="4"/>
        <v>0</v>
      </c>
      <c r="AJ38" s="39">
        <f t="shared" si="5"/>
        <v>0</v>
      </c>
    </row>
    <row r="39" spans="1:36">
      <c r="A39" s="31">
        <v>40527.746631944443</v>
      </c>
      <c r="B39" s="31">
        <v>40527.802083333336</v>
      </c>
      <c r="C39" s="32" t="s">
        <v>28</v>
      </c>
      <c r="D39" s="33">
        <v>40527.760613425926</v>
      </c>
      <c r="E39" s="34">
        <v>27.341718669999999</v>
      </c>
      <c r="F39" s="34">
        <v>3.0833329999999999E-2</v>
      </c>
      <c r="G39" s="35">
        <v>110.1</v>
      </c>
      <c r="H39" s="36">
        <v>1</v>
      </c>
      <c r="I39" s="37">
        <v>38287.1</v>
      </c>
      <c r="J39" s="38">
        <v>36606.35</v>
      </c>
      <c r="K39" s="38">
        <v>36526.94</v>
      </c>
      <c r="L39" s="38">
        <v>34899</v>
      </c>
      <c r="M39" s="39">
        <f t="shared" si="6"/>
        <v>1627.9400000000023</v>
      </c>
      <c r="N39" s="32">
        <v>1046.9000000000001</v>
      </c>
      <c r="O39" s="32">
        <v>10.9</v>
      </c>
      <c r="P39" s="32">
        <v>0</v>
      </c>
      <c r="Q39" s="32">
        <v>1036</v>
      </c>
      <c r="R39" s="32">
        <v>0</v>
      </c>
      <c r="S39" s="32">
        <v>690.9</v>
      </c>
      <c r="T39" s="37">
        <f t="shared" si="7"/>
        <v>0.98666655999999997</v>
      </c>
      <c r="U39" s="38">
        <f t="shared" si="8"/>
        <v>4.3166662000000002</v>
      </c>
      <c r="V39" s="38">
        <f t="shared" si="9"/>
        <v>6.4749992999999995</v>
      </c>
      <c r="W39" s="38">
        <f t="shared" si="10"/>
        <v>18.808331299999999</v>
      </c>
      <c r="X39" s="38">
        <f t="shared" si="11"/>
        <v>29.5999968</v>
      </c>
      <c r="Y39" s="39">
        <f t="shared" si="12"/>
        <v>60.433326799999996</v>
      </c>
      <c r="Z39" s="38">
        <v>2250</v>
      </c>
      <c r="AA39" s="38">
        <f t="shared" si="13"/>
        <v>38037.1</v>
      </c>
      <c r="AB39" s="38">
        <f t="shared" si="14"/>
        <v>27.341718669999999</v>
      </c>
      <c r="AC39" s="38">
        <f t="shared" si="15"/>
        <v>0</v>
      </c>
      <c r="AD39" s="37">
        <f t="shared" si="16"/>
        <v>356.00000000000011</v>
      </c>
      <c r="AE39" s="35">
        <f t="shared" si="0"/>
        <v>0</v>
      </c>
      <c r="AF39" s="38">
        <f t="shared" si="1"/>
        <v>0</v>
      </c>
      <c r="AG39" s="38">
        <f t="shared" si="2"/>
        <v>0</v>
      </c>
      <c r="AH39" s="38">
        <f t="shared" si="3"/>
        <v>0</v>
      </c>
      <c r="AI39" s="38">
        <f t="shared" si="4"/>
        <v>0</v>
      </c>
      <c r="AJ39" s="39">
        <f t="shared" si="5"/>
        <v>0</v>
      </c>
    </row>
    <row r="40" spans="1:36">
      <c r="A40" s="31">
        <v>40527.746631944443</v>
      </c>
      <c r="B40" s="31">
        <v>40527.802083333336</v>
      </c>
      <c r="C40" s="32" t="s">
        <v>28</v>
      </c>
      <c r="D40" s="33">
        <v>40527.76189814815</v>
      </c>
      <c r="E40" s="34">
        <v>25.9117794</v>
      </c>
      <c r="F40" s="34">
        <v>7.7777799999999998E-3</v>
      </c>
      <c r="G40" s="35">
        <v>-9.5</v>
      </c>
      <c r="H40" s="36">
        <v>0</v>
      </c>
      <c r="I40" s="37">
        <v>38685.800000000003</v>
      </c>
      <c r="J40" s="38">
        <v>36777.480000000003</v>
      </c>
      <c r="K40" s="38">
        <v>36697.769999999997</v>
      </c>
      <c r="L40" s="38">
        <v>34779.4</v>
      </c>
      <c r="M40" s="39">
        <f t="shared" si="6"/>
        <v>1918.3699999999953</v>
      </c>
      <c r="N40" s="32">
        <v>1076.9000000000001</v>
      </c>
      <c r="O40" s="32">
        <v>10.9</v>
      </c>
      <c r="P40" s="32">
        <v>0</v>
      </c>
      <c r="Q40" s="32">
        <v>1066</v>
      </c>
      <c r="R40" s="32">
        <v>0</v>
      </c>
      <c r="S40" s="32">
        <v>738</v>
      </c>
      <c r="T40" s="37">
        <f t="shared" si="7"/>
        <v>0</v>
      </c>
      <c r="U40" s="38">
        <f t="shared" si="8"/>
        <v>0</v>
      </c>
      <c r="V40" s="38">
        <f t="shared" si="9"/>
        <v>0</v>
      </c>
      <c r="W40" s="38">
        <f t="shared" si="10"/>
        <v>0</v>
      </c>
      <c r="X40" s="38">
        <f t="shared" si="11"/>
        <v>0</v>
      </c>
      <c r="Y40" s="39">
        <f t="shared" si="12"/>
        <v>0</v>
      </c>
      <c r="Z40" s="38">
        <v>2250</v>
      </c>
      <c r="AA40" s="38">
        <f t="shared" si="13"/>
        <v>38435.800000000003</v>
      </c>
      <c r="AB40" s="38">
        <f t="shared" si="14"/>
        <v>25.9117794</v>
      </c>
      <c r="AC40" s="38">
        <f t="shared" si="15"/>
        <v>0</v>
      </c>
      <c r="AD40" s="37">
        <f t="shared" si="16"/>
        <v>338.90000000000009</v>
      </c>
      <c r="AE40" s="35">
        <f t="shared" si="0"/>
        <v>0</v>
      </c>
      <c r="AF40" s="38">
        <f t="shared" si="1"/>
        <v>0</v>
      </c>
      <c r="AG40" s="38">
        <f t="shared" si="2"/>
        <v>0</v>
      </c>
      <c r="AH40" s="38">
        <f t="shared" si="3"/>
        <v>0</v>
      </c>
      <c r="AI40" s="38">
        <f t="shared" si="4"/>
        <v>0</v>
      </c>
      <c r="AJ40" s="39">
        <f t="shared" si="5"/>
        <v>0</v>
      </c>
    </row>
    <row r="41" spans="1:36">
      <c r="A41" s="31">
        <v>40527.746631944443</v>
      </c>
      <c r="B41" s="31">
        <v>40527.802083333336</v>
      </c>
      <c r="C41" s="32" t="s">
        <v>28</v>
      </c>
      <c r="D41" s="33">
        <v>40527.76222222222</v>
      </c>
      <c r="E41" s="34">
        <v>25.952754970000001</v>
      </c>
      <c r="F41" s="34">
        <v>2.7777779999999998E-2</v>
      </c>
      <c r="G41" s="35">
        <v>-5.6</v>
      </c>
      <c r="H41" s="36">
        <v>0</v>
      </c>
      <c r="I41" s="37">
        <v>38684.5</v>
      </c>
      <c r="J41" s="38">
        <v>36784.120000000003</v>
      </c>
      <c r="K41" s="38">
        <v>36704.31</v>
      </c>
      <c r="L41" s="38">
        <v>34783.300000000003</v>
      </c>
      <c r="M41" s="39">
        <f t="shared" si="6"/>
        <v>1921.0099999999948</v>
      </c>
      <c r="N41" s="32">
        <v>1076.9000000000001</v>
      </c>
      <c r="O41" s="32">
        <v>10.9</v>
      </c>
      <c r="P41" s="32">
        <v>0</v>
      </c>
      <c r="Q41" s="32">
        <v>1066</v>
      </c>
      <c r="R41" s="32">
        <v>0</v>
      </c>
      <c r="S41" s="32">
        <v>741.3</v>
      </c>
      <c r="T41" s="37">
        <f t="shared" si="7"/>
        <v>0</v>
      </c>
      <c r="U41" s="38">
        <f t="shared" si="8"/>
        <v>0</v>
      </c>
      <c r="V41" s="38">
        <f t="shared" si="9"/>
        <v>0</v>
      </c>
      <c r="W41" s="38">
        <f t="shared" si="10"/>
        <v>0</v>
      </c>
      <c r="X41" s="38">
        <f t="shared" si="11"/>
        <v>0</v>
      </c>
      <c r="Y41" s="39">
        <f t="shared" si="12"/>
        <v>0</v>
      </c>
      <c r="Z41" s="38">
        <v>2250</v>
      </c>
      <c r="AA41" s="38">
        <f t="shared" si="13"/>
        <v>38434.5</v>
      </c>
      <c r="AB41" s="38">
        <f t="shared" si="14"/>
        <v>25.952754970000001</v>
      </c>
      <c r="AC41" s="38">
        <f t="shared" si="15"/>
        <v>0</v>
      </c>
      <c r="AD41" s="37">
        <f t="shared" si="16"/>
        <v>335.60000000000014</v>
      </c>
      <c r="AE41" s="35">
        <f t="shared" si="0"/>
        <v>0</v>
      </c>
      <c r="AF41" s="38">
        <f t="shared" si="1"/>
        <v>0</v>
      </c>
      <c r="AG41" s="38">
        <f t="shared" si="2"/>
        <v>0</v>
      </c>
      <c r="AH41" s="38">
        <f t="shared" si="3"/>
        <v>0</v>
      </c>
      <c r="AI41" s="38">
        <f t="shared" si="4"/>
        <v>0</v>
      </c>
      <c r="AJ41" s="39">
        <f t="shared" si="5"/>
        <v>0</v>
      </c>
    </row>
    <row r="42" spans="1:36">
      <c r="A42" s="31">
        <v>40527.746631944443</v>
      </c>
      <c r="B42" s="31">
        <v>40527.802083333336</v>
      </c>
      <c r="C42" s="32" t="s">
        <v>28</v>
      </c>
      <c r="D42" s="33">
        <v>40527.763379629629</v>
      </c>
      <c r="E42" s="34">
        <v>27.345596310000001</v>
      </c>
      <c r="F42" s="34">
        <v>1.6944440000000002E-2</v>
      </c>
      <c r="G42" s="35">
        <v>325.10000000000002</v>
      </c>
      <c r="H42" s="36">
        <v>1</v>
      </c>
      <c r="I42" s="37">
        <v>38804.1</v>
      </c>
      <c r="J42" s="38">
        <v>36904.94</v>
      </c>
      <c r="K42" s="38">
        <v>36825.17</v>
      </c>
      <c r="L42" s="38">
        <v>35114</v>
      </c>
      <c r="M42" s="39">
        <f t="shared" si="6"/>
        <v>1711.1699999999983</v>
      </c>
      <c r="N42" s="32">
        <v>1165.9000000000001</v>
      </c>
      <c r="O42" s="32">
        <v>10.9</v>
      </c>
      <c r="P42" s="32">
        <v>0</v>
      </c>
      <c r="Q42" s="32">
        <v>1155</v>
      </c>
      <c r="R42" s="32">
        <v>0</v>
      </c>
      <c r="S42" s="32">
        <v>776.6</v>
      </c>
      <c r="T42" s="37">
        <f t="shared" si="7"/>
        <v>0.54222208000000005</v>
      </c>
      <c r="U42" s="38">
        <f t="shared" si="8"/>
        <v>2.3722216</v>
      </c>
      <c r="V42" s="38">
        <f t="shared" si="9"/>
        <v>3.5583324000000003</v>
      </c>
      <c r="W42" s="38">
        <f t="shared" si="10"/>
        <v>10.336108400000001</v>
      </c>
      <c r="X42" s="38">
        <f t="shared" si="11"/>
        <v>16.266662400000001</v>
      </c>
      <c r="Y42" s="39">
        <f t="shared" si="12"/>
        <v>33.211102400000001</v>
      </c>
      <c r="Z42" s="38">
        <v>2250</v>
      </c>
      <c r="AA42" s="38">
        <f t="shared" si="13"/>
        <v>38554.1</v>
      </c>
      <c r="AB42" s="38">
        <f t="shared" si="14"/>
        <v>27.345596310000001</v>
      </c>
      <c r="AC42" s="38">
        <f t="shared" si="15"/>
        <v>0</v>
      </c>
      <c r="AD42" s="37">
        <f t="shared" si="16"/>
        <v>389.30000000000007</v>
      </c>
      <c r="AE42" s="35">
        <f t="shared" si="0"/>
        <v>0</v>
      </c>
      <c r="AF42" s="38">
        <f t="shared" si="1"/>
        <v>0</v>
      </c>
      <c r="AG42" s="38">
        <f t="shared" si="2"/>
        <v>0</v>
      </c>
      <c r="AH42" s="38">
        <f t="shared" si="3"/>
        <v>0</v>
      </c>
      <c r="AI42" s="38">
        <f t="shared" si="4"/>
        <v>0</v>
      </c>
      <c r="AJ42" s="39">
        <f t="shared" si="5"/>
        <v>0</v>
      </c>
    </row>
    <row r="43" spans="1:36">
      <c r="A43" s="31">
        <v>40527.746631944443</v>
      </c>
      <c r="B43" s="31">
        <v>40527.802083333336</v>
      </c>
      <c r="C43" s="32" t="s">
        <v>28</v>
      </c>
      <c r="D43" s="33">
        <v>40527.764085648145</v>
      </c>
      <c r="E43" s="34">
        <v>27.511762619999999</v>
      </c>
      <c r="F43" s="34">
        <v>8.4166669999999999E-2</v>
      </c>
      <c r="G43" s="35">
        <v>306.8</v>
      </c>
      <c r="H43" s="36">
        <v>1</v>
      </c>
      <c r="I43" s="37">
        <v>38999.199999999997</v>
      </c>
      <c r="J43" s="38">
        <v>36889.1</v>
      </c>
      <c r="K43" s="38">
        <v>36809.49</v>
      </c>
      <c r="L43" s="38">
        <v>35095.699999999997</v>
      </c>
      <c r="M43" s="39">
        <f t="shared" si="6"/>
        <v>1713.7900000000009</v>
      </c>
      <c r="N43" s="32">
        <v>1181.9000000000001</v>
      </c>
      <c r="O43" s="32">
        <v>10.9</v>
      </c>
      <c r="P43" s="32">
        <v>0</v>
      </c>
      <c r="Q43" s="32">
        <v>1171</v>
      </c>
      <c r="R43" s="32">
        <v>0</v>
      </c>
      <c r="S43" s="32">
        <v>780</v>
      </c>
      <c r="T43" s="37">
        <f t="shared" si="7"/>
        <v>2.69333344</v>
      </c>
      <c r="U43" s="38">
        <f t="shared" si="8"/>
        <v>11.783333799999999</v>
      </c>
      <c r="V43" s="38">
        <f t="shared" si="9"/>
        <v>17.675000699999998</v>
      </c>
      <c r="W43" s="38">
        <f t="shared" si="10"/>
        <v>51.3416687</v>
      </c>
      <c r="X43" s="38">
        <f t="shared" si="11"/>
        <v>80.800003199999992</v>
      </c>
      <c r="Y43" s="39">
        <f t="shared" si="12"/>
        <v>164.9666732</v>
      </c>
      <c r="Z43" s="38">
        <v>2250</v>
      </c>
      <c r="AA43" s="38">
        <f t="shared" si="13"/>
        <v>38749.199999999997</v>
      </c>
      <c r="AB43" s="38">
        <f t="shared" si="14"/>
        <v>27.511762619999999</v>
      </c>
      <c r="AC43" s="38">
        <f t="shared" si="15"/>
        <v>0</v>
      </c>
      <c r="AD43" s="37">
        <f t="shared" si="16"/>
        <v>401.90000000000009</v>
      </c>
      <c r="AE43" s="35">
        <f t="shared" si="0"/>
        <v>0</v>
      </c>
      <c r="AF43" s="38">
        <f t="shared" si="1"/>
        <v>0</v>
      </c>
      <c r="AG43" s="38">
        <f t="shared" si="2"/>
        <v>0</v>
      </c>
      <c r="AH43" s="38">
        <f t="shared" si="3"/>
        <v>0</v>
      </c>
      <c r="AI43" s="38">
        <f t="shared" si="4"/>
        <v>0</v>
      </c>
      <c r="AJ43" s="39">
        <f t="shared" si="5"/>
        <v>0</v>
      </c>
    </row>
    <row r="44" spans="1:36">
      <c r="A44" s="31">
        <v>40527.746631944443</v>
      </c>
      <c r="B44" s="31">
        <v>40527.802083333336</v>
      </c>
      <c r="C44" s="32" t="s">
        <v>28</v>
      </c>
      <c r="D44" s="33">
        <v>40527.767592592594</v>
      </c>
      <c r="E44" s="34">
        <v>31.00196648</v>
      </c>
      <c r="F44" s="34">
        <v>8.305556E-2</v>
      </c>
      <c r="G44" s="35">
        <v>564.9</v>
      </c>
      <c r="H44" s="36">
        <v>1</v>
      </c>
      <c r="I44" s="37">
        <v>39124.300000000003</v>
      </c>
      <c r="J44" s="38">
        <v>37222.660000000003</v>
      </c>
      <c r="K44" s="38">
        <v>37118.25</v>
      </c>
      <c r="L44" s="38">
        <v>35353.800000000003</v>
      </c>
      <c r="M44" s="39">
        <f t="shared" si="6"/>
        <v>1764.4499999999971</v>
      </c>
      <c r="N44" s="32">
        <v>1237.9000000000001</v>
      </c>
      <c r="O44" s="32">
        <v>10.9</v>
      </c>
      <c r="P44" s="32">
        <v>0</v>
      </c>
      <c r="Q44" s="32">
        <v>1227</v>
      </c>
      <c r="R44" s="32">
        <v>0</v>
      </c>
      <c r="S44" s="32">
        <v>802.2</v>
      </c>
      <c r="T44" s="37">
        <f t="shared" si="7"/>
        <v>2.65777792</v>
      </c>
      <c r="U44" s="38">
        <f t="shared" si="8"/>
        <v>11.6277784</v>
      </c>
      <c r="V44" s="38">
        <f t="shared" si="9"/>
        <v>17.441667599999999</v>
      </c>
      <c r="W44" s="38">
        <f t="shared" si="10"/>
        <v>50.663891599999999</v>
      </c>
      <c r="X44" s="38">
        <f t="shared" si="11"/>
        <v>79.733337599999999</v>
      </c>
      <c r="Y44" s="39">
        <f t="shared" si="12"/>
        <v>162.78889760000001</v>
      </c>
      <c r="Z44" s="38">
        <v>2250</v>
      </c>
      <c r="AA44" s="38">
        <f t="shared" si="13"/>
        <v>38874.300000000003</v>
      </c>
      <c r="AB44" s="38">
        <f t="shared" si="14"/>
        <v>31.00196648</v>
      </c>
      <c r="AC44" s="38">
        <f t="shared" si="15"/>
        <v>0</v>
      </c>
      <c r="AD44" s="37">
        <f t="shared" si="16"/>
        <v>435.70000000000005</v>
      </c>
      <c r="AE44" s="35">
        <f t="shared" si="0"/>
        <v>0</v>
      </c>
      <c r="AF44" s="38">
        <f t="shared" si="1"/>
        <v>0</v>
      </c>
      <c r="AG44" s="38">
        <f t="shared" si="2"/>
        <v>0</v>
      </c>
      <c r="AH44" s="38">
        <f t="shared" si="3"/>
        <v>0</v>
      </c>
      <c r="AI44" s="38">
        <f t="shared" si="4"/>
        <v>0</v>
      </c>
      <c r="AJ44" s="39">
        <f t="shared" si="5"/>
        <v>0</v>
      </c>
    </row>
    <row r="45" spans="1:36">
      <c r="A45" s="31">
        <v>40527.746631944443</v>
      </c>
      <c r="B45" s="31">
        <v>40527.802083333336</v>
      </c>
      <c r="C45" s="32" t="s">
        <v>28</v>
      </c>
      <c r="D45" s="33">
        <v>40527.771053240744</v>
      </c>
      <c r="E45" s="34">
        <v>30.765476230000001</v>
      </c>
      <c r="F45" s="34">
        <v>8.3333329999999997E-2</v>
      </c>
      <c r="G45" s="35">
        <v>612.70000000000005</v>
      </c>
      <c r="H45" s="36">
        <v>1</v>
      </c>
      <c r="I45" s="37">
        <v>39124.300000000003</v>
      </c>
      <c r="J45" s="38">
        <v>37403.279999999999</v>
      </c>
      <c r="K45" s="38">
        <v>37342.11</v>
      </c>
      <c r="L45" s="38">
        <v>35401.599999999999</v>
      </c>
      <c r="M45" s="39">
        <f t="shared" si="6"/>
        <v>1940.510000000002</v>
      </c>
      <c r="N45" s="32">
        <v>1335.9</v>
      </c>
      <c r="O45" s="32">
        <v>10.9</v>
      </c>
      <c r="P45" s="32">
        <v>0</v>
      </c>
      <c r="Q45" s="32">
        <v>1325</v>
      </c>
      <c r="R45" s="32">
        <v>0</v>
      </c>
      <c r="S45" s="32">
        <v>862</v>
      </c>
      <c r="T45" s="37">
        <f t="shared" si="7"/>
        <v>2.6666665599999999</v>
      </c>
      <c r="U45" s="38">
        <f t="shared" si="8"/>
        <v>11.6666662</v>
      </c>
      <c r="V45" s="38">
        <f t="shared" si="9"/>
        <v>17.499999299999999</v>
      </c>
      <c r="W45" s="38">
        <f t="shared" si="10"/>
        <v>50.833331299999998</v>
      </c>
      <c r="X45" s="38">
        <f t="shared" si="11"/>
        <v>79.999996799999991</v>
      </c>
      <c r="Y45" s="39">
        <f t="shared" si="12"/>
        <v>163.33332679999998</v>
      </c>
      <c r="Z45" s="38">
        <v>2250</v>
      </c>
      <c r="AA45" s="38">
        <f t="shared" si="13"/>
        <v>38874.300000000003</v>
      </c>
      <c r="AB45" s="38">
        <f t="shared" si="14"/>
        <v>30.765476230000001</v>
      </c>
      <c r="AC45" s="38">
        <f t="shared" si="15"/>
        <v>0</v>
      </c>
      <c r="AD45" s="37">
        <f t="shared" si="16"/>
        <v>473.90000000000009</v>
      </c>
      <c r="AE45" s="35">
        <f t="shared" si="0"/>
        <v>0</v>
      </c>
      <c r="AF45" s="38">
        <f t="shared" si="1"/>
        <v>0</v>
      </c>
      <c r="AG45" s="38">
        <f t="shared" si="2"/>
        <v>0</v>
      </c>
      <c r="AH45" s="38">
        <f t="shared" si="3"/>
        <v>0</v>
      </c>
      <c r="AI45" s="38">
        <f t="shared" si="4"/>
        <v>0</v>
      </c>
      <c r="AJ45" s="39">
        <f t="shared" si="5"/>
        <v>0</v>
      </c>
    </row>
    <row r="46" spans="1:36">
      <c r="A46" s="31">
        <v>40527.746631944443</v>
      </c>
      <c r="B46" s="31">
        <v>40527.802083333336</v>
      </c>
      <c r="C46" s="32" t="s">
        <v>28</v>
      </c>
      <c r="D46" s="33">
        <v>40527.774525462963</v>
      </c>
      <c r="E46" s="34">
        <v>30.457246779999998</v>
      </c>
      <c r="F46" s="34">
        <v>8.305556E-2</v>
      </c>
      <c r="G46" s="35">
        <v>619.1</v>
      </c>
      <c r="H46" s="36">
        <v>1</v>
      </c>
      <c r="I46" s="37">
        <v>39203.300000000003</v>
      </c>
      <c r="J46" s="38">
        <v>37515.15</v>
      </c>
      <c r="K46" s="38">
        <v>37452.51</v>
      </c>
      <c r="L46" s="38">
        <v>35408</v>
      </c>
      <c r="M46" s="39">
        <f t="shared" si="6"/>
        <v>2044.510000000002</v>
      </c>
      <c r="N46" s="32">
        <v>1343.9</v>
      </c>
      <c r="O46" s="32">
        <v>10.9</v>
      </c>
      <c r="P46" s="32">
        <v>0</v>
      </c>
      <c r="Q46" s="32">
        <v>1333</v>
      </c>
      <c r="R46" s="32">
        <v>0</v>
      </c>
      <c r="S46" s="32">
        <v>866</v>
      </c>
      <c r="T46" s="37">
        <f t="shared" si="7"/>
        <v>2.65777792</v>
      </c>
      <c r="U46" s="38">
        <f t="shared" si="8"/>
        <v>11.6277784</v>
      </c>
      <c r="V46" s="38">
        <f t="shared" si="9"/>
        <v>17.441667599999999</v>
      </c>
      <c r="W46" s="38">
        <f t="shared" si="10"/>
        <v>50.663891599999999</v>
      </c>
      <c r="X46" s="38">
        <f t="shared" si="11"/>
        <v>79.733337599999999</v>
      </c>
      <c r="Y46" s="39">
        <f t="shared" si="12"/>
        <v>162.78889760000001</v>
      </c>
      <c r="Z46" s="38">
        <v>2250</v>
      </c>
      <c r="AA46" s="38">
        <f t="shared" si="13"/>
        <v>38953.300000000003</v>
      </c>
      <c r="AB46" s="38">
        <f t="shared" si="14"/>
        <v>30.457246779999998</v>
      </c>
      <c r="AC46" s="38">
        <f t="shared" si="15"/>
        <v>0</v>
      </c>
      <c r="AD46" s="37">
        <f t="shared" si="16"/>
        <v>477.90000000000009</v>
      </c>
      <c r="AE46" s="35">
        <f t="shared" si="0"/>
        <v>0</v>
      </c>
      <c r="AF46" s="38">
        <f t="shared" si="1"/>
        <v>0</v>
      </c>
      <c r="AG46" s="38">
        <f t="shared" si="2"/>
        <v>0</v>
      </c>
      <c r="AH46" s="38">
        <f t="shared" si="3"/>
        <v>0</v>
      </c>
      <c r="AI46" s="38">
        <f t="shared" si="4"/>
        <v>0</v>
      </c>
      <c r="AJ46" s="39">
        <f t="shared" si="5"/>
        <v>0</v>
      </c>
    </row>
    <row r="47" spans="1:36">
      <c r="A47" s="31">
        <v>40527.746631944443</v>
      </c>
      <c r="B47" s="31">
        <v>40527.802083333336</v>
      </c>
      <c r="C47" s="32" t="s">
        <v>28</v>
      </c>
      <c r="D47" s="33">
        <v>40527.777986111112</v>
      </c>
      <c r="E47" s="34">
        <v>28.295928960000001</v>
      </c>
      <c r="F47" s="34">
        <v>5.3333329999999998E-2</v>
      </c>
      <c r="G47" s="35">
        <v>537.5</v>
      </c>
      <c r="H47" s="36">
        <v>1</v>
      </c>
      <c r="I47" s="37">
        <v>39238.800000000003</v>
      </c>
      <c r="J47" s="38">
        <v>37477.160000000003</v>
      </c>
      <c r="K47" s="38">
        <v>37416.65</v>
      </c>
      <c r="L47" s="38">
        <v>35326.400000000001</v>
      </c>
      <c r="M47" s="39">
        <f t="shared" si="6"/>
        <v>2090.25</v>
      </c>
      <c r="N47" s="32">
        <v>1343.9</v>
      </c>
      <c r="O47" s="32">
        <v>10.9</v>
      </c>
      <c r="P47" s="32">
        <v>0</v>
      </c>
      <c r="Q47" s="32">
        <v>1333</v>
      </c>
      <c r="R47" s="32">
        <v>0</v>
      </c>
      <c r="S47" s="32">
        <v>866</v>
      </c>
      <c r="T47" s="37">
        <f t="shared" si="7"/>
        <v>1.7066665599999999</v>
      </c>
      <c r="U47" s="38">
        <f t="shared" si="8"/>
        <v>7.4666661999999997</v>
      </c>
      <c r="V47" s="38">
        <f t="shared" si="9"/>
        <v>11.1999993</v>
      </c>
      <c r="W47" s="38">
        <f t="shared" si="10"/>
        <v>32.5333313</v>
      </c>
      <c r="X47" s="38">
        <f t="shared" si="11"/>
        <v>51.199996800000001</v>
      </c>
      <c r="Y47" s="39">
        <f t="shared" si="12"/>
        <v>104.5333268</v>
      </c>
      <c r="Z47" s="38">
        <v>2250</v>
      </c>
      <c r="AA47" s="38">
        <f t="shared" si="13"/>
        <v>38988.800000000003</v>
      </c>
      <c r="AB47" s="38">
        <f t="shared" si="14"/>
        <v>28.295928960000001</v>
      </c>
      <c r="AC47" s="38">
        <f t="shared" si="15"/>
        <v>0</v>
      </c>
      <c r="AD47" s="37">
        <f t="shared" si="16"/>
        <v>477.90000000000009</v>
      </c>
      <c r="AE47" s="35">
        <f t="shared" si="0"/>
        <v>0</v>
      </c>
      <c r="AF47" s="38">
        <f t="shared" si="1"/>
        <v>0</v>
      </c>
      <c r="AG47" s="38">
        <f t="shared" si="2"/>
        <v>0</v>
      </c>
      <c r="AH47" s="38">
        <f t="shared" si="3"/>
        <v>0</v>
      </c>
      <c r="AI47" s="38">
        <f t="shared" si="4"/>
        <v>0</v>
      </c>
      <c r="AJ47" s="39">
        <f t="shared" si="5"/>
        <v>0</v>
      </c>
    </row>
    <row r="48" spans="1:36">
      <c r="A48" s="31">
        <v>40527.746631944443</v>
      </c>
      <c r="B48" s="31">
        <v>40527.802083333336</v>
      </c>
      <c r="C48" s="32" t="s">
        <v>28</v>
      </c>
      <c r="D48" s="33">
        <v>40527.78020833333</v>
      </c>
      <c r="E48" s="34">
        <v>27.48649597</v>
      </c>
      <c r="F48" s="34">
        <v>9.7222200000000002E-3</v>
      </c>
      <c r="G48" s="35">
        <v>429.9</v>
      </c>
      <c r="H48" s="36">
        <v>1</v>
      </c>
      <c r="I48" s="37">
        <v>39317.800000000003</v>
      </c>
      <c r="J48" s="38">
        <v>37514.67</v>
      </c>
      <c r="K48" s="38">
        <v>37455.72</v>
      </c>
      <c r="L48" s="38">
        <v>35218.800000000003</v>
      </c>
      <c r="M48" s="39">
        <f t="shared" si="6"/>
        <v>2236.9199999999983</v>
      </c>
      <c r="N48" s="32">
        <v>1343.9</v>
      </c>
      <c r="O48" s="32">
        <v>10.9</v>
      </c>
      <c r="P48" s="32">
        <v>0</v>
      </c>
      <c r="Q48" s="32">
        <v>1333</v>
      </c>
      <c r="R48" s="32">
        <v>0</v>
      </c>
      <c r="S48" s="32">
        <v>915</v>
      </c>
      <c r="T48" s="37">
        <f t="shared" si="7"/>
        <v>0.31111104000000001</v>
      </c>
      <c r="U48" s="38">
        <f t="shared" si="8"/>
        <v>1.3611108000000001</v>
      </c>
      <c r="V48" s="38">
        <f t="shared" si="9"/>
        <v>2.0416661999999999</v>
      </c>
      <c r="W48" s="38">
        <f t="shared" si="10"/>
        <v>5.9305542000000004</v>
      </c>
      <c r="X48" s="38">
        <f t="shared" si="11"/>
        <v>9.3333311999999999</v>
      </c>
      <c r="Y48" s="39">
        <f t="shared" si="12"/>
        <v>19.0555512</v>
      </c>
      <c r="Z48" s="38">
        <v>2250</v>
      </c>
      <c r="AA48" s="38">
        <f t="shared" si="13"/>
        <v>39067.800000000003</v>
      </c>
      <c r="AB48" s="38">
        <f t="shared" si="14"/>
        <v>27.48649597</v>
      </c>
      <c r="AC48" s="38">
        <f t="shared" si="15"/>
        <v>0</v>
      </c>
      <c r="AD48" s="37">
        <f t="shared" si="16"/>
        <v>428.90000000000009</v>
      </c>
      <c r="AE48" s="35">
        <f t="shared" si="0"/>
        <v>0</v>
      </c>
      <c r="AF48" s="38">
        <f t="shared" si="1"/>
        <v>0</v>
      </c>
      <c r="AG48" s="38">
        <f t="shared" si="2"/>
        <v>0</v>
      </c>
      <c r="AH48" s="38">
        <f t="shared" si="3"/>
        <v>0</v>
      </c>
      <c r="AI48" s="38">
        <f t="shared" si="4"/>
        <v>0</v>
      </c>
      <c r="AJ48" s="39">
        <f t="shared" si="5"/>
        <v>0</v>
      </c>
    </row>
    <row r="49" spans="1:36">
      <c r="A49" s="31">
        <v>40527.746631944443</v>
      </c>
      <c r="B49" s="31">
        <v>40527.802083333336</v>
      </c>
      <c r="C49" s="32" t="s">
        <v>28</v>
      </c>
      <c r="D49" s="33">
        <v>40527.780613425923</v>
      </c>
      <c r="E49" s="34">
        <v>27.13625145</v>
      </c>
      <c r="F49" s="34">
        <v>2.1111109999999999E-2</v>
      </c>
      <c r="G49" s="35">
        <v>475.1</v>
      </c>
      <c r="H49" s="36">
        <v>1</v>
      </c>
      <c r="I49" s="37">
        <v>39336.699999999997</v>
      </c>
      <c r="J49" s="38">
        <v>37636.699999999997</v>
      </c>
      <c r="K49" s="38">
        <v>37577.14</v>
      </c>
      <c r="L49" s="38">
        <v>35264</v>
      </c>
      <c r="M49" s="39">
        <f t="shared" si="6"/>
        <v>2313.1399999999994</v>
      </c>
      <c r="N49" s="32">
        <v>1393.9</v>
      </c>
      <c r="O49" s="32">
        <v>10.9</v>
      </c>
      <c r="P49" s="32">
        <v>0</v>
      </c>
      <c r="Q49" s="32">
        <v>1383</v>
      </c>
      <c r="R49" s="32">
        <v>0</v>
      </c>
      <c r="S49" s="32">
        <v>964</v>
      </c>
      <c r="T49" s="37">
        <f t="shared" si="7"/>
        <v>0.67555551999999996</v>
      </c>
      <c r="U49" s="38">
        <f t="shared" si="8"/>
        <v>2.9555553999999997</v>
      </c>
      <c r="V49" s="38">
        <f t="shared" si="9"/>
        <v>4.4333330999999996</v>
      </c>
      <c r="W49" s="38">
        <f t="shared" si="10"/>
        <v>12.877777099999999</v>
      </c>
      <c r="X49" s="38">
        <f t="shared" si="11"/>
        <v>20.2666656</v>
      </c>
      <c r="Y49" s="39">
        <f t="shared" si="12"/>
        <v>41.3777756</v>
      </c>
      <c r="Z49" s="38">
        <v>2250</v>
      </c>
      <c r="AA49" s="38">
        <f t="shared" si="13"/>
        <v>39086.699999999997</v>
      </c>
      <c r="AB49" s="38">
        <f t="shared" si="14"/>
        <v>27.13625145</v>
      </c>
      <c r="AC49" s="38">
        <f t="shared" si="15"/>
        <v>0</v>
      </c>
      <c r="AD49" s="37">
        <f t="shared" si="16"/>
        <v>429.90000000000009</v>
      </c>
      <c r="AE49" s="35">
        <f t="shared" si="0"/>
        <v>0</v>
      </c>
      <c r="AF49" s="38">
        <f t="shared" si="1"/>
        <v>0</v>
      </c>
      <c r="AG49" s="38">
        <f t="shared" si="2"/>
        <v>0</v>
      </c>
      <c r="AH49" s="38">
        <f t="shared" si="3"/>
        <v>0</v>
      </c>
      <c r="AI49" s="38">
        <f t="shared" si="4"/>
        <v>0</v>
      </c>
      <c r="AJ49" s="39">
        <f t="shared" si="5"/>
        <v>0</v>
      </c>
    </row>
    <row r="50" spans="1:36">
      <c r="A50" s="31">
        <v>40527.746631944443</v>
      </c>
      <c r="B50" s="31">
        <v>40527.802083333336</v>
      </c>
      <c r="C50" s="32" t="s">
        <v>28</v>
      </c>
      <c r="D50" s="33">
        <v>40527.781493055554</v>
      </c>
      <c r="E50" s="34">
        <v>27.394697189999999</v>
      </c>
      <c r="F50" s="34">
        <v>2.6388890000000002E-2</v>
      </c>
      <c r="G50" s="35">
        <v>528.6</v>
      </c>
      <c r="H50" s="36">
        <v>1</v>
      </c>
      <c r="I50" s="37">
        <v>39359.199999999997</v>
      </c>
      <c r="J50" s="38">
        <v>37653.54</v>
      </c>
      <c r="K50" s="38">
        <v>37588.339999999997</v>
      </c>
      <c r="L50" s="38">
        <v>35317.5</v>
      </c>
      <c r="M50" s="39">
        <f t="shared" si="6"/>
        <v>2270.8399999999965</v>
      </c>
      <c r="N50" s="32">
        <v>1432.9</v>
      </c>
      <c r="O50" s="32">
        <v>10.9</v>
      </c>
      <c r="P50" s="32">
        <v>0</v>
      </c>
      <c r="Q50" s="32">
        <v>1422</v>
      </c>
      <c r="R50" s="32">
        <v>0</v>
      </c>
      <c r="S50" s="32">
        <v>964</v>
      </c>
      <c r="T50" s="37">
        <f t="shared" si="7"/>
        <v>0.84444448000000005</v>
      </c>
      <c r="U50" s="38">
        <f t="shared" si="8"/>
        <v>3.6944446000000002</v>
      </c>
      <c r="V50" s="38">
        <f t="shared" si="9"/>
        <v>5.5416669000000001</v>
      </c>
      <c r="W50" s="38">
        <f t="shared" si="10"/>
        <v>16.097222900000002</v>
      </c>
      <c r="X50" s="38">
        <f t="shared" si="11"/>
        <v>25.333334400000002</v>
      </c>
      <c r="Y50" s="39">
        <f t="shared" si="12"/>
        <v>51.722224400000002</v>
      </c>
      <c r="Z50" s="38">
        <v>2250</v>
      </c>
      <c r="AA50" s="38">
        <f t="shared" si="13"/>
        <v>39109.199999999997</v>
      </c>
      <c r="AB50" s="38">
        <f t="shared" si="14"/>
        <v>27.394697189999999</v>
      </c>
      <c r="AC50" s="38">
        <f t="shared" si="15"/>
        <v>0</v>
      </c>
      <c r="AD50" s="37">
        <f t="shared" si="16"/>
        <v>468.90000000000009</v>
      </c>
      <c r="AE50" s="35">
        <f t="shared" si="0"/>
        <v>0</v>
      </c>
      <c r="AF50" s="38">
        <f t="shared" si="1"/>
        <v>0</v>
      </c>
      <c r="AG50" s="38">
        <f t="shared" si="2"/>
        <v>0</v>
      </c>
      <c r="AH50" s="38">
        <f t="shared" si="3"/>
        <v>0</v>
      </c>
      <c r="AI50" s="38">
        <f t="shared" si="4"/>
        <v>0</v>
      </c>
      <c r="AJ50" s="39">
        <f t="shared" si="5"/>
        <v>0</v>
      </c>
    </row>
    <row r="51" spans="1:36">
      <c r="A51" s="31">
        <v>40527.746631944443</v>
      </c>
      <c r="B51" s="31">
        <v>40527.802083333336</v>
      </c>
      <c r="C51" s="32" t="s">
        <v>28</v>
      </c>
      <c r="D51" s="33">
        <v>40527.782592592594</v>
      </c>
      <c r="E51" s="34">
        <v>26.892477039999999</v>
      </c>
      <c r="F51" s="34">
        <v>5.6111109999999999E-2</v>
      </c>
      <c r="G51" s="35">
        <v>448.6</v>
      </c>
      <c r="H51" s="36">
        <v>1</v>
      </c>
      <c r="I51" s="37">
        <v>39413.4</v>
      </c>
      <c r="J51" s="38">
        <v>37588.199999999997</v>
      </c>
      <c r="K51" s="38">
        <v>37529.15</v>
      </c>
      <c r="L51" s="38">
        <v>35237.5</v>
      </c>
      <c r="M51" s="39">
        <f t="shared" si="6"/>
        <v>2291.6500000000015</v>
      </c>
      <c r="N51" s="32">
        <v>1441.9</v>
      </c>
      <c r="O51" s="32">
        <v>10.9</v>
      </c>
      <c r="P51" s="32">
        <v>0</v>
      </c>
      <c r="Q51" s="32">
        <v>1431</v>
      </c>
      <c r="R51" s="32">
        <v>0</v>
      </c>
      <c r="S51" s="32">
        <v>1000</v>
      </c>
      <c r="T51" s="37">
        <f t="shared" si="7"/>
        <v>1.79555552</v>
      </c>
      <c r="U51" s="38">
        <f t="shared" si="8"/>
        <v>7.8555554000000001</v>
      </c>
      <c r="V51" s="38">
        <f t="shared" si="9"/>
        <v>11.7833331</v>
      </c>
      <c r="W51" s="38">
        <f t="shared" si="10"/>
        <v>34.227777099999997</v>
      </c>
      <c r="X51" s="38">
        <f t="shared" si="11"/>
        <v>53.866665599999997</v>
      </c>
      <c r="Y51" s="39">
        <f t="shared" si="12"/>
        <v>109.9777756</v>
      </c>
      <c r="Z51" s="38">
        <v>2250</v>
      </c>
      <c r="AA51" s="38">
        <f t="shared" si="13"/>
        <v>39163.4</v>
      </c>
      <c r="AB51" s="38">
        <f t="shared" si="14"/>
        <v>26.892477039999999</v>
      </c>
      <c r="AC51" s="38">
        <f t="shared" si="15"/>
        <v>0</v>
      </c>
      <c r="AD51" s="37">
        <f t="shared" si="16"/>
        <v>441.90000000000009</v>
      </c>
      <c r="AE51" s="35">
        <f t="shared" si="0"/>
        <v>0</v>
      </c>
      <c r="AF51" s="38">
        <f t="shared" si="1"/>
        <v>0</v>
      </c>
      <c r="AG51" s="38">
        <f t="shared" si="2"/>
        <v>0</v>
      </c>
      <c r="AH51" s="38">
        <f t="shared" si="3"/>
        <v>0</v>
      </c>
      <c r="AI51" s="38">
        <f t="shared" si="4"/>
        <v>0</v>
      </c>
      <c r="AJ51" s="39">
        <f t="shared" si="5"/>
        <v>0</v>
      </c>
    </row>
    <row r="52" spans="1:36">
      <c r="A52" s="31">
        <v>40527.746631944443</v>
      </c>
      <c r="B52" s="31">
        <v>40527.802083333336</v>
      </c>
      <c r="C52" s="32" t="s">
        <v>28</v>
      </c>
      <c r="D52" s="33">
        <v>40527.784930555557</v>
      </c>
      <c r="E52" s="34">
        <v>26.922397610000001</v>
      </c>
      <c r="F52" s="34">
        <v>8.3333329999999997E-2</v>
      </c>
      <c r="G52" s="35">
        <v>479.9</v>
      </c>
      <c r="H52" s="36">
        <v>1</v>
      </c>
      <c r="I52" s="37">
        <v>39438.400000000001</v>
      </c>
      <c r="J52" s="38">
        <v>37612.42</v>
      </c>
      <c r="K52" s="38">
        <v>37551.97</v>
      </c>
      <c r="L52" s="38">
        <v>35268.800000000003</v>
      </c>
      <c r="M52" s="39">
        <f t="shared" si="6"/>
        <v>2283.1699999999983</v>
      </c>
      <c r="N52" s="32">
        <v>1441.9</v>
      </c>
      <c r="O52" s="32">
        <v>10.9</v>
      </c>
      <c r="P52" s="32">
        <v>0</v>
      </c>
      <c r="Q52" s="32">
        <v>1431</v>
      </c>
      <c r="R52" s="32">
        <v>0</v>
      </c>
      <c r="S52" s="32">
        <v>1015</v>
      </c>
      <c r="T52" s="37">
        <f t="shared" si="7"/>
        <v>2.6666665599999999</v>
      </c>
      <c r="U52" s="38">
        <f t="shared" si="8"/>
        <v>11.6666662</v>
      </c>
      <c r="V52" s="38">
        <f t="shared" si="9"/>
        <v>17.499999299999999</v>
      </c>
      <c r="W52" s="38">
        <f t="shared" si="10"/>
        <v>50.833331299999998</v>
      </c>
      <c r="X52" s="38">
        <f t="shared" si="11"/>
        <v>79.999996799999991</v>
      </c>
      <c r="Y52" s="39">
        <f t="shared" si="12"/>
        <v>163.33332679999998</v>
      </c>
      <c r="Z52" s="38">
        <v>2250</v>
      </c>
      <c r="AA52" s="38">
        <f t="shared" si="13"/>
        <v>39188.400000000001</v>
      </c>
      <c r="AB52" s="38">
        <f t="shared" si="14"/>
        <v>26.922397610000001</v>
      </c>
      <c r="AC52" s="38">
        <f t="shared" si="15"/>
        <v>0</v>
      </c>
      <c r="AD52" s="37">
        <f t="shared" si="16"/>
        <v>426.90000000000009</v>
      </c>
      <c r="AE52" s="35">
        <f t="shared" si="0"/>
        <v>0</v>
      </c>
      <c r="AF52" s="38">
        <f t="shared" si="1"/>
        <v>0</v>
      </c>
      <c r="AG52" s="38">
        <f t="shared" si="2"/>
        <v>0</v>
      </c>
      <c r="AH52" s="38">
        <f t="shared" si="3"/>
        <v>0</v>
      </c>
      <c r="AI52" s="38">
        <f t="shared" si="4"/>
        <v>0</v>
      </c>
      <c r="AJ52" s="39">
        <f t="shared" si="5"/>
        <v>0</v>
      </c>
    </row>
    <row r="53" spans="1:36">
      <c r="A53" s="31">
        <v>40527.746631944443</v>
      </c>
      <c r="B53" s="31">
        <v>40527.802083333336</v>
      </c>
      <c r="C53" s="32" t="s">
        <v>28</v>
      </c>
      <c r="D53" s="33">
        <v>40527.788402777776</v>
      </c>
      <c r="E53" s="34">
        <v>27.36667061</v>
      </c>
      <c r="F53" s="34">
        <v>8.5277779999999997E-2</v>
      </c>
      <c r="G53" s="35">
        <v>532</v>
      </c>
      <c r="H53" s="36">
        <v>1</v>
      </c>
      <c r="I53" s="37">
        <v>39412.199999999997</v>
      </c>
      <c r="J53" s="38">
        <v>37546.870000000003</v>
      </c>
      <c r="K53" s="38">
        <v>37484.839999999997</v>
      </c>
      <c r="L53" s="38">
        <v>35320.9</v>
      </c>
      <c r="M53" s="39">
        <f t="shared" si="6"/>
        <v>2163.9399999999951</v>
      </c>
      <c r="N53" s="32">
        <v>1441.9</v>
      </c>
      <c r="O53" s="32">
        <v>10.9</v>
      </c>
      <c r="P53" s="32">
        <v>0</v>
      </c>
      <c r="Q53" s="32">
        <v>1431</v>
      </c>
      <c r="R53" s="32">
        <v>0</v>
      </c>
      <c r="S53" s="32">
        <v>1015</v>
      </c>
      <c r="T53" s="37">
        <f t="shared" si="7"/>
        <v>2.7288889599999999</v>
      </c>
      <c r="U53" s="38">
        <f t="shared" si="8"/>
        <v>11.9388892</v>
      </c>
      <c r="V53" s="38">
        <f t="shared" si="9"/>
        <v>17.908333800000001</v>
      </c>
      <c r="W53" s="38">
        <f t="shared" si="10"/>
        <v>52.0194458</v>
      </c>
      <c r="X53" s="38">
        <f t="shared" si="11"/>
        <v>81.866668799999999</v>
      </c>
      <c r="Y53" s="39">
        <f t="shared" si="12"/>
        <v>167.14444879999999</v>
      </c>
      <c r="Z53" s="38">
        <v>2250</v>
      </c>
      <c r="AA53" s="38">
        <f t="shared" si="13"/>
        <v>39162.199999999997</v>
      </c>
      <c r="AB53" s="38">
        <f t="shared" si="14"/>
        <v>27.36667061</v>
      </c>
      <c r="AC53" s="38">
        <f t="shared" si="15"/>
        <v>0</v>
      </c>
      <c r="AD53" s="37">
        <f t="shared" si="16"/>
        <v>426.90000000000009</v>
      </c>
      <c r="AE53" s="35">
        <f t="shared" si="0"/>
        <v>0</v>
      </c>
      <c r="AF53" s="38">
        <f t="shared" si="1"/>
        <v>0</v>
      </c>
      <c r="AG53" s="38">
        <f t="shared" si="2"/>
        <v>0</v>
      </c>
      <c r="AH53" s="38">
        <f t="shared" si="3"/>
        <v>0</v>
      </c>
      <c r="AI53" s="38">
        <f t="shared" si="4"/>
        <v>0</v>
      </c>
      <c r="AJ53" s="39">
        <f t="shared" si="5"/>
        <v>0</v>
      </c>
    </row>
    <row r="54" spans="1:36">
      <c r="A54" s="31">
        <v>40527.746631944443</v>
      </c>
      <c r="B54" s="31">
        <v>40527.802083333336</v>
      </c>
      <c r="C54" s="32" t="s">
        <v>28</v>
      </c>
      <c r="D54" s="33">
        <v>40527.791956018518</v>
      </c>
      <c r="E54" s="34">
        <v>27.076862340000002</v>
      </c>
      <c r="F54" s="34">
        <v>2.2222220000000001E-2</v>
      </c>
      <c r="G54" s="35">
        <v>414.7</v>
      </c>
      <c r="H54" s="36">
        <v>1</v>
      </c>
      <c r="I54" s="37">
        <v>39347.199999999997</v>
      </c>
      <c r="J54" s="38">
        <v>37537.019999999997</v>
      </c>
      <c r="K54" s="38">
        <v>37504.839999999997</v>
      </c>
      <c r="L54" s="38">
        <v>35203.599999999999</v>
      </c>
      <c r="M54" s="39">
        <f t="shared" si="6"/>
        <v>2301.239999999998</v>
      </c>
      <c r="N54" s="32">
        <v>1441.9</v>
      </c>
      <c r="O54" s="32">
        <v>10.9</v>
      </c>
      <c r="P54" s="32">
        <v>0</v>
      </c>
      <c r="Q54" s="32">
        <v>1431</v>
      </c>
      <c r="R54" s="32">
        <v>0</v>
      </c>
      <c r="S54" s="32">
        <v>1017</v>
      </c>
      <c r="T54" s="37">
        <f t="shared" si="7"/>
        <v>0.71111104000000003</v>
      </c>
      <c r="U54" s="38">
        <f t="shared" si="8"/>
        <v>3.1111108000000001</v>
      </c>
      <c r="V54" s="38">
        <f t="shared" si="9"/>
        <v>4.6666661999999999</v>
      </c>
      <c r="W54" s="38">
        <f t="shared" si="10"/>
        <v>13.555554200000001</v>
      </c>
      <c r="X54" s="38">
        <f t="shared" si="11"/>
        <v>21.3333312</v>
      </c>
      <c r="Y54" s="39">
        <f t="shared" si="12"/>
        <v>43.555551200000004</v>
      </c>
      <c r="Z54" s="38">
        <v>2250</v>
      </c>
      <c r="AA54" s="38">
        <f t="shared" si="13"/>
        <v>39097.199999999997</v>
      </c>
      <c r="AB54" s="38">
        <f t="shared" si="14"/>
        <v>27.076862340000002</v>
      </c>
      <c r="AC54" s="38">
        <f t="shared" si="15"/>
        <v>0</v>
      </c>
      <c r="AD54" s="37">
        <f t="shared" si="16"/>
        <v>424.90000000000009</v>
      </c>
      <c r="AE54" s="35">
        <f t="shared" si="0"/>
        <v>0</v>
      </c>
      <c r="AF54" s="38">
        <f t="shared" si="1"/>
        <v>0</v>
      </c>
      <c r="AG54" s="38">
        <f t="shared" si="2"/>
        <v>0</v>
      </c>
      <c r="AH54" s="38">
        <f t="shared" si="3"/>
        <v>0</v>
      </c>
      <c r="AI54" s="38">
        <f t="shared" si="4"/>
        <v>0</v>
      </c>
      <c r="AJ54" s="39">
        <f t="shared" si="5"/>
        <v>0</v>
      </c>
    </row>
    <row r="55" spans="1:36">
      <c r="A55" s="31">
        <v>40527.746631944443</v>
      </c>
      <c r="B55" s="31">
        <v>40527.802083333336</v>
      </c>
      <c r="C55" s="32" t="s">
        <v>28</v>
      </c>
      <c r="D55" s="33">
        <v>40527.792881944442</v>
      </c>
      <c r="E55" s="34">
        <v>27.175956729999999</v>
      </c>
      <c r="F55" s="34">
        <v>1.8333329999999998E-2</v>
      </c>
      <c r="G55" s="35">
        <v>282.8</v>
      </c>
      <c r="H55" s="36">
        <v>1</v>
      </c>
      <c r="I55" s="37">
        <v>39282.199999999997</v>
      </c>
      <c r="J55" s="38">
        <v>37223.370000000003</v>
      </c>
      <c r="K55" s="38">
        <v>37192.35</v>
      </c>
      <c r="L55" s="38">
        <v>35071.699999999997</v>
      </c>
      <c r="M55" s="39">
        <f t="shared" si="6"/>
        <v>2120.6500000000015</v>
      </c>
      <c r="N55" s="32">
        <v>1144.9000000000001</v>
      </c>
      <c r="O55" s="32">
        <v>11.9</v>
      </c>
      <c r="P55" s="32">
        <v>0</v>
      </c>
      <c r="Q55" s="32">
        <v>1133</v>
      </c>
      <c r="R55" s="32">
        <v>0</v>
      </c>
      <c r="S55" s="32">
        <v>775</v>
      </c>
      <c r="T55" s="37">
        <f t="shared" si="7"/>
        <v>0.58666655999999995</v>
      </c>
      <c r="U55" s="38">
        <f t="shared" si="8"/>
        <v>2.5666661999999998</v>
      </c>
      <c r="V55" s="38">
        <f t="shared" si="9"/>
        <v>3.8499992999999995</v>
      </c>
      <c r="W55" s="38">
        <f t="shared" si="10"/>
        <v>11.183331299999999</v>
      </c>
      <c r="X55" s="38">
        <f t="shared" si="11"/>
        <v>17.5999968</v>
      </c>
      <c r="Y55" s="39">
        <f t="shared" si="12"/>
        <v>35.933326799999996</v>
      </c>
      <c r="Z55" s="38">
        <v>2250</v>
      </c>
      <c r="AA55" s="38">
        <f t="shared" si="13"/>
        <v>39032.199999999997</v>
      </c>
      <c r="AB55" s="38">
        <f t="shared" si="14"/>
        <v>27.175956729999999</v>
      </c>
      <c r="AC55" s="38">
        <f t="shared" si="15"/>
        <v>0</v>
      </c>
      <c r="AD55" s="37">
        <f t="shared" si="16"/>
        <v>369.90000000000009</v>
      </c>
      <c r="AE55" s="35">
        <f t="shared" si="0"/>
        <v>0</v>
      </c>
      <c r="AF55" s="38">
        <f t="shared" si="1"/>
        <v>0</v>
      </c>
      <c r="AG55" s="38">
        <f t="shared" si="2"/>
        <v>0</v>
      </c>
      <c r="AH55" s="38">
        <f t="shared" si="3"/>
        <v>0</v>
      </c>
      <c r="AI55" s="38">
        <f t="shared" si="4"/>
        <v>0</v>
      </c>
      <c r="AJ55" s="39">
        <f t="shared" si="5"/>
        <v>0</v>
      </c>
    </row>
    <row r="56" spans="1:36">
      <c r="A56" s="31">
        <v>40527.746631944443</v>
      </c>
      <c r="B56" s="31">
        <v>40527.802083333336</v>
      </c>
      <c r="C56" s="32" t="s">
        <v>28</v>
      </c>
      <c r="D56" s="33">
        <v>40527.793645833335</v>
      </c>
      <c r="E56" s="34">
        <v>26.96357918</v>
      </c>
      <c r="F56" s="34">
        <v>1.638889E-2</v>
      </c>
      <c r="G56" s="35">
        <v>239.9</v>
      </c>
      <c r="H56" s="36">
        <v>1</v>
      </c>
      <c r="I56" s="37">
        <v>39291.300000000003</v>
      </c>
      <c r="J56" s="38">
        <v>37219.54</v>
      </c>
      <c r="K56" s="38">
        <v>37187.49</v>
      </c>
      <c r="L56" s="38">
        <v>35028.800000000003</v>
      </c>
      <c r="M56" s="39">
        <f t="shared" si="6"/>
        <v>2158.6899999999951</v>
      </c>
      <c r="N56" s="32">
        <v>1144.9000000000001</v>
      </c>
      <c r="O56" s="32">
        <v>11.9</v>
      </c>
      <c r="P56" s="32">
        <v>0</v>
      </c>
      <c r="Q56" s="32">
        <v>1133</v>
      </c>
      <c r="R56" s="32">
        <v>0</v>
      </c>
      <c r="S56" s="32">
        <v>775</v>
      </c>
      <c r="T56" s="37">
        <f t="shared" si="7"/>
        <v>0.52444447999999999</v>
      </c>
      <c r="U56" s="38">
        <f t="shared" si="8"/>
        <v>2.2944445999999998</v>
      </c>
      <c r="V56" s="38">
        <f t="shared" si="9"/>
        <v>3.4416669</v>
      </c>
      <c r="W56" s="38">
        <f t="shared" si="10"/>
        <v>9.9972229000000006</v>
      </c>
      <c r="X56" s="38">
        <f t="shared" si="11"/>
        <v>15.7333344</v>
      </c>
      <c r="Y56" s="39">
        <f t="shared" si="12"/>
        <v>32.1222244</v>
      </c>
      <c r="Z56" s="38">
        <v>2250</v>
      </c>
      <c r="AA56" s="38">
        <f t="shared" si="13"/>
        <v>39041.300000000003</v>
      </c>
      <c r="AB56" s="38">
        <f t="shared" si="14"/>
        <v>26.96357918</v>
      </c>
      <c r="AC56" s="38">
        <f t="shared" si="15"/>
        <v>0</v>
      </c>
      <c r="AD56" s="37">
        <f t="shared" si="16"/>
        <v>369.90000000000009</v>
      </c>
      <c r="AE56" s="35">
        <f t="shared" si="0"/>
        <v>0</v>
      </c>
      <c r="AF56" s="38">
        <f t="shared" si="1"/>
        <v>0</v>
      </c>
      <c r="AG56" s="38">
        <f t="shared" si="2"/>
        <v>0</v>
      </c>
      <c r="AH56" s="38">
        <f t="shared" si="3"/>
        <v>0</v>
      </c>
      <c r="AI56" s="38">
        <f t="shared" si="4"/>
        <v>0</v>
      </c>
      <c r="AJ56" s="39">
        <f t="shared" si="5"/>
        <v>0</v>
      </c>
    </row>
    <row r="57" spans="1:36">
      <c r="A57" s="31">
        <v>40527.746631944443</v>
      </c>
      <c r="B57" s="31">
        <v>40527.802083333336</v>
      </c>
      <c r="C57" s="32" t="s">
        <v>28</v>
      </c>
      <c r="D57" s="33">
        <v>40527.794328703705</v>
      </c>
      <c r="E57" s="34">
        <v>25.721359249999999</v>
      </c>
      <c r="F57" s="34">
        <v>1.777778E-2</v>
      </c>
      <c r="G57" s="35">
        <v>17.5</v>
      </c>
      <c r="H57" s="36">
        <v>1</v>
      </c>
      <c r="I57" s="37">
        <v>39302.699999999997</v>
      </c>
      <c r="J57" s="38">
        <v>37411.53</v>
      </c>
      <c r="K57" s="38">
        <v>37377.74</v>
      </c>
      <c r="L57" s="38">
        <v>34806.400000000001</v>
      </c>
      <c r="M57" s="39">
        <f t="shared" si="6"/>
        <v>2571.3399999999965</v>
      </c>
      <c r="N57" s="32">
        <v>1442.9</v>
      </c>
      <c r="O57" s="32">
        <v>11.9</v>
      </c>
      <c r="P57" s="32">
        <v>0</v>
      </c>
      <c r="Q57" s="32">
        <v>1431</v>
      </c>
      <c r="R57" s="32">
        <v>0</v>
      </c>
      <c r="S57" s="32">
        <v>1017</v>
      </c>
      <c r="T57" s="37">
        <f t="shared" si="7"/>
        <v>0.56888896</v>
      </c>
      <c r="U57" s="38">
        <f t="shared" si="8"/>
        <v>2.4888892</v>
      </c>
      <c r="V57" s="38">
        <f t="shared" si="9"/>
        <v>3.7333338</v>
      </c>
      <c r="W57" s="38">
        <f t="shared" si="10"/>
        <v>10.844445800000001</v>
      </c>
      <c r="X57" s="38">
        <f t="shared" si="11"/>
        <v>17.066668799999999</v>
      </c>
      <c r="Y57" s="39">
        <f t="shared" si="12"/>
        <v>34.844448800000002</v>
      </c>
      <c r="Z57" s="38">
        <v>2250</v>
      </c>
      <c r="AA57" s="38">
        <f t="shared" si="13"/>
        <v>39052.699999999997</v>
      </c>
      <c r="AB57" s="38">
        <f t="shared" si="14"/>
        <v>25.721359249999999</v>
      </c>
      <c r="AC57" s="38">
        <f t="shared" si="15"/>
        <v>0</v>
      </c>
      <c r="AD57" s="37">
        <f t="shared" si="16"/>
        <v>425.90000000000009</v>
      </c>
      <c r="AE57" s="35">
        <f t="shared" si="0"/>
        <v>0</v>
      </c>
      <c r="AF57" s="38">
        <f t="shared" si="1"/>
        <v>0</v>
      </c>
      <c r="AG57" s="38">
        <f t="shared" si="2"/>
        <v>0</v>
      </c>
      <c r="AH57" s="38">
        <f t="shared" si="3"/>
        <v>0</v>
      </c>
      <c r="AI57" s="38">
        <f t="shared" si="4"/>
        <v>0</v>
      </c>
      <c r="AJ57" s="39">
        <f t="shared" si="5"/>
        <v>0</v>
      </c>
    </row>
    <row r="58" spans="1:36">
      <c r="A58" s="31">
        <v>40527.746631944443</v>
      </c>
      <c r="B58" s="31">
        <v>40527.802083333336</v>
      </c>
      <c r="C58" s="32" t="s">
        <v>28</v>
      </c>
      <c r="D58" s="33">
        <v>40527.795069444444</v>
      </c>
      <c r="E58" s="34">
        <v>25.40736008</v>
      </c>
      <c r="F58" s="34">
        <v>8.3333299999999999E-3</v>
      </c>
      <c r="G58" s="35">
        <v>-44.9</v>
      </c>
      <c r="H58" s="36">
        <v>0</v>
      </c>
      <c r="I58" s="37">
        <v>39351.1</v>
      </c>
      <c r="J58" s="38">
        <v>37402.6</v>
      </c>
      <c r="K58" s="38">
        <v>37369.370000000003</v>
      </c>
      <c r="L58" s="38">
        <v>34744</v>
      </c>
      <c r="M58" s="39">
        <f t="shared" si="6"/>
        <v>2625.3700000000026</v>
      </c>
      <c r="N58" s="32">
        <v>1442.9</v>
      </c>
      <c r="O58" s="32">
        <v>11.9</v>
      </c>
      <c r="P58" s="32">
        <v>0</v>
      </c>
      <c r="Q58" s="32">
        <v>1431</v>
      </c>
      <c r="R58" s="32">
        <v>0</v>
      </c>
      <c r="S58" s="32">
        <v>1017</v>
      </c>
      <c r="T58" s="37">
        <f t="shared" si="7"/>
        <v>0</v>
      </c>
      <c r="U58" s="38">
        <f t="shared" si="8"/>
        <v>0</v>
      </c>
      <c r="V58" s="38">
        <f t="shared" si="9"/>
        <v>0</v>
      </c>
      <c r="W58" s="38">
        <f t="shared" si="10"/>
        <v>0</v>
      </c>
      <c r="X58" s="38">
        <f t="shared" si="11"/>
        <v>0</v>
      </c>
      <c r="Y58" s="39">
        <f t="shared" si="12"/>
        <v>0</v>
      </c>
      <c r="Z58" s="38">
        <v>2250</v>
      </c>
      <c r="AA58" s="38">
        <f t="shared" si="13"/>
        <v>39101.1</v>
      </c>
      <c r="AB58" s="38">
        <f t="shared" si="14"/>
        <v>25.40736008</v>
      </c>
      <c r="AC58" s="38">
        <f t="shared" si="15"/>
        <v>0</v>
      </c>
      <c r="AD58" s="37">
        <f t="shared" si="16"/>
        <v>425.90000000000009</v>
      </c>
      <c r="AE58" s="35">
        <f t="shared" si="0"/>
        <v>0</v>
      </c>
      <c r="AF58" s="38">
        <f t="shared" si="1"/>
        <v>0</v>
      </c>
      <c r="AG58" s="38">
        <f t="shared" si="2"/>
        <v>0</v>
      </c>
      <c r="AH58" s="38">
        <f t="shared" si="3"/>
        <v>0</v>
      </c>
      <c r="AI58" s="38">
        <f t="shared" si="4"/>
        <v>0</v>
      </c>
      <c r="AJ58" s="39">
        <f t="shared" si="5"/>
        <v>0</v>
      </c>
    </row>
    <row r="59" spans="1:36">
      <c r="A59" s="31">
        <v>40527.746631944443</v>
      </c>
      <c r="B59" s="31">
        <v>40527.802083333336</v>
      </c>
      <c r="C59" s="32" t="s">
        <v>28</v>
      </c>
      <c r="D59" s="33">
        <v>40527.795416666668</v>
      </c>
      <c r="E59" s="34">
        <v>25.587415700000001</v>
      </c>
      <c r="F59" s="34">
        <v>6.9444439999999996E-2</v>
      </c>
      <c r="G59" s="35">
        <v>-26.9</v>
      </c>
      <c r="H59" s="36">
        <v>0</v>
      </c>
      <c r="I59" s="37">
        <v>39580.800000000003</v>
      </c>
      <c r="J59" s="38">
        <v>37610.410000000003</v>
      </c>
      <c r="K59" s="38">
        <v>37577.279999999999</v>
      </c>
      <c r="L59" s="38">
        <v>34762</v>
      </c>
      <c r="M59" s="39">
        <f t="shared" si="6"/>
        <v>2815.2799999999988</v>
      </c>
      <c r="N59" s="32">
        <v>1442.9</v>
      </c>
      <c r="O59" s="32">
        <v>11.9</v>
      </c>
      <c r="P59" s="32">
        <v>0</v>
      </c>
      <c r="Q59" s="32">
        <v>1431</v>
      </c>
      <c r="R59" s="32">
        <v>0</v>
      </c>
      <c r="S59" s="32">
        <v>1017</v>
      </c>
      <c r="T59" s="37">
        <f t="shared" si="7"/>
        <v>0</v>
      </c>
      <c r="U59" s="38">
        <f t="shared" si="8"/>
        <v>0</v>
      </c>
      <c r="V59" s="38">
        <f t="shared" si="9"/>
        <v>0</v>
      </c>
      <c r="W59" s="38">
        <f t="shared" si="10"/>
        <v>0</v>
      </c>
      <c r="X59" s="38">
        <f t="shared" si="11"/>
        <v>0</v>
      </c>
      <c r="Y59" s="39">
        <f t="shared" si="12"/>
        <v>0</v>
      </c>
      <c r="Z59" s="38">
        <v>2250</v>
      </c>
      <c r="AA59" s="38">
        <f t="shared" si="13"/>
        <v>39330.800000000003</v>
      </c>
      <c r="AB59" s="38">
        <f t="shared" si="14"/>
        <v>25.587415700000001</v>
      </c>
      <c r="AC59" s="38">
        <f t="shared" si="15"/>
        <v>0</v>
      </c>
      <c r="AD59" s="37">
        <f t="shared" si="16"/>
        <v>425.90000000000009</v>
      </c>
      <c r="AE59" s="35">
        <f t="shared" si="0"/>
        <v>0</v>
      </c>
      <c r="AF59" s="38">
        <f t="shared" si="1"/>
        <v>0</v>
      </c>
      <c r="AG59" s="38">
        <f t="shared" si="2"/>
        <v>0</v>
      </c>
      <c r="AH59" s="38">
        <f t="shared" si="3"/>
        <v>0</v>
      </c>
      <c r="AI59" s="38">
        <f t="shared" si="4"/>
        <v>0</v>
      </c>
      <c r="AJ59" s="39">
        <f t="shared" si="5"/>
        <v>0</v>
      </c>
    </row>
    <row r="60" spans="1:36">
      <c r="A60" s="31">
        <v>40527.746631944443</v>
      </c>
      <c r="B60" s="31">
        <v>40527.802083333336</v>
      </c>
      <c r="C60" s="32" t="s">
        <v>28</v>
      </c>
      <c r="D60" s="33">
        <v>40527.798310185186</v>
      </c>
      <c r="E60" s="34">
        <v>24.77285767</v>
      </c>
      <c r="F60" s="34">
        <v>1.2222220000000001E-2</v>
      </c>
      <c r="G60" s="35">
        <v>-283.5</v>
      </c>
      <c r="H60" s="36">
        <v>0</v>
      </c>
      <c r="I60" s="37">
        <v>39244.9</v>
      </c>
      <c r="J60" s="38">
        <v>37061.71</v>
      </c>
      <c r="K60" s="38">
        <v>37029.26</v>
      </c>
      <c r="L60" s="38">
        <v>34505.4</v>
      </c>
      <c r="M60" s="39">
        <f t="shared" si="6"/>
        <v>2523.8600000000006</v>
      </c>
      <c r="N60" s="32">
        <v>1387</v>
      </c>
      <c r="O60" s="32">
        <v>1</v>
      </c>
      <c r="P60" s="32">
        <v>0</v>
      </c>
      <c r="Q60" s="32">
        <v>1386</v>
      </c>
      <c r="R60" s="32">
        <v>0</v>
      </c>
      <c r="S60" s="32">
        <v>1008</v>
      </c>
      <c r="T60" s="37">
        <f t="shared" si="7"/>
        <v>0</v>
      </c>
      <c r="U60" s="38">
        <f t="shared" si="8"/>
        <v>0</v>
      </c>
      <c r="V60" s="38">
        <f t="shared" si="9"/>
        <v>0</v>
      </c>
      <c r="W60" s="38">
        <f t="shared" si="10"/>
        <v>0</v>
      </c>
      <c r="X60" s="38">
        <f t="shared" si="11"/>
        <v>0</v>
      </c>
      <c r="Y60" s="39">
        <f t="shared" si="12"/>
        <v>0</v>
      </c>
      <c r="Z60" s="38">
        <v>2250</v>
      </c>
      <c r="AA60" s="38">
        <f t="shared" si="13"/>
        <v>38994.9</v>
      </c>
      <c r="AB60" s="38">
        <f t="shared" si="14"/>
        <v>24.77285767</v>
      </c>
      <c r="AC60" s="38">
        <f t="shared" si="15"/>
        <v>0</v>
      </c>
      <c r="AD60" s="37">
        <f t="shared" si="16"/>
        <v>379</v>
      </c>
      <c r="AE60" s="35">
        <f t="shared" si="0"/>
        <v>0</v>
      </c>
      <c r="AF60" s="38">
        <f t="shared" si="1"/>
        <v>0</v>
      </c>
      <c r="AG60" s="38">
        <f t="shared" si="2"/>
        <v>0</v>
      </c>
      <c r="AH60" s="38">
        <f t="shared" si="3"/>
        <v>0</v>
      </c>
      <c r="AI60" s="38">
        <f t="shared" si="4"/>
        <v>0</v>
      </c>
      <c r="AJ60" s="39">
        <f t="shared" si="5"/>
        <v>0</v>
      </c>
    </row>
    <row r="61" spans="1:36">
      <c r="A61" s="31">
        <v>40527.746631944443</v>
      </c>
      <c r="B61" s="31">
        <v>40527.802083333336</v>
      </c>
      <c r="C61" s="32" t="s">
        <v>28</v>
      </c>
      <c r="D61" s="33">
        <v>40527.798819444448</v>
      </c>
      <c r="E61" s="34">
        <v>24.741962430000001</v>
      </c>
      <c r="F61" s="34">
        <v>7.8333330000000007E-2</v>
      </c>
      <c r="G61" s="35">
        <v>-291</v>
      </c>
      <c r="H61" s="36">
        <v>0</v>
      </c>
      <c r="I61" s="37">
        <v>39258</v>
      </c>
      <c r="J61" s="38">
        <v>37041.17</v>
      </c>
      <c r="K61" s="38">
        <v>37006.300000000003</v>
      </c>
      <c r="L61" s="38">
        <v>34497.9</v>
      </c>
      <c r="M61" s="39">
        <f t="shared" si="6"/>
        <v>2508.4000000000015</v>
      </c>
      <c r="N61" s="32">
        <v>1387</v>
      </c>
      <c r="O61" s="32">
        <v>1</v>
      </c>
      <c r="P61" s="32">
        <v>0</v>
      </c>
      <c r="Q61" s="32">
        <v>1386</v>
      </c>
      <c r="R61" s="32">
        <v>0</v>
      </c>
      <c r="S61" s="32">
        <v>1008</v>
      </c>
      <c r="T61" s="37">
        <f t="shared" si="7"/>
        <v>0</v>
      </c>
      <c r="U61" s="38">
        <f t="shared" si="8"/>
        <v>0</v>
      </c>
      <c r="V61" s="38">
        <f t="shared" si="9"/>
        <v>0</v>
      </c>
      <c r="W61" s="38">
        <f t="shared" si="10"/>
        <v>0</v>
      </c>
      <c r="X61" s="38">
        <f t="shared" si="11"/>
        <v>0</v>
      </c>
      <c r="Y61" s="39">
        <f t="shared" si="12"/>
        <v>0</v>
      </c>
      <c r="Z61" s="38">
        <v>2250</v>
      </c>
      <c r="AA61" s="38">
        <f t="shared" si="13"/>
        <v>39008</v>
      </c>
      <c r="AB61" s="38">
        <f t="shared" si="14"/>
        <v>24.741962430000001</v>
      </c>
      <c r="AC61" s="38">
        <f t="shared" si="15"/>
        <v>0</v>
      </c>
      <c r="AD61" s="37">
        <f t="shared" si="16"/>
        <v>379</v>
      </c>
      <c r="AE61" s="35">
        <f t="shared" si="0"/>
        <v>0</v>
      </c>
      <c r="AF61" s="38">
        <f t="shared" si="1"/>
        <v>0</v>
      </c>
      <c r="AG61" s="38">
        <f t="shared" si="2"/>
        <v>0</v>
      </c>
      <c r="AH61" s="38">
        <f t="shared" si="3"/>
        <v>0</v>
      </c>
      <c r="AI61" s="38">
        <f t="shared" si="4"/>
        <v>0</v>
      </c>
      <c r="AJ61" s="39">
        <f t="shared" si="5"/>
        <v>0</v>
      </c>
    </row>
    <row r="62" spans="1:36">
      <c r="A62" s="31">
        <v>40528.765694444446</v>
      </c>
      <c r="B62" s="31">
        <v>40528.819687499999</v>
      </c>
      <c r="C62" s="32" t="s">
        <v>28</v>
      </c>
      <c r="D62" s="33">
        <v>40528.767581018517</v>
      </c>
      <c r="E62" s="34">
        <v>44.151367190000002</v>
      </c>
      <c r="F62" s="34">
        <v>1.2222220000000001E-2</v>
      </c>
      <c r="G62" s="35">
        <v>0</v>
      </c>
      <c r="H62" s="36">
        <v>1</v>
      </c>
      <c r="I62" s="37">
        <v>37179.800000000003</v>
      </c>
      <c r="J62" s="38">
        <v>36445.379999999997</v>
      </c>
      <c r="K62" s="38">
        <v>36424.730000000003</v>
      </c>
      <c r="L62" s="38">
        <v>35974.199999999997</v>
      </c>
      <c r="M62" s="39">
        <f t="shared" si="6"/>
        <v>450.53000000000611</v>
      </c>
      <c r="N62" s="32">
        <v>13.3</v>
      </c>
      <c r="O62" s="32">
        <v>13.3</v>
      </c>
      <c r="P62" s="32">
        <v>0</v>
      </c>
      <c r="Q62" s="32">
        <v>0</v>
      </c>
      <c r="R62" s="32">
        <v>30</v>
      </c>
      <c r="S62" s="32">
        <v>0</v>
      </c>
      <c r="T62" s="37">
        <f t="shared" si="7"/>
        <v>0.3403721169030382</v>
      </c>
      <c r="U62" s="38">
        <f t="shared" si="8"/>
        <v>1.6603718769030382</v>
      </c>
      <c r="V62" s="38">
        <f t="shared" si="9"/>
        <v>2.5159272769030383</v>
      </c>
      <c r="W62" s="38">
        <f t="shared" si="10"/>
        <v>7.4048152769030393</v>
      </c>
      <c r="X62" s="38">
        <f t="shared" si="11"/>
        <v>11.682592276903039</v>
      </c>
      <c r="Y62" s="39">
        <f t="shared" si="12"/>
        <v>23.904812276903041</v>
      </c>
      <c r="Z62" s="38">
        <v>2250</v>
      </c>
      <c r="AA62" s="38">
        <f t="shared" si="13"/>
        <v>36929.800000000003</v>
      </c>
      <c r="AB62" s="38">
        <f t="shared" si="14"/>
        <v>44.151367190000002</v>
      </c>
      <c r="AC62" s="38">
        <f t="shared" si="15"/>
        <v>0</v>
      </c>
      <c r="AD62" s="37">
        <f t="shared" si="16"/>
        <v>13.3</v>
      </c>
      <c r="AE62" s="35">
        <f t="shared" si="0"/>
        <v>0</v>
      </c>
      <c r="AF62" s="38">
        <f t="shared" si="1"/>
        <v>0</v>
      </c>
      <c r="AG62" s="38">
        <f t="shared" si="2"/>
        <v>0</v>
      </c>
      <c r="AH62" s="38">
        <f t="shared" si="3"/>
        <v>0</v>
      </c>
      <c r="AI62" s="38">
        <f t="shared" si="4"/>
        <v>0</v>
      </c>
      <c r="AJ62" s="39">
        <f t="shared" si="5"/>
        <v>0</v>
      </c>
    </row>
    <row r="63" spans="1:36">
      <c r="A63" s="31">
        <v>40528.765694444446</v>
      </c>
      <c r="B63" s="31">
        <v>40528.819687499999</v>
      </c>
      <c r="C63" s="32" t="s">
        <v>28</v>
      </c>
      <c r="D63" s="33">
        <v>40528.768090277779</v>
      </c>
      <c r="E63" s="34">
        <v>45.353771209999998</v>
      </c>
      <c r="F63" s="34">
        <v>2.055556E-2</v>
      </c>
      <c r="G63" s="35">
        <v>-24.3</v>
      </c>
      <c r="H63" s="36">
        <v>0</v>
      </c>
      <c r="I63" s="37">
        <v>37166</v>
      </c>
      <c r="J63" s="38">
        <v>36455.440000000002</v>
      </c>
      <c r="K63" s="38">
        <v>36434.959999999999</v>
      </c>
      <c r="L63" s="38">
        <v>35949.9</v>
      </c>
      <c r="M63" s="39">
        <f t="shared" si="6"/>
        <v>485.05999999999767</v>
      </c>
      <c r="N63" s="32">
        <v>13.3</v>
      </c>
      <c r="O63" s="32">
        <v>13.3</v>
      </c>
      <c r="P63" s="32">
        <v>0</v>
      </c>
      <c r="Q63" s="32">
        <v>0</v>
      </c>
      <c r="R63" s="32">
        <v>30</v>
      </c>
      <c r="S63" s="32">
        <v>0</v>
      </c>
      <c r="T63" s="37">
        <f t="shared" si="7"/>
        <v>0</v>
      </c>
      <c r="U63" s="38">
        <f t="shared" si="8"/>
        <v>0</v>
      </c>
      <c r="V63" s="38">
        <f t="shared" si="9"/>
        <v>0</v>
      </c>
      <c r="W63" s="38">
        <f t="shared" si="10"/>
        <v>0</v>
      </c>
      <c r="X63" s="38">
        <f t="shared" si="11"/>
        <v>0</v>
      </c>
      <c r="Y63" s="39">
        <f t="shared" si="12"/>
        <v>0</v>
      </c>
      <c r="Z63" s="38">
        <v>2250</v>
      </c>
      <c r="AA63" s="38">
        <f t="shared" si="13"/>
        <v>36916</v>
      </c>
      <c r="AB63" s="38">
        <f t="shared" si="14"/>
        <v>45.353771209999998</v>
      </c>
      <c r="AC63" s="38">
        <f t="shared" si="15"/>
        <v>0</v>
      </c>
      <c r="AD63" s="37">
        <f t="shared" si="16"/>
        <v>13.3</v>
      </c>
      <c r="AE63" s="35">
        <f t="shared" si="0"/>
        <v>0</v>
      </c>
      <c r="AF63" s="38">
        <f t="shared" si="1"/>
        <v>0</v>
      </c>
      <c r="AG63" s="38">
        <f t="shared" si="2"/>
        <v>0</v>
      </c>
      <c r="AH63" s="38">
        <f t="shared" si="3"/>
        <v>0</v>
      </c>
      <c r="AI63" s="38">
        <f t="shared" si="4"/>
        <v>0</v>
      </c>
      <c r="AJ63" s="39">
        <f t="shared" si="5"/>
        <v>0</v>
      </c>
    </row>
    <row r="64" spans="1:36">
      <c r="A64" s="31">
        <v>40528.765694444446</v>
      </c>
      <c r="B64" s="31">
        <v>40528.819687499999</v>
      </c>
      <c r="C64" s="32" t="s">
        <v>28</v>
      </c>
      <c r="D64" s="33">
        <v>40528.768946759257</v>
      </c>
      <c r="E64" s="34">
        <v>42.632614140000001</v>
      </c>
      <c r="F64" s="34">
        <v>3.9444439999999997E-2</v>
      </c>
      <c r="G64" s="35">
        <v>-32.6</v>
      </c>
      <c r="H64" s="36">
        <v>0</v>
      </c>
      <c r="I64" s="37">
        <v>37198.800000000003</v>
      </c>
      <c r="J64" s="38">
        <v>36480.550000000003</v>
      </c>
      <c r="K64" s="38">
        <v>36459.81</v>
      </c>
      <c r="L64" s="38">
        <v>35941.599999999999</v>
      </c>
      <c r="M64" s="39">
        <f t="shared" si="6"/>
        <v>518.20999999999913</v>
      </c>
      <c r="N64" s="32">
        <v>13.3</v>
      </c>
      <c r="O64" s="32">
        <v>13.3</v>
      </c>
      <c r="P64" s="32">
        <v>0</v>
      </c>
      <c r="Q64" s="32">
        <v>0</v>
      </c>
      <c r="R64" s="32">
        <v>30</v>
      </c>
      <c r="S64" s="32">
        <v>0</v>
      </c>
      <c r="T64" s="37">
        <f t="shared" si="7"/>
        <v>0</v>
      </c>
      <c r="U64" s="38">
        <f t="shared" si="8"/>
        <v>0</v>
      </c>
      <c r="V64" s="38">
        <f t="shared" si="9"/>
        <v>0</v>
      </c>
      <c r="W64" s="38">
        <f t="shared" si="10"/>
        <v>0</v>
      </c>
      <c r="X64" s="38">
        <f t="shared" si="11"/>
        <v>0</v>
      </c>
      <c r="Y64" s="39">
        <f t="shared" si="12"/>
        <v>0</v>
      </c>
      <c r="Z64" s="38">
        <v>2250</v>
      </c>
      <c r="AA64" s="38">
        <f t="shared" si="13"/>
        <v>36948.800000000003</v>
      </c>
      <c r="AB64" s="38">
        <f t="shared" si="14"/>
        <v>42.632614140000001</v>
      </c>
      <c r="AC64" s="38">
        <f t="shared" si="15"/>
        <v>0</v>
      </c>
      <c r="AD64" s="37">
        <f t="shared" si="16"/>
        <v>13.3</v>
      </c>
      <c r="AE64" s="35">
        <f t="shared" si="0"/>
        <v>0</v>
      </c>
      <c r="AF64" s="38">
        <f t="shared" si="1"/>
        <v>0</v>
      </c>
      <c r="AG64" s="38">
        <f t="shared" si="2"/>
        <v>0</v>
      </c>
      <c r="AH64" s="38">
        <f t="shared" si="3"/>
        <v>0</v>
      </c>
      <c r="AI64" s="38">
        <f t="shared" si="4"/>
        <v>0</v>
      </c>
      <c r="AJ64" s="39">
        <f t="shared" si="5"/>
        <v>0</v>
      </c>
    </row>
    <row r="65" spans="1:36">
      <c r="A65" s="31">
        <v>40528.765694444446</v>
      </c>
      <c r="B65" s="31">
        <v>40528.819687499999</v>
      </c>
      <c r="C65" s="32" t="s">
        <v>28</v>
      </c>
      <c r="D65" s="33">
        <v>40528.770590277774</v>
      </c>
      <c r="E65" s="34">
        <v>39.205177310000003</v>
      </c>
      <c r="F65" s="34">
        <v>1.111111E-2</v>
      </c>
      <c r="G65" s="35">
        <v>24.3</v>
      </c>
      <c r="H65" s="36">
        <v>1</v>
      </c>
      <c r="I65" s="37">
        <v>37217</v>
      </c>
      <c r="J65" s="38">
        <v>36540.97</v>
      </c>
      <c r="K65" s="38">
        <v>36520.69</v>
      </c>
      <c r="L65" s="38">
        <v>35998.5</v>
      </c>
      <c r="M65" s="39">
        <f t="shared" si="6"/>
        <v>522.19000000000233</v>
      </c>
      <c r="N65" s="32">
        <v>13.3</v>
      </c>
      <c r="O65" s="32">
        <v>13.3</v>
      </c>
      <c r="P65" s="32">
        <v>0</v>
      </c>
      <c r="Q65" s="32">
        <v>0</v>
      </c>
      <c r="R65" s="32">
        <v>30</v>
      </c>
      <c r="S65" s="32">
        <v>0</v>
      </c>
      <c r="T65" s="37">
        <f t="shared" si="7"/>
        <v>0.35555552000000001</v>
      </c>
      <c r="U65" s="38">
        <f t="shared" si="8"/>
        <v>1.5555554</v>
      </c>
      <c r="V65" s="38">
        <f t="shared" si="9"/>
        <v>2.3333330999999999</v>
      </c>
      <c r="W65" s="38">
        <f t="shared" si="10"/>
        <v>6.7777771000000007</v>
      </c>
      <c r="X65" s="38">
        <f t="shared" si="11"/>
        <v>10.6666656</v>
      </c>
      <c r="Y65" s="39">
        <f t="shared" si="12"/>
        <v>21.777775600000002</v>
      </c>
      <c r="Z65" s="38">
        <v>2250</v>
      </c>
      <c r="AA65" s="38">
        <f t="shared" si="13"/>
        <v>36967</v>
      </c>
      <c r="AB65" s="38">
        <f t="shared" si="14"/>
        <v>39.205177310000003</v>
      </c>
      <c r="AC65" s="38">
        <f t="shared" si="15"/>
        <v>0</v>
      </c>
      <c r="AD65" s="37">
        <f t="shared" si="16"/>
        <v>13.3</v>
      </c>
      <c r="AE65" s="35">
        <f t="shared" si="0"/>
        <v>0</v>
      </c>
      <c r="AF65" s="38">
        <f t="shared" si="1"/>
        <v>0</v>
      </c>
      <c r="AG65" s="38">
        <f t="shared" si="2"/>
        <v>0</v>
      </c>
      <c r="AH65" s="38">
        <f t="shared" si="3"/>
        <v>0</v>
      </c>
      <c r="AI65" s="38">
        <f t="shared" si="4"/>
        <v>0</v>
      </c>
      <c r="AJ65" s="39">
        <f t="shared" si="5"/>
        <v>0</v>
      </c>
    </row>
    <row r="66" spans="1:36">
      <c r="A66" s="31">
        <v>40528.765694444446</v>
      </c>
      <c r="B66" s="31">
        <v>40528.819687499999</v>
      </c>
      <c r="C66" s="32" t="s">
        <v>28</v>
      </c>
      <c r="D66" s="33">
        <v>40528.771053240744</v>
      </c>
      <c r="E66" s="34">
        <v>36.445072170000003</v>
      </c>
      <c r="F66" s="34">
        <v>1.2222220000000001E-2</v>
      </c>
      <c r="G66" s="35">
        <v>25.8</v>
      </c>
      <c r="H66" s="36">
        <v>1</v>
      </c>
      <c r="I66" s="37">
        <v>37241.4</v>
      </c>
      <c r="J66" s="38">
        <v>36583.08</v>
      </c>
      <c r="K66" s="38">
        <v>36563.25</v>
      </c>
      <c r="L66" s="38">
        <v>36000</v>
      </c>
      <c r="M66" s="39">
        <f t="shared" si="6"/>
        <v>563.25</v>
      </c>
      <c r="N66" s="32">
        <v>28.3</v>
      </c>
      <c r="O66" s="32">
        <v>28.3</v>
      </c>
      <c r="P66" s="32">
        <v>0</v>
      </c>
      <c r="Q66" s="32">
        <v>0</v>
      </c>
      <c r="R66" s="32">
        <v>30</v>
      </c>
      <c r="S66" s="32">
        <v>16</v>
      </c>
      <c r="T66" s="37">
        <f t="shared" si="7"/>
        <v>0.39111104000000002</v>
      </c>
      <c r="U66" s="38">
        <f t="shared" si="8"/>
        <v>1.7111108000000002</v>
      </c>
      <c r="V66" s="38">
        <f t="shared" si="9"/>
        <v>2.5666662000000002</v>
      </c>
      <c r="W66" s="38">
        <f t="shared" si="10"/>
        <v>7.4555542000000008</v>
      </c>
      <c r="X66" s="38">
        <f t="shared" si="11"/>
        <v>11.7333312</v>
      </c>
      <c r="Y66" s="39">
        <f t="shared" si="12"/>
        <v>23.955551200000002</v>
      </c>
      <c r="Z66" s="38">
        <v>2250</v>
      </c>
      <c r="AA66" s="38">
        <f t="shared" si="13"/>
        <v>36991.4</v>
      </c>
      <c r="AB66" s="38">
        <f t="shared" si="14"/>
        <v>36.445072170000003</v>
      </c>
      <c r="AC66" s="38">
        <f t="shared" si="15"/>
        <v>0</v>
      </c>
      <c r="AD66" s="37">
        <f t="shared" si="16"/>
        <v>28.3</v>
      </c>
      <c r="AE66" s="35">
        <f t="shared" si="0"/>
        <v>0</v>
      </c>
      <c r="AF66" s="38">
        <f t="shared" si="1"/>
        <v>0</v>
      </c>
      <c r="AG66" s="38">
        <f t="shared" si="2"/>
        <v>0</v>
      </c>
      <c r="AH66" s="38">
        <f t="shared" si="3"/>
        <v>0</v>
      </c>
      <c r="AI66" s="38">
        <f t="shared" si="4"/>
        <v>0</v>
      </c>
      <c r="AJ66" s="39">
        <f t="shared" si="5"/>
        <v>0</v>
      </c>
    </row>
    <row r="67" spans="1:36">
      <c r="A67" s="31">
        <v>40528.765694444446</v>
      </c>
      <c r="B67" s="31">
        <v>40528.819687499999</v>
      </c>
      <c r="C67" s="32" t="s">
        <v>28</v>
      </c>
      <c r="D67" s="33">
        <v>40528.771562499998</v>
      </c>
      <c r="E67" s="34">
        <v>36.202133179999997</v>
      </c>
      <c r="F67" s="34">
        <v>4.6388890000000002E-2</v>
      </c>
      <c r="G67" s="35">
        <v>42</v>
      </c>
      <c r="H67" s="36">
        <v>1</v>
      </c>
      <c r="I67" s="37">
        <v>37292.699999999997</v>
      </c>
      <c r="J67" s="38">
        <v>36646.04</v>
      </c>
      <c r="K67" s="38">
        <v>36626.449999999997</v>
      </c>
      <c r="L67" s="38">
        <v>36016.199999999997</v>
      </c>
      <c r="M67" s="39">
        <f t="shared" si="6"/>
        <v>610.25</v>
      </c>
      <c r="N67" s="32">
        <v>68.3</v>
      </c>
      <c r="O67" s="32">
        <v>28.3</v>
      </c>
      <c r="P67" s="32">
        <v>0</v>
      </c>
      <c r="Q67" s="32">
        <v>40</v>
      </c>
      <c r="R67" s="32">
        <v>30</v>
      </c>
      <c r="S67" s="32">
        <v>32</v>
      </c>
      <c r="T67" s="37">
        <f t="shared" si="7"/>
        <v>1.4844444800000001</v>
      </c>
      <c r="U67" s="38">
        <f t="shared" si="8"/>
        <v>6.4944446000000005</v>
      </c>
      <c r="V67" s="38">
        <f t="shared" si="9"/>
        <v>9.7416669000000002</v>
      </c>
      <c r="W67" s="38">
        <f t="shared" si="10"/>
        <v>28.297222900000001</v>
      </c>
      <c r="X67" s="38">
        <f t="shared" si="11"/>
        <v>44.533334400000001</v>
      </c>
      <c r="Y67" s="39">
        <f t="shared" si="12"/>
        <v>90.922224400000005</v>
      </c>
      <c r="Z67" s="38">
        <v>2250</v>
      </c>
      <c r="AA67" s="38">
        <f t="shared" si="13"/>
        <v>37042.699999999997</v>
      </c>
      <c r="AB67" s="38">
        <f t="shared" si="14"/>
        <v>36.202133179999997</v>
      </c>
      <c r="AC67" s="38">
        <f t="shared" si="15"/>
        <v>0</v>
      </c>
      <c r="AD67" s="37">
        <f t="shared" si="16"/>
        <v>36.299999999999997</v>
      </c>
      <c r="AE67" s="35">
        <f t="shared" ref="AE67:AE130" si="17">IF(M67-AD67&gt;0,0,1)</f>
        <v>0</v>
      </c>
      <c r="AF67" s="38">
        <f t="shared" ref="AF67:AF130" si="18">MAX(-1*(MAX(0,M67)-AD67),0)</f>
        <v>0</v>
      </c>
      <c r="AG67" s="38">
        <f t="shared" ref="AG67:AG130" si="19">MIN(P67-MIN(R67,P67)+O67,AF67)</f>
        <v>0</v>
      </c>
      <c r="AH67" s="38">
        <f t="shared" ref="AH67:AH130" si="20">MIN(AF67-AG67,Q67-MIN(S67,Q67))</f>
        <v>0</v>
      </c>
      <c r="AI67" s="38">
        <f t="shared" ref="AI67:AI130" si="21">IF(AH67&gt;0,(((3000-1000)/(Q67-S67)*AH67)+1000),IF(AF67&gt;0,(((1000-250)/(O67+P67-R67)*AG67)+250),0))</f>
        <v>0</v>
      </c>
      <c r="AJ67" s="39">
        <f t="shared" ref="AJ67:AJ130" si="22">MAX(AI67-E67,0)*F67*H67</f>
        <v>0</v>
      </c>
    </row>
    <row r="68" spans="1:36">
      <c r="A68" s="31">
        <v>40528.765694444446</v>
      </c>
      <c r="B68" s="31">
        <v>40528.819687499999</v>
      </c>
      <c r="C68" s="32" t="s">
        <v>28</v>
      </c>
      <c r="D68" s="33">
        <v>40528.773495370369</v>
      </c>
      <c r="E68" s="34">
        <v>36.98273468</v>
      </c>
      <c r="F68" s="34">
        <v>2.472222E-2</v>
      </c>
      <c r="G68" s="35">
        <v>210.7</v>
      </c>
      <c r="H68" s="36">
        <v>1</v>
      </c>
      <c r="I68" s="37">
        <v>37695</v>
      </c>
      <c r="J68" s="38">
        <v>36756.47</v>
      </c>
      <c r="K68" s="38">
        <v>36735.78</v>
      </c>
      <c r="L68" s="38">
        <v>36184.9</v>
      </c>
      <c r="M68" s="39">
        <f t="shared" ref="M68:M131" si="23">K68-L68</f>
        <v>550.87999999999738</v>
      </c>
      <c r="N68" s="32">
        <v>513.29999999999995</v>
      </c>
      <c r="O68" s="32">
        <v>28.3</v>
      </c>
      <c r="P68" s="32">
        <v>0</v>
      </c>
      <c r="Q68" s="32">
        <v>485</v>
      </c>
      <c r="R68" s="32">
        <v>30</v>
      </c>
      <c r="S68" s="32">
        <v>310</v>
      </c>
      <c r="T68" s="37">
        <f t="shared" ref="T68:T131" si="24">H68*MAX(0,($T$2-MAX(40,E68)))*F68</f>
        <v>0.79111103999999999</v>
      </c>
      <c r="U68" s="38">
        <f t="shared" ref="U68:U131" si="25">H68*MAX(0,($U$2-MAX(40,E68)))*F68</f>
        <v>3.4611108000000002</v>
      </c>
      <c r="V68" s="38">
        <f t="shared" ref="V68:V131" si="26">H68*MAX(0,($V$2-MAX(40,E68)))*F68</f>
        <v>5.1916662000000002</v>
      </c>
      <c r="W68" s="38">
        <f t="shared" ref="W68:W131" si="27">H68*MAX(0,($W$2-MAX(40,E68)))*F68</f>
        <v>15.0805542</v>
      </c>
      <c r="X68" s="38">
        <f t="shared" ref="X68:X131" si="28">H68*MAX(0,($X$2-MAX(40,E68)))*F68</f>
        <v>23.733331199999999</v>
      </c>
      <c r="Y68" s="39">
        <f t="shared" ref="Y68:Y131" si="29">H68*MAX(0,($Y$2-MAX(40,E68)))*F68</f>
        <v>48.455551200000002</v>
      </c>
      <c r="Z68" s="38">
        <v>2250</v>
      </c>
      <c r="AA68" s="38">
        <f t="shared" ref="AA68:AA131" si="30">I68-250</f>
        <v>37445</v>
      </c>
      <c r="AB68" s="38">
        <f t="shared" ref="AB68:AB131" si="31">IF(AA68-L68&lt;0,Z68,E68)</f>
        <v>36.98273468</v>
      </c>
      <c r="AC68" s="38">
        <f t="shared" ref="AC68:AC131" si="32">MAX(AB68-E68,0)*F68*H68</f>
        <v>0</v>
      </c>
      <c r="AD68" s="37">
        <f t="shared" si="16"/>
        <v>203.29999999999995</v>
      </c>
      <c r="AE68" s="35">
        <f t="shared" si="17"/>
        <v>0</v>
      </c>
      <c r="AF68" s="38">
        <f t="shared" si="18"/>
        <v>0</v>
      </c>
      <c r="AG68" s="38">
        <f t="shared" si="19"/>
        <v>0</v>
      </c>
      <c r="AH68" s="38">
        <f t="shared" si="20"/>
        <v>0</v>
      </c>
      <c r="AI68" s="38">
        <f t="shared" si="21"/>
        <v>0</v>
      </c>
      <c r="AJ68" s="39">
        <f t="shared" si="22"/>
        <v>0</v>
      </c>
    </row>
    <row r="69" spans="1:36">
      <c r="A69" s="31">
        <v>40528.765694444446</v>
      </c>
      <c r="B69" s="31">
        <v>40528.819687499999</v>
      </c>
      <c r="C69" s="32" t="s">
        <v>28</v>
      </c>
      <c r="D69" s="33">
        <v>40528.774525462963</v>
      </c>
      <c r="E69" s="34">
        <v>42.731307979999997</v>
      </c>
      <c r="F69" s="34">
        <v>6.0833329999999998E-2</v>
      </c>
      <c r="G69" s="35">
        <v>279.3</v>
      </c>
      <c r="H69" s="36">
        <v>1</v>
      </c>
      <c r="I69" s="37">
        <v>37729</v>
      </c>
      <c r="J69" s="38">
        <v>36822.94</v>
      </c>
      <c r="K69" s="38">
        <v>36802.699999999997</v>
      </c>
      <c r="L69" s="38">
        <v>36253.5</v>
      </c>
      <c r="M69" s="39">
        <f t="shared" si="23"/>
        <v>549.19999999999709</v>
      </c>
      <c r="N69" s="32">
        <v>513.29999999999995</v>
      </c>
      <c r="O69" s="32">
        <v>28.3</v>
      </c>
      <c r="P69" s="32">
        <v>0</v>
      </c>
      <c r="Q69" s="32">
        <v>485</v>
      </c>
      <c r="R69" s="32">
        <v>30</v>
      </c>
      <c r="S69" s="32">
        <v>310</v>
      </c>
      <c r="T69" s="37">
        <f t="shared" si="24"/>
        <v>1.7805120003210266</v>
      </c>
      <c r="U69" s="38">
        <f t="shared" si="25"/>
        <v>8.3505116403210273</v>
      </c>
      <c r="V69" s="38">
        <f t="shared" si="26"/>
        <v>12.608844740321027</v>
      </c>
      <c r="W69" s="38">
        <f t="shared" si="27"/>
        <v>36.942176740321024</v>
      </c>
      <c r="X69" s="38">
        <f t="shared" si="28"/>
        <v>58.233842240321025</v>
      </c>
      <c r="Y69" s="39">
        <f t="shared" si="29"/>
        <v>119.06717224032101</v>
      </c>
      <c r="Z69" s="38">
        <v>2250</v>
      </c>
      <c r="AA69" s="38">
        <f t="shared" si="30"/>
        <v>37479</v>
      </c>
      <c r="AB69" s="38">
        <f t="shared" si="31"/>
        <v>42.731307979999997</v>
      </c>
      <c r="AC69" s="38">
        <f t="shared" si="32"/>
        <v>0</v>
      </c>
      <c r="AD69" s="37">
        <f t="shared" ref="AD69:AD132" si="33">N69-MIN(R69,P69)-MIN(S69,Q69)</f>
        <v>203.29999999999995</v>
      </c>
      <c r="AE69" s="35">
        <f t="shared" si="17"/>
        <v>0</v>
      </c>
      <c r="AF69" s="38">
        <f t="shared" si="18"/>
        <v>0</v>
      </c>
      <c r="AG69" s="38">
        <f t="shared" si="19"/>
        <v>0</v>
      </c>
      <c r="AH69" s="38">
        <f t="shared" si="20"/>
        <v>0</v>
      </c>
      <c r="AI69" s="38">
        <f t="shared" si="21"/>
        <v>0</v>
      </c>
      <c r="AJ69" s="39">
        <f t="shared" si="22"/>
        <v>0</v>
      </c>
    </row>
    <row r="70" spans="1:36">
      <c r="A70" s="31">
        <v>40528.765694444446</v>
      </c>
      <c r="B70" s="31">
        <v>40528.819687499999</v>
      </c>
      <c r="C70" s="32" t="s">
        <v>28</v>
      </c>
      <c r="D70" s="33">
        <v>40528.777060185188</v>
      </c>
      <c r="E70" s="34">
        <v>42.673488620000001</v>
      </c>
      <c r="F70" s="34">
        <v>1.3333329999999999E-2</v>
      </c>
      <c r="G70" s="35">
        <v>315.8</v>
      </c>
      <c r="H70" s="36">
        <v>1</v>
      </c>
      <c r="I70" s="37">
        <v>38291.1</v>
      </c>
      <c r="J70" s="38">
        <v>36900.28</v>
      </c>
      <c r="K70" s="38">
        <v>36872.980000000003</v>
      </c>
      <c r="L70" s="38">
        <v>36290</v>
      </c>
      <c r="M70" s="39">
        <f t="shared" si="23"/>
        <v>582.9800000000032</v>
      </c>
      <c r="N70" s="32">
        <v>831.3</v>
      </c>
      <c r="O70" s="32">
        <v>28.3</v>
      </c>
      <c r="P70" s="32">
        <v>0</v>
      </c>
      <c r="Q70" s="32">
        <v>803</v>
      </c>
      <c r="R70" s="32">
        <v>30</v>
      </c>
      <c r="S70" s="32">
        <v>490</v>
      </c>
      <c r="T70" s="37">
        <f t="shared" si="24"/>
        <v>0.39102005397829537</v>
      </c>
      <c r="U70" s="38">
        <f t="shared" si="25"/>
        <v>1.8310196939782952</v>
      </c>
      <c r="V70" s="38">
        <f t="shared" si="26"/>
        <v>2.7643527939782953</v>
      </c>
      <c r="W70" s="38">
        <f t="shared" si="27"/>
        <v>8.0976847939782957</v>
      </c>
      <c r="X70" s="38">
        <f t="shared" si="28"/>
        <v>12.764350293978294</v>
      </c>
      <c r="Y70" s="39">
        <f t="shared" si="29"/>
        <v>26.097680293978293</v>
      </c>
      <c r="Z70" s="38">
        <v>2250</v>
      </c>
      <c r="AA70" s="38">
        <f t="shared" si="30"/>
        <v>38041.1</v>
      </c>
      <c r="AB70" s="38">
        <f t="shared" si="31"/>
        <v>42.673488620000001</v>
      </c>
      <c r="AC70" s="38">
        <f t="shared" si="32"/>
        <v>0</v>
      </c>
      <c r="AD70" s="37">
        <f t="shared" si="33"/>
        <v>341.29999999999995</v>
      </c>
      <c r="AE70" s="35">
        <f t="shared" si="17"/>
        <v>0</v>
      </c>
      <c r="AF70" s="38">
        <f t="shared" si="18"/>
        <v>0</v>
      </c>
      <c r="AG70" s="38">
        <f t="shared" si="19"/>
        <v>0</v>
      </c>
      <c r="AH70" s="38">
        <f t="shared" si="20"/>
        <v>0</v>
      </c>
      <c r="AI70" s="38">
        <f t="shared" si="21"/>
        <v>0</v>
      </c>
      <c r="AJ70" s="39">
        <f t="shared" si="22"/>
        <v>0</v>
      </c>
    </row>
    <row r="71" spans="1:36">
      <c r="A71" s="31">
        <v>40528.765694444446</v>
      </c>
      <c r="B71" s="31">
        <v>40528.819687499999</v>
      </c>
      <c r="C71" s="32" t="s">
        <v>28</v>
      </c>
      <c r="D71" s="33">
        <v>40528.777615740742</v>
      </c>
      <c r="E71" s="34">
        <v>51.095859529999998</v>
      </c>
      <c r="F71" s="34">
        <v>0.01</v>
      </c>
      <c r="G71" s="35">
        <v>346.5</v>
      </c>
      <c r="H71" s="36">
        <v>1</v>
      </c>
      <c r="I71" s="37">
        <v>38603</v>
      </c>
      <c r="J71" s="38">
        <v>36968.82</v>
      </c>
      <c r="K71" s="38">
        <v>36940.870000000003</v>
      </c>
      <c r="L71" s="38">
        <v>36320.699999999997</v>
      </c>
      <c r="M71" s="39">
        <f t="shared" si="23"/>
        <v>620.17000000000553</v>
      </c>
      <c r="N71" s="32">
        <v>1145.3</v>
      </c>
      <c r="O71" s="32">
        <v>28.3</v>
      </c>
      <c r="P71" s="32">
        <v>0</v>
      </c>
      <c r="Q71" s="32">
        <v>1117</v>
      </c>
      <c r="R71" s="32">
        <v>30</v>
      </c>
      <c r="S71" s="32">
        <v>670</v>
      </c>
      <c r="T71" s="37">
        <f t="shared" si="24"/>
        <v>0.20904140470000002</v>
      </c>
      <c r="U71" s="38">
        <f t="shared" si="25"/>
        <v>1.2890414047000003</v>
      </c>
      <c r="V71" s="38">
        <f t="shared" si="26"/>
        <v>1.9890414047000002</v>
      </c>
      <c r="W71" s="38">
        <f t="shared" si="27"/>
        <v>5.9890414047</v>
      </c>
      <c r="X71" s="38">
        <f t="shared" si="28"/>
        <v>9.4890414047</v>
      </c>
      <c r="Y71" s="39">
        <f t="shared" si="29"/>
        <v>19.4890414047</v>
      </c>
      <c r="Z71" s="38">
        <v>2250</v>
      </c>
      <c r="AA71" s="38">
        <f t="shared" si="30"/>
        <v>38353</v>
      </c>
      <c r="AB71" s="38">
        <f t="shared" si="31"/>
        <v>51.095859529999998</v>
      </c>
      <c r="AC71" s="38">
        <f t="shared" si="32"/>
        <v>0</v>
      </c>
      <c r="AD71" s="37">
        <f t="shared" si="33"/>
        <v>475.29999999999995</v>
      </c>
      <c r="AE71" s="35">
        <f t="shared" si="17"/>
        <v>0</v>
      </c>
      <c r="AF71" s="38">
        <f t="shared" si="18"/>
        <v>0</v>
      </c>
      <c r="AG71" s="38">
        <f t="shared" si="19"/>
        <v>0</v>
      </c>
      <c r="AH71" s="38">
        <f t="shared" si="20"/>
        <v>0</v>
      </c>
      <c r="AI71" s="38">
        <f t="shared" si="21"/>
        <v>0</v>
      </c>
      <c r="AJ71" s="39">
        <f t="shared" si="22"/>
        <v>0</v>
      </c>
    </row>
    <row r="72" spans="1:36">
      <c r="A72" s="31">
        <v>40528.765694444446</v>
      </c>
      <c r="B72" s="31">
        <v>40528.819687499999</v>
      </c>
      <c r="C72" s="32" t="s">
        <v>28</v>
      </c>
      <c r="D72" s="33">
        <v>40528.778032407405</v>
      </c>
      <c r="E72" s="34">
        <v>49.989616390000002</v>
      </c>
      <c r="F72" s="34">
        <v>1.055556E-2</v>
      </c>
      <c r="G72" s="35">
        <v>331.9</v>
      </c>
      <c r="H72" s="36">
        <v>1</v>
      </c>
      <c r="I72" s="37">
        <v>38612</v>
      </c>
      <c r="J72" s="38">
        <v>37016.699999999997</v>
      </c>
      <c r="K72" s="38">
        <v>36989.72</v>
      </c>
      <c r="L72" s="38">
        <v>36306.1</v>
      </c>
      <c r="M72" s="39">
        <f t="shared" si="23"/>
        <v>683.62000000000262</v>
      </c>
      <c r="N72" s="32">
        <v>1293.3</v>
      </c>
      <c r="O72" s="32">
        <v>28.3</v>
      </c>
      <c r="P72" s="32">
        <v>0</v>
      </c>
      <c r="Q72" s="32">
        <v>1265</v>
      </c>
      <c r="R72" s="32">
        <v>30</v>
      </c>
      <c r="S72" s="32">
        <v>700</v>
      </c>
      <c r="T72" s="37">
        <f t="shared" si="24"/>
        <v>0.23233192481837159</v>
      </c>
      <c r="U72" s="38">
        <f t="shared" si="25"/>
        <v>1.3723324048183716</v>
      </c>
      <c r="V72" s="38">
        <f t="shared" si="26"/>
        <v>2.1112216048183714</v>
      </c>
      <c r="W72" s="38">
        <f t="shared" si="27"/>
        <v>6.3334456048183716</v>
      </c>
      <c r="X72" s="38">
        <f t="shared" si="28"/>
        <v>10.027891604818372</v>
      </c>
      <c r="Y72" s="39">
        <f t="shared" si="29"/>
        <v>20.583451604818372</v>
      </c>
      <c r="Z72" s="38">
        <v>2250</v>
      </c>
      <c r="AA72" s="38">
        <f t="shared" si="30"/>
        <v>38362</v>
      </c>
      <c r="AB72" s="38">
        <f t="shared" si="31"/>
        <v>49.989616390000002</v>
      </c>
      <c r="AC72" s="38">
        <f t="shared" si="32"/>
        <v>0</v>
      </c>
      <c r="AD72" s="37">
        <f t="shared" si="33"/>
        <v>593.29999999999995</v>
      </c>
      <c r="AE72" s="35">
        <f t="shared" si="17"/>
        <v>0</v>
      </c>
      <c r="AF72" s="38">
        <f t="shared" si="18"/>
        <v>0</v>
      </c>
      <c r="AG72" s="38">
        <f t="shared" si="19"/>
        <v>0</v>
      </c>
      <c r="AH72" s="38">
        <f t="shared" si="20"/>
        <v>0</v>
      </c>
      <c r="AI72" s="38">
        <f t="shared" si="21"/>
        <v>0</v>
      </c>
      <c r="AJ72" s="39">
        <f t="shared" si="22"/>
        <v>0</v>
      </c>
    </row>
    <row r="73" spans="1:36">
      <c r="A73" s="31">
        <v>40528.765694444446</v>
      </c>
      <c r="B73" s="31">
        <v>40528.819687499999</v>
      </c>
      <c r="C73" s="32" t="s">
        <v>28</v>
      </c>
      <c r="D73" s="33">
        <v>40528.77847222222</v>
      </c>
      <c r="E73" s="34">
        <v>44.12892532</v>
      </c>
      <c r="F73" s="34">
        <v>1.2777780000000001E-2</v>
      </c>
      <c r="G73" s="35">
        <v>353.7</v>
      </c>
      <c r="H73" s="36">
        <v>1</v>
      </c>
      <c r="I73" s="37">
        <v>38618.9</v>
      </c>
      <c r="J73" s="38">
        <v>37084.949999999997</v>
      </c>
      <c r="K73" s="38">
        <v>37056.160000000003</v>
      </c>
      <c r="L73" s="38">
        <v>36327.9</v>
      </c>
      <c r="M73" s="39">
        <f t="shared" si="23"/>
        <v>728.26000000000204</v>
      </c>
      <c r="N73" s="32">
        <v>1293.3</v>
      </c>
      <c r="O73" s="32">
        <v>28.3</v>
      </c>
      <c r="P73" s="32">
        <v>0</v>
      </c>
      <c r="Q73" s="32">
        <v>1265</v>
      </c>
      <c r="R73" s="32">
        <v>30</v>
      </c>
      <c r="S73" s="32">
        <v>703.7</v>
      </c>
      <c r="T73" s="37">
        <f t="shared" si="24"/>
        <v>0.3561304606246104</v>
      </c>
      <c r="U73" s="38">
        <f t="shared" si="25"/>
        <v>1.7361307006246105</v>
      </c>
      <c r="V73" s="38">
        <f t="shared" si="26"/>
        <v>2.6305753006246104</v>
      </c>
      <c r="W73" s="38">
        <f t="shared" si="27"/>
        <v>7.7416873006246112</v>
      </c>
      <c r="X73" s="38">
        <f t="shared" si="28"/>
        <v>12.213910300624612</v>
      </c>
      <c r="Y73" s="39">
        <f t="shared" si="29"/>
        <v>24.991690300624612</v>
      </c>
      <c r="Z73" s="38">
        <v>2250</v>
      </c>
      <c r="AA73" s="38">
        <f t="shared" si="30"/>
        <v>38368.9</v>
      </c>
      <c r="AB73" s="38">
        <f t="shared" si="31"/>
        <v>44.12892532</v>
      </c>
      <c r="AC73" s="38">
        <f t="shared" si="32"/>
        <v>0</v>
      </c>
      <c r="AD73" s="37">
        <f t="shared" si="33"/>
        <v>589.59999999999991</v>
      </c>
      <c r="AE73" s="35">
        <f t="shared" si="17"/>
        <v>0</v>
      </c>
      <c r="AF73" s="38">
        <f t="shared" si="18"/>
        <v>0</v>
      </c>
      <c r="AG73" s="38">
        <f t="shared" si="19"/>
        <v>0</v>
      </c>
      <c r="AH73" s="38">
        <f t="shared" si="20"/>
        <v>0</v>
      </c>
      <c r="AI73" s="38">
        <f t="shared" si="21"/>
        <v>0</v>
      </c>
      <c r="AJ73" s="39">
        <f t="shared" si="22"/>
        <v>0</v>
      </c>
    </row>
    <row r="74" spans="1:36">
      <c r="A74" s="31">
        <v>40528.765694444446</v>
      </c>
      <c r="B74" s="31">
        <v>40528.819687499999</v>
      </c>
      <c r="C74" s="32" t="s">
        <v>28</v>
      </c>
      <c r="D74" s="33">
        <v>40528.779004629629</v>
      </c>
      <c r="E74" s="34">
        <v>43.401027679999999</v>
      </c>
      <c r="F74" s="34">
        <v>1.111111E-2</v>
      </c>
      <c r="G74" s="35">
        <v>376.6</v>
      </c>
      <c r="H74" s="36">
        <v>1</v>
      </c>
      <c r="I74" s="37">
        <v>38618.199999999997</v>
      </c>
      <c r="J74" s="38">
        <v>37147.980000000003</v>
      </c>
      <c r="K74" s="38">
        <v>37120.46</v>
      </c>
      <c r="L74" s="38">
        <v>36350.800000000003</v>
      </c>
      <c r="M74" s="39">
        <f t="shared" si="23"/>
        <v>769.65999999999622</v>
      </c>
      <c r="N74" s="32">
        <v>1293.3</v>
      </c>
      <c r="O74" s="32">
        <v>28.3</v>
      </c>
      <c r="P74" s="32">
        <v>0</v>
      </c>
      <c r="Q74" s="32">
        <v>1265</v>
      </c>
      <c r="R74" s="32">
        <v>30</v>
      </c>
      <c r="S74" s="32">
        <v>707.7</v>
      </c>
      <c r="T74" s="37">
        <f t="shared" si="24"/>
        <v>0.31776632733447524</v>
      </c>
      <c r="U74" s="38">
        <f t="shared" si="25"/>
        <v>1.5177662073344753</v>
      </c>
      <c r="V74" s="38">
        <f t="shared" si="26"/>
        <v>2.2955439073344754</v>
      </c>
      <c r="W74" s="38">
        <f t="shared" si="27"/>
        <v>6.7399879073344762</v>
      </c>
      <c r="X74" s="38">
        <f t="shared" si="28"/>
        <v>10.628876407334475</v>
      </c>
      <c r="Y74" s="39">
        <f t="shared" si="29"/>
        <v>21.739986407334477</v>
      </c>
      <c r="Z74" s="38">
        <v>2250</v>
      </c>
      <c r="AA74" s="38">
        <f t="shared" si="30"/>
        <v>38368.199999999997</v>
      </c>
      <c r="AB74" s="38">
        <f t="shared" si="31"/>
        <v>43.401027679999999</v>
      </c>
      <c r="AC74" s="38">
        <f t="shared" si="32"/>
        <v>0</v>
      </c>
      <c r="AD74" s="37">
        <f t="shared" si="33"/>
        <v>585.59999999999991</v>
      </c>
      <c r="AE74" s="35">
        <f t="shared" si="17"/>
        <v>0</v>
      </c>
      <c r="AF74" s="38">
        <f t="shared" si="18"/>
        <v>0</v>
      </c>
      <c r="AG74" s="38">
        <f t="shared" si="19"/>
        <v>0</v>
      </c>
      <c r="AH74" s="38">
        <f t="shared" si="20"/>
        <v>0</v>
      </c>
      <c r="AI74" s="38">
        <f t="shared" si="21"/>
        <v>0</v>
      </c>
      <c r="AJ74" s="39">
        <f t="shared" si="22"/>
        <v>0</v>
      </c>
    </row>
    <row r="75" spans="1:36">
      <c r="A75" s="31">
        <v>40528.765694444446</v>
      </c>
      <c r="B75" s="31">
        <v>40528.819687499999</v>
      </c>
      <c r="C75" s="32" t="s">
        <v>28</v>
      </c>
      <c r="D75" s="33">
        <v>40528.779467592591</v>
      </c>
      <c r="E75" s="34">
        <v>42.763923650000002</v>
      </c>
      <c r="F75" s="34">
        <v>1.111111E-2</v>
      </c>
      <c r="G75" s="35">
        <v>365.9</v>
      </c>
      <c r="H75" s="36">
        <v>1</v>
      </c>
      <c r="I75" s="37">
        <v>38633.599999999999</v>
      </c>
      <c r="J75" s="38">
        <v>37212.26</v>
      </c>
      <c r="K75" s="38">
        <v>37184.6</v>
      </c>
      <c r="L75" s="38">
        <v>36340.1</v>
      </c>
      <c r="M75" s="39">
        <f t="shared" si="23"/>
        <v>844.5</v>
      </c>
      <c r="N75" s="32">
        <v>1293.3</v>
      </c>
      <c r="O75" s="32">
        <v>28.3</v>
      </c>
      <c r="P75" s="32">
        <v>0</v>
      </c>
      <c r="Q75" s="32">
        <v>1265</v>
      </c>
      <c r="R75" s="32">
        <v>30</v>
      </c>
      <c r="S75" s="32">
        <v>712.3</v>
      </c>
      <c r="T75" s="37">
        <f t="shared" si="24"/>
        <v>0.32484526029324851</v>
      </c>
      <c r="U75" s="38">
        <f t="shared" si="25"/>
        <v>1.5248451402932484</v>
      </c>
      <c r="V75" s="38">
        <f t="shared" si="26"/>
        <v>2.3026228402932483</v>
      </c>
      <c r="W75" s="38">
        <f t="shared" si="27"/>
        <v>6.7470668402932485</v>
      </c>
      <c r="X75" s="38">
        <f t="shared" si="28"/>
        <v>10.635955340293249</v>
      </c>
      <c r="Y75" s="39">
        <f t="shared" si="29"/>
        <v>21.747065340293251</v>
      </c>
      <c r="Z75" s="38">
        <v>2250</v>
      </c>
      <c r="AA75" s="38">
        <f t="shared" si="30"/>
        <v>38383.599999999999</v>
      </c>
      <c r="AB75" s="38">
        <f t="shared" si="31"/>
        <v>42.763923650000002</v>
      </c>
      <c r="AC75" s="38">
        <f t="shared" si="32"/>
        <v>0</v>
      </c>
      <c r="AD75" s="37">
        <f t="shared" si="33"/>
        <v>581</v>
      </c>
      <c r="AE75" s="35">
        <f t="shared" si="17"/>
        <v>0</v>
      </c>
      <c r="AF75" s="38">
        <f t="shared" si="18"/>
        <v>0</v>
      </c>
      <c r="AG75" s="38">
        <f t="shared" si="19"/>
        <v>0</v>
      </c>
      <c r="AH75" s="38">
        <f t="shared" si="20"/>
        <v>0</v>
      </c>
      <c r="AI75" s="38">
        <f t="shared" si="21"/>
        <v>0</v>
      </c>
      <c r="AJ75" s="39">
        <f t="shared" si="22"/>
        <v>0</v>
      </c>
    </row>
    <row r="76" spans="1:36">
      <c r="A76" s="31">
        <v>40528.765694444446</v>
      </c>
      <c r="B76" s="31">
        <v>40528.819687499999</v>
      </c>
      <c r="C76" s="32" t="s">
        <v>28</v>
      </c>
      <c r="D76" s="33">
        <v>40528.779930555553</v>
      </c>
      <c r="E76" s="34">
        <v>42.437778469999998</v>
      </c>
      <c r="F76" s="34">
        <v>3.8333329999999999E-2</v>
      </c>
      <c r="G76" s="35">
        <v>57.2</v>
      </c>
      <c r="H76" s="36">
        <v>1</v>
      </c>
      <c r="I76" s="37">
        <v>38796</v>
      </c>
      <c r="J76" s="38">
        <v>37230.65</v>
      </c>
      <c r="K76" s="38">
        <v>37202.519999999997</v>
      </c>
      <c r="L76" s="38">
        <v>36031.4</v>
      </c>
      <c r="M76" s="39">
        <f t="shared" si="23"/>
        <v>1171.1199999999953</v>
      </c>
      <c r="N76" s="32">
        <v>1293.3</v>
      </c>
      <c r="O76" s="32">
        <v>28.3</v>
      </c>
      <c r="P76" s="32">
        <v>0</v>
      </c>
      <c r="Q76" s="32">
        <v>1265</v>
      </c>
      <c r="R76" s="32">
        <v>30</v>
      </c>
      <c r="S76" s="32">
        <v>715.3</v>
      </c>
      <c r="T76" s="37">
        <f t="shared" si="24"/>
        <v>1.133218393442595</v>
      </c>
      <c r="U76" s="38">
        <f t="shared" si="25"/>
        <v>5.2732180334425944</v>
      </c>
      <c r="V76" s="38">
        <f t="shared" si="26"/>
        <v>7.956551133442594</v>
      </c>
      <c r="W76" s="38">
        <f t="shared" si="27"/>
        <v>23.289883133442594</v>
      </c>
      <c r="X76" s="38">
        <f t="shared" si="28"/>
        <v>36.706548633442594</v>
      </c>
      <c r="Y76" s="39">
        <f t="shared" si="29"/>
        <v>75.039878633442598</v>
      </c>
      <c r="Z76" s="38">
        <v>2250</v>
      </c>
      <c r="AA76" s="38">
        <f t="shared" si="30"/>
        <v>38546</v>
      </c>
      <c r="AB76" s="38">
        <f t="shared" si="31"/>
        <v>42.437778469999998</v>
      </c>
      <c r="AC76" s="38">
        <f t="shared" si="32"/>
        <v>0</v>
      </c>
      <c r="AD76" s="37">
        <f t="shared" si="33"/>
        <v>578</v>
      </c>
      <c r="AE76" s="35">
        <f t="shared" si="17"/>
        <v>0</v>
      </c>
      <c r="AF76" s="38">
        <f t="shared" si="18"/>
        <v>0</v>
      </c>
      <c r="AG76" s="38">
        <f t="shared" si="19"/>
        <v>0</v>
      </c>
      <c r="AH76" s="38">
        <f t="shared" si="20"/>
        <v>0</v>
      </c>
      <c r="AI76" s="38">
        <f t="shared" si="21"/>
        <v>0</v>
      </c>
      <c r="AJ76" s="39">
        <f t="shared" si="22"/>
        <v>0</v>
      </c>
    </row>
    <row r="77" spans="1:36">
      <c r="A77" s="31">
        <v>40528.765694444446</v>
      </c>
      <c r="B77" s="31">
        <v>40528.819687499999</v>
      </c>
      <c r="C77" s="32" t="s">
        <v>28</v>
      </c>
      <c r="D77" s="33">
        <v>40528.781527777777</v>
      </c>
      <c r="E77" s="34">
        <v>40.47943497</v>
      </c>
      <c r="F77" s="34">
        <v>1.8333329999999998E-2</v>
      </c>
      <c r="G77" s="35">
        <v>317.5</v>
      </c>
      <c r="H77" s="36">
        <v>1</v>
      </c>
      <c r="I77" s="37">
        <v>38959.599999999999</v>
      </c>
      <c r="J77" s="38">
        <v>37299.660000000003</v>
      </c>
      <c r="K77" s="38">
        <v>37272.1</v>
      </c>
      <c r="L77" s="38">
        <v>36291.699999999997</v>
      </c>
      <c r="M77" s="39">
        <f t="shared" si="23"/>
        <v>980.40000000000146</v>
      </c>
      <c r="N77" s="32">
        <v>1415.3</v>
      </c>
      <c r="O77" s="32">
        <v>28.3</v>
      </c>
      <c r="P77" s="32">
        <v>0</v>
      </c>
      <c r="Q77" s="32">
        <v>1387</v>
      </c>
      <c r="R77" s="32">
        <v>30</v>
      </c>
      <c r="S77" s="32">
        <v>844.2</v>
      </c>
      <c r="T77" s="37">
        <f t="shared" si="24"/>
        <v>0.5778769204814499</v>
      </c>
      <c r="U77" s="38">
        <f t="shared" si="25"/>
        <v>2.5578765604814495</v>
      </c>
      <c r="V77" s="38">
        <f t="shared" si="26"/>
        <v>3.8412096604814496</v>
      </c>
      <c r="W77" s="38">
        <f t="shared" si="27"/>
        <v>11.174541660481449</v>
      </c>
      <c r="X77" s="38">
        <f t="shared" si="28"/>
        <v>17.591207160481446</v>
      </c>
      <c r="Y77" s="39">
        <f t="shared" si="29"/>
        <v>35.924537160481442</v>
      </c>
      <c r="Z77" s="38">
        <v>2250</v>
      </c>
      <c r="AA77" s="38">
        <f t="shared" si="30"/>
        <v>38709.599999999999</v>
      </c>
      <c r="AB77" s="38">
        <f t="shared" si="31"/>
        <v>40.47943497</v>
      </c>
      <c r="AC77" s="38">
        <f t="shared" si="32"/>
        <v>0</v>
      </c>
      <c r="AD77" s="37">
        <f t="shared" si="33"/>
        <v>571.09999999999991</v>
      </c>
      <c r="AE77" s="35">
        <f t="shared" si="17"/>
        <v>0</v>
      </c>
      <c r="AF77" s="38">
        <f t="shared" si="18"/>
        <v>0</v>
      </c>
      <c r="AG77" s="38">
        <f t="shared" si="19"/>
        <v>0</v>
      </c>
      <c r="AH77" s="38">
        <f t="shared" si="20"/>
        <v>0</v>
      </c>
      <c r="AI77" s="38">
        <f t="shared" si="21"/>
        <v>0</v>
      </c>
      <c r="AJ77" s="39">
        <f t="shared" si="22"/>
        <v>0</v>
      </c>
    </row>
    <row r="78" spans="1:36">
      <c r="A78" s="31">
        <v>40528.765694444446</v>
      </c>
      <c r="B78" s="31">
        <v>40528.819687499999</v>
      </c>
      <c r="C78" s="32" t="s">
        <v>28</v>
      </c>
      <c r="D78" s="33">
        <v>40528.78229166667</v>
      </c>
      <c r="E78" s="34">
        <v>40.336036679999999</v>
      </c>
      <c r="F78" s="34">
        <v>1.8055559999999998E-2</v>
      </c>
      <c r="G78" s="35">
        <v>325.89999999999998</v>
      </c>
      <c r="H78" s="36">
        <v>1</v>
      </c>
      <c r="I78" s="37">
        <v>38946.800000000003</v>
      </c>
      <c r="J78" s="38">
        <v>37491.160000000003</v>
      </c>
      <c r="K78" s="38">
        <v>37463.269999999997</v>
      </c>
      <c r="L78" s="38">
        <v>36300.1</v>
      </c>
      <c r="M78" s="39">
        <f t="shared" si="23"/>
        <v>1163.1699999999983</v>
      </c>
      <c r="N78" s="32">
        <v>1323.3</v>
      </c>
      <c r="O78" s="32">
        <v>28.3</v>
      </c>
      <c r="P78" s="32">
        <v>0</v>
      </c>
      <c r="Q78" s="32">
        <v>1295</v>
      </c>
      <c r="R78" s="32">
        <v>30</v>
      </c>
      <c r="S78" s="32">
        <v>896.7</v>
      </c>
      <c r="T78" s="37">
        <f t="shared" si="24"/>
        <v>0.57171058956205911</v>
      </c>
      <c r="U78" s="38">
        <f t="shared" si="25"/>
        <v>2.521711069562059</v>
      </c>
      <c r="V78" s="38">
        <f t="shared" si="26"/>
        <v>3.7856002695620585</v>
      </c>
      <c r="W78" s="38">
        <f t="shared" si="27"/>
        <v>11.007824269562057</v>
      </c>
      <c r="X78" s="38">
        <f t="shared" si="28"/>
        <v>17.327270269562057</v>
      </c>
      <c r="Y78" s="39">
        <f t="shared" si="29"/>
        <v>35.382830269562056</v>
      </c>
      <c r="Z78" s="38">
        <v>2250</v>
      </c>
      <c r="AA78" s="38">
        <f t="shared" si="30"/>
        <v>38696.800000000003</v>
      </c>
      <c r="AB78" s="38">
        <f t="shared" si="31"/>
        <v>40.336036679999999</v>
      </c>
      <c r="AC78" s="38">
        <f t="shared" si="32"/>
        <v>0</v>
      </c>
      <c r="AD78" s="37">
        <f t="shared" si="33"/>
        <v>426.59999999999991</v>
      </c>
      <c r="AE78" s="35">
        <f t="shared" si="17"/>
        <v>0</v>
      </c>
      <c r="AF78" s="38">
        <f t="shared" si="18"/>
        <v>0</v>
      </c>
      <c r="AG78" s="38">
        <f t="shared" si="19"/>
        <v>0</v>
      </c>
      <c r="AH78" s="38">
        <f t="shared" si="20"/>
        <v>0</v>
      </c>
      <c r="AI78" s="38">
        <f t="shared" si="21"/>
        <v>0</v>
      </c>
      <c r="AJ78" s="39">
        <f t="shared" si="22"/>
        <v>0</v>
      </c>
    </row>
    <row r="79" spans="1:36">
      <c r="A79" s="31">
        <v>40528.765694444446</v>
      </c>
      <c r="B79" s="31">
        <v>40528.819687499999</v>
      </c>
      <c r="C79" s="32" t="s">
        <v>28</v>
      </c>
      <c r="D79" s="33">
        <v>40528.783043981479</v>
      </c>
      <c r="E79" s="34">
        <v>39.631477359999998</v>
      </c>
      <c r="F79" s="34">
        <v>1.2222220000000001E-2</v>
      </c>
      <c r="G79" s="35">
        <v>385</v>
      </c>
      <c r="H79" s="36">
        <v>1</v>
      </c>
      <c r="I79" s="37">
        <v>38981.4</v>
      </c>
      <c r="J79" s="38">
        <v>37525.56</v>
      </c>
      <c r="K79" s="38">
        <v>37498.550000000003</v>
      </c>
      <c r="L79" s="38">
        <v>36359.199999999997</v>
      </c>
      <c r="M79" s="39">
        <f t="shared" si="23"/>
        <v>1139.3500000000058</v>
      </c>
      <c r="N79" s="32">
        <v>1323.3</v>
      </c>
      <c r="O79" s="32">
        <v>28.3</v>
      </c>
      <c r="P79" s="32">
        <v>0</v>
      </c>
      <c r="Q79" s="32">
        <v>1295</v>
      </c>
      <c r="R79" s="32">
        <v>30</v>
      </c>
      <c r="S79" s="32">
        <v>901.5</v>
      </c>
      <c r="T79" s="37">
        <f t="shared" si="24"/>
        <v>0.39111104000000002</v>
      </c>
      <c r="U79" s="38">
        <f t="shared" si="25"/>
        <v>1.7111108000000002</v>
      </c>
      <c r="V79" s="38">
        <f t="shared" si="26"/>
        <v>2.5666662000000002</v>
      </c>
      <c r="W79" s="38">
        <f t="shared" si="27"/>
        <v>7.4555542000000008</v>
      </c>
      <c r="X79" s="38">
        <f t="shared" si="28"/>
        <v>11.7333312</v>
      </c>
      <c r="Y79" s="39">
        <f t="shared" si="29"/>
        <v>23.955551200000002</v>
      </c>
      <c r="Z79" s="38">
        <v>2250</v>
      </c>
      <c r="AA79" s="38">
        <f t="shared" si="30"/>
        <v>38731.4</v>
      </c>
      <c r="AB79" s="38">
        <f t="shared" si="31"/>
        <v>39.631477359999998</v>
      </c>
      <c r="AC79" s="38">
        <f t="shared" si="32"/>
        <v>0</v>
      </c>
      <c r="AD79" s="37">
        <f t="shared" si="33"/>
        <v>421.79999999999995</v>
      </c>
      <c r="AE79" s="35">
        <f t="shared" si="17"/>
        <v>0</v>
      </c>
      <c r="AF79" s="38">
        <f t="shared" si="18"/>
        <v>0</v>
      </c>
      <c r="AG79" s="38">
        <f t="shared" si="19"/>
        <v>0</v>
      </c>
      <c r="AH79" s="38">
        <f t="shared" si="20"/>
        <v>0</v>
      </c>
      <c r="AI79" s="38">
        <f t="shared" si="21"/>
        <v>0</v>
      </c>
      <c r="AJ79" s="39">
        <f t="shared" si="22"/>
        <v>0</v>
      </c>
    </row>
    <row r="80" spans="1:36">
      <c r="A80" s="31">
        <v>40528.765694444446</v>
      </c>
      <c r="B80" s="31">
        <v>40528.819687499999</v>
      </c>
      <c r="C80" s="32" t="s">
        <v>28</v>
      </c>
      <c r="D80" s="33">
        <v>40528.783553240741</v>
      </c>
      <c r="E80" s="34">
        <v>38.848812100000004</v>
      </c>
      <c r="F80" s="34">
        <v>1.3888889999999999E-2</v>
      </c>
      <c r="G80" s="35">
        <v>311.10000000000002</v>
      </c>
      <c r="H80" s="36">
        <v>1</v>
      </c>
      <c r="I80" s="37">
        <v>39026.9</v>
      </c>
      <c r="J80" s="38">
        <v>37556.5</v>
      </c>
      <c r="K80" s="38">
        <v>37528.620000000003</v>
      </c>
      <c r="L80" s="38">
        <v>36285.300000000003</v>
      </c>
      <c r="M80" s="39">
        <f t="shared" si="23"/>
        <v>1243.3199999999997</v>
      </c>
      <c r="N80" s="32">
        <v>1415.3</v>
      </c>
      <c r="O80" s="32">
        <v>28.3</v>
      </c>
      <c r="P80" s="32">
        <v>0</v>
      </c>
      <c r="Q80" s="32">
        <v>1387</v>
      </c>
      <c r="R80" s="32">
        <v>30</v>
      </c>
      <c r="S80" s="32">
        <v>907.7</v>
      </c>
      <c r="T80" s="37">
        <f t="shared" si="24"/>
        <v>0.44444447999999998</v>
      </c>
      <c r="U80" s="38">
        <f t="shared" si="25"/>
        <v>1.9444446</v>
      </c>
      <c r="V80" s="38">
        <f t="shared" si="26"/>
        <v>2.9166668999999996</v>
      </c>
      <c r="W80" s="38">
        <f t="shared" si="27"/>
        <v>8.4722229000000002</v>
      </c>
      <c r="X80" s="38">
        <f t="shared" si="28"/>
        <v>13.3333344</v>
      </c>
      <c r="Y80" s="39">
        <f t="shared" si="29"/>
        <v>27.222224399999998</v>
      </c>
      <c r="Z80" s="38">
        <v>2250</v>
      </c>
      <c r="AA80" s="38">
        <f t="shared" si="30"/>
        <v>38776.9</v>
      </c>
      <c r="AB80" s="38">
        <f t="shared" si="31"/>
        <v>38.848812100000004</v>
      </c>
      <c r="AC80" s="38">
        <f t="shared" si="32"/>
        <v>0</v>
      </c>
      <c r="AD80" s="37">
        <f t="shared" si="33"/>
        <v>507.59999999999991</v>
      </c>
      <c r="AE80" s="35">
        <f t="shared" si="17"/>
        <v>0</v>
      </c>
      <c r="AF80" s="38">
        <f t="shared" si="18"/>
        <v>0</v>
      </c>
      <c r="AG80" s="38">
        <f t="shared" si="19"/>
        <v>0</v>
      </c>
      <c r="AH80" s="38">
        <f t="shared" si="20"/>
        <v>0</v>
      </c>
      <c r="AI80" s="38">
        <f t="shared" si="21"/>
        <v>0</v>
      </c>
      <c r="AJ80" s="39">
        <f t="shared" si="22"/>
        <v>0</v>
      </c>
    </row>
    <row r="81" spans="1:36">
      <c r="A81" s="31">
        <v>40528.765694444446</v>
      </c>
      <c r="B81" s="31">
        <v>40528.819687499999</v>
      </c>
      <c r="C81" s="32" t="s">
        <v>28</v>
      </c>
      <c r="D81" s="33">
        <v>40528.784131944441</v>
      </c>
      <c r="E81" s="34">
        <v>35.101181029999999</v>
      </c>
      <c r="F81" s="34">
        <v>8.3333299999999999E-3</v>
      </c>
      <c r="G81" s="35">
        <v>253.9</v>
      </c>
      <c r="H81" s="36">
        <v>1</v>
      </c>
      <c r="I81" s="37">
        <v>39100</v>
      </c>
      <c r="J81" s="38">
        <v>37585.5</v>
      </c>
      <c r="K81" s="38">
        <v>37557.93</v>
      </c>
      <c r="L81" s="38">
        <v>36228.1</v>
      </c>
      <c r="M81" s="39">
        <f t="shared" si="23"/>
        <v>1329.8300000000017</v>
      </c>
      <c r="N81" s="32">
        <v>1415.3</v>
      </c>
      <c r="O81" s="32">
        <v>28.3</v>
      </c>
      <c r="P81" s="32">
        <v>0</v>
      </c>
      <c r="Q81" s="32">
        <v>1387</v>
      </c>
      <c r="R81" s="32">
        <v>30</v>
      </c>
      <c r="S81" s="32">
        <v>910.7</v>
      </c>
      <c r="T81" s="37">
        <f t="shared" si="24"/>
        <v>0.26666656</v>
      </c>
      <c r="U81" s="38">
        <f t="shared" si="25"/>
        <v>1.1666661999999999</v>
      </c>
      <c r="V81" s="38">
        <f t="shared" si="26"/>
        <v>1.7499993</v>
      </c>
      <c r="W81" s="38">
        <f t="shared" si="27"/>
        <v>5.0833313000000002</v>
      </c>
      <c r="X81" s="38">
        <f t="shared" si="28"/>
        <v>7.9999967999999999</v>
      </c>
      <c r="Y81" s="39">
        <f t="shared" si="29"/>
        <v>16.333326799999998</v>
      </c>
      <c r="Z81" s="38">
        <v>2250</v>
      </c>
      <c r="AA81" s="38">
        <f t="shared" si="30"/>
        <v>38850</v>
      </c>
      <c r="AB81" s="38">
        <f t="shared" si="31"/>
        <v>35.101181029999999</v>
      </c>
      <c r="AC81" s="38">
        <f t="shared" si="32"/>
        <v>0</v>
      </c>
      <c r="AD81" s="37">
        <f t="shared" si="33"/>
        <v>504.59999999999991</v>
      </c>
      <c r="AE81" s="35">
        <f t="shared" si="17"/>
        <v>0</v>
      </c>
      <c r="AF81" s="38">
        <f t="shared" si="18"/>
        <v>0</v>
      </c>
      <c r="AG81" s="38">
        <f t="shared" si="19"/>
        <v>0</v>
      </c>
      <c r="AH81" s="38">
        <f t="shared" si="20"/>
        <v>0</v>
      </c>
      <c r="AI81" s="38">
        <f t="shared" si="21"/>
        <v>0</v>
      </c>
      <c r="AJ81" s="39">
        <f t="shared" si="22"/>
        <v>0</v>
      </c>
    </row>
    <row r="82" spans="1:36">
      <c r="A82" s="31">
        <v>40528.765694444446</v>
      </c>
      <c r="B82" s="31">
        <v>40528.819687499999</v>
      </c>
      <c r="C82" s="32" t="s">
        <v>28</v>
      </c>
      <c r="D82" s="33">
        <v>40528.784479166665</v>
      </c>
      <c r="E82" s="34">
        <v>33.028438569999999</v>
      </c>
      <c r="F82" s="34">
        <v>1.138889E-2</v>
      </c>
      <c r="G82" s="35">
        <v>246.8</v>
      </c>
      <c r="H82" s="36">
        <v>1</v>
      </c>
      <c r="I82" s="37">
        <v>39091.599999999999</v>
      </c>
      <c r="J82" s="38">
        <v>37594.74</v>
      </c>
      <c r="K82" s="38">
        <v>37566.720000000001</v>
      </c>
      <c r="L82" s="38">
        <v>36221</v>
      </c>
      <c r="M82" s="39">
        <f t="shared" si="23"/>
        <v>1345.7200000000012</v>
      </c>
      <c r="N82" s="32">
        <v>1415.3</v>
      </c>
      <c r="O82" s="32">
        <v>28.3</v>
      </c>
      <c r="P82" s="32">
        <v>0</v>
      </c>
      <c r="Q82" s="32">
        <v>1387</v>
      </c>
      <c r="R82" s="32">
        <v>30</v>
      </c>
      <c r="S82" s="32">
        <v>910.7</v>
      </c>
      <c r="T82" s="37">
        <f t="shared" si="24"/>
        <v>0.36444448000000002</v>
      </c>
      <c r="U82" s="38">
        <f t="shared" si="25"/>
        <v>1.5944446000000001</v>
      </c>
      <c r="V82" s="38">
        <f t="shared" si="26"/>
        <v>2.3916669000000002</v>
      </c>
      <c r="W82" s="38">
        <f t="shared" si="27"/>
        <v>6.9472228999999999</v>
      </c>
      <c r="X82" s="38">
        <f t="shared" si="28"/>
        <v>10.9333344</v>
      </c>
      <c r="Y82" s="39">
        <f t="shared" si="29"/>
        <v>22.3222244</v>
      </c>
      <c r="Z82" s="38">
        <v>2250</v>
      </c>
      <c r="AA82" s="38">
        <f t="shared" si="30"/>
        <v>38841.599999999999</v>
      </c>
      <c r="AB82" s="38">
        <f t="shared" si="31"/>
        <v>33.028438569999999</v>
      </c>
      <c r="AC82" s="38">
        <f t="shared" si="32"/>
        <v>0</v>
      </c>
      <c r="AD82" s="37">
        <f t="shared" si="33"/>
        <v>504.59999999999991</v>
      </c>
      <c r="AE82" s="35">
        <f t="shared" si="17"/>
        <v>0</v>
      </c>
      <c r="AF82" s="38">
        <f t="shared" si="18"/>
        <v>0</v>
      </c>
      <c r="AG82" s="38">
        <f t="shared" si="19"/>
        <v>0</v>
      </c>
      <c r="AH82" s="38">
        <f t="shared" si="20"/>
        <v>0</v>
      </c>
      <c r="AI82" s="38">
        <f t="shared" si="21"/>
        <v>0</v>
      </c>
      <c r="AJ82" s="39">
        <f t="shared" si="22"/>
        <v>0</v>
      </c>
    </row>
    <row r="83" spans="1:36">
      <c r="A83" s="31">
        <v>40528.765694444446</v>
      </c>
      <c r="B83" s="31">
        <v>40528.819687499999</v>
      </c>
      <c r="C83" s="32" t="s">
        <v>28</v>
      </c>
      <c r="D83" s="33">
        <v>40528.784953703704</v>
      </c>
      <c r="E83" s="34">
        <v>32.564823150000002</v>
      </c>
      <c r="F83" s="34">
        <v>8.3333299999999999E-3</v>
      </c>
      <c r="G83" s="35">
        <v>249.7</v>
      </c>
      <c r="H83" s="36">
        <v>1</v>
      </c>
      <c r="I83" s="37">
        <v>39071.300000000003</v>
      </c>
      <c r="J83" s="38">
        <v>37626</v>
      </c>
      <c r="K83" s="38">
        <v>37598.69</v>
      </c>
      <c r="L83" s="38">
        <v>36223.9</v>
      </c>
      <c r="M83" s="39">
        <f t="shared" si="23"/>
        <v>1374.7900000000009</v>
      </c>
      <c r="N83" s="32">
        <v>1415.3</v>
      </c>
      <c r="O83" s="32">
        <v>28.3</v>
      </c>
      <c r="P83" s="32">
        <v>0</v>
      </c>
      <c r="Q83" s="32">
        <v>1387</v>
      </c>
      <c r="R83" s="32">
        <v>30</v>
      </c>
      <c r="S83" s="32">
        <v>963.7</v>
      </c>
      <c r="T83" s="37">
        <f t="shared" si="24"/>
        <v>0.26666656</v>
      </c>
      <c r="U83" s="38">
        <f t="shared" si="25"/>
        <v>1.1666661999999999</v>
      </c>
      <c r="V83" s="38">
        <f t="shared" si="26"/>
        <v>1.7499993</v>
      </c>
      <c r="W83" s="38">
        <f t="shared" si="27"/>
        <v>5.0833313000000002</v>
      </c>
      <c r="X83" s="38">
        <f t="shared" si="28"/>
        <v>7.9999967999999999</v>
      </c>
      <c r="Y83" s="39">
        <f t="shared" si="29"/>
        <v>16.333326799999998</v>
      </c>
      <c r="Z83" s="38">
        <v>2250</v>
      </c>
      <c r="AA83" s="38">
        <f t="shared" si="30"/>
        <v>38821.300000000003</v>
      </c>
      <c r="AB83" s="38">
        <f t="shared" si="31"/>
        <v>32.564823150000002</v>
      </c>
      <c r="AC83" s="38">
        <f t="shared" si="32"/>
        <v>0</v>
      </c>
      <c r="AD83" s="37">
        <f t="shared" si="33"/>
        <v>451.59999999999991</v>
      </c>
      <c r="AE83" s="35">
        <f t="shared" si="17"/>
        <v>0</v>
      </c>
      <c r="AF83" s="38">
        <f t="shared" si="18"/>
        <v>0</v>
      </c>
      <c r="AG83" s="38">
        <f t="shared" si="19"/>
        <v>0</v>
      </c>
      <c r="AH83" s="38">
        <f t="shared" si="20"/>
        <v>0</v>
      </c>
      <c r="AI83" s="38">
        <f t="shared" si="21"/>
        <v>0</v>
      </c>
      <c r="AJ83" s="39">
        <f t="shared" si="22"/>
        <v>0</v>
      </c>
    </row>
    <row r="84" spans="1:36">
      <c r="A84" s="31">
        <v>40528.765694444446</v>
      </c>
      <c r="B84" s="31">
        <v>40528.819687499999</v>
      </c>
      <c r="C84" s="32" t="s">
        <v>28</v>
      </c>
      <c r="D84" s="33">
        <v>40528.785300925927</v>
      </c>
      <c r="E84" s="34">
        <v>32.094741820000003</v>
      </c>
      <c r="F84" s="34">
        <v>7.4999999999999997E-2</v>
      </c>
      <c r="G84" s="35">
        <v>252.9</v>
      </c>
      <c r="H84" s="36">
        <v>1</v>
      </c>
      <c r="I84" s="37">
        <v>39085.5</v>
      </c>
      <c r="J84" s="38">
        <v>37639.040000000001</v>
      </c>
      <c r="K84" s="38">
        <v>37611.11</v>
      </c>
      <c r="L84" s="38">
        <v>36227.1</v>
      </c>
      <c r="M84" s="39">
        <f t="shared" si="23"/>
        <v>1384.010000000002</v>
      </c>
      <c r="N84" s="32">
        <v>1415.3</v>
      </c>
      <c r="O84" s="32">
        <v>28.3</v>
      </c>
      <c r="P84" s="32">
        <v>0</v>
      </c>
      <c r="Q84" s="32">
        <v>1387</v>
      </c>
      <c r="R84" s="32">
        <v>30</v>
      </c>
      <c r="S84" s="32">
        <v>967.4</v>
      </c>
      <c r="T84" s="37">
        <f t="shared" si="24"/>
        <v>2.4</v>
      </c>
      <c r="U84" s="38">
        <f t="shared" si="25"/>
        <v>10.5</v>
      </c>
      <c r="V84" s="38">
        <f t="shared" si="26"/>
        <v>15.75</v>
      </c>
      <c r="W84" s="38">
        <f t="shared" si="27"/>
        <v>45.75</v>
      </c>
      <c r="X84" s="38">
        <f t="shared" si="28"/>
        <v>72</v>
      </c>
      <c r="Y84" s="39">
        <f t="shared" si="29"/>
        <v>147</v>
      </c>
      <c r="Z84" s="38">
        <v>2250</v>
      </c>
      <c r="AA84" s="38">
        <f t="shared" si="30"/>
        <v>38835.5</v>
      </c>
      <c r="AB84" s="38">
        <f t="shared" si="31"/>
        <v>32.094741820000003</v>
      </c>
      <c r="AC84" s="38">
        <f t="shared" si="32"/>
        <v>0</v>
      </c>
      <c r="AD84" s="37">
        <f t="shared" si="33"/>
        <v>447.9</v>
      </c>
      <c r="AE84" s="35">
        <f t="shared" si="17"/>
        <v>0</v>
      </c>
      <c r="AF84" s="38">
        <f t="shared" si="18"/>
        <v>0</v>
      </c>
      <c r="AG84" s="38">
        <f t="shared" si="19"/>
        <v>0</v>
      </c>
      <c r="AH84" s="38">
        <f t="shared" si="20"/>
        <v>0</v>
      </c>
      <c r="AI84" s="38">
        <f t="shared" si="21"/>
        <v>0</v>
      </c>
      <c r="AJ84" s="39">
        <f t="shared" si="22"/>
        <v>0</v>
      </c>
    </row>
    <row r="85" spans="1:36">
      <c r="A85" s="31">
        <v>40528.765694444446</v>
      </c>
      <c r="B85" s="31">
        <v>40528.819687499999</v>
      </c>
      <c r="C85" s="32" t="s">
        <v>28</v>
      </c>
      <c r="D85" s="33">
        <v>40528.788425925923</v>
      </c>
      <c r="E85" s="34">
        <v>30.851325989999999</v>
      </c>
      <c r="F85" s="34">
        <v>7.8055559999999996E-2</v>
      </c>
      <c r="G85" s="35">
        <v>297.89999999999998</v>
      </c>
      <c r="H85" s="36">
        <v>1</v>
      </c>
      <c r="I85" s="37">
        <v>39477.300000000003</v>
      </c>
      <c r="J85" s="38">
        <v>37889.21</v>
      </c>
      <c r="K85" s="38">
        <v>37861.980000000003</v>
      </c>
      <c r="L85" s="38">
        <v>36272.1</v>
      </c>
      <c r="M85" s="39">
        <f t="shared" si="23"/>
        <v>1589.8800000000047</v>
      </c>
      <c r="N85" s="32">
        <v>1463.3</v>
      </c>
      <c r="O85" s="32">
        <v>28.3</v>
      </c>
      <c r="P85" s="32">
        <v>0</v>
      </c>
      <c r="Q85" s="32">
        <v>1435</v>
      </c>
      <c r="R85" s="32">
        <v>30</v>
      </c>
      <c r="S85" s="32">
        <v>978</v>
      </c>
      <c r="T85" s="37">
        <f t="shared" si="24"/>
        <v>2.4977779199999999</v>
      </c>
      <c r="U85" s="38">
        <f t="shared" si="25"/>
        <v>10.927778399999999</v>
      </c>
      <c r="V85" s="38">
        <f t="shared" si="26"/>
        <v>16.391667599999998</v>
      </c>
      <c r="W85" s="38">
        <f t="shared" si="27"/>
        <v>47.613891599999995</v>
      </c>
      <c r="X85" s="38">
        <f t="shared" si="28"/>
        <v>74.933337600000002</v>
      </c>
      <c r="Y85" s="39">
        <f t="shared" si="29"/>
        <v>152.9888976</v>
      </c>
      <c r="Z85" s="38">
        <v>2250</v>
      </c>
      <c r="AA85" s="38">
        <f t="shared" si="30"/>
        <v>39227.300000000003</v>
      </c>
      <c r="AB85" s="38">
        <f t="shared" si="31"/>
        <v>30.851325989999999</v>
      </c>
      <c r="AC85" s="38">
        <f t="shared" si="32"/>
        <v>0</v>
      </c>
      <c r="AD85" s="37">
        <f t="shared" si="33"/>
        <v>485.29999999999995</v>
      </c>
      <c r="AE85" s="35">
        <f t="shared" si="17"/>
        <v>0</v>
      </c>
      <c r="AF85" s="38">
        <f t="shared" si="18"/>
        <v>0</v>
      </c>
      <c r="AG85" s="38">
        <f t="shared" si="19"/>
        <v>0</v>
      </c>
      <c r="AH85" s="38">
        <f t="shared" si="20"/>
        <v>0</v>
      </c>
      <c r="AI85" s="38">
        <f t="shared" si="21"/>
        <v>0</v>
      </c>
      <c r="AJ85" s="39">
        <f t="shared" si="22"/>
        <v>0</v>
      </c>
    </row>
    <row r="86" spans="1:36">
      <c r="A86" s="31">
        <v>40528.765694444446</v>
      </c>
      <c r="B86" s="31">
        <v>40528.819687499999</v>
      </c>
      <c r="C86" s="32" t="s">
        <v>28</v>
      </c>
      <c r="D86" s="33">
        <v>40528.791678240741</v>
      </c>
      <c r="E86" s="34">
        <v>29.187389369999998</v>
      </c>
      <c r="F86" s="34">
        <v>1.138889E-2</v>
      </c>
      <c r="G86" s="35">
        <v>170.1</v>
      </c>
      <c r="H86" s="36">
        <v>1</v>
      </c>
      <c r="I86" s="37">
        <v>39606.9</v>
      </c>
      <c r="J86" s="38">
        <v>38284.870000000003</v>
      </c>
      <c r="K86" s="38">
        <v>38257.78</v>
      </c>
      <c r="L86" s="38">
        <v>36144.300000000003</v>
      </c>
      <c r="M86" s="39">
        <f t="shared" si="23"/>
        <v>2113.4799999999959</v>
      </c>
      <c r="N86" s="32">
        <v>1513.3</v>
      </c>
      <c r="O86" s="32">
        <v>28.3</v>
      </c>
      <c r="P86" s="32">
        <v>0</v>
      </c>
      <c r="Q86" s="32">
        <v>1485</v>
      </c>
      <c r="R86" s="32">
        <v>30</v>
      </c>
      <c r="S86" s="32">
        <v>1028</v>
      </c>
      <c r="T86" s="37">
        <f t="shared" si="24"/>
        <v>0.36444448000000002</v>
      </c>
      <c r="U86" s="38">
        <f t="shared" si="25"/>
        <v>1.5944446000000001</v>
      </c>
      <c r="V86" s="38">
        <f t="shared" si="26"/>
        <v>2.3916669000000002</v>
      </c>
      <c r="W86" s="38">
        <f t="shared" si="27"/>
        <v>6.9472228999999999</v>
      </c>
      <c r="X86" s="38">
        <f t="shared" si="28"/>
        <v>10.9333344</v>
      </c>
      <c r="Y86" s="39">
        <f t="shared" si="29"/>
        <v>22.3222244</v>
      </c>
      <c r="Z86" s="38">
        <v>2250</v>
      </c>
      <c r="AA86" s="38">
        <f t="shared" si="30"/>
        <v>39356.9</v>
      </c>
      <c r="AB86" s="38">
        <f t="shared" si="31"/>
        <v>29.187389369999998</v>
      </c>
      <c r="AC86" s="38">
        <f t="shared" si="32"/>
        <v>0</v>
      </c>
      <c r="AD86" s="37">
        <f t="shared" si="33"/>
        <v>485.29999999999995</v>
      </c>
      <c r="AE86" s="35">
        <f t="shared" si="17"/>
        <v>0</v>
      </c>
      <c r="AF86" s="38">
        <f t="shared" si="18"/>
        <v>0</v>
      </c>
      <c r="AG86" s="38">
        <f t="shared" si="19"/>
        <v>0</v>
      </c>
      <c r="AH86" s="38">
        <f t="shared" si="20"/>
        <v>0</v>
      </c>
      <c r="AI86" s="38">
        <f t="shared" si="21"/>
        <v>0</v>
      </c>
      <c r="AJ86" s="39">
        <f t="shared" si="22"/>
        <v>0</v>
      </c>
    </row>
    <row r="87" spans="1:36">
      <c r="A87" s="31">
        <v>40528.765694444446</v>
      </c>
      <c r="B87" s="31">
        <v>40528.819687499999</v>
      </c>
      <c r="C87" s="32" t="s">
        <v>28</v>
      </c>
      <c r="D87" s="33">
        <v>40528.79215277778</v>
      </c>
      <c r="E87" s="34">
        <v>30.033382419999999</v>
      </c>
      <c r="F87" s="34">
        <v>7.6666670000000006E-2</v>
      </c>
      <c r="G87" s="35">
        <v>203.2</v>
      </c>
      <c r="H87" s="36">
        <v>1</v>
      </c>
      <c r="I87" s="37">
        <v>39587.199999999997</v>
      </c>
      <c r="J87" s="38">
        <v>37934.080000000002</v>
      </c>
      <c r="K87" s="38">
        <v>37906.54</v>
      </c>
      <c r="L87" s="38">
        <v>36177.4</v>
      </c>
      <c r="M87" s="39">
        <f t="shared" si="23"/>
        <v>1729.1399999999994</v>
      </c>
      <c r="N87" s="32">
        <v>1169</v>
      </c>
      <c r="O87" s="32">
        <v>28.3</v>
      </c>
      <c r="P87" s="32">
        <v>0</v>
      </c>
      <c r="Q87" s="32">
        <v>1140.7</v>
      </c>
      <c r="R87" s="32">
        <v>41</v>
      </c>
      <c r="S87" s="32">
        <v>776</v>
      </c>
      <c r="T87" s="37">
        <f t="shared" si="24"/>
        <v>2.4533334400000002</v>
      </c>
      <c r="U87" s="38">
        <f t="shared" si="25"/>
        <v>10.7333338</v>
      </c>
      <c r="V87" s="38">
        <f t="shared" si="26"/>
        <v>16.100000700000002</v>
      </c>
      <c r="W87" s="38">
        <f t="shared" si="27"/>
        <v>46.766668700000004</v>
      </c>
      <c r="X87" s="38">
        <f t="shared" si="28"/>
        <v>73.600003200000003</v>
      </c>
      <c r="Y87" s="39">
        <f t="shared" si="29"/>
        <v>150.26667320000001</v>
      </c>
      <c r="Z87" s="38">
        <v>2250</v>
      </c>
      <c r="AA87" s="38">
        <f t="shared" si="30"/>
        <v>39337.199999999997</v>
      </c>
      <c r="AB87" s="38">
        <f t="shared" si="31"/>
        <v>30.033382419999999</v>
      </c>
      <c r="AC87" s="38">
        <f t="shared" si="32"/>
        <v>0</v>
      </c>
      <c r="AD87" s="37">
        <f t="shared" si="33"/>
        <v>393</v>
      </c>
      <c r="AE87" s="35">
        <f t="shared" si="17"/>
        <v>0</v>
      </c>
      <c r="AF87" s="38">
        <f t="shared" si="18"/>
        <v>0</v>
      </c>
      <c r="AG87" s="38">
        <f t="shared" si="19"/>
        <v>0</v>
      </c>
      <c r="AH87" s="38">
        <f t="shared" si="20"/>
        <v>0</v>
      </c>
      <c r="AI87" s="38">
        <f t="shared" si="21"/>
        <v>0</v>
      </c>
      <c r="AJ87" s="39">
        <f t="shared" si="22"/>
        <v>0</v>
      </c>
    </row>
    <row r="88" spans="1:36">
      <c r="A88" s="31">
        <v>40528.765694444446</v>
      </c>
      <c r="B88" s="31">
        <v>40528.819687499999</v>
      </c>
      <c r="C88" s="32" t="s">
        <v>28</v>
      </c>
      <c r="D88" s="33">
        <v>40528.795347222222</v>
      </c>
      <c r="E88" s="34">
        <v>29.063993450000002</v>
      </c>
      <c r="F88" s="34">
        <v>0.03</v>
      </c>
      <c r="G88" s="35">
        <v>142.5</v>
      </c>
      <c r="H88" s="36">
        <v>1</v>
      </c>
      <c r="I88" s="37">
        <v>39875.300000000003</v>
      </c>
      <c r="J88" s="38">
        <v>38519.379999999997</v>
      </c>
      <c r="K88" s="38">
        <v>38491.160000000003</v>
      </c>
      <c r="L88" s="38">
        <v>36116.699999999997</v>
      </c>
      <c r="M88" s="39">
        <f t="shared" si="23"/>
        <v>2374.4600000000064</v>
      </c>
      <c r="N88" s="32">
        <v>1499</v>
      </c>
      <c r="O88" s="32">
        <v>28.3</v>
      </c>
      <c r="P88" s="32">
        <v>0</v>
      </c>
      <c r="Q88" s="32">
        <v>1470.7</v>
      </c>
      <c r="R88" s="32">
        <v>41</v>
      </c>
      <c r="S88" s="32">
        <v>978</v>
      </c>
      <c r="T88" s="37">
        <f t="shared" si="24"/>
        <v>0.96</v>
      </c>
      <c r="U88" s="38">
        <f t="shared" si="25"/>
        <v>4.2</v>
      </c>
      <c r="V88" s="38">
        <f t="shared" si="26"/>
        <v>6.3</v>
      </c>
      <c r="W88" s="38">
        <f t="shared" si="27"/>
        <v>18.3</v>
      </c>
      <c r="X88" s="38">
        <f t="shared" si="28"/>
        <v>28.799999999999997</v>
      </c>
      <c r="Y88" s="39">
        <f t="shared" si="29"/>
        <v>58.8</v>
      </c>
      <c r="Z88" s="38">
        <v>2250</v>
      </c>
      <c r="AA88" s="38">
        <f t="shared" si="30"/>
        <v>39625.300000000003</v>
      </c>
      <c r="AB88" s="38">
        <f t="shared" si="31"/>
        <v>29.063993450000002</v>
      </c>
      <c r="AC88" s="38">
        <f t="shared" si="32"/>
        <v>0</v>
      </c>
      <c r="AD88" s="37">
        <f t="shared" si="33"/>
        <v>521</v>
      </c>
      <c r="AE88" s="35">
        <f t="shared" si="17"/>
        <v>0</v>
      </c>
      <c r="AF88" s="38">
        <f t="shared" si="18"/>
        <v>0</v>
      </c>
      <c r="AG88" s="38">
        <f t="shared" si="19"/>
        <v>0</v>
      </c>
      <c r="AH88" s="38">
        <f t="shared" si="20"/>
        <v>0</v>
      </c>
      <c r="AI88" s="38">
        <f t="shared" si="21"/>
        <v>0</v>
      </c>
      <c r="AJ88" s="39">
        <f t="shared" si="22"/>
        <v>0</v>
      </c>
    </row>
    <row r="89" spans="1:36">
      <c r="A89" s="31">
        <v>40528.765694444446</v>
      </c>
      <c r="B89" s="31">
        <v>40528.819687499999</v>
      </c>
      <c r="C89" s="32" t="s">
        <v>28</v>
      </c>
      <c r="D89" s="33">
        <v>40528.796597222223</v>
      </c>
      <c r="E89" s="34">
        <v>28.471227649999999</v>
      </c>
      <c r="F89" s="34">
        <v>3.5277780000000002E-2</v>
      </c>
      <c r="G89" s="35">
        <v>178.9</v>
      </c>
      <c r="H89" s="36">
        <v>1</v>
      </c>
      <c r="I89" s="37">
        <v>40142.6</v>
      </c>
      <c r="J89" s="38">
        <v>38876.17</v>
      </c>
      <c r="K89" s="38">
        <v>38849.96</v>
      </c>
      <c r="L89" s="38">
        <v>36153.1</v>
      </c>
      <c r="M89" s="39">
        <f t="shared" si="23"/>
        <v>2696.8600000000006</v>
      </c>
      <c r="N89" s="32">
        <v>1499</v>
      </c>
      <c r="O89" s="32">
        <v>28.3</v>
      </c>
      <c r="P89" s="32">
        <v>0</v>
      </c>
      <c r="Q89" s="32">
        <v>1470.7</v>
      </c>
      <c r="R89" s="32">
        <v>41</v>
      </c>
      <c r="S89" s="32">
        <v>978</v>
      </c>
      <c r="T89" s="37">
        <f t="shared" si="24"/>
        <v>1.1288889600000001</v>
      </c>
      <c r="U89" s="38">
        <f t="shared" si="25"/>
        <v>4.9388892000000002</v>
      </c>
      <c r="V89" s="38">
        <f t="shared" si="26"/>
        <v>7.4083338000000003</v>
      </c>
      <c r="W89" s="38">
        <f t="shared" si="27"/>
        <v>21.5194458</v>
      </c>
      <c r="X89" s="38">
        <f t="shared" si="28"/>
        <v>33.866668799999999</v>
      </c>
      <c r="Y89" s="39">
        <f t="shared" si="29"/>
        <v>69.144448800000006</v>
      </c>
      <c r="Z89" s="38">
        <v>2250</v>
      </c>
      <c r="AA89" s="38">
        <f t="shared" si="30"/>
        <v>39892.6</v>
      </c>
      <c r="AB89" s="38">
        <f t="shared" si="31"/>
        <v>28.471227649999999</v>
      </c>
      <c r="AC89" s="38">
        <f t="shared" si="32"/>
        <v>0</v>
      </c>
      <c r="AD89" s="37">
        <f t="shared" si="33"/>
        <v>521</v>
      </c>
      <c r="AE89" s="35">
        <f t="shared" si="17"/>
        <v>0</v>
      </c>
      <c r="AF89" s="38">
        <f t="shared" si="18"/>
        <v>0</v>
      </c>
      <c r="AG89" s="38">
        <f t="shared" si="19"/>
        <v>0</v>
      </c>
      <c r="AH89" s="38">
        <f t="shared" si="20"/>
        <v>0</v>
      </c>
      <c r="AI89" s="38">
        <f t="shared" si="21"/>
        <v>0</v>
      </c>
      <c r="AJ89" s="39">
        <f t="shared" si="22"/>
        <v>0</v>
      </c>
    </row>
    <row r="90" spans="1:36">
      <c r="A90" s="31">
        <v>40528.765694444446</v>
      </c>
      <c r="B90" s="31">
        <v>40528.819687499999</v>
      </c>
      <c r="C90" s="32" t="s">
        <v>28</v>
      </c>
      <c r="D90" s="33">
        <v>40528.798067129632</v>
      </c>
      <c r="E90" s="34">
        <v>27.945400240000001</v>
      </c>
      <c r="F90" s="34">
        <v>1.777778E-2</v>
      </c>
      <c r="G90" s="35">
        <v>169.9</v>
      </c>
      <c r="H90" s="36">
        <v>1</v>
      </c>
      <c r="I90" s="37">
        <v>40171.599999999999</v>
      </c>
      <c r="J90" s="38">
        <v>38852.06</v>
      </c>
      <c r="K90" s="38">
        <v>38825.019999999997</v>
      </c>
      <c r="L90" s="38">
        <v>36144.1</v>
      </c>
      <c r="M90" s="39">
        <f t="shared" si="23"/>
        <v>2680.9199999999983</v>
      </c>
      <c r="N90" s="32">
        <v>1499</v>
      </c>
      <c r="O90" s="32">
        <v>28.3</v>
      </c>
      <c r="P90" s="32">
        <v>0</v>
      </c>
      <c r="Q90" s="32">
        <v>1470.7</v>
      </c>
      <c r="R90" s="32">
        <v>41</v>
      </c>
      <c r="S90" s="32">
        <v>978</v>
      </c>
      <c r="T90" s="37">
        <f t="shared" si="24"/>
        <v>0.56888896</v>
      </c>
      <c r="U90" s="38">
        <f t="shared" si="25"/>
        <v>2.4888892</v>
      </c>
      <c r="V90" s="38">
        <f t="shared" si="26"/>
        <v>3.7333338</v>
      </c>
      <c r="W90" s="38">
        <f t="shared" si="27"/>
        <v>10.844445800000001</v>
      </c>
      <c r="X90" s="38">
        <f t="shared" si="28"/>
        <v>17.066668799999999</v>
      </c>
      <c r="Y90" s="39">
        <f t="shared" si="29"/>
        <v>34.844448800000002</v>
      </c>
      <c r="Z90" s="38">
        <v>2250</v>
      </c>
      <c r="AA90" s="38">
        <f t="shared" si="30"/>
        <v>39921.599999999999</v>
      </c>
      <c r="AB90" s="38">
        <f t="shared" si="31"/>
        <v>27.945400240000001</v>
      </c>
      <c r="AC90" s="38">
        <f t="shared" si="32"/>
        <v>0</v>
      </c>
      <c r="AD90" s="37">
        <f t="shared" si="33"/>
        <v>521</v>
      </c>
      <c r="AE90" s="35">
        <f t="shared" si="17"/>
        <v>0</v>
      </c>
      <c r="AF90" s="38">
        <f t="shared" si="18"/>
        <v>0</v>
      </c>
      <c r="AG90" s="38">
        <f t="shared" si="19"/>
        <v>0</v>
      </c>
      <c r="AH90" s="38">
        <f t="shared" si="20"/>
        <v>0</v>
      </c>
      <c r="AI90" s="38">
        <f t="shared" si="21"/>
        <v>0</v>
      </c>
      <c r="AJ90" s="39">
        <f t="shared" si="22"/>
        <v>0</v>
      </c>
    </row>
    <row r="91" spans="1:36">
      <c r="A91" s="31">
        <v>40528.765694444446</v>
      </c>
      <c r="B91" s="31">
        <v>40528.819687499999</v>
      </c>
      <c r="C91" s="32" t="s">
        <v>28</v>
      </c>
      <c r="D91" s="33">
        <v>40528.798807870371</v>
      </c>
      <c r="E91" s="34">
        <v>27.864049909999999</v>
      </c>
      <c r="F91" s="34">
        <v>8.4722220000000001E-2</v>
      </c>
      <c r="G91" s="35">
        <v>187.6</v>
      </c>
      <c r="H91" s="36">
        <v>1</v>
      </c>
      <c r="I91" s="37">
        <v>40207.5</v>
      </c>
      <c r="J91" s="38">
        <v>38860.629999999997</v>
      </c>
      <c r="K91" s="38">
        <v>38833.15</v>
      </c>
      <c r="L91" s="38">
        <v>36161.800000000003</v>
      </c>
      <c r="M91" s="39">
        <f t="shared" si="23"/>
        <v>2671.3499999999985</v>
      </c>
      <c r="N91" s="32">
        <v>1499</v>
      </c>
      <c r="O91" s="32">
        <v>28.3</v>
      </c>
      <c r="P91" s="32">
        <v>0</v>
      </c>
      <c r="Q91" s="32">
        <v>1470.7</v>
      </c>
      <c r="R91" s="32">
        <v>41</v>
      </c>
      <c r="S91" s="32">
        <v>978</v>
      </c>
      <c r="T91" s="37">
        <f t="shared" si="24"/>
        <v>2.71111104</v>
      </c>
      <c r="U91" s="38">
        <f t="shared" si="25"/>
        <v>11.861110800000001</v>
      </c>
      <c r="V91" s="38">
        <f t="shared" si="26"/>
        <v>17.791666200000002</v>
      </c>
      <c r="W91" s="38">
        <f t="shared" si="27"/>
        <v>51.680554200000003</v>
      </c>
      <c r="X91" s="38">
        <f t="shared" si="28"/>
        <v>81.333331200000003</v>
      </c>
      <c r="Y91" s="39">
        <f t="shared" si="29"/>
        <v>166.0555512</v>
      </c>
      <c r="Z91" s="38">
        <v>2250</v>
      </c>
      <c r="AA91" s="38">
        <f t="shared" si="30"/>
        <v>39957.5</v>
      </c>
      <c r="AB91" s="38">
        <f t="shared" si="31"/>
        <v>27.864049909999999</v>
      </c>
      <c r="AC91" s="38">
        <f t="shared" si="32"/>
        <v>0</v>
      </c>
      <c r="AD91" s="37">
        <f t="shared" si="33"/>
        <v>521</v>
      </c>
      <c r="AE91" s="35">
        <f t="shared" si="17"/>
        <v>0</v>
      </c>
      <c r="AF91" s="38">
        <f t="shared" si="18"/>
        <v>0</v>
      </c>
      <c r="AG91" s="38">
        <f t="shared" si="19"/>
        <v>0</v>
      </c>
      <c r="AH91" s="38">
        <f t="shared" si="20"/>
        <v>0</v>
      </c>
      <c r="AI91" s="38">
        <f t="shared" si="21"/>
        <v>0</v>
      </c>
      <c r="AJ91" s="39">
        <f t="shared" si="22"/>
        <v>0</v>
      </c>
    </row>
    <row r="92" spans="1:36">
      <c r="A92" s="31">
        <v>40528.765694444446</v>
      </c>
      <c r="B92" s="31">
        <v>40528.819687499999</v>
      </c>
      <c r="C92" s="32" t="s">
        <v>28</v>
      </c>
      <c r="D92" s="33">
        <v>40528.802337962959</v>
      </c>
      <c r="E92" s="34">
        <v>28.31278992</v>
      </c>
      <c r="F92" s="34">
        <v>8.3333329999999997E-2</v>
      </c>
      <c r="G92" s="35">
        <v>174</v>
      </c>
      <c r="H92" s="36">
        <v>1</v>
      </c>
      <c r="I92" s="37">
        <v>40176.6</v>
      </c>
      <c r="J92" s="38">
        <v>38720.230000000003</v>
      </c>
      <c r="K92" s="38">
        <v>38693.54</v>
      </c>
      <c r="L92" s="38">
        <v>36148.199999999997</v>
      </c>
      <c r="M92" s="39">
        <f t="shared" si="23"/>
        <v>2545.3400000000038</v>
      </c>
      <c r="N92" s="32">
        <v>1499</v>
      </c>
      <c r="O92" s="32">
        <v>28.3</v>
      </c>
      <c r="P92" s="32">
        <v>0</v>
      </c>
      <c r="Q92" s="32">
        <v>1470.7</v>
      </c>
      <c r="R92" s="32">
        <v>0</v>
      </c>
      <c r="S92" s="32">
        <v>978</v>
      </c>
      <c r="T92" s="37">
        <f t="shared" si="24"/>
        <v>2.6666665599999999</v>
      </c>
      <c r="U92" s="38">
        <f t="shared" si="25"/>
        <v>11.6666662</v>
      </c>
      <c r="V92" s="38">
        <f t="shared" si="26"/>
        <v>17.499999299999999</v>
      </c>
      <c r="W92" s="38">
        <f t="shared" si="27"/>
        <v>50.833331299999998</v>
      </c>
      <c r="X92" s="38">
        <f t="shared" si="28"/>
        <v>79.999996799999991</v>
      </c>
      <c r="Y92" s="39">
        <f t="shared" si="29"/>
        <v>163.33332679999998</v>
      </c>
      <c r="Z92" s="38">
        <v>2250</v>
      </c>
      <c r="AA92" s="38">
        <f t="shared" si="30"/>
        <v>39926.6</v>
      </c>
      <c r="AB92" s="38">
        <f t="shared" si="31"/>
        <v>28.31278992</v>
      </c>
      <c r="AC92" s="38">
        <f t="shared" si="32"/>
        <v>0</v>
      </c>
      <c r="AD92" s="37">
        <f t="shared" si="33"/>
        <v>521</v>
      </c>
      <c r="AE92" s="35">
        <f t="shared" si="17"/>
        <v>0</v>
      </c>
      <c r="AF92" s="38">
        <f t="shared" si="18"/>
        <v>0</v>
      </c>
      <c r="AG92" s="38">
        <f t="shared" si="19"/>
        <v>0</v>
      </c>
      <c r="AH92" s="38">
        <f t="shared" si="20"/>
        <v>0</v>
      </c>
      <c r="AI92" s="38">
        <f t="shared" si="21"/>
        <v>0</v>
      </c>
      <c r="AJ92" s="39">
        <f t="shared" si="22"/>
        <v>0</v>
      </c>
    </row>
    <row r="93" spans="1:36">
      <c r="A93" s="31">
        <v>40528.765694444446</v>
      </c>
      <c r="B93" s="31">
        <v>40528.819687499999</v>
      </c>
      <c r="C93" s="32" t="s">
        <v>28</v>
      </c>
      <c r="D93" s="33">
        <v>40528.805810185186</v>
      </c>
      <c r="E93" s="34">
        <v>28.253658290000001</v>
      </c>
      <c r="F93" s="34">
        <v>8.305556E-2</v>
      </c>
      <c r="G93" s="35">
        <v>177.2</v>
      </c>
      <c r="H93" s="36">
        <v>1</v>
      </c>
      <c r="I93" s="37">
        <v>39932.300000000003</v>
      </c>
      <c r="J93" s="38">
        <v>38454.85</v>
      </c>
      <c r="K93" s="38">
        <v>38428.370000000003</v>
      </c>
      <c r="L93" s="38">
        <v>36151.4</v>
      </c>
      <c r="M93" s="39">
        <f t="shared" si="23"/>
        <v>2276.9700000000012</v>
      </c>
      <c r="N93" s="32">
        <v>1499</v>
      </c>
      <c r="O93" s="32">
        <v>28.3</v>
      </c>
      <c r="P93" s="32">
        <v>0</v>
      </c>
      <c r="Q93" s="32">
        <v>1470.7</v>
      </c>
      <c r="R93" s="32">
        <v>0</v>
      </c>
      <c r="S93" s="32">
        <v>1059</v>
      </c>
      <c r="T93" s="37">
        <f t="shared" si="24"/>
        <v>2.65777792</v>
      </c>
      <c r="U93" s="38">
        <f t="shared" si="25"/>
        <v>11.6277784</v>
      </c>
      <c r="V93" s="38">
        <f t="shared" si="26"/>
        <v>17.441667599999999</v>
      </c>
      <c r="W93" s="38">
        <f t="shared" si="27"/>
        <v>50.663891599999999</v>
      </c>
      <c r="X93" s="38">
        <f t="shared" si="28"/>
        <v>79.733337599999999</v>
      </c>
      <c r="Y93" s="39">
        <f t="shared" si="29"/>
        <v>162.78889760000001</v>
      </c>
      <c r="Z93" s="38">
        <v>2250</v>
      </c>
      <c r="AA93" s="38">
        <f t="shared" si="30"/>
        <v>39682.300000000003</v>
      </c>
      <c r="AB93" s="38">
        <f t="shared" si="31"/>
        <v>28.253658290000001</v>
      </c>
      <c r="AC93" s="38">
        <f t="shared" si="32"/>
        <v>0</v>
      </c>
      <c r="AD93" s="37">
        <f t="shared" si="33"/>
        <v>440</v>
      </c>
      <c r="AE93" s="35">
        <f t="shared" si="17"/>
        <v>0</v>
      </c>
      <c r="AF93" s="38">
        <f t="shared" si="18"/>
        <v>0</v>
      </c>
      <c r="AG93" s="38">
        <f t="shared" si="19"/>
        <v>0</v>
      </c>
      <c r="AH93" s="38">
        <f t="shared" si="20"/>
        <v>0</v>
      </c>
      <c r="AI93" s="38">
        <f t="shared" si="21"/>
        <v>0</v>
      </c>
      <c r="AJ93" s="39">
        <f t="shared" si="22"/>
        <v>0</v>
      </c>
    </row>
    <row r="94" spans="1:36">
      <c r="A94" s="31">
        <v>40528.765694444446</v>
      </c>
      <c r="B94" s="31">
        <v>40528.819687499999</v>
      </c>
      <c r="C94" s="32" t="s">
        <v>28</v>
      </c>
      <c r="D94" s="33">
        <v>40528.809270833335</v>
      </c>
      <c r="E94" s="34">
        <v>28.12298393</v>
      </c>
      <c r="F94" s="34">
        <v>8.3611110000000002E-2</v>
      </c>
      <c r="G94" s="35">
        <v>150.5</v>
      </c>
      <c r="H94" s="36">
        <v>1</v>
      </c>
      <c r="I94" s="37">
        <v>39960.699999999997</v>
      </c>
      <c r="J94" s="38">
        <v>38342.83</v>
      </c>
      <c r="K94" s="38">
        <v>38316.269999999997</v>
      </c>
      <c r="L94" s="38">
        <v>36124.699999999997</v>
      </c>
      <c r="M94" s="39">
        <f t="shared" si="23"/>
        <v>2191.5699999999997</v>
      </c>
      <c r="N94" s="32">
        <v>1047</v>
      </c>
      <c r="O94" s="32">
        <v>32.299999999999997</v>
      </c>
      <c r="P94" s="32">
        <v>0</v>
      </c>
      <c r="Q94" s="32">
        <v>1014.7</v>
      </c>
      <c r="R94" s="32">
        <v>0</v>
      </c>
      <c r="S94" s="32">
        <v>1059</v>
      </c>
      <c r="T94" s="37">
        <f t="shared" si="24"/>
        <v>2.6755555200000001</v>
      </c>
      <c r="U94" s="38">
        <f t="shared" si="25"/>
        <v>11.7055554</v>
      </c>
      <c r="V94" s="38">
        <f t="shared" si="26"/>
        <v>17.558333100000002</v>
      </c>
      <c r="W94" s="38">
        <f t="shared" si="27"/>
        <v>51.002777100000003</v>
      </c>
      <c r="X94" s="38">
        <f t="shared" si="28"/>
        <v>80.266665599999996</v>
      </c>
      <c r="Y94" s="39">
        <f t="shared" si="29"/>
        <v>163.87777560000001</v>
      </c>
      <c r="Z94" s="38">
        <v>2250</v>
      </c>
      <c r="AA94" s="38">
        <f t="shared" si="30"/>
        <v>39710.699999999997</v>
      </c>
      <c r="AB94" s="38">
        <f t="shared" si="31"/>
        <v>28.12298393</v>
      </c>
      <c r="AC94" s="38">
        <f t="shared" si="32"/>
        <v>0</v>
      </c>
      <c r="AD94" s="37">
        <f t="shared" si="33"/>
        <v>32.299999999999955</v>
      </c>
      <c r="AE94" s="35">
        <f t="shared" si="17"/>
        <v>0</v>
      </c>
      <c r="AF94" s="38">
        <f t="shared" si="18"/>
        <v>0</v>
      </c>
      <c r="AG94" s="38">
        <f t="shared" si="19"/>
        <v>0</v>
      </c>
      <c r="AH94" s="38">
        <f t="shared" si="20"/>
        <v>0</v>
      </c>
      <c r="AI94" s="38">
        <f t="shared" si="21"/>
        <v>0</v>
      </c>
      <c r="AJ94" s="39">
        <f t="shared" si="22"/>
        <v>0</v>
      </c>
    </row>
    <row r="95" spans="1:36">
      <c r="A95" s="31">
        <v>40528.765694444446</v>
      </c>
      <c r="B95" s="31">
        <v>40528.819687499999</v>
      </c>
      <c r="C95" s="32" t="s">
        <v>28</v>
      </c>
      <c r="D95" s="33">
        <v>40528.812754629631</v>
      </c>
      <c r="E95" s="34">
        <v>28.449302670000002</v>
      </c>
      <c r="F95" s="34">
        <v>8.305556E-2</v>
      </c>
      <c r="G95" s="35">
        <v>191.1</v>
      </c>
      <c r="H95" s="36">
        <v>1</v>
      </c>
      <c r="I95" s="37">
        <v>39855.699999999997</v>
      </c>
      <c r="J95" s="38">
        <v>38270.6</v>
      </c>
      <c r="K95" s="38">
        <v>38243.879999999997</v>
      </c>
      <c r="L95" s="38">
        <v>36165.300000000003</v>
      </c>
      <c r="M95" s="39">
        <f t="shared" si="23"/>
        <v>2078.5799999999945</v>
      </c>
      <c r="N95" s="32">
        <v>1047</v>
      </c>
      <c r="O95" s="32">
        <v>32.299999999999997</v>
      </c>
      <c r="P95" s="32">
        <v>0</v>
      </c>
      <c r="Q95" s="32">
        <v>1014.7</v>
      </c>
      <c r="R95" s="32">
        <v>0</v>
      </c>
      <c r="S95" s="32">
        <v>909</v>
      </c>
      <c r="T95" s="37">
        <f t="shared" si="24"/>
        <v>2.65777792</v>
      </c>
      <c r="U95" s="38">
        <f t="shared" si="25"/>
        <v>11.6277784</v>
      </c>
      <c r="V95" s="38">
        <f t="shared" si="26"/>
        <v>17.441667599999999</v>
      </c>
      <c r="W95" s="38">
        <f t="shared" si="27"/>
        <v>50.663891599999999</v>
      </c>
      <c r="X95" s="38">
        <f t="shared" si="28"/>
        <v>79.733337599999999</v>
      </c>
      <c r="Y95" s="39">
        <f t="shared" si="29"/>
        <v>162.78889760000001</v>
      </c>
      <c r="Z95" s="38">
        <v>2250</v>
      </c>
      <c r="AA95" s="38">
        <f t="shared" si="30"/>
        <v>39605.699999999997</v>
      </c>
      <c r="AB95" s="38">
        <f t="shared" si="31"/>
        <v>28.449302670000002</v>
      </c>
      <c r="AC95" s="38">
        <f t="shared" si="32"/>
        <v>0</v>
      </c>
      <c r="AD95" s="37">
        <f t="shared" si="33"/>
        <v>138</v>
      </c>
      <c r="AE95" s="35">
        <f t="shared" si="17"/>
        <v>0</v>
      </c>
      <c r="AF95" s="38">
        <f t="shared" si="18"/>
        <v>0</v>
      </c>
      <c r="AG95" s="38">
        <f t="shared" si="19"/>
        <v>0</v>
      </c>
      <c r="AH95" s="38">
        <f t="shared" si="20"/>
        <v>0</v>
      </c>
      <c r="AI95" s="38">
        <f t="shared" si="21"/>
        <v>0</v>
      </c>
      <c r="AJ95" s="39">
        <f t="shared" si="22"/>
        <v>0</v>
      </c>
    </row>
    <row r="96" spans="1:36">
      <c r="A96" s="31">
        <v>40528.765694444446</v>
      </c>
      <c r="B96" s="31">
        <v>40528.819687499999</v>
      </c>
      <c r="C96" s="32" t="s">
        <v>28</v>
      </c>
      <c r="D96" s="33">
        <v>40528.81621527778</v>
      </c>
      <c r="E96" s="34">
        <v>28.198497769999999</v>
      </c>
      <c r="F96" s="34">
        <v>8.3333329999999997E-2</v>
      </c>
      <c r="G96" s="35">
        <v>162.30000000000001</v>
      </c>
      <c r="H96" s="36">
        <v>1</v>
      </c>
      <c r="I96" s="37">
        <v>39969.199999999997</v>
      </c>
      <c r="J96" s="38">
        <v>38322.03</v>
      </c>
      <c r="K96" s="38">
        <v>38296.239999999998</v>
      </c>
      <c r="L96" s="38">
        <v>36136.5</v>
      </c>
      <c r="M96" s="39">
        <f t="shared" si="23"/>
        <v>2159.739999999998</v>
      </c>
      <c r="N96" s="32">
        <v>1047</v>
      </c>
      <c r="O96" s="32">
        <v>32.299999999999997</v>
      </c>
      <c r="P96" s="32">
        <v>0</v>
      </c>
      <c r="Q96" s="32">
        <v>1014.7</v>
      </c>
      <c r="R96" s="32">
        <v>0</v>
      </c>
      <c r="S96" s="32">
        <v>828</v>
      </c>
      <c r="T96" s="37">
        <f t="shared" si="24"/>
        <v>2.6666665599999999</v>
      </c>
      <c r="U96" s="38">
        <f t="shared" si="25"/>
        <v>11.6666662</v>
      </c>
      <c r="V96" s="38">
        <f t="shared" si="26"/>
        <v>17.499999299999999</v>
      </c>
      <c r="W96" s="38">
        <f t="shared" si="27"/>
        <v>50.833331299999998</v>
      </c>
      <c r="X96" s="38">
        <f t="shared" si="28"/>
        <v>79.999996799999991</v>
      </c>
      <c r="Y96" s="39">
        <f t="shared" si="29"/>
        <v>163.33332679999998</v>
      </c>
      <c r="Z96" s="38">
        <v>2250</v>
      </c>
      <c r="AA96" s="38">
        <f t="shared" si="30"/>
        <v>39719.199999999997</v>
      </c>
      <c r="AB96" s="38">
        <f t="shared" si="31"/>
        <v>28.198497769999999</v>
      </c>
      <c r="AC96" s="38">
        <f t="shared" si="32"/>
        <v>0</v>
      </c>
      <c r="AD96" s="37">
        <f t="shared" si="33"/>
        <v>219</v>
      </c>
      <c r="AE96" s="35">
        <f t="shared" si="17"/>
        <v>0</v>
      </c>
      <c r="AF96" s="38">
        <f t="shared" si="18"/>
        <v>0</v>
      </c>
      <c r="AG96" s="38">
        <f t="shared" si="19"/>
        <v>0</v>
      </c>
      <c r="AH96" s="38">
        <f t="shared" si="20"/>
        <v>0</v>
      </c>
      <c r="AI96" s="38">
        <f t="shared" si="21"/>
        <v>0</v>
      </c>
      <c r="AJ96" s="39">
        <f t="shared" si="22"/>
        <v>0</v>
      </c>
    </row>
    <row r="97" spans="1:36">
      <c r="A97" s="31">
        <v>40528.765694444446</v>
      </c>
      <c r="B97" s="31">
        <v>40528.819687499999</v>
      </c>
      <c r="C97" s="32" t="s">
        <v>28</v>
      </c>
      <c r="D97" s="33">
        <v>40528.819687499999</v>
      </c>
      <c r="E97" s="34">
        <v>27.773693080000001</v>
      </c>
      <c r="F97" s="34">
        <v>0</v>
      </c>
      <c r="G97" s="35">
        <v>147.1</v>
      </c>
      <c r="H97" s="36">
        <v>1</v>
      </c>
      <c r="I97" s="37">
        <v>40104.6</v>
      </c>
      <c r="J97" s="38">
        <v>38488.589999999997</v>
      </c>
      <c r="K97" s="38">
        <v>38461.82</v>
      </c>
      <c r="L97" s="38">
        <v>36121.300000000003</v>
      </c>
      <c r="M97" s="39">
        <f t="shared" si="23"/>
        <v>2340.5199999999968</v>
      </c>
      <c r="N97" s="32">
        <v>1047</v>
      </c>
      <c r="O97" s="32">
        <v>32.299999999999997</v>
      </c>
      <c r="P97" s="32">
        <v>0</v>
      </c>
      <c r="Q97" s="32">
        <v>1014.7</v>
      </c>
      <c r="R97" s="32">
        <v>0</v>
      </c>
      <c r="S97" s="32">
        <v>828</v>
      </c>
      <c r="T97" s="37">
        <f t="shared" si="24"/>
        <v>0</v>
      </c>
      <c r="U97" s="38">
        <f t="shared" si="25"/>
        <v>0</v>
      </c>
      <c r="V97" s="38">
        <f t="shared" si="26"/>
        <v>0</v>
      </c>
      <c r="W97" s="38">
        <f t="shared" si="27"/>
        <v>0</v>
      </c>
      <c r="X97" s="38">
        <f t="shared" si="28"/>
        <v>0</v>
      </c>
      <c r="Y97" s="39">
        <f t="shared" si="29"/>
        <v>0</v>
      </c>
      <c r="Z97" s="38">
        <v>2250</v>
      </c>
      <c r="AA97" s="38">
        <f t="shared" si="30"/>
        <v>39854.6</v>
      </c>
      <c r="AB97" s="38">
        <f t="shared" si="31"/>
        <v>27.773693080000001</v>
      </c>
      <c r="AC97" s="38">
        <f t="shared" si="32"/>
        <v>0</v>
      </c>
      <c r="AD97" s="37">
        <f t="shared" si="33"/>
        <v>219</v>
      </c>
      <c r="AE97" s="35">
        <f t="shared" si="17"/>
        <v>0</v>
      </c>
      <c r="AF97" s="38">
        <f t="shared" si="18"/>
        <v>0</v>
      </c>
      <c r="AG97" s="38">
        <f t="shared" si="19"/>
        <v>0</v>
      </c>
      <c r="AH97" s="38">
        <f t="shared" si="20"/>
        <v>0</v>
      </c>
      <c r="AI97" s="38">
        <f t="shared" si="21"/>
        <v>0</v>
      </c>
      <c r="AJ97" s="39">
        <f t="shared" si="22"/>
        <v>0</v>
      </c>
    </row>
    <row r="98" spans="1:36">
      <c r="A98" s="31">
        <v>40528.921793981484</v>
      </c>
      <c r="B98" s="31">
        <v>40529.007650462961</v>
      </c>
      <c r="C98" s="32" t="s">
        <v>28</v>
      </c>
      <c r="D98" s="33">
        <v>40528.923877314817</v>
      </c>
      <c r="E98" s="34">
        <v>209.44766235</v>
      </c>
      <c r="F98" s="34">
        <v>8.2222219999999999E-2</v>
      </c>
      <c r="G98" s="35">
        <v>0</v>
      </c>
      <c r="H98" s="36">
        <v>1</v>
      </c>
      <c r="I98" s="37">
        <v>35062.6</v>
      </c>
      <c r="J98" s="38">
        <v>34224</v>
      </c>
      <c r="K98" s="38">
        <v>34195.379999999997</v>
      </c>
      <c r="L98" s="38">
        <v>33650.1</v>
      </c>
      <c r="M98" s="39">
        <f t="shared" si="23"/>
        <v>545.27999999999884</v>
      </c>
      <c r="N98" s="32">
        <v>45</v>
      </c>
      <c r="O98" s="32">
        <v>45</v>
      </c>
      <c r="P98" s="32">
        <v>0</v>
      </c>
      <c r="Q98" s="32">
        <v>0</v>
      </c>
      <c r="R98" s="32">
        <v>0</v>
      </c>
      <c r="S98" s="32">
        <v>0</v>
      </c>
      <c r="T98" s="37">
        <f t="shared" si="24"/>
        <v>0</v>
      </c>
      <c r="U98" s="38">
        <f t="shared" si="25"/>
        <v>0</v>
      </c>
      <c r="V98" s="38">
        <f t="shared" si="26"/>
        <v>3.3343032277725828</v>
      </c>
      <c r="W98" s="38">
        <f t="shared" si="27"/>
        <v>36.223191227772581</v>
      </c>
      <c r="X98" s="38">
        <f t="shared" si="28"/>
        <v>65.000968227772589</v>
      </c>
      <c r="Y98" s="39">
        <f t="shared" si="29"/>
        <v>147.2231882277726</v>
      </c>
      <c r="Z98" s="38">
        <v>2250</v>
      </c>
      <c r="AA98" s="38">
        <f t="shared" si="30"/>
        <v>34812.6</v>
      </c>
      <c r="AB98" s="38">
        <f t="shared" si="31"/>
        <v>209.44766235</v>
      </c>
      <c r="AC98" s="38">
        <f t="shared" si="32"/>
        <v>0</v>
      </c>
      <c r="AD98" s="37">
        <f t="shared" si="33"/>
        <v>45</v>
      </c>
      <c r="AE98" s="35">
        <f t="shared" si="17"/>
        <v>0</v>
      </c>
      <c r="AF98" s="38">
        <f t="shared" si="18"/>
        <v>0</v>
      </c>
      <c r="AG98" s="38">
        <f t="shared" si="19"/>
        <v>0</v>
      </c>
      <c r="AH98" s="38">
        <f t="shared" si="20"/>
        <v>0</v>
      </c>
      <c r="AI98" s="38">
        <f t="shared" si="21"/>
        <v>0</v>
      </c>
      <c r="AJ98" s="39">
        <f t="shared" si="22"/>
        <v>0</v>
      </c>
    </row>
    <row r="99" spans="1:36">
      <c r="A99" s="31">
        <v>40528.921793981484</v>
      </c>
      <c r="B99" s="31">
        <v>40529.007650462961</v>
      </c>
      <c r="C99" s="32" t="s">
        <v>28</v>
      </c>
      <c r="D99" s="33">
        <v>40528.927303240744</v>
      </c>
      <c r="E99" s="34">
        <v>223.68583679</v>
      </c>
      <c r="F99" s="34">
        <v>3.6111110000000002E-2</v>
      </c>
      <c r="G99" s="35">
        <v>-88.7</v>
      </c>
      <c r="H99" s="36">
        <v>0</v>
      </c>
      <c r="I99" s="37">
        <v>34882.1</v>
      </c>
      <c r="J99" s="38">
        <v>34036.559999999998</v>
      </c>
      <c r="K99" s="38">
        <v>34008.29</v>
      </c>
      <c r="L99" s="38">
        <v>33561.4</v>
      </c>
      <c r="M99" s="39">
        <f t="shared" si="23"/>
        <v>446.88999999999942</v>
      </c>
      <c r="N99" s="32">
        <v>129</v>
      </c>
      <c r="O99" s="32">
        <v>45</v>
      </c>
      <c r="P99" s="32">
        <v>0</v>
      </c>
      <c r="Q99" s="32">
        <v>84</v>
      </c>
      <c r="R99" s="32">
        <v>0</v>
      </c>
      <c r="S99" s="32">
        <v>50</v>
      </c>
      <c r="T99" s="37">
        <f t="shared" si="24"/>
        <v>0</v>
      </c>
      <c r="U99" s="38">
        <f t="shared" si="25"/>
        <v>0</v>
      </c>
      <c r="V99" s="38">
        <f t="shared" si="26"/>
        <v>0</v>
      </c>
      <c r="W99" s="38">
        <f t="shared" si="27"/>
        <v>0</v>
      </c>
      <c r="X99" s="38">
        <f t="shared" si="28"/>
        <v>0</v>
      </c>
      <c r="Y99" s="39">
        <f t="shared" si="29"/>
        <v>0</v>
      </c>
      <c r="Z99" s="38">
        <v>2250</v>
      </c>
      <c r="AA99" s="38">
        <f t="shared" si="30"/>
        <v>34632.1</v>
      </c>
      <c r="AB99" s="38">
        <f t="shared" si="31"/>
        <v>223.68583679</v>
      </c>
      <c r="AC99" s="38">
        <f t="shared" si="32"/>
        <v>0</v>
      </c>
      <c r="AD99" s="37">
        <f t="shared" si="33"/>
        <v>79</v>
      </c>
      <c r="AE99" s="35">
        <f t="shared" si="17"/>
        <v>0</v>
      </c>
      <c r="AF99" s="38">
        <f t="shared" si="18"/>
        <v>0</v>
      </c>
      <c r="AG99" s="38">
        <f t="shared" si="19"/>
        <v>0</v>
      </c>
      <c r="AH99" s="38">
        <f t="shared" si="20"/>
        <v>0</v>
      </c>
      <c r="AI99" s="38">
        <f t="shared" si="21"/>
        <v>0</v>
      </c>
      <c r="AJ99" s="39">
        <f t="shared" si="22"/>
        <v>0</v>
      </c>
    </row>
    <row r="100" spans="1:36">
      <c r="A100" s="31">
        <v>40528.921793981484</v>
      </c>
      <c r="B100" s="31">
        <v>40529.007650462961</v>
      </c>
      <c r="C100" s="32" t="s">
        <v>28</v>
      </c>
      <c r="D100" s="33">
        <v>40528.928807870368</v>
      </c>
      <c r="E100" s="34">
        <v>221.89805602999999</v>
      </c>
      <c r="F100" s="34">
        <v>1.4999999999999999E-2</v>
      </c>
      <c r="G100" s="35">
        <v>-119.4</v>
      </c>
      <c r="H100" s="36">
        <v>0</v>
      </c>
      <c r="I100" s="37">
        <v>34928.800000000003</v>
      </c>
      <c r="J100" s="38">
        <v>34005.99</v>
      </c>
      <c r="K100" s="38">
        <v>33978.21</v>
      </c>
      <c r="L100" s="38">
        <v>33530.699999999997</v>
      </c>
      <c r="M100" s="39">
        <f t="shared" si="23"/>
        <v>447.51000000000204</v>
      </c>
      <c r="N100" s="32">
        <v>129</v>
      </c>
      <c r="O100" s="32">
        <v>45</v>
      </c>
      <c r="P100" s="32">
        <v>0</v>
      </c>
      <c r="Q100" s="32">
        <v>84</v>
      </c>
      <c r="R100" s="32">
        <v>0</v>
      </c>
      <c r="S100" s="32">
        <v>58</v>
      </c>
      <c r="T100" s="37">
        <f t="shared" si="24"/>
        <v>0</v>
      </c>
      <c r="U100" s="38">
        <f t="shared" si="25"/>
        <v>0</v>
      </c>
      <c r="V100" s="38">
        <f t="shared" si="26"/>
        <v>0</v>
      </c>
      <c r="W100" s="38">
        <f t="shared" si="27"/>
        <v>0</v>
      </c>
      <c r="X100" s="38">
        <f t="shared" si="28"/>
        <v>0</v>
      </c>
      <c r="Y100" s="39">
        <f t="shared" si="29"/>
        <v>0</v>
      </c>
      <c r="Z100" s="38">
        <v>2250</v>
      </c>
      <c r="AA100" s="38">
        <f t="shared" si="30"/>
        <v>34678.800000000003</v>
      </c>
      <c r="AB100" s="38">
        <f t="shared" si="31"/>
        <v>221.89805602999999</v>
      </c>
      <c r="AC100" s="38">
        <f t="shared" si="32"/>
        <v>0</v>
      </c>
      <c r="AD100" s="37">
        <f t="shared" si="33"/>
        <v>71</v>
      </c>
      <c r="AE100" s="35">
        <f t="shared" si="17"/>
        <v>0</v>
      </c>
      <c r="AF100" s="38">
        <f t="shared" si="18"/>
        <v>0</v>
      </c>
      <c r="AG100" s="38">
        <f t="shared" si="19"/>
        <v>0</v>
      </c>
      <c r="AH100" s="38">
        <f t="shared" si="20"/>
        <v>0</v>
      </c>
      <c r="AI100" s="38">
        <f t="shared" si="21"/>
        <v>0</v>
      </c>
      <c r="AJ100" s="39">
        <f t="shared" si="22"/>
        <v>0</v>
      </c>
    </row>
    <row r="101" spans="1:36">
      <c r="A101" s="31">
        <v>40528.921793981484</v>
      </c>
      <c r="B101" s="31">
        <v>40529.007650462961</v>
      </c>
      <c r="C101" s="32" t="s">
        <v>28</v>
      </c>
      <c r="D101" s="33">
        <v>40528.929432870369</v>
      </c>
      <c r="E101" s="34">
        <v>223.68508911000001</v>
      </c>
      <c r="F101" s="34">
        <v>1.7500000000000002E-2</v>
      </c>
      <c r="G101" s="35">
        <v>-149.6</v>
      </c>
      <c r="H101" s="36">
        <v>0</v>
      </c>
      <c r="I101" s="37">
        <v>34849.699999999997</v>
      </c>
      <c r="J101" s="38">
        <v>33973.08</v>
      </c>
      <c r="K101" s="38">
        <v>33946.32</v>
      </c>
      <c r="L101" s="38">
        <v>33500.5</v>
      </c>
      <c r="M101" s="39">
        <f t="shared" si="23"/>
        <v>445.81999999999971</v>
      </c>
      <c r="N101" s="32">
        <v>129</v>
      </c>
      <c r="O101" s="32">
        <v>45</v>
      </c>
      <c r="P101" s="32">
        <v>0</v>
      </c>
      <c r="Q101" s="32">
        <v>84</v>
      </c>
      <c r="R101" s="32">
        <v>0</v>
      </c>
      <c r="S101" s="32">
        <v>76</v>
      </c>
      <c r="T101" s="37">
        <f t="shared" si="24"/>
        <v>0</v>
      </c>
      <c r="U101" s="38">
        <f t="shared" si="25"/>
        <v>0</v>
      </c>
      <c r="V101" s="38">
        <f t="shared" si="26"/>
        <v>0</v>
      </c>
      <c r="W101" s="38">
        <f t="shared" si="27"/>
        <v>0</v>
      </c>
      <c r="X101" s="38">
        <f t="shared" si="28"/>
        <v>0</v>
      </c>
      <c r="Y101" s="39">
        <f t="shared" si="29"/>
        <v>0</v>
      </c>
      <c r="Z101" s="38">
        <v>2250</v>
      </c>
      <c r="AA101" s="38">
        <f t="shared" si="30"/>
        <v>34599.699999999997</v>
      </c>
      <c r="AB101" s="38">
        <f t="shared" si="31"/>
        <v>223.68508911000001</v>
      </c>
      <c r="AC101" s="38">
        <f t="shared" si="32"/>
        <v>0</v>
      </c>
      <c r="AD101" s="37">
        <f t="shared" si="33"/>
        <v>53</v>
      </c>
      <c r="AE101" s="35">
        <f t="shared" si="17"/>
        <v>0</v>
      </c>
      <c r="AF101" s="38">
        <f t="shared" si="18"/>
        <v>0</v>
      </c>
      <c r="AG101" s="38">
        <f t="shared" si="19"/>
        <v>0</v>
      </c>
      <c r="AH101" s="38">
        <f t="shared" si="20"/>
        <v>0</v>
      </c>
      <c r="AI101" s="38">
        <f t="shared" si="21"/>
        <v>0</v>
      </c>
      <c r="AJ101" s="39">
        <f t="shared" si="22"/>
        <v>0</v>
      </c>
    </row>
    <row r="102" spans="1:36">
      <c r="A102" s="31">
        <v>40528.921793981484</v>
      </c>
      <c r="B102" s="31">
        <v>40529.007650462961</v>
      </c>
      <c r="C102" s="32" t="s">
        <v>28</v>
      </c>
      <c r="D102" s="33">
        <v>40528.930162037039</v>
      </c>
      <c r="E102" s="34">
        <v>51.996315000000003</v>
      </c>
      <c r="F102" s="34">
        <v>1.4999999999999999E-2</v>
      </c>
      <c r="G102" s="35">
        <v>-202.7</v>
      </c>
      <c r="H102" s="36">
        <v>0</v>
      </c>
      <c r="I102" s="37">
        <v>34789.300000000003</v>
      </c>
      <c r="J102" s="38">
        <v>33931.29</v>
      </c>
      <c r="K102" s="38">
        <v>33903.760000000002</v>
      </c>
      <c r="L102" s="38">
        <v>33447.4</v>
      </c>
      <c r="M102" s="39">
        <f t="shared" si="23"/>
        <v>456.36000000000058</v>
      </c>
      <c r="N102" s="32">
        <v>129</v>
      </c>
      <c r="O102" s="32">
        <v>45</v>
      </c>
      <c r="P102" s="32">
        <v>0</v>
      </c>
      <c r="Q102" s="32">
        <v>84</v>
      </c>
      <c r="R102" s="32">
        <v>0</v>
      </c>
      <c r="S102" s="32">
        <v>84</v>
      </c>
      <c r="T102" s="37">
        <f t="shared" si="24"/>
        <v>0</v>
      </c>
      <c r="U102" s="38">
        <f t="shared" si="25"/>
        <v>0</v>
      </c>
      <c r="V102" s="38">
        <f t="shared" si="26"/>
        <v>0</v>
      </c>
      <c r="W102" s="38">
        <f t="shared" si="27"/>
        <v>0</v>
      </c>
      <c r="X102" s="38">
        <f t="shared" si="28"/>
        <v>0</v>
      </c>
      <c r="Y102" s="39">
        <f t="shared" si="29"/>
        <v>0</v>
      </c>
      <c r="Z102" s="38">
        <v>2250</v>
      </c>
      <c r="AA102" s="38">
        <f t="shared" si="30"/>
        <v>34539.300000000003</v>
      </c>
      <c r="AB102" s="38">
        <f t="shared" si="31"/>
        <v>51.996315000000003</v>
      </c>
      <c r="AC102" s="38">
        <f t="shared" si="32"/>
        <v>0</v>
      </c>
      <c r="AD102" s="37">
        <f t="shared" si="33"/>
        <v>45</v>
      </c>
      <c r="AE102" s="35">
        <f t="shared" si="17"/>
        <v>0</v>
      </c>
      <c r="AF102" s="38">
        <f t="shared" si="18"/>
        <v>0</v>
      </c>
      <c r="AG102" s="38">
        <f t="shared" si="19"/>
        <v>0</v>
      </c>
      <c r="AH102" s="38">
        <f t="shared" si="20"/>
        <v>0</v>
      </c>
      <c r="AI102" s="38">
        <f t="shared" si="21"/>
        <v>0</v>
      </c>
      <c r="AJ102" s="39">
        <f t="shared" si="22"/>
        <v>0</v>
      </c>
    </row>
    <row r="103" spans="1:36">
      <c r="A103" s="31">
        <v>40528.921793981484</v>
      </c>
      <c r="B103" s="31">
        <v>40529.007650462961</v>
      </c>
      <c r="C103" s="32" t="s">
        <v>28</v>
      </c>
      <c r="D103" s="33">
        <v>40528.930787037039</v>
      </c>
      <c r="E103" s="34">
        <v>63.390384670000003</v>
      </c>
      <c r="F103" s="34">
        <v>4.0833330000000001E-2</v>
      </c>
      <c r="G103" s="35">
        <v>-195.8</v>
      </c>
      <c r="H103" s="36">
        <v>0</v>
      </c>
      <c r="I103" s="37">
        <v>35109.300000000003</v>
      </c>
      <c r="J103" s="38">
        <v>33927.5</v>
      </c>
      <c r="K103" s="38">
        <v>33899.78</v>
      </c>
      <c r="L103" s="38">
        <v>33454.300000000003</v>
      </c>
      <c r="M103" s="39">
        <f t="shared" si="23"/>
        <v>445.47999999999593</v>
      </c>
      <c r="N103" s="32">
        <v>129</v>
      </c>
      <c r="O103" s="32">
        <v>45</v>
      </c>
      <c r="P103" s="32">
        <v>0</v>
      </c>
      <c r="Q103" s="32">
        <v>84</v>
      </c>
      <c r="R103" s="32">
        <v>0</v>
      </c>
      <c r="S103" s="32">
        <v>314</v>
      </c>
      <c r="T103" s="37">
        <f t="shared" si="24"/>
        <v>0</v>
      </c>
      <c r="U103" s="38">
        <f t="shared" si="25"/>
        <v>0</v>
      </c>
      <c r="V103" s="38">
        <f t="shared" si="26"/>
        <v>0</v>
      </c>
      <c r="W103" s="38">
        <f t="shared" si="27"/>
        <v>0</v>
      </c>
      <c r="X103" s="38">
        <f t="shared" si="28"/>
        <v>0</v>
      </c>
      <c r="Y103" s="39">
        <f t="shared" si="29"/>
        <v>0</v>
      </c>
      <c r="Z103" s="38">
        <v>2250</v>
      </c>
      <c r="AA103" s="38">
        <f t="shared" si="30"/>
        <v>34859.300000000003</v>
      </c>
      <c r="AB103" s="38">
        <f t="shared" si="31"/>
        <v>63.390384670000003</v>
      </c>
      <c r="AC103" s="38">
        <f t="shared" si="32"/>
        <v>0</v>
      </c>
      <c r="AD103" s="37">
        <f t="shared" si="33"/>
        <v>45</v>
      </c>
      <c r="AE103" s="35">
        <f t="shared" si="17"/>
        <v>0</v>
      </c>
      <c r="AF103" s="38">
        <f t="shared" si="18"/>
        <v>0</v>
      </c>
      <c r="AG103" s="38">
        <f t="shared" si="19"/>
        <v>0</v>
      </c>
      <c r="AH103" s="38">
        <f t="shared" si="20"/>
        <v>0</v>
      </c>
      <c r="AI103" s="38">
        <f t="shared" si="21"/>
        <v>0</v>
      </c>
      <c r="AJ103" s="39">
        <f t="shared" si="22"/>
        <v>0</v>
      </c>
    </row>
    <row r="104" spans="1:36">
      <c r="A104" s="31">
        <v>40528.921793981484</v>
      </c>
      <c r="B104" s="31">
        <v>40529.007650462961</v>
      </c>
      <c r="C104" s="32" t="s">
        <v>28</v>
      </c>
      <c r="D104" s="33">
        <v>40528.932488425926</v>
      </c>
      <c r="E104" s="34">
        <v>41.677650450000002</v>
      </c>
      <c r="F104" s="34">
        <v>1.3055560000000001E-2</v>
      </c>
      <c r="G104" s="35">
        <v>-310.3</v>
      </c>
      <c r="H104" s="36">
        <v>0</v>
      </c>
      <c r="I104" s="37">
        <v>35750.199999999997</v>
      </c>
      <c r="J104" s="38">
        <v>33893.040000000001</v>
      </c>
      <c r="K104" s="38">
        <v>33865.620000000003</v>
      </c>
      <c r="L104" s="38">
        <v>33339.800000000003</v>
      </c>
      <c r="M104" s="39">
        <f t="shared" si="23"/>
        <v>525.81999999999971</v>
      </c>
      <c r="N104" s="32">
        <v>199</v>
      </c>
      <c r="O104" s="32">
        <v>45</v>
      </c>
      <c r="P104" s="32">
        <v>0</v>
      </c>
      <c r="Q104" s="32">
        <v>154</v>
      </c>
      <c r="R104" s="32">
        <v>0</v>
      </c>
      <c r="S104" s="32">
        <v>392</v>
      </c>
      <c r="T104" s="37">
        <f t="shared" si="24"/>
        <v>0</v>
      </c>
      <c r="U104" s="38">
        <f t="shared" si="25"/>
        <v>0</v>
      </c>
      <c r="V104" s="38">
        <f t="shared" si="26"/>
        <v>0</v>
      </c>
      <c r="W104" s="38">
        <f t="shared" si="27"/>
        <v>0</v>
      </c>
      <c r="X104" s="38">
        <f t="shared" si="28"/>
        <v>0</v>
      </c>
      <c r="Y104" s="39">
        <f t="shared" si="29"/>
        <v>0</v>
      </c>
      <c r="Z104" s="38">
        <v>2250</v>
      </c>
      <c r="AA104" s="38">
        <f t="shared" si="30"/>
        <v>35500.199999999997</v>
      </c>
      <c r="AB104" s="38">
        <f t="shared" si="31"/>
        <v>41.677650450000002</v>
      </c>
      <c r="AC104" s="38">
        <f t="shared" si="32"/>
        <v>0</v>
      </c>
      <c r="AD104" s="37">
        <f t="shared" si="33"/>
        <v>45</v>
      </c>
      <c r="AE104" s="35">
        <f t="shared" si="17"/>
        <v>0</v>
      </c>
      <c r="AF104" s="38">
        <f t="shared" si="18"/>
        <v>0</v>
      </c>
      <c r="AG104" s="38">
        <f t="shared" si="19"/>
        <v>0</v>
      </c>
      <c r="AH104" s="38">
        <f t="shared" si="20"/>
        <v>0</v>
      </c>
      <c r="AI104" s="38">
        <f t="shared" si="21"/>
        <v>0</v>
      </c>
      <c r="AJ104" s="39">
        <f t="shared" si="22"/>
        <v>0</v>
      </c>
    </row>
    <row r="105" spans="1:36">
      <c r="A105" s="31">
        <v>40528.921793981484</v>
      </c>
      <c r="B105" s="31">
        <v>40529.007650462961</v>
      </c>
      <c r="C105" s="32" t="s">
        <v>28</v>
      </c>
      <c r="D105" s="33">
        <v>40528.933032407411</v>
      </c>
      <c r="E105" s="34">
        <v>41.63876724</v>
      </c>
      <c r="F105" s="34">
        <v>1.1944440000000001E-2</v>
      </c>
      <c r="G105" s="35">
        <v>-351.4</v>
      </c>
      <c r="H105" s="36">
        <v>0</v>
      </c>
      <c r="I105" s="37">
        <v>35847.9</v>
      </c>
      <c r="J105" s="38">
        <v>33902.370000000003</v>
      </c>
      <c r="K105" s="38">
        <v>33874.400000000001</v>
      </c>
      <c r="L105" s="38">
        <v>33298.699999999997</v>
      </c>
      <c r="M105" s="39">
        <f t="shared" si="23"/>
        <v>575.70000000000437</v>
      </c>
      <c r="N105" s="32">
        <v>232</v>
      </c>
      <c r="O105" s="32">
        <v>45</v>
      </c>
      <c r="P105" s="32">
        <v>0</v>
      </c>
      <c r="Q105" s="32">
        <v>187</v>
      </c>
      <c r="R105" s="32">
        <v>0</v>
      </c>
      <c r="S105" s="32">
        <v>392</v>
      </c>
      <c r="T105" s="37">
        <f t="shared" si="24"/>
        <v>0</v>
      </c>
      <c r="U105" s="38">
        <f t="shared" si="25"/>
        <v>0</v>
      </c>
      <c r="V105" s="38">
        <f t="shared" si="26"/>
        <v>0</v>
      </c>
      <c r="W105" s="38">
        <f t="shared" si="27"/>
        <v>0</v>
      </c>
      <c r="X105" s="38">
        <f t="shared" si="28"/>
        <v>0</v>
      </c>
      <c r="Y105" s="39">
        <f t="shared" si="29"/>
        <v>0</v>
      </c>
      <c r="Z105" s="38">
        <v>2250</v>
      </c>
      <c r="AA105" s="38">
        <f t="shared" si="30"/>
        <v>35597.9</v>
      </c>
      <c r="AB105" s="38">
        <f t="shared" si="31"/>
        <v>41.63876724</v>
      </c>
      <c r="AC105" s="38">
        <f t="shared" si="32"/>
        <v>0</v>
      </c>
      <c r="AD105" s="37">
        <f t="shared" si="33"/>
        <v>45</v>
      </c>
      <c r="AE105" s="35">
        <f t="shared" si="17"/>
        <v>0</v>
      </c>
      <c r="AF105" s="38">
        <f t="shared" si="18"/>
        <v>0</v>
      </c>
      <c r="AG105" s="38">
        <f t="shared" si="19"/>
        <v>0</v>
      </c>
      <c r="AH105" s="38">
        <f t="shared" si="20"/>
        <v>0</v>
      </c>
      <c r="AI105" s="38">
        <f t="shared" si="21"/>
        <v>0</v>
      </c>
      <c r="AJ105" s="39">
        <f t="shared" si="22"/>
        <v>0</v>
      </c>
    </row>
    <row r="106" spans="1:36">
      <c r="A106" s="31">
        <v>40528.921793981484</v>
      </c>
      <c r="B106" s="31">
        <v>40529.007650462961</v>
      </c>
      <c r="C106" s="32" t="s">
        <v>28</v>
      </c>
      <c r="D106" s="33">
        <v>40528.933530092596</v>
      </c>
      <c r="E106" s="34">
        <v>41.610637660000002</v>
      </c>
      <c r="F106" s="34">
        <v>1.3333329999999999E-2</v>
      </c>
      <c r="G106" s="35">
        <v>-357.3</v>
      </c>
      <c r="H106" s="36">
        <v>0</v>
      </c>
      <c r="I106" s="37">
        <v>36368.800000000003</v>
      </c>
      <c r="J106" s="38">
        <v>33922</v>
      </c>
      <c r="K106" s="38">
        <v>33894.74</v>
      </c>
      <c r="L106" s="38">
        <v>33292.800000000003</v>
      </c>
      <c r="M106" s="39">
        <f t="shared" si="23"/>
        <v>601.93999999999505</v>
      </c>
      <c r="N106" s="32">
        <v>660</v>
      </c>
      <c r="O106" s="32">
        <v>45</v>
      </c>
      <c r="P106" s="32">
        <v>0</v>
      </c>
      <c r="Q106" s="32">
        <v>615</v>
      </c>
      <c r="R106" s="32">
        <v>0</v>
      </c>
      <c r="S106" s="32">
        <v>512</v>
      </c>
      <c r="T106" s="37">
        <f t="shared" si="24"/>
        <v>0</v>
      </c>
      <c r="U106" s="38">
        <f t="shared" si="25"/>
        <v>0</v>
      </c>
      <c r="V106" s="38">
        <f t="shared" si="26"/>
        <v>0</v>
      </c>
      <c r="W106" s="38">
        <f t="shared" si="27"/>
        <v>0</v>
      </c>
      <c r="X106" s="38">
        <f t="shared" si="28"/>
        <v>0</v>
      </c>
      <c r="Y106" s="39">
        <f t="shared" si="29"/>
        <v>0</v>
      </c>
      <c r="Z106" s="38">
        <v>2250</v>
      </c>
      <c r="AA106" s="38">
        <f t="shared" si="30"/>
        <v>36118.800000000003</v>
      </c>
      <c r="AB106" s="38">
        <f t="shared" si="31"/>
        <v>41.610637660000002</v>
      </c>
      <c r="AC106" s="38">
        <f t="shared" si="32"/>
        <v>0</v>
      </c>
      <c r="AD106" s="37">
        <f t="shared" si="33"/>
        <v>148</v>
      </c>
      <c r="AE106" s="35">
        <f t="shared" si="17"/>
        <v>0</v>
      </c>
      <c r="AF106" s="38">
        <f t="shared" si="18"/>
        <v>0</v>
      </c>
      <c r="AG106" s="38">
        <f t="shared" si="19"/>
        <v>0</v>
      </c>
      <c r="AH106" s="38">
        <f t="shared" si="20"/>
        <v>0</v>
      </c>
      <c r="AI106" s="38">
        <f t="shared" si="21"/>
        <v>0</v>
      </c>
      <c r="AJ106" s="39">
        <f t="shared" si="22"/>
        <v>0</v>
      </c>
    </row>
    <row r="107" spans="1:36">
      <c r="A107" s="31">
        <v>40528.921793981484</v>
      </c>
      <c r="B107" s="31">
        <v>40529.007650462961</v>
      </c>
      <c r="C107" s="32" t="s">
        <v>28</v>
      </c>
      <c r="D107" s="33">
        <v>40528.93408564815</v>
      </c>
      <c r="E107" s="34">
        <v>35.180358890000001</v>
      </c>
      <c r="F107" s="34">
        <v>9.4444400000000001E-3</v>
      </c>
      <c r="G107" s="35">
        <v>-370</v>
      </c>
      <c r="H107" s="36">
        <v>0</v>
      </c>
      <c r="I107" s="37">
        <v>36697.699999999997</v>
      </c>
      <c r="J107" s="38">
        <v>33981.24</v>
      </c>
      <c r="K107" s="38">
        <v>33953.58</v>
      </c>
      <c r="L107" s="38">
        <v>33280.1</v>
      </c>
      <c r="M107" s="39">
        <f t="shared" si="23"/>
        <v>673.4800000000032</v>
      </c>
      <c r="N107" s="32">
        <v>1024</v>
      </c>
      <c r="O107" s="32">
        <v>77</v>
      </c>
      <c r="P107" s="32">
        <v>0</v>
      </c>
      <c r="Q107" s="32">
        <v>947</v>
      </c>
      <c r="R107" s="32">
        <v>0</v>
      </c>
      <c r="S107" s="32">
        <v>722</v>
      </c>
      <c r="T107" s="37">
        <f t="shared" si="24"/>
        <v>0</v>
      </c>
      <c r="U107" s="38">
        <f t="shared" si="25"/>
        <v>0</v>
      </c>
      <c r="V107" s="38">
        <f t="shared" si="26"/>
        <v>0</v>
      </c>
      <c r="W107" s="38">
        <f t="shared" si="27"/>
        <v>0</v>
      </c>
      <c r="X107" s="38">
        <f t="shared" si="28"/>
        <v>0</v>
      </c>
      <c r="Y107" s="39">
        <f t="shared" si="29"/>
        <v>0</v>
      </c>
      <c r="Z107" s="38">
        <v>2250</v>
      </c>
      <c r="AA107" s="38">
        <f t="shared" si="30"/>
        <v>36447.699999999997</v>
      </c>
      <c r="AB107" s="38">
        <f t="shared" si="31"/>
        <v>35.180358890000001</v>
      </c>
      <c r="AC107" s="38">
        <f t="shared" si="32"/>
        <v>0</v>
      </c>
      <c r="AD107" s="37">
        <f t="shared" si="33"/>
        <v>302</v>
      </c>
      <c r="AE107" s="35">
        <f t="shared" si="17"/>
        <v>0</v>
      </c>
      <c r="AF107" s="38">
        <f t="shared" si="18"/>
        <v>0</v>
      </c>
      <c r="AG107" s="38">
        <f t="shared" si="19"/>
        <v>0</v>
      </c>
      <c r="AH107" s="38">
        <f t="shared" si="20"/>
        <v>0</v>
      </c>
      <c r="AI107" s="38">
        <f t="shared" si="21"/>
        <v>0</v>
      </c>
      <c r="AJ107" s="39">
        <f t="shared" si="22"/>
        <v>0</v>
      </c>
    </row>
    <row r="108" spans="1:36">
      <c r="A108" s="31">
        <v>40528.921793981484</v>
      </c>
      <c r="B108" s="31">
        <v>40529.007650462961</v>
      </c>
      <c r="C108" s="32" t="s">
        <v>28</v>
      </c>
      <c r="D108" s="33">
        <v>40528.934479166666</v>
      </c>
      <c r="E108" s="34">
        <v>36.40009689</v>
      </c>
      <c r="F108" s="34">
        <v>1.1666670000000001E-2</v>
      </c>
      <c r="G108" s="35">
        <v>-383.3</v>
      </c>
      <c r="H108" s="36">
        <v>0</v>
      </c>
      <c r="I108" s="37">
        <v>36697.9</v>
      </c>
      <c r="J108" s="38">
        <v>34028.21</v>
      </c>
      <c r="K108" s="38">
        <v>33999.58</v>
      </c>
      <c r="L108" s="38">
        <v>33266.800000000003</v>
      </c>
      <c r="M108" s="39">
        <f t="shared" si="23"/>
        <v>732.77999999999884</v>
      </c>
      <c r="N108" s="32">
        <v>1062</v>
      </c>
      <c r="O108" s="32">
        <v>77</v>
      </c>
      <c r="P108" s="32">
        <v>0</v>
      </c>
      <c r="Q108" s="32">
        <v>985</v>
      </c>
      <c r="R108" s="32">
        <v>0</v>
      </c>
      <c r="S108" s="32">
        <v>722</v>
      </c>
      <c r="T108" s="37">
        <f t="shared" si="24"/>
        <v>0</v>
      </c>
      <c r="U108" s="38">
        <f t="shared" si="25"/>
        <v>0</v>
      </c>
      <c r="V108" s="38">
        <f t="shared" si="26"/>
        <v>0</v>
      </c>
      <c r="W108" s="38">
        <f t="shared" si="27"/>
        <v>0</v>
      </c>
      <c r="X108" s="38">
        <f t="shared" si="28"/>
        <v>0</v>
      </c>
      <c r="Y108" s="39">
        <f t="shared" si="29"/>
        <v>0</v>
      </c>
      <c r="Z108" s="38">
        <v>2250</v>
      </c>
      <c r="AA108" s="38">
        <f t="shared" si="30"/>
        <v>36447.9</v>
      </c>
      <c r="AB108" s="38">
        <f t="shared" si="31"/>
        <v>36.40009689</v>
      </c>
      <c r="AC108" s="38">
        <f t="shared" si="32"/>
        <v>0</v>
      </c>
      <c r="AD108" s="37">
        <f t="shared" si="33"/>
        <v>340</v>
      </c>
      <c r="AE108" s="35">
        <f t="shared" si="17"/>
        <v>0</v>
      </c>
      <c r="AF108" s="38">
        <f t="shared" si="18"/>
        <v>0</v>
      </c>
      <c r="AG108" s="38">
        <f t="shared" si="19"/>
        <v>0</v>
      </c>
      <c r="AH108" s="38">
        <f t="shared" si="20"/>
        <v>0</v>
      </c>
      <c r="AI108" s="38">
        <f t="shared" si="21"/>
        <v>0</v>
      </c>
      <c r="AJ108" s="39">
        <f t="shared" si="22"/>
        <v>0</v>
      </c>
    </row>
    <row r="109" spans="1:36">
      <c r="A109" s="31">
        <v>40528.921793981484</v>
      </c>
      <c r="B109" s="31">
        <v>40529.007650462961</v>
      </c>
      <c r="C109" s="32" t="s">
        <v>28</v>
      </c>
      <c r="D109" s="33">
        <v>40528.934965277775</v>
      </c>
      <c r="E109" s="34">
        <v>34.526947020000001</v>
      </c>
      <c r="F109" s="34">
        <v>1.638889E-2</v>
      </c>
      <c r="G109" s="35">
        <v>-435.8</v>
      </c>
      <c r="H109" s="36">
        <v>0</v>
      </c>
      <c r="I109" s="37">
        <v>36694.699999999997</v>
      </c>
      <c r="J109" s="38">
        <v>34078.769999999997</v>
      </c>
      <c r="K109" s="38">
        <v>34051.31</v>
      </c>
      <c r="L109" s="38">
        <v>33214.300000000003</v>
      </c>
      <c r="M109" s="39">
        <f t="shared" si="23"/>
        <v>837.00999999999476</v>
      </c>
      <c r="N109" s="32">
        <v>1024</v>
      </c>
      <c r="O109" s="32">
        <v>77</v>
      </c>
      <c r="P109" s="32">
        <v>0</v>
      </c>
      <c r="Q109" s="32">
        <v>947</v>
      </c>
      <c r="R109" s="32">
        <v>0</v>
      </c>
      <c r="S109" s="32">
        <v>722</v>
      </c>
      <c r="T109" s="37">
        <f t="shared" si="24"/>
        <v>0</v>
      </c>
      <c r="U109" s="38">
        <f t="shared" si="25"/>
        <v>0</v>
      </c>
      <c r="V109" s="38">
        <f t="shared" si="26"/>
        <v>0</v>
      </c>
      <c r="W109" s="38">
        <f t="shared" si="27"/>
        <v>0</v>
      </c>
      <c r="X109" s="38">
        <f t="shared" si="28"/>
        <v>0</v>
      </c>
      <c r="Y109" s="39">
        <f t="shared" si="29"/>
        <v>0</v>
      </c>
      <c r="Z109" s="38">
        <v>2250</v>
      </c>
      <c r="AA109" s="38">
        <f t="shared" si="30"/>
        <v>36444.699999999997</v>
      </c>
      <c r="AB109" s="38">
        <f t="shared" si="31"/>
        <v>34.526947020000001</v>
      </c>
      <c r="AC109" s="38">
        <f t="shared" si="32"/>
        <v>0</v>
      </c>
      <c r="AD109" s="37">
        <f t="shared" si="33"/>
        <v>302</v>
      </c>
      <c r="AE109" s="35">
        <f t="shared" si="17"/>
        <v>0</v>
      </c>
      <c r="AF109" s="38">
        <f t="shared" si="18"/>
        <v>0</v>
      </c>
      <c r="AG109" s="38">
        <f t="shared" si="19"/>
        <v>0</v>
      </c>
      <c r="AH109" s="38">
        <f t="shared" si="20"/>
        <v>0</v>
      </c>
      <c r="AI109" s="38">
        <f t="shared" si="21"/>
        <v>0</v>
      </c>
      <c r="AJ109" s="39">
        <f t="shared" si="22"/>
        <v>0</v>
      </c>
    </row>
    <row r="110" spans="1:36">
      <c r="A110" s="31">
        <v>40528.921793981484</v>
      </c>
      <c r="B110" s="31">
        <v>40529.007650462961</v>
      </c>
      <c r="C110" s="32" t="s">
        <v>28</v>
      </c>
      <c r="D110" s="33">
        <v>40528.935648148145</v>
      </c>
      <c r="E110" s="34">
        <v>33.36648941</v>
      </c>
      <c r="F110" s="34">
        <v>1.5277779999999999E-2</v>
      </c>
      <c r="G110" s="35">
        <v>-486.4</v>
      </c>
      <c r="H110" s="36">
        <v>0</v>
      </c>
      <c r="I110" s="37">
        <v>36679.1</v>
      </c>
      <c r="J110" s="38">
        <v>34139.68</v>
      </c>
      <c r="K110" s="38">
        <v>34112</v>
      </c>
      <c r="L110" s="38">
        <v>33163.699999999997</v>
      </c>
      <c r="M110" s="39">
        <f t="shared" si="23"/>
        <v>948.30000000000291</v>
      </c>
      <c r="N110" s="32">
        <v>1094</v>
      </c>
      <c r="O110" s="32">
        <v>77</v>
      </c>
      <c r="P110" s="32">
        <v>0</v>
      </c>
      <c r="Q110" s="32">
        <v>1017</v>
      </c>
      <c r="R110" s="32">
        <v>0</v>
      </c>
      <c r="S110" s="32">
        <v>722</v>
      </c>
      <c r="T110" s="37">
        <f t="shared" si="24"/>
        <v>0</v>
      </c>
      <c r="U110" s="38">
        <f t="shared" si="25"/>
        <v>0</v>
      </c>
      <c r="V110" s="38">
        <f t="shared" si="26"/>
        <v>0</v>
      </c>
      <c r="W110" s="38">
        <f t="shared" si="27"/>
        <v>0</v>
      </c>
      <c r="X110" s="38">
        <f t="shared" si="28"/>
        <v>0</v>
      </c>
      <c r="Y110" s="39">
        <f t="shared" si="29"/>
        <v>0</v>
      </c>
      <c r="Z110" s="38">
        <v>2250</v>
      </c>
      <c r="AA110" s="38">
        <f t="shared" si="30"/>
        <v>36429.1</v>
      </c>
      <c r="AB110" s="38">
        <f t="shared" si="31"/>
        <v>33.36648941</v>
      </c>
      <c r="AC110" s="38">
        <f t="shared" si="32"/>
        <v>0</v>
      </c>
      <c r="AD110" s="37">
        <f t="shared" si="33"/>
        <v>372</v>
      </c>
      <c r="AE110" s="35">
        <f t="shared" si="17"/>
        <v>0</v>
      </c>
      <c r="AF110" s="38">
        <f t="shared" si="18"/>
        <v>0</v>
      </c>
      <c r="AG110" s="38">
        <f t="shared" si="19"/>
        <v>0</v>
      </c>
      <c r="AH110" s="38">
        <f t="shared" si="20"/>
        <v>0</v>
      </c>
      <c r="AI110" s="38">
        <f t="shared" si="21"/>
        <v>0</v>
      </c>
      <c r="AJ110" s="39">
        <f t="shared" si="22"/>
        <v>0</v>
      </c>
    </row>
    <row r="111" spans="1:36">
      <c r="A111" s="31">
        <v>40528.921793981484</v>
      </c>
      <c r="B111" s="31">
        <v>40529.007650462961</v>
      </c>
      <c r="C111" s="32" t="s">
        <v>28</v>
      </c>
      <c r="D111" s="33">
        <v>40528.936284722222</v>
      </c>
      <c r="E111" s="34">
        <v>31.14572334</v>
      </c>
      <c r="F111" s="34">
        <v>1.2500000000000001E-2</v>
      </c>
      <c r="G111" s="35">
        <v>-583.79999999999995</v>
      </c>
      <c r="H111" s="36">
        <v>0</v>
      </c>
      <c r="I111" s="37">
        <v>36771.4</v>
      </c>
      <c r="J111" s="38">
        <v>34224.85</v>
      </c>
      <c r="K111" s="38">
        <v>34196.94</v>
      </c>
      <c r="L111" s="38">
        <v>33066.300000000003</v>
      </c>
      <c r="M111" s="39">
        <f t="shared" si="23"/>
        <v>1130.6399999999994</v>
      </c>
      <c r="N111" s="32">
        <v>1124</v>
      </c>
      <c r="O111" s="32">
        <v>77</v>
      </c>
      <c r="P111" s="32">
        <v>0</v>
      </c>
      <c r="Q111" s="32">
        <v>1047</v>
      </c>
      <c r="R111" s="32">
        <v>0</v>
      </c>
      <c r="S111" s="32">
        <v>762.8</v>
      </c>
      <c r="T111" s="37">
        <f t="shared" si="24"/>
        <v>0</v>
      </c>
      <c r="U111" s="38">
        <f t="shared" si="25"/>
        <v>0</v>
      </c>
      <c r="V111" s="38">
        <f t="shared" si="26"/>
        <v>0</v>
      </c>
      <c r="W111" s="38">
        <f t="shared" si="27"/>
        <v>0</v>
      </c>
      <c r="X111" s="38">
        <f t="shared" si="28"/>
        <v>0</v>
      </c>
      <c r="Y111" s="39">
        <f t="shared" si="29"/>
        <v>0</v>
      </c>
      <c r="Z111" s="38">
        <v>2250</v>
      </c>
      <c r="AA111" s="38">
        <f t="shared" si="30"/>
        <v>36521.4</v>
      </c>
      <c r="AB111" s="38">
        <f t="shared" si="31"/>
        <v>31.14572334</v>
      </c>
      <c r="AC111" s="38">
        <f t="shared" si="32"/>
        <v>0</v>
      </c>
      <c r="AD111" s="37">
        <f t="shared" si="33"/>
        <v>361.20000000000005</v>
      </c>
      <c r="AE111" s="35">
        <f t="shared" si="17"/>
        <v>0</v>
      </c>
      <c r="AF111" s="38">
        <f t="shared" si="18"/>
        <v>0</v>
      </c>
      <c r="AG111" s="38">
        <f t="shared" si="19"/>
        <v>0</v>
      </c>
      <c r="AH111" s="38">
        <f t="shared" si="20"/>
        <v>0</v>
      </c>
      <c r="AI111" s="38">
        <f t="shared" si="21"/>
        <v>0</v>
      </c>
      <c r="AJ111" s="39">
        <f t="shared" si="22"/>
        <v>0</v>
      </c>
    </row>
    <row r="112" spans="1:36">
      <c r="A112" s="31">
        <v>40528.921793981484</v>
      </c>
      <c r="B112" s="31">
        <v>40529.007650462961</v>
      </c>
      <c r="C112" s="32" t="s">
        <v>28</v>
      </c>
      <c r="D112" s="33">
        <v>40528.936805555553</v>
      </c>
      <c r="E112" s="34">
        <v>28.52053261</v>
      </c>
      <c r="F112" s="34">
        <v>1.111111E-2</v>
      </c>
      <c r="G112" s="35">
        <v>-721.5</v>
      </c>
      <c r="H112" s="36">
        <v>0</v>
      </c>
      <c r="I112" s="37">
        <v>36725.4</v>
      </c>
      <c r="J112" s="38">
        <v>34199.82</v>
      </c>
      <c r="K112" s="38">
        <v>34171.910000000003</v>
      </c>
      <c r="L112" s="38">
        <v>32928.6</v>
      </c>
      <c r="M112" s="39">
        <f t="shared" si="23"/>
        <v>1243.3100000000049</v>
      </c>
      <c r="N112" s="32">
        <v>1174</v>
      </c>
      <c r="O112" s="32">
        <v>45</v>
      </c>
      <c r="P112" s="32">
        <v>0</v>
      </c>
      <c r="Q112" s="32">
        <v>1129</v>
      </c>
      <c r="R112" s="32">
        <v>0</v>
      </c>
      <c r="S112" s="32">
        <v>759.6</v>
      </c>
      <c r="T112" s="37">
        <f t="shared" si="24"/>
        <v>0</v>
      </c>
      <c r="U112" s="38">
        <f t="shared" si="25"/>
        <v>0</v>
      </c>
      <c r="V112" s="38">
        <f t="shared" si="26"/>
        <v>0</v>
      </c>
      <c r="W112" s="38">
        <f t="shared" si="27"/>
        <v>0</v>
      </c>
      <c r="X112" s="38">
        <f t="shared" si="28"/>
        <v>0</v>
      </c>
      <c r="Y112" s="39">
        <f t="shared" si="29"/>
        <v>0</v>
      </c>
      <c r="Z112" s="38">
        <v>2250</v>
      </c>
      <c r="AA112" s="38">
        <f t="shared" si="30"/>
        <v>36475.4</v>
      </c>
      <c r="AB112" s="38">
        <f t="shared" si="31"/>
        <v>28.52053261</v>
      </c>
      <c r="AC112" s="38">
        <f t="shared" si="32"/>
        <v>0</v>
      </c>
      <c r="AD112" s="37">
        <f t="shared" si="33"/>
        <v>414.4</v>
      </c>
      <c r="AE112" s="35">
        <f t="shared" si="17"/>
        <v>0</v>
      </c>
      <c r="AF112" s="38">
        <f t="shared" si="18"/>
        <v>0</v>
      </c>
      <c r="AG112" s="38">
        <f t="shared" si="19"/>
        <v>0</v>
      </c>
      <c r="AH112" s="38">
        <f t="shared" si="20"/>
        <v>0</v>
      </c>
      <c r="AI112" s="38">
        <f t="shared" si="21"/>
        <v>0</v>
      </c>
      <c r="AJ112" s="39">
        <f t="shared" si="22"/>
        <v>0</v>
      </c>
    </row>
    <row r="113" spans="1:36">
      <c r="A113" s="31">
        <v>40528.921793981484</v>
      </c>
      <c r="B113" s="31">
        <v>40529.007650462961</v>
      </c>
      <c r="C113" s="32" t="s">
        <v>28</v>
      </c>
      <c r="D113" s="33">
        <v>40528.937268518515</v>
      </c>
      <c r="E113" s="34">
        <v>27.925855640000002</v>
      </c>
      <c r="F113" s="34">
        <v>1.055556E-2</v>
      </c>
      <c r="G113" s="35">
        <v>-739.9</v>
      </c>
      <c r="H113" s="36">
        <v>0</v>
      </c>
      <c r="I113" s="37">
        <v>36861.1</v>
      </c>
      <c r="J113" s="38">
        <v>34215.81</v>
      </c>
      <c r="K113" s="38">
        <v>34188.949999999997</v>
      </c>
      <c r="L113" s="38">
        <v>32910.199999999997</v>
      </c>
      <c r="M113" s="39">
        <f t="shared" si="23"/>
        <v>1278.75</v>
      </c>
      <c r="N113" s="32">
        <v>1255</v>
      </c>
      <c r="O113" s="32">
        <v>45</v>
      </c>
      <c r="P113" s="32">
        <v>0</v>
      </c>
      <c r="Q113" s="32">
        <v>1210</v>
      </c>
      <c r="R113" s="32">
        <v>0</v>
      </c>
      <c r="S113" s="32">
        <v>792.1</v>
      </c>
      <c r="T113" s="37">
        <f t="shared" si="24"/>
        <v>0</v>
      </c>
      <c r="U113" s="38">
        <f t="shared" si="25"/>
        <v>0</v>
      </c>
      <c r="V113" s="38">
        <f t="shared" si="26"/>
        <v>0</v>
      </c>
      <c r="W113" s="38">
        <f t="shared" si="27"/>
        <v>0</v>
      </c>
      <c r="X113" s="38">
        <f t="shared" si="28"/>
        <v>0</v>
      </c>
      <c r="Y113" s="39">
        <f t="shared" si="29"/>
        <v>0</v>
      </c>
      <c r="Z113" s="38">
        <v>2250</v>
      </c>
      <c r="AA113" s="38">
        <f t="shared" si="30"/>
        <v>36611.1</v>
      </c>
      <c r="AB113" s="38">
        <f t="shared" si="31"/>
        <v>27.925855640000002</v>
      </c>
      <c r="AC113" s="38">
        <f t="shared" si="32"/>
        <v>0</v>
      </c>
      <c r="AD113" s="37">
        <f t="shared" si="33"/>
        <v>462.9</v>
      </c>
      <c r="AE113" s="35">
        <f t="shared" si="17"/>
        <v>0</v>
      </c>
      <c r="AF113" s="38">
        <f t="shared" si="18"/>
        <v>0</v>
      </c>
      <c r="AG113" s="38">
        <f t="shared" si="19"/>
        <v>0</v>
      </c>
      <c r="AH113" s="38">
        <f t="shared" si="20"/>
        <v>0</v>
      </c>
      <c r="AI113" s="38">
        <f t="shared" si="21"/>
        <v>0</v>
      </c>
      <c r="AJ113" s="39">
        <f t="shared" si="22"/>
        <v>0</v>
      </c>
    </row>
    <row r="114" spans="1:36">
      <c r="A114" s="31">
        <v>40528.921793981484</v>
      </c>
      <c r="B114" s="31">
        <v>40529.007650462961</v>
      </c>
      <c r="C114" s="32" t="s">
        <v>28</v>
      </c>
      <c r="D114" s="33">
        <v>40528.937708333331</v>
      </c>
      <c r="E114" s="34">
        <v>27.895063400000002</v>
      </c>
      <c r="F114" s="34">
        <v>9.4444400000000001E-3</v>
      </c>
      <c r="G114" s="35">
        <v>-815</v>
      </c>
      <c r="H114" s="36">
        <v>0</v>
      </c>
      <c r="I114" s="37">
        <v>36883.300000000003</v>
      </c>
      <c r="J114" s="38">
        <v>34232.99</v>
      </c>
      <c r="K114" s="38">
        <v>34205.56</v>
      </c>
      <c r="L114" s="38">
        <v>32835.1</v>
      </c>
      <c r="M114" s="39">
        <f t="shared" si="23"/>
        <v>1370.4599999999991</v>
      </c>
      <c r="N114" s="32">
        <v>1287</v>
      </c>
      <c r="O114" s="32">
        <v>77</v>
      </c>
      <c r="P114" s="32">
        <v>0</v>
      </c>
      <c r="Q114" s="32">
        <v>1210</v>
      </c>
      <c r="R114" s="32">
        <v>0</v>
      </c>
      <c r="S114" s="32">
        <v>795.4</v>
      </c>
      <c r="T114" s="37">
        <f t="shared" si="24"/>
        <v>0</v>
      </c>
      <c r="U114" s="38">
        <f t="shared" si="25"/>
        <v>0</v>
      </c>
      <c r="V114" s="38">
        <f t="shared" si="26"/>
        <v>0</v>
      </c>
      <c r="W114" s="38">
        <f t="shared" si="27"/>
        <v>0</v>
      </c>
      <c r="X114" s="38">
        <f t="shared" si="28"/>
        <v>0</v>
      </c>
      <c r="Y114" s="39">
        <f t="shared" si="29"/>
        <v>0</v>
      </c>
      <c r="Z114" s="38">
        <v>2250</v>
      </c>
      <c r="AA114" s="38">
        <f t="shared" si="30"/>
        <v>36633.300000000003</v>
      </c>
      <c r="AB114" s="38">
        <f t="shared" si="31"/>
        <v>27.895063400000002</v>
      </c>
      <c r="AC114" s="38">
        <f t="shared" si="32"/>
        <v>0</v>
      </c>
      <c r="AD114" s="37">
        <f t="shared" si="33"/>
        <v>491.6</v>
      </c>
      <c r="AE114" s="35">
        <f t="shared" si="17"/>
        <v>0</v>
      </c>
      <c r="AF114" s="38">
        <f t="shared" si="18"/>
        <v>0</v>
      </c>
      <c r="AG114" s="38">
        <f t="shared" si="19"/>
        <v>0</v>
      </c>
      <c r="AH114" s="38">
        <f t="shared" si="20"/>
        <v>0</v>
      </c>
      <c r="AI114" s="38">
        <f t="shared" si="21"/>
        <v>0</v>
      </c>
      <c r="AJ114" s="39">
        <f t="shared" si="22"/>
        <v>0</v>
      </c>
    </row>
    <row r="115" spans="1:36">
      <c r="A115" s="31">
        <v>40528.921793981484</v>
      </c>
      <c r="B115" s="31">
        <v>40529.007650462961</v>
      </c>
      <c r="C115" s="32" t="s">
        <v>28</v>
      </c>
      <c r="D115" s="33">
        <v>40528.938101851854</v>
      </c>
      <c r="E115" s="34">
        <v>27.85895348</v>
      </c>
      <c r="F115" s="34">
        <v>1.4999999999999999E-2</v>
      </c>
      <c r="G115" s="35">
        <v>-846</v>
      </c>
      <c r="H115" s="36">
        <v>0</v>
      </c>
      <c r="I115" s="37">
        <v>36892.5</v>
      </c>
      <c r="J115" s="38">
        <v>34260.959999999999</v>
      </c>
      <c r="K115" s="38">
        <v>34233.29</v>
      </c>
      <c r="L115" s="38">
        <v>32804.1</v>
      </c>
      <c r="M115" s="39">
        <f t="shared" si="23"/>
        <v>1429.1900000000023</v>
      </c>
      <c r="N115" s="32">
        <v>1287</v>
      </c>
      <c r="O115" s="32">
        <v>77</v>
      </c>
      <c r="P115" s="32">
        <v>0</v>
      </c>
      <c r="Q115" s="32">
        <v>1210</v>
      </c>
      <c r="R115" s="32">
        <v>0</v>
      </c>
      <c r="S115" s="32">
        <v>799.3</v>
      </c>
      <c r="T115" s="37">
        <f t="shared" si="24"/>
        <v>0</v>
      </c>
      <c r="U115" s="38">
        <f t="shared" si="25"/>
        <v>0</v>
      </c>
      <c r="V115" s="38">
        <f t="shared" si="26"/>
        <v>0</v>
      </c>
      <c r="W115" s="38">
        <f t="shared" si="27"/>
        <v>0</v>
      </c>
      <c r="X115" s="38">
        <f t="shared" si="28"/>
        <v>0</v>
      </c>
      <c r="Y115" s="39">
        <f t="shared" si="29"/>
        <v>0</v>
      </c>
      <c r="Z115" s="38">
        <v>2250</v>
      </c>
      <c r="AA115" s="38">
        <f t="shared" si="30"/>
        <v>36642.5</v>
      </c>
      <c r="AB115" s="38">
        <f t="shared" si="31"/>
        <v>27.85895348</v>
      </c>
      <c r="AC115" s="38">
        <f t="shared" si="32"/>
        <v>0</v>
      </c>
      <c r="AD115" s="37">
        <f t="shared" si="33"/>
        <v>487.70000000000005</v>
      </c>
      <c r="AE115" s="35">
        <f t="shared" si="17"/>
        <v>0</v>
      </c>
      <c r="AF115" s="38">
        <f t="shared" si="18"/>
        <v>0</v>
      </c>
      <c r="AG115" s="38">
        <f t="shared" si="19"/>
        <v>0</v>
      </c>
      <c r="AH115" s="38">
        <f t="shared" si="20"/>
        <v>0</v>
      </c>
      <c r="AI115" s="38">
        <f t="shared" si="21"/>
        <v>0</v>
      </c>
      <c r="AJ115" s="39">
        <f t="shared" si="22"/>
        <v>0</v>
      </c>
    </row>
    <row r="116" spans="1:36">
      <c r="A116" s="31">
        <v>40528.921793981484</v>
      </c>
      <c r="B116" s="31">
        <v>40529.007650462961</v>
      </c>
      <c r="C116" s="32" t="s">
        <v>28</v>
      </c>
      <c r="D116" s="33">
        <v>40528.938726851855</v>
      </c>
      <c r="E116" s="34">
        <v>27.94291115</v>
      </c>
      <c r="F116" s="34">
        <v>9.16667E-3</v>
      </c>
      <c r="G116" s="35">
        <v>-806.3</v>
      </c>
      <c r="H116" s="36">
        <v>0</v>
      </c>
      <c r="I116" s="37">
        <v>36757.800000000003</v>
      </c>
      <c r="J116" s="38">
        <v>34207.46</v>
      </c>
      <c r="K116" s="38">
        <v>34179.949999999997</v>
      </c>
      <c r="L116" s="38">
        <v>32843.800000000003</v>
      </c>
      <c r="M116" s="39">
        <f t="shared" si="23"/>
        <v>1336.1499999999942</v>
      </c>
      <c r="N116" s="32">
        <v>1255</v>
      </c>
      <c r="O116" s="32">
        <v>45</v>
      </c>
      <c r="P116" s="32">
        <v>0</v>
      </c>
      <c r="Q116" s="32">
        <v>1210</v>
      </c>
      <c r="R116" s="32">
        <v>0</v>
      </c>
      <c r="S116" s="32">
        <v>806.1</v>
      </c>
      <c r="T116" s="37">
        <f t="shared" si="24"/>
        <v>0</v>
      </c>
      <c r="U116" s="38">
        <f t="shared" si="25"/>
        <v>0</v>
      </c>
      <c r="V116" s="38">
        <f t="shared" si="26"/>
        <v>0</v>
      </c>
      <c r="W116" s="38">
        <f t="shared" si="27"/>
        <v>0</v>
      </c>
      <c r="X116" s="38">
        <f t="shared" si="28"/>
        <v>0</v>
      </c>
      <c r="Y116" s="39">
        <f t="shared" si="29"/>
        <v>0</v>
      </c>
      <c r="Z116" s="38">
        <v>2250</v>
      </c>
      <c r="AA116" s="38">
        <f t="shared" si="30"/>
        <v>36507.800000000003</v>
      </c>
      <c r="AB116" s="38">
        <f t="shared" si="31"/>
        <v>27.94291115</v>
      </c>
      <c r="AC116" s="38">
        <f t="shared" si="32"/>
        <v>0</v>
      </c>
      <c r="AD116" s="37">
        <f t="shared" si="33"/>
        <v>448.9</v>
      </c>
      <c r="AE116" s="35">
        <f t="shared" si="17"/>
        <v>0</v>
      </c>
      <c r="AF116" s="38">
        <f t="shared" si="18"/>
        <v>0</v>
      </c>
      <c r="AG116" s="38">
        <f t="shared" si="19"/>
        <v>0</v>
      </c>
      <c r="AH116" s="38">
        <f t="shared" si="20"/>
        <v>0</v>
      </c>
      <c r="AI116" s="38">
        <f t="shared" si="21"/>
        <v>0</v>
      </c>
      <c r="AJ116" s="39">
        <f t="shared" si="22"/>
        <v>0</v>
      </c>
    </row>
    <row r="117" spans="1:36">
      <c r="A117" s="31">
        <v>40528.921793981484</v>
      </c>
      <c r="B117" s="31">
        <v>40529.007650462961</v>
      </c>
      <c r="C117" s="32" t="s">
        <v>28</v>
      </c>
      <c r="D117" s="33">
        <v>40528.939108796294</v>
      </c>
      <c r="E117" s="34">
        <v>27.861471179999999</v>
      </c>
      <c r="F117" s="34">
        <v>4.9444439999999999E-2</v>
      </c>
      <c r="G117" s="35">
        <v>-913.8</v>
      </c>
      <c r="H117" s="36">
        <v>0</v>
      </c>
      <c r="I117" s="37">
        <v>36755.800000000003</v>
      </c>
      <c r="J117" s="38">
        <v>34214.230000000003</v>
      </c>
      <c r="K117" s="38">
        <v>34186.699999999997</v>
      </c>
      <c r="L117" s="38">
        <v>32736.3</v>
      </c>
      <c r="M117" s="39">
        <f t="shared" si="23"/>
        <v>1450.3999999999978</v>
      </c>
      <c r="N117" s="32">
        <v>1255</v>
      </c>
      <c r="O117" s="32">
        <v>45</v>
      </c>
      <c r="P117" s="32">
        <v>0</v>
      </c>
      <c r="Q117" s="32">
        <v>1210</v>
      </c>
      <c r="R117" s="32">
        <v>0</v>
      </c>
      <c r="S117" s="32">
        <v>807.3</v>
      </c>
      <c r="T117" s="37">
        <f t="shared" si="24"/>
        <v>0</v>
      </c>
      <c r="U117" s="38">
        <f t="shared" si="25"/>
        <v>0</v>
      </c>
      <c r="V117" s="38">
        <f t="shared" si="26"/>
        <v>0</v>
      </c>
      <c r="W117" s="38">
        <f t="shared" si="27"/>
        <v>0</v>
      </c>
      <c r="X117" s="38">
        <f t="shared" si="28"/>
        <v>0</v>
      </c>
      <c r="Y117" s="39">
        <f t="shared" si="29"/>
        <v>0</v>
      </c>
      <c r="Z117" s="38">
        <v>2250</v>
      </c>
      <c r="AA117" s="38">
        <f t="shared" si="30"/>
        <v>36505.800000000003</v>
      </c>
      <c r="AB117" s="38">
        <f t="shared" si="31"/>
        <v>27.861471179999999</v>
      </c>
      <c r="AC117" s="38">
        <f t="shared" si="32"/>
        <v>0</v>
      </c>
      <c r="AD117" s="37">
        <f t="shared" si="33"/>
        <v>447.70000000000005</v>
      </c>
      <c r="AE117" s="35">
        <f t="shared" si="17"/>
        <v>0</v>
      </c>
      <c r="AF117" s="38">
        <f t="shared" si="18"/>
        <v>0</v>
      </c>
      <c r="AG117" s="38">
        <f t="shared" si="19"/>
        <v>0</v>
      </c>
      <c r="AH117" s="38">
        <f t="shared" si="20"/>
        <v>0</v>
      </c>
      <c r="AI117" s="38">
        <f t="shared" si="21"/>
        <v>0</v>
      </c>
      <c r="AJ117" s="39">
        <f t="shared" si="22"/>
        <v>0</v>
      </c>
    </row>
    <row r="118" spans="1:36">
      <c r="A118" s="31">
        <v>40528.921793981484</v>
      </c>
      <c r="B118" s="31">
        <v>40529.007650462961</v>
      </c>
      <c r="C118" s="32" t="s">
        <v>28</v>
      </c>
      <c r="D118" s="33">
        <v>40528.941168981481</v>
      </c>
      <c r="E118" s="34">
        <v>26.717836380000001</v>
      </c>
      <c r="F118" s="34">
        <v>8.4722220000000001E-2</v>
      </c>
      <c r="G118" s="35">
        <v>-1039.0999999999999</v>
      </c>
      <c r="H118" s="36">
        <v>0</v>
      </c>
      <c r="I118" s="37">
        <v>36791.4</v>
      </c>
      <c r="J118" s="38">
        <v>34178.75</v>
      </c>
      <c r="K118" s="38">
        <v>34150.85</v>
      </c>
      <c r="L118" s="38">
        <v>32611</v>
      </c>
      <c r="M118" s="39">
        <f t="shared" si="23"/>
        <v>1539.8499999999985</v>
      </c>
      <c r="N118" s="32">
        <v>1287</v>
      </c>
      <c r="O118" s="32">
        <v>77</v>
      </c>
      <c r="P118" s="32">
        <v>0</v>
      </c>
      <c r="Q118" s="32">
        <v>1210</v>
      </c>
      <c r="R118" s="32">
        <v>0</v>
      </c>
      <c r="S118" s="32">
        <v>823.8</v>
      </c>
      <c r="T118" s="37">
        <f t="shared" si="24"/>
        <v>0</v>
      </c>
      <c r="U118" s="38">
        <f t="shared" si="25"/>
        <v>0</v>
      </c>
      <c r="V118" s="38">
        <f t="shared" si="26"/>
        <v>0</v>
      </c>
      <c r="W118" s="38">
        <f t="shared" si="27"/>
        <v>0</v>
      </c>
      <c r="X118" s="38">
        <f t="shared" si="28"/>
        <v>0</v>
      </c>
      <c r="Y118" s="39">
        <f t="shared" si="29"/>
        <v>0</v>
      </c>
      <c r="Z118" s="38">
        <v>2250</v>
      </c>
      <c r="AA118" s="38">
        <f t="shared" si="30"/>
        <v>36541.4</v>
      </c>
      <c r="AB118" s="38">
        <f t="shared" si="31"/>
        <v>26.717836380000001</v>
      </c>
      <c r="AC118" s="38">
        <f t="shared" si="32"/>
        <v>0</v>
      </c>
      <c r="AD118" s="37">
        <f t="shared" si="33"/>
        <v>463.20000000000005</v>
      </c>
      <c r="AE118" s="35">
        <f t="shared" si="17"/>
        <v>0</v>
      </c>
      <c r="AF118" s="38">
        <f t="shared" si="18"/>
        <v>0</v>
      </c>
      <c r="AG118" s="38">
        <f t="shared" si="19"/>
        <v>0</v>
      </c>
      <c r="AH118" s="38">
        <f t="shared" si="20"/>
        <v>0</v>
      </c>
      <c r="AI118" s="38">
        <f t="shared" si="21"/>
        <v>0</v>
      </c>
      <c r="AJ118" s="39">
        <f t="shared" si="22"/>
        <v>0</v>
      </c>
    </row>
    <row r="119" spans="1:36">
      <c r="A119" s="31">
        <v>40528.921793981484</v>
      </c>
      <c r="B119" s="31">
        <v>40529.007650462961</v>
      </c>
      <c r="C119" s="32" t="s">
        <v>28</v>
      </c>
      <c r="D119" s="33">
        <v>40528.944699074076</v>
      </c>
      <c r="E119" s="34">
        <v>25.721914290000001</v>
      </c>
      <c r="F119" s="34">
        <v>8.3611110000000002E-2</v>
      </c>
      <c r="G119" s="35">
        <v>-1272.3</v>
      </c>
      <c r="H119" s="36">
        <v>0</v>
      </c>
      <c r="I119" s="37">
        <v>37040.800000000003</v>
      </c>
      <c r="J119" s="38">
        <v>34387.360000000001</v>
      </c>
      <c r="K119" s="38">
        <v>34359.56</v>
      </c>
      <c r="L119" s="38">
        <v>32377.8</v>
      </c>
      <c r="M119" s="39">
        <f t="shared" si="23"/>
        <v>1981.7599999999984</v>
      </c>
      <c r="N119" s="32">
        <v>1302</v>
      </c>
      <c r="O119" s="32">
        <v>77</v>
      </c>
      <c r="P119" s="32">
        <v>0</v>
      </c>
      <c r="Q119" s="32">
        <v>1225</v>
      </c>
      <c r="R119" s="32">
        <v>0</v>
      </c>
      <c r="S119" s="32">
        <v>880.8</v>
      </c>
      <c r="T119" s="37">
        <f t="shared" si="24"/>
        <v>0</v>
      </c>
      <c r="U119" s="38">
        <f t="shared" si="25"/>
        <v>0</v>
      </c>
      <c r="V119" s="38">
        <f t="shared" si="26"/>
        <v>0</v>
      </c>
      <c r="W119" s="38">
        <f t="shared" si="27"/>
        <v>0</v>
      </c>
      <c r="X119" s="38">
        <f t="shared" si="28"/>
        <v>0</v>
      </c>
      <c r="Y119" s="39">
        <f t="shared" si="29"/>
        <v>0</v>
      </c>
      <c r="Z119" s="38">
        <v>2250</v>
      </c>
      <c r="AA119" s="38">
        <f t="shared" si="30"/>
        <v>36790.800000000003</v>
      </c>
      <c r="AB119" s="38">
        <f t="shared" si="31"/>
        <v>25.721914290000001</v>
      </c>
      <c r="AC119" s="38">
        <f t="shared" si="32"/>
        <v>0</v>
      </c>
      <c r="AD119" s="37">
        <f t="shared" si="33"/>
        <v>421.20000000000005</v>
      </c>
      <c r="AE119" s="35">
        <f t="shared" si="17"/>
        <v>0</v>
      </c>
      <c r="AF119" s="38">
        <f t="shared" si="18"/>
        <v>0</v>
      </c>
      <c r="AG119" s="38">
        <f t="shared" si="19"/>
        <v>0</v>
      </c>
      <c r="AH119" s="38">
        <f t="shared" si="20"/>
        <v>0</v>
      </c>
      <c r="AI119" s="38">
        <f t="shared" si="21"/>
        <v>0</v>
      </c>
      <c r="AJ119" s="39">
        <f t="shared" si="22"/>
        <v>0</v>
      </c>
    </row>
    <row r="120" spans="1:36">
      <c r="A120" s="31">
        <v>40528.921793981484</v>
      </c>
      <c r="B120" s="31">
        <v>40529.007650462961</v>
      </c>
      <c r="C120" s="32" t="s">
        <v>28</v>
      </c>
      <c r="D120" s="33">
        <v>40528.948182870372</v>
      </c>
      <c r="E120" s="34">
        <v>25.340826029999999</v>
      </c>
      <c r="F120" s="34">
        <v>8.2500000000000004E-2</v>
      </c>
      <c r="G120" s="35">
        <v>-1381.8</v>
      </c>
      <c r="H120" s="36">
        <v>0</v>
      </c>
      <c r="I120" s="37">
        <v>37021.699999999997</v>
      </c>
      <c r="J120" s="38">
        <v>34555.31</v>
      </c>
      <c r="K120" s="38">
        <v>34529.53</v>
      </c>
      <c r="L120" s="38">
        <v>32268.3</v>
      </c>
      <c r="M120" s="39">
        <f t="shared" si="23"/>
        <v>2261.2299999999996</v>
      </c>
      <c r="N120" s="32">
        <v>1302</v>
      </c>
      <c r="O120" s="32">
        <v>77</v>
      </c>
      <c r="P120" s="32">
        <v>0</v>
      </c>
      <c r="Q120" s="32">
        <v>1225</v>
      </c>
      <c r="R120" s="32">
        <v>0</v>
      </c>
      <c r="S120" s="32">
        <v>886</v>
      </c>
      <c r="T120" s="37">
        <f t="shared" si="24"/>
        <v>0</v>
      </c>
      <c r="U120" s="38">
        <f t="shared" si="25"/>
        <v>0</v>
      </c>
      <c r="V120" s="38">
        <f t="shared" si="26"/>
        <v>0</v>
      </c>
      <c r="W120" s="38">
        <f t="shared" si="27"/>
        <v>0</v>
      </c>
      <c r="X120" s="38">
        <f t="shared" si="28"/>
        <v>0</v>
      </c>
      <c r="Y120" s="39">
        <f t="shared" si="29"/>
        <v>0</v>
      </c>
      <c r="Z120" s="38">
        <v>2250</v>
      </c>
      <c r="AA120" s="38">
        <f t="shared" si="30"/>
        <v>36771.699999999997</v>
      </c>
      <c r="AB120" s="38">
        <f t="shared" si="31"/>
        <v>25.340826029999999</v>
      </c>
      <c r="AC120" s="38">
        <f t="shared" si="32"/>
        <v>0</v>
      </c>
      <c r="AD120" s="37">
        <f t="shared" si="33"/>
        <v>416</v>
      </c>
      <c r="AE120" s="35">
        <f t="shared" si="17"/>
        <v>0</v>
      </c>
      <c r="AF120" s="38">
        <f t="shared" si="18"/>
        <v>0</v>
      </c>
      <c r="AG120" s="38">
        <f t="shared" si="19"/>
        <v>0</v>
      </c>
      <c r="AH120" s="38">
        <f t="shared" si="20"/>
        <v>0</v>
      </c>
      <c r="AI120" s="38">
        <f t="shared" si="21"/>
        <v>0</v>
      </c>
      <c r="AJ120" s="39">
        <f t="shared" si="22"/>
        <v>0</v>
      </c>
    </row>
    <row r="121" spans="1:36">
      <c r="A121" s="31">
        <v>40528.921793981484</v>
      </c>
      <c r="B121" s="31">
        <v>40529.007650462961</v>
      </c>
      <c r="C121" s="32" t="s">
        <v>28</v>
      </c>
      <c r="D121" s="33">
        <v>40528.951620370368</v>
      </c>
      <c r="E121" s="34">
        <v>24.823438639999999</v>
      </c>
      <c r="F121" s="34">
        <v>8.2500000000000004E-2</v>
      </c>
      <c r="G121" s="35">
        <v>-1592.8</v>
      </c>
      <c r="H121" s="36">
        <v>0</v>
      </c>
      <c r="I121" s="37">
        <v>37024.800000000003</v>
      </c>
      <c r="J121" s="38">
        <v>34512.57</v>
      </c>
      <c r="K121" s="38">
        <v>34484.93</v>
      </c>
      <c r="L121" s="38">
        <v>32057.3</v>
      </c>
      <c r="M121" s="39">
        <f t="shared" si="23"/>
        <v>2427.630000000001</v>
      </c>
      <c r="N121" s="32">
        <v>1302</v>
      </c>
      <c r="O121" s="32">
        <v>77</v>
      </c>
      <c r="P121" s="32">
        <v>0</v>
      </c>
      <c r="Q121" s="32">
        <v>1225</v>
      </c>
      <c r="R121" s="32">
        <v>0</v>
      </c>
      <c r="S121" s="32">
        <v>886</v>
      </c>
      <c r="T121" s="37">
        <f t="shared" si="24"/>
        <v>0</v>
      </c>
      <c r="U121" s="38">
        <f t="shared" si="25"/>
        <v>0</v>
      </c>
      <c r="V121" s="38">
        <f t="shared" si="26"/>
        <v>0</v>
      </c>
      <c r="W121" s="38">
        <f t="shared" si="27"/>
        <v>0</v>
      </c>
      <c r="X121" s="38">
        <f t="shared" si="28"/>
        <v>0</v>
      </c>
      <c r="Y121" s="39">
        <f t="shared" si="29"/>
        <v>0</v>
      </c>
      <c r="Z121" s="38">
        <v>2250</v>
      </c>
      <c r="AA121" s="38">
        <f t="shared" si="30"/>
        <v>36774.800000000003</v>
      </c>
      <c r="AB121" s="38">
        <f t="shared" si="31"/>
        <v>24.823438639999999</v>
      </c>
      <c r="AC121" s="38">
        <f t="shared" si="32"/>
        <v>0</v>
      </c>
      <c r="AD121" s="37">
        <f t="shared" si="33"/>
        <v>416</v>
      </c>
      <c r="AE121" s="35">
        <f t="shared" si="17"/>
        <v>0</v>
      </c>
      <c r="AF121" s="38">
        <f t="shared" si="18"/>
        <v>0</v>
      </c>
      <c r="AG121" s="38">
        <f t="shared" si="19"/>
        <v>0</v>
      </c>
      <c r="AH121" s="38">
        <f t="shared" si="20"/>
        <v>0</v>
      </c>
      <c r="AI121" s="38">
        <f t="shared" si="21"/>
        <v>0</v>
      </c>
      <c r="AJ121" s="39">
        <f t="shared" si="22"/>
        <v>0</v>
      </c>
    </row>
    <row r="122" spans="1:36">
      <c r="A122" s="31">
        <v>40528.921793981484</v>
      </c>
      <c r="B122" s="31">
        <v>40529.007650462961</v>
      </c>
      <c r="C122" s="32" t="s">
        <v>28</v>
      </c>
      <c r="D122" s="33">
        <v>40528.955057870371</v>
      </c>
      <c r="E122" s="34">
        <v>24.204093929999999</v>
      </c>
      <c r="F122" s="34">
        <v>8.5555560000000003E-2</v>
      </c>
      <c r="G122" s="35">
        <v>-1834.3</v>
      </c>
      <c r="H122" s="36">
        <v>0</v>
      </c>
      <c r="I122" s="37">
        <v>37039.300000000003</v>
      </c>
      <c r="J122" s="38">
        <v>34323.769999999997</v>
      </c>
      <c r="K122" s="38">
        <v>34296.980000000003</v>
      </c>
      <c r="L122" s="38">
        <v>31815.8</v>
      </c>
      <c r="M122" s="39">
        <f t="shared" si="23"/>
        <v>2481.1800000000039</v>
      </c>
      <c r="N122" s="32">
        <v>1302</v>
      </c>
      <c r="O122" s="32">
        <v>77</v>
      </c>
      <c r="P122" s="32">
        <v>0</v>
      </c>
      <c r="Q122" s="32">
        <v>1225</v>
      </c>
      <c r="R122" s="32">
        <v>0</v>
      </c>
      <c r="S122" s="32">
        <v>886</v>
      </c>
      <c r="T122" s="37">
        <f t="shared" si="24"/>
        <v>0</v>
      </c>
      <c r="U122" s="38">
        <f t="shared" si="25"/>
        <v>0</v>
      </c>
      <c r="V122" s="38">
        <f t="shared" si="26"/>
        <v>0</v>
      </c>
      <c r="W122" s="38">
        <f t="shared" si="27"/>
        <v>0</v>
      </c>
      <c r="X122" s="38">
        <f t="shared" si="28"/>
        <v>0</v>
      </c>
      <c r="Y122" s="39">
        <f t="shared" si="29"/>
        <v>0</v>
      </c>
      <c r="Z122" s="38">
        <v>2250</v>
      </c>
      <c r="AA122" s="38">
        <f t="shared" si="30"/>
        <v>36789.300000000003</v>
      </c>
      <c r="AB122" s="38">
        <f t="shared" si="31"/>
        <v>24.204093929999999</v>
      </c>
      <c r="AC122" s="38">
        <f t="shared" si="32"/>
        <v>0</v>
      </c>
      <c r="AD122" s="37">
        <f t="shared" si="33"/>
        <v>416</v>
      </c>
      <c r="AE122" s="35">
        <f t="shared" si="17"/>
        <v>0</v>
      </c>
      <c r="AF122" s="38">
        <f t="shared" si="18"/>
        <v>0</v>
      </c>
      <c r="AG122" s="38">
        <f t="shared" si="19"/>
        <v>0</v>
      </c>
      <c r="AH122" s="38">
        <f t="shared" si="20"/>
        <v>0</v>
      </c>
      <c r="AI122" s="38">
        <f t="shared" si="21"/>
        <v>0</v>
      </c>
      <c r="AJ122" s="39">
        <f t="shared" si="22"/>
        <v>0</v>
      </c>
    </row>
    <row r="123" spans="1:36">
      <c r="A123" s="31">
        <v>40528.921793981484</v>
      </c>
      <c r="B123" s="31">
        <v>40529.007650462961</v>
      </c>
      <c r="C123" s="32" t="s">
        <v>28</v>
      </c>
      <c r="D123" s="33">
        <v>40528.958622685182</v>
      </c>
      <c r="E123" s="34">
        <v>24.187156680000001</v>
      </c>
      <c r="F123" s="34">
        <v>6.3888890000000004E-2</v>
      </c>
      <c r="G123" s="35">
        <v>-2142.3000000000002</v>
      </c>
      <c r="H123" s="36">
        <v>0</v>
      </c>
      <c r="I123" s="37">
        <v>37225.699999999997</v>
      </c>
      <c r="J123" s="38">
        <v>33987.29</v>
      </c>
      <c r="K123" s="38">
        <v>33959.9</v>
      </c>
      <c r="L123" s="38">
        <v>31507.8</v>
      </c>
      <c r="M123" s="39">
        <f t="shared" si="23"/>
        <v>2452.1000000000022</v>
      </c>
      <c r="N123" s="32">
        <v>1662</v>
      </c>
      <c r="O123" s="32">
        <v>77</v>
      </c>
      <c r="P123" s="32">
        <v>0</v>
      </c>
      <c r="Q123" s="32">
        <v>1585</v>
      </c>
      <c r="R123" s="32">
        <v>0</v>
      </c>
      <c r="S123" s="32">
        <v>1090</v>
      </c>
      <c r="T123" s="37">
        <f t="shared" si="24"/>
        <v>0</v>
      </c>
      <c r="U123" s="38">
        <f t="shared" si="25"/>
        <v>0</v>
      </c>
      <c r="V123" s="38">
        <f t="shared" si="26"/>
        <v>0</v>
      </c>
      <c r="W123" s="38">
        <f t="shared" si="27"/>
        <v>0</v>
      </c>
      <c r="X123" s="38">
        <f t="shared" si="28"/>
        <v>0</v>
      </c>
      <c r="Y123" s="39">
        <f t="shared" si="29"/>
        <v>0</v>
      </c>
      <c r="Z123" s="38">
        <v>2250</v>
      </c>
      <c r="AA123" s="38">
        <f t="shared" si="30"/>
        <v>36975.699999999997</v>
      </c>
      <c r="AB123" s="38">
        <f t="shared" si="31"/>
        <v>24.187156680000001</v>
      </c>
      <c r="AC123" s="38">
        <f t="shared" si="32"/>
        <v>0</v>
      </c>
      <c r="AD123" s="37">
        <f t="shared" si="33"/>
        <v>572</v>
      </c>
      <c r="AE123" s="35">
        <f t="shared" si="17"/>
        <v>0</v>
      </c>
      <c r="AF123" s="38">
        <f t="shared" si="18"/>
        <v>0</v>
      </c>
      <c r="AG123" s="38">
        <f t="shared" si="19"/>
        <v>0</v>
      </c>
      <c r="AH123" s="38">
        <f t="shared" si="20"/>
        <v>0</v>
      </c>
      <c r="AI123" s="38">
        <f t="shared" si="21"/>
        <v>0</v>
      </c>
      <c r="AJ123" s="39">
        <f t="shared" si="22"/>
        <v>0</v>
      </c>
    </row>
    <row r="124" spans="1:36">
      <c r="A124" s="31">
        <v>40528.921793981484</v>
      </c>
      <c r="B124" s="31">
        <v>40529.007650462961</v>
      </c>
      <c r="C124" s="32" t="s">
        <v>28</v>
      </c>
      <c r="D124" s="33">
        <v>40528.961284722223</v>
      </c>
      <c r="E124" s="34">
        <v>25.123786930000001</v>
      </c>
      <c r="F124" s="34">
        <v>1.138889E-2</v>
      </c>
      <c r="G124" s="35">
        <v>-2222.8000000000002</v>
      </c>
      <c r="H124" s="36">
        <v>0</v>
      </c>
      <c r="I124" s="37">
        <v>37088.1</v>
      </c>
      <c r="J124" s="38">
        <v>33458.22</v>
      </c>
      <c r="K124" s="38">
        <v>33431.839999999997</v>
      </c>
      <c r="L124" s="38">
        <v>31427.3</v>
      </c>
      <c r="M124" s="39">
        <f t="shared" si="23"/>
        <v>2004.5399999999972</v>
      </c>
      <c r="N124" s="32">
        <v>1660</v>
      </c>
      <c r="O124" s="32">
        <v>77</v>
      </c>
      <c r="P124" s="32">
        <v>0</v>
      </c>
      <c r="Q124" s="32">
        <v>1583</v>
      </c>
      <c r="R124" s="32">
        <v>0</v>
      </c>
      <c r="S124" s="32">
        <v>1090</v>
      </c>
      <c r="T124" s="37">
        <f t="shared" si="24"/>
        <v>0</v>
      </c>
      <c r="U124" s="38">
        <f t="shared" si="25"/>
        <v>0</v>
      </c>
      <c r="V124" s="38">
        <f t="shared" si="26"/>
        <v>0</v>
      </c>
      <c r="W124" s="38">
        <f t="shared" si="27"/>
        <v>0</v>
      </c>
      <c r="X124" s="38">
        <f t="shared" si="28"/>
        <v>0</v>
      </c>
      <c r="Y124" s="39">
        <f t="shared" si="29"/>
        <v>0</v>
      </c>
      <c r="Z124" s="38">
        <v>2250</v>
      </c>
      <c r="AA124" s="38">
        <f t="shared" si="30"/>
        <v>36838.1</v>
      </c>
      <c r="AB124" s="38">
        <f t="shared" si="31"/>
        <v>25.123786930000001</v>
      </c>
      <c r="AC124" s="38">
        <f t="shared" si="32"/>
        <v>0</v>
      </c>
      <c r="AD124" s="37">
        <f t="shared" si="33"/>
        <v>570</v>
      </c>
      <c r="AE124" s="35">
        <f t="shared" si="17"/>
        <v>0</v>
      </c>
      <c r="AF124" s="38">
        <f t="shared" si="18"/>
        <v>0</v>
      </c>
      <c r="AG124" s="38">
        <f t="shared" si="19"/>
        <v>0</v>
      </c>
      <c r="AH124" s="38">
        <f t="shared" si="20"/>
        <v>0</v>
      </c>
      <c r="AI124" s="38">
        <f t="shared" si="21"/>
        <v>0</v>
      </c>
      <c r="AJ124" s="39">
        <f t="shared" si="22"/>
        <v>0</v>
      </c>
    </row>
    <row r="125" spans="1:36">
      <c r="A125" s="31">
        <v>40528.921793981484</v>
      </c>
      <c r="B125" s="31">
        <v>40529.007650462961</v>
      </c>
      <c r="C125" s="32" t="s">
        <v>28</v>
      </c>
      <c r="D125" s="33">
        <v>40528.961759259262</v>
      </c>
      <c r="E125" s="34">
        <v>25.719522479999998</v>
      </c>
      <c r="F125" s="34">
        <v>8.3333299999999999E-3</v>
      </c>
      <c r="G125" s="35">
        <v>-2247.9</v>
      </c>
      <c r="H125" s="36">
        <v>0</v>
      </c>
      <c r="I125" s="37">
        <v>36966.1</v>
      </c>
      <c r="J125" s="38">
        <v>33356.17</v>
      </c>
      <c r="K125" s="38">
        <v>33329.4</v>
      </c>
      <c r="L125" s="38">
        <v>31402.2</v>
      </c>
      <c r="M125" s="39">
        <f t="shared" si="23"/>
        <v>1927.2000000000007</v>
      </c>
      <c r="N125" s="32">
        <v>1660</v>
      </c>
      <c r="O125" s="32">
        <v>77</v>
      </c>
      <c r="P125" s="32">
        <v>0</v>
      </c>
      <c r="Q125" s="32">
        <v>1583</v>
      </c>
      <c r="R125" s="32">
        <v>0</v>
      </c>
      <c r="S125" s="32">
        <v>1090</v>
      </c>
      <c r="T125" s="37">
        <f t="shared" si="24"/>
        <v>0</v>
      </c>
      <c r="U125" s="38">
        <f t="shared" si="25"/>
        <v>0</v>
      </c>
      <c r="V125" s="38">
        <f t="shared" si="26"/>
        <v>0</v>
      </c>
      <c r="W125" s="38">
        <f t="shared" si="27"/>
        <v>0</v>
      </c>
      <c r="X125" s="38">
        <f t="shared" si="28"/>
        <v>0</v>
      </c>
      <c r="Y125" s="39">
        <f t="shared" si="29"/>
        <v>0</v>
      </c>
      <c r="Z125" s="38">
        <v>2250</v>
      </c>
      <c r="AA125" s="38">
        <f t="shared" si="30"/>
        <v>36716.1</v>
      </c>
      <c r="AB125" s="38">
        <f t="shared" si="31"/>
        <v>25.719522479999998</v>
      </c>
      <c r="AC125" s="38">
        <f t="shared" si="32"/>
        <v>0</v>
      </c>
      <c r="AD125" s="37">
        <f t="shared" si="33"/>
        <v>570</v>
      </c>
      <c r="AE125" s="35">
        <f t="shared" si="17"/>
        <v>0</v>
      </c>
      <c r="AF125" s="38">
        <f t="shared" si="18"/>
        <v>0</v>
      </c>
      <c r="AG125" s="38">
        <f t="shared" si="19"/>
        <v>0</v>
      </c>
      <c r="AH125" s="38">
        <f t="shared" si="20"/>
        <v>0</v>
      </c>
      <c r="AI125" s="38">
        <f t="shared" si="21"/>
        <v>0</v>
      </c>
      <c r="AJ125" s="39">
        <f t="shared" si="22"/>
        <v>0</v>
      </c>
    </row>
    <row r="126" spans="1:36">
      <c r="A126" s="31">
        <v>40528.921793981484</v>
      </c>
      <c r="B126" s="31">
        <v>40529.007650462961</v>
      </c>
      <c r="C126" s="32" t="s">
        <v>28</v>
      </c>
      <c r="D126" s="33">
        <v>40528.962106481478</v>
      </c>
      <c r="E126" s="34">
        <v>26.176088329999999</v>
      </c>
      <c r="F126" s="34">
        <v>1.111111E-2</v>
      </c>
      <c r="G126" s="35">
        <v>-2270.1999999999998</v>
      </c>
      <c r="H126" s="36">
        <v>0</v>
      </c>
      <c r="I126" s="37">
        <v>36940</v>
      </c>
      <c r="J126" s="38">
        <v>33295.980000000003</v>
      </c>
      <c r="K126" s="38">
        <v>33268.65</v>
      </c>
      <c r="L126" s="38">
        <v>31379.9</v>
      </c>
      <c r="M126" s="39">
        <f t="shared" si="23"/>
        <v>1888.75</v>
      </c>
      <c r="N126" s="32">
        <v>1660</v>
      </c>
      <c r="O126" s="32">
        <v>77</v>
      </c>
      <c r="P126" s="32">
        <v>0</v>
      </c>
      <c r="Q126" s="32">
        <v>1583</v>
      </c>
      <c r="R126" s="32">
        <v>0</v>
      </c>
      <c r="S126" s="32">
        <v>1090</v>
      </c>
      <c r="T126" s="37">
        <f t="shared" si="24"/>
        <v>0</v>
      </c>
      <c r="U126" s="38">
        <f t="shared" si="25"/>
        <v>0</v>
      </c>
      <c r="V126" s="38">
        <f t="shared" si="26"/>
        <v>0</v>
      </c>
      <c r="W126" s="38">
        <f t="shared" si="27"/>
        <v>0</v>
      </c>
      <c r="X126" s="38">
        <f t="shared" si="28"/>
        <v>0</v>
      </c>
      <c r="Y126" s="39">
        <f t="shared" si="29"/>
        <v>0</v>
      </c>
      <c r="Z126" s="38">
        <v>2250</v>
      </c>
      <c r="AA126" s="38">
        <f t="shared" si="30"/>
        <v>36690</v>
      </c>
      <c r="AB126" s="38">
        <f t="shared" si="31"/>
        <v>26.176088329999999</v>
      </c>
      <c r="AC126" s="38">
        <f t="shared" si="32"/>
        <v>0</v>
      </c>
      <c r="AD126" s="37">
        <f t="shared" si="33"/>
        <v>570</v>
      </c>
      <c r="AE126" s="35">
        <f t="shared" si="17"/>
        <v>0</v>
      </c>
      <c r="AF126" s="38">
        <f t="shared" si="18"/>
        <v>0</v>
      </c>
      <c r="AG126" s="38">
        <f t="shared" si="19"/>
        <v>0</v>
      </c>
      <c r="AH126" s="38">
        <f t="shared" si="20"/>
        <v>0</v>
      </c>
      <c r="AI126" s="38">
        <f t="shared" si="21"/>
        <v>0</v>
      </c>
      <c r="AJ126" s="39">
        <f t="shared" si="22"/>
        <v>0</v>
      </c>
    </row>
    <row r="127" spans="1:36">
      <c r="A127" s="31">
        <v>40528.921793981484</v>
      </c>
      <c r="B127" s="31">
        <v>40529.007650462961</v>
      </c>
      <c r="C127" s="32" t="s">
        <v>28</v>
      </c>
      <c r="D127" s="33">
        <v>40528.962569444448</v>
      </c>
      <c r="E127" s="34">
        <v>26.444721220000002</v>
      </c>
      <c r="F127" s="34">
        <v>1.3333329999999999E-2</v>
      </c>
      <c r="G127" s="35">
        <v>-2264.8000000000002</v>
      </c>
      <c r="H127" s="36">
        <v>0</v>
      </c>
      <c r="I127" s="37">
        <v>35706.699999999997</v>
      </c>
      <c r="J127" s="38">
        <v>33247.5</v>
      </c>
      <c r="K127" s="38">
        <v>33221.64</v>
      </c>
      <c r="L127" s="38">
        <v>31385.3</v>
      </c>
      <c r="M127" s="39">
        <f t="shared" si="23"/>
        <v>1836.3400000000001</v>
      </c>
      <c r="N127" s="32">
        <v>1660</v>
      </c>
      <c r="O127" s="32">
        <v>77</v>
      </c>
      <c r="P127" s="32">
        <v>0</v>
      </c>
      <c r="Q127" s="32">
        <v>1583</v>
      </c>
      <c r="R127" s="32">
        <v>0</v>
      </c>
      <c r="S127" s="32">
        <v>1090</v>
      </c>
      <c r="T127" s="37">
        <f t="shared" si="24"/>
        <v>0</v>
      </c>
      <c r="U127" s="38">
        <f t="shared" si="25"/>
        <v>0</v>
      </c>
      <c r="V127" s="38">
        <f t="shared" si="26"/>
        <v>0</v>
      </c>
      <c r="W127" s="38">
        <f t="shared" si="27"/>
        <v>0</v>
      </c>
      <c r="X127" s="38">
        <f t="shared" si="28"/>
        <v>0</v>
      </c>
      <c r="Y127" s="39">
        <f t="shared" si="29"/>
        <v>0</v>
      </c>
      <c r="Z127" s="38">
        <v>2250</v>
      </c>
      <c r="AA127" s="38">
        <f t="shared" si="30"/>
        <v>35456.699999999997</v>
      </c>
      <c r="AB127" s="38">
        <f t="shared" si="31"/>
        <v>26.444721220000002</v>
      </c>
      <c r="AC127" s="38">
        <f t="shared" si="32"/>
        <v>0</v>
      </c>
      <c r="AD127" s="37">
        <f t="shared" si="33"/>
        <v>570</v>
      </c>
      <c r="AE127" s="35">
        <f t="shared" si="17"/>
        <v>0</v>
      </c>
      <c r="AF127" s="38">
        <f t="shared" si="18"/>
        <v>0</v>
      </c>
      <c r="AG127" s="38">
        <f t="shared" si="19"/>
        <v>0</v>
      </c>
      <c r="AH127" s="38">
        <f t="shared" si="20"/>
        <v>0</v>
      </c>
      <c r="AI127" s="38">
        <f t="shared" si="21"/>
        <v>0</v>
      </c>
      <c r="AJ127" s="39">
        <f t="shared" si="22"/>
        <v>0</v>
      </c>
    </row>
    <row r="128" spans="1:36">
      <c r="A128" s="31">
        <v>40528.921793981484</v>
      </c>
      <c r="B128" s="31">
        <v>40529.007650462961</v>
      </c>
      <c r="C128" s="32" t="s">
        <v>28</v>
      </c>
      <c r="D128" s="33">
        <v>40528.963125000002</v>
      </c>
      <c r="E128" s="34">
        <v>26.512201309999998</v>
      </c>
      <c r="F128" s="34">
        <v>5.6944439999999999E-2</v>
      </c>
      <c r="G128" s="35">
        <v>-2306.1</v>
      </c>
      <c r="H128" s="36">
        <v>0</v>
      </c>
      <c r="I128" s="37">
        <v>35432.9</v>
      </c>
      <c r="J128" s="38">
        <v>33371.08</v>
      </c>
      <c r="K128" s="38">
        <v>33344.21</v>
      </c>
      <c r="L128" s="38">
        <v>31344</v>
      </c>
      <c r="M128" s="39">
        <f t="shared" si="23"/>
        <v>2000.2099999999991</v>
      </c>
      <c r="N128" s="32">
        <v>1700</v>
      </c>
      <c r="O128" s="32">
        <v>77</v>
      </c>
      <c r="P128" s="32">
        <v>0</v>
      </c>
      <c r="Q128" s="32">
        <v>1623</v>
      </c>
      <c r="R128" s="32">
        <v>0</v>
      </c>
      <c r="S128" s="32">
        <v>1090</v>
      </c>
      <c r="T128" s="37">
        <f t="shared" si="24"/>
        <v>0</v>
      </c>
      <c r="U128" s="38">
        <f t="shared" si="25"/>
        <v>0</v>
      </c>
      <c r="V128" s="38">
        <f t="shared" si="26"/>
        <v>0</v>
      </c>
      <c r="W128" s="38">
        <f t="shared" si="27"/>
        <v>0</v>
      </c>
      <c r="X128" s="38">
        <f t="shared" si="28"/>
        <v>0</v>
      </c>
      <c r="Y128" s="39">
        <f t="shared" si="29"/>
        <v>0</v>
      </c>
      <c r="Z128" s="38">
        <v>2250</v>
      </c>
      <c r="AA128" s="38">
        <f t="shared" si="30"/>
        <v>35182.9</v>
      </c>
      <c r="AB128" s="38">
        <f t="shared" si="31"/>
        <v>26.512201309999998</v>
      </c>
      <c r="AC128" s="38">
        <f t="shared" si="32"/>
        <v>0</v>
      </c>
      <c r="AD128" s="37">
        <f t="shared" si="33"/>
        <v>610</v>
      </c>
      <c r="AE128" s="35">
        <f t="shared" si="17"/>
        <v>0</v>
      </c>
      <c r="AF128" s="38">
        <f t="shared" si="18"/>
        <v>0</v>
      </c>
      <c r="AG128" s="38">
        <f t="shared" si="19"/>
        <v>0</v>
      </c>
      <c r="AH128" s="38">
        <f t="shared" si="20"/>
        <v>0</v>
      </c>
      <c r="AI128" s="38">
        <f t="shared" si="21"/>
        <v>0</v>
      </c>
      <c r="AJ128" s="39">
        <f t="shared" si="22"/>
        <v>0</v>
      </c>
    </row>
    <row r="129" spans="1:36">
      <c r="A129" s="31">
        <v>40528.921793981484</v>
      </c>
      <c r="B129" s="31">
        <v>40529.007650462961</v>
      </c>
      <c r="C129" s="32" t="s">
        <v>28</v>
      </c>
      <c r="D129" s="33">
        <v>40528.965497685182</v>
      </c>
      <c r="E129" s="34">
        <v>25.810850139999999</v>
      </c>
      <c r="F129" s="34">
        <v>8.305556E-2</v>
      </c>
      <c r="G129" s="35">
        <v>-2326.1999999999998</v>
      </c>
      <c r="H129" s="36">
        <v>0</v>
      </c>
      <c r="I129" s="37">
        <v>35021.9</v>
      </c>
      <c r="J129" s="38">
        <v>33428.26</v>
      </c>
      <c r="K129" s="38">
        <v>33402.35</v>
      </c>
      <c r="L129" s="38">
        <v>31323.9</v>
      </c>
      <c r="M129" s="39">
        <f t="shared" si="23"/>
        <v>2078.4499999999971</v>
      </c>
      <c r="N129" s="32">
        <v>1762</v>
      </c>
      <c r="O129" s="32">
        <v>77</v>
      </c>
      <c r="P129" s="32">
        <v>0</v>
      </c>
      <c r="Q129" s="32">
        <v>1685</v>
      </c>
      <c r="R129" s="32">
        <v>0</v>
      </c>
      <c r="S129" s="32">
        <v>1090</v>
      </c>
      <c r="T129" s="37">
        <f t="shared" si="24"/>
        <v>0</v>
      </c>
      <c r="U129" s="38">
        <f t="shared" si="25"/>
        <v>0</v>
      </c>
      <c r="V129" s="38">
        <f t="shared" si="26"/>
        <v>0</v>
      </c>
      <c r="W129" s="38">
        <f t="shared" si="27"/>
        <v>0</v>
      </c>
      <c r="X129" s="38">
        <f t="shared" si="28"/>
        <v>0</v>
      </c>
      <c r="Y129" s="39">
        <f t="shared" si="29"/>
        <v>0</v>
      </c>
      <c r="Z129" s="38">
        <v>2250</v>
      </c>
      <c r="AA129" s="38">
        <f t="shared" si="30"/>
        <v>34771.9</v>
      </c>
      <c r="AB129" s="38">
        <f t="shared" si="31"/>
        <v>25.810850139999999</v>
      </c>
      <c r="AC129" s="38">
        <f t="shared" si="32"/>
        <v>0</v>
      </c>
      <c r="AD129" s="37">
        <f t="shared" si="33"/>
        <v>672</v>
      </c>
      <c r="AE129" s="35">
        <f t="shared" si="17"/>
        <v>0</v>
      </c>
      <c r="AF129" s="38">
        <f t="shared" si="18"/>
        <v>0</v>
      </c>
      <c r="AG129" s="38">
        <f t="shared" si="19"/>
        <v>0</v>
      </c>
      <c r="AH129" s="38">
        <f t="shared" si="20"/>
        <v>0</v>
      </c>
      <c r="AI129" s="38">
        <f t="shared" si="21"/>
        <v>0</v>
      </c>
      <c r="AJ129" s="39">
        <f t="shared" si="22"/>
        <v>0</v>
      </c>
    </row>
    <row r="130" spans="1:36">
      <c r="A130" s="31">
        <v>40528.921793981484</v>
      </c>
      <c r="B130" s="31">
        <v>40529.007650462961</v>
      </c>
      <c r="C130" s="32" t="s">
        <v>28</v>
      </c>
      <c r="D130" s="33">
        <v>40528.968958333331</v>
      </c>
      <c r="E130" s="34">
        <v>25.79742813</v>
      </c>
      <c r="F130" s="34">
        <v>8.3611110000000002E-2</v>
      </c>
      <c r="G130" s="35">
        <v>-2445.4</v>
      </c>
      <c r="H130" s="36">
        <v>0</v>
      </c>
      <c r="I130" s="37">
        <v>34997.9</v>
      </c>
      <c r="J130" s="38">
        <v>33289.589999999997</v>
      </c>
      <c r="K130" s="38">
        <v>33262.199999999997</v>
      </c>
      <c r="L130" s="38">
        <v>31204.7</v>
      </c>
      <c r="M130" s="39">
        <f t="shared" si="23"/>
        <v>2057.4999999999964</v>
      </c>
      <c r="N130" s="32">
        <v>1762</v>
      </c>
      <c r="O130" s="32">
        <v>77</v>
      </c>
      <c r="P130" s="32">
        <v>0</v>
      </c>
      <c r="Q130" s="32">
        <v>1685</v>
      </c>
      <c r="R130" s="32">
        <v>0</v>
      </c>
      <c r="S130" s="32">
        <v>1090</v>
      </c>
      <c r="T130" s="37">
        <f t="shared" si="24"/>
        <v>0</v>
      </c>
      <c r="U130" s="38">
        <f t="shared" si="25"/>
        <v>0</v>
      </c>
      <c r="V130" s="38">
        <f t="shared" si="26"/>
        <v>0</v>
      </c>
      <c r="W130" s="38">
        <f t="shared" si="27"/>
        <v>0</v>
      </c>
      <c r="X130" s="38">
        <f t="shared" si="28"/>
        <v>0</v>
      </c>
      <c r="Y130" s="39">
        <f t="shared" si="29"/>
        <v>0</v>
      </c>
      <c r="Z130" s="38">
        <v>2250</v>
      </c>
      <c r="AA130" s="38">
        <f t="shared" si="30"/>
        <v>34747.9</v>
      </c>
      <c r="AB130" s="38">
        <f t="shared" si="31"/>
        <v>25.79742813</v>
      </c>
      <c r="AC130" s="38">
        <f t="shared" si="32"/>
        <v>0</v>
      </c>
      <c r="AD130" s="37">
        <f t="shared" si="33"/>
        <v>672</v>
      </c>
      <c r="AE130" s="35">
        <f t="shared" si="17"/>
        <v>0</v>
      </c>
      <c r="AF130" s="38">
        <f t="shared" si="18"/>
        <v>0</v>
      </c>
      <c r="AG130" s="38">
        <f t="shared" si="19"/>
        <v>0</v>
      </c>
      <c r="AH130" s="38">
        <f t="shared" si="20"/>
        <v>0</v>
      </c>
      <c r="AI130" s="38">
        <f t="shared" si="21"/>
        <v>0</v>
      </c>
      <c r="AJ130" s="39">
        <f t="shared" si="22"/>
        <v>0</v>
      </c>
    </row>
    <row r="131" spans="1:36">
      <c r="A131" s="31">
        <v>40528.921793981484</v>
      </c>
      <c r="B131" s="31">
        <v>40529.007650462961</v>
      </c>
      <c r="C131" s="32" t="s">
        <v>28</v>
      </c>
      <c r="D131" s="33">
        <v>40528.972442129627</v>
      </c>
      <c r="E131" s="34">
        <v>24.92479324</v>
      </c>
      <c r="F131" s="34">
        <v>8.2777779999999995E-2</v>
      </c>
      <c r="G131" s="35">
        <v>-2722.3</v>
      </c>
      <c r="H131" s="36">
        <v>0</v>
      </c>
      <c r="I131" s="37">
        <v>35093.5</v>
      </c>
      <c r="J131" s="38">
        <v>33160.959999999999</v>
      </c>
      <c r="K131" s="38">
        <v>33132.67</v>
      </c>
      <c r="L131" s="38">
        <v>30927.8</v>
      </c>
      <c r="M131" s="39">
        <f t="shared" si="23"/>
        <v>2204.869999999999</v>
      </c>
      <c r="N131" s="32">
        <v>1762</v>
      </c>
      <c r="O131" s="32">
        <v>77</v>
      </c>
      <c r="P131" s="32">
        <v>0</v>
      </c>
      <c r="Q131" s="32">
        <v>1685</v>
      </c>
      <c r="R131" s="32">
        <v>0</v>
      </c>
      <c r="S131" s="32">
        <v>1090</v>
      </c>
      <c r="T131" s="37">
        <f t="shared" si="24"/>
        <v>0</v>
      </c>
      <c r="U131" s="38">
        <f t="shared" si="25"/>
        <v>0</v>
      </c>
      <c r="V131" s="38">
        <f t="shared" si="26"/>
        <v>0</v>
      </c>
      <c r="W131" s="38">
        <f t="shared" si="27"/>
        <v>0</v>
      </c>
      <c r="X131" s="38">
        <f t="shared" si="28"/>
        <v>0</v>
      </c>
      <c r="Y131" s="39">
        <f t="shared" si="29"/>
        <v>0</v>
      </c>
      <c r="Z131" s="38">
        <v>2250</v>
      </c>
      <c r="AA131" s="38">
        <f t="shared" si="30"/>
        <v>34843.5</v>
      </c>
      <c r="AB131" s="38">
        <f t="shared" si="31"/>
        <v>24.92479324</v>
      </c>
      <c r="AC131" s="38">
        <f t="shared" si="32"/>
        <v>0</v>
      </c>
      <c r="AD131" s="37">
        <f t="shared" si="33"/>
        <v>672</v>
      </c>
      <c r="AE131" s="35">
        <f t="shared" ref="AE131:AE194" si="34">IF(M131-AD131&gt;0,0,1)</f>
        <v>0</v>
      </c>
      <c r="AF131" s="38">
        <f t="shared" ref="AF131:AF194" si="35">MAX(-1*(MAX(0,M131)-AD131),0)</f>
        <v>0</v>
      </c>
      <c r="AG131" s="38">
        <f t="shared" ref="AG131:AG194" si="36">MIN(P131-MIN(R131,P131)+O131,AF131)</f>
        <v>0</v>
      </c>
      <c r="AH131" s="38">
        <f t="shared" ref="AH131:AH194" si="37">MIN(AF131-AG131,Q131-MIN(S131,Q131))</f>
        <v>0</v>
      </c>
      <c r="AI131" s="38">
        <f t="shared" ref="AI131:AI194" si="38">IF(AH131&gt;0,(((3000-1000)/(Q131-S131)*AH131)+1000),IF(AF131&gt;0,(((1000-250)/(O131+P131-R131)*AG131)+250),0))</f>
        <v>0</v>
      </c>
      <c r="AJ131" s="39">
        <f t="shared" ref="AJ131:AJ194" si="39">MAX(AI131-E131,0)*F131*H131</f>
        <v>0</v>
      </c>
    </row>
    <row r="132" spans="1:36">
      <c r="A132" s="31">
        <v>40528.921793981484</v>
      </c>
      <c r="B132" s="31">
        <v>40529.007650462961</v>
      </c>
      <c r="C132" s="32" t="s">
        <v>28</v>
      </c>
      <c r="D132" s="33">
        <v>40528.975891203707</v>
      </c>
      <c r="E132" s="34">
        <v>24.568759920000002</v>
      </c>
      <c r="F132" s="34">
        <v>8.3333329999999997E-2</v>
      </c>
      <c r="G132" s="35">
        <v>-2890.5</v>
      </c>
      <c r="H132" s="36">
        <v>0</v>
      </c>
      <c r="I132" s="37">
        <v>35089.300000000003</v>
      </c>
      <c r="J132" s="38">
        <v>33016.6</v>
      </c>
      <c r="K132" s="38">
        <v>32989.85</v>
      </c>
      <c r="L132" s="38">
        <v>30759.599999999999</v>
      </c>
      <c r="M132" s="39">
        <f t="shared" ref="M132:M195" si="40">K132-L132</f>
        <v>2230.25</v>
      </c>
      <c r="N132" s="32">
        <v>1762</v>
      </c>
      <c r="O132" s="32">
        <v>77</v>
      </c>
      <c r="P132" s="32">
        <v>0</v>
      </c>
      <c r="Q132" s="32">
        <v>1685</v>
      </c>
      <c r="R132" s="32">
        <v>0</v>
      </c>
      <c r="S132" s="32">
        <v>1090</v>
      </c>
      <c r="T132" s="37">
        <f t="shared" ref="T132:T195" si="41">H132*MAX(0,($T$2-MAX(40,E132)))*F132</f>
        <v>0</v>
      </c>
      <c r="U132" s="38">
        <f t="shared" ref="U132:U195" si="42">H132*MAX(0,($U$2-MAX(40,E132)))*F132</f>
        <v>0</v>
      </c>
      <c r="V132" s="38">
        <f t="shared" ref="V132:V195" si="43">H132*MAX(0,($V$2-MAX(40,E132)))*F132</f>
        <v>0</v>
      </c>
      <c r="W132" s="38">
        <f t="shared" ref="W132:W195" si="44">H132*MAX(0,($W$2-MAX(40,E132)))*F132</f>
        <v>0</v>
      </c>
      <c r="X132" s="38">
        <f t="shared" ref="X132:X195" si="45">H132*MAX(0,($X$2-MAX(40,E132)))*F132</f>
        <v>0</v>
      </c>
      <c r="Y132" s="39">
        <f t="shared" ref="Y132:Y195" si="46">H132*MAX(0,($Y$2-MAX(40,E132)))*F132</f>
        <v>0</v>
      </c>
      <c r="Z132" s="38">
        <v>2250</v>
      </c>
      <c r="AA132" s="38">
        <f t="shared" ref="AA132:AA195" si="47">I132-250</f>
        <v>34839.300000000003</v>
      </c>
      <c r="AB132" s="38">
        <f t="shared" ref="AB132:AB195" si="48">IF(AA132-L132&lt;0,Z132,E132)</f>
        <v>24.568759920000002</v>
      </c>
      <c r="AC132" s="38">
        <f t="shared" ref="AC132:AC195" si="49">MAX(AB132-E132,0)*F132*H132</f>
        <v>0</v>
      </c>
      <c r="AD132" s="37">
        <f t="shared" si="33"/>
        <v>672</v>
      </c>
      <c r="AE132" s="35">
        <f t="shared" si="34"/>
        <v>0</v>
      </c>
      <c r="AF132" s="38">
        <f t="shared" si="35"/>
        <v>0</v>
      </c>
      <c r="AG132" s="38">
        <f t="shared" si="36"/>
        <v>0</v>
      </c>
      <c r="AH132" s="38">
        <f t="shared" si="37"/>
        <v>0</v>
      </c>
      <c r="AI132" s="38">
        <f t="shared" si="38"/>
        <v>0</v>
      </c>
      <c r="AJ132" s="39">
        <f t="shared" si="39"/>
        <v>0</v>
      </c>
    </row>
    <row r="133" spans="1:36">
      <c r="A133" s="31">
        <v>40528.921793981484</v>
      </c>
      <c r="B133" s="31">
        <v>40529.007650462961</v>
      </c>
      <c r="C133" s="32" t="s">
        <v>28</v>
      </c>
      <c r="D133" s="33">
        <v>40528.979363425926</v>
      </c>
      <c r="E133" s="34">
        <v>24.1860733</v>
      </c>
      <c r="F133" s="34">
        <v>0.03</v>
      </c>
      <c r="G133" s="35">
        <v>-3145.4</v>
      </c>
      <c r="H133" s="36">
        <v>0</v>
      </c>
      <c r="I133" s="37">
        <v>35106.9</v>
      </c>
      <c r="J133" s="38">
        <v>32881.050000000003</v>
      </c>
      <c r="K133" s="38">
        <v>32853.99</v>
      </c>
      <c r="L133" s="38">
        <v>30504.7</v>
      </c>
      <c r="M133" s="39">
        <f t="shared" si="40"/>
        <v>2349.2899999999972</v>
      </c>
      <c r="N133" s="32">
        <v>1762</v>
      </c>
      <c r="O133" s="32">
        <v>77</v>
      </c>
      <c r="P133" s="32">
        <v>0</v>
      </c>
      <c r="Q133" s="32">
        <v>1685</v>
      </c>
      <c r="R133" s="32">
        <v>0</v>
      </c>
      <c r="S133" s="32">
        <v>1090</v>
      </c>
      <c r="T133" s="37">
        <f t="shared" si="41"/>
        <v>0</v>
      </c>
      <c r="U133" s="38">
        <f t="shared" si="42"/>
        <v>0</v>
      </c>
      <c r="V133" s="38">
        <f t="shared" si="43"/>
        <v>0</v>
      </c>
      <c r="W133" s="38">
        <f t="shared" si="44"/>
        <v>0</v>
      </c>
      <c r="X133" s="38">
        <f t="shared" si="45"/>
        <v>0</v>
      </c>
      <c r="Y133" s="39">
        <f t="shared" si="46"/>
        <v>0</v>
      </c>
      <c r="Z133" s="38">
        <v>2250</v>
      </c>
      <c r="AA133" s="38">
        <f t="shared" si="47"/>
        <v>34856.9</v>
      </c>
      <c r="AB133" s="38">
        <f t="shared" si="48"/>
        <v>24.1860733</v>
      </c>
      <c r="AC133" s="38">
        <f t="shared" si="49"/>
        <v>0</v>
      </c>
      <c r="AD133" s="37">
        <f t="shared" ref="AD133:AD196" si="50">N133-MIN(R133,P133)-MIN(S133,Q133)</f>
        <v>672</v>
      </c>
      <c r="AE133" s="35">
        <f t="shared" si="34"/>
        <v>0</v>
      </c>
      <c r="AF133" s="38">
        <f t="shared" si="35"/>
        <v>0</v>
      </c>
      <c r="AG133" s="38">
        <f t="shared" si="36"/>
        <v>0</v>
      </c>
      <c r="AH133" s="38">
        <f t="shared" si="37"/>
        <v>0</v>
      </c>
      <c r="AI133" s="38">
        <f t="shared" si="38"/>
        <v>0</v>
      </c>
      <c r="AJ133" s="39">
        <f t="shared" si="39"/>
        <v>0</v>
      </c>
    </row>
    <row r="134" spans="1:36">
      <c r="A134" s="31">
        <v>40528.921793981484</v>
      </c>
      <c r="B134" s="31">
        <v>40529.007650462961</v>
      </c>
      <c r="C134" s="32" t="s">
        <v>28</v>
      </c>
      <c r="D134" s="33">
        <v>40528.980613425927</v>
      </c>
      <c r="E134" s="34">
        <v>23.21023941</v>
      </c>
      <c r="F134" s="34">
        <v>5.3611109999999997E-2</v>
      </c>
      <c r="G134" s="35">
        <v>-3334.6</v>
      </c>
      <c r="H134" s="36">
        <v>0</v>
      </c>
      <c r="I134" s="37">
        <v>35138</v>
      </c>
      <c r="J134" s="38">
        <v>32820.68</v>
      </c>
      <c r="K134" s="38">
        <v>32793.760000000002</v>
      </c>
      <c r="L134" s="38">
        <v>30315.5</v>
      </c>
      <c r="M134" s="39">
        <f t="shared" si="40"/>
        <v>2478.260000000002</v>
      </c>
      <c r="N134" s="32">
        <v>1762</v>
      </c>
      <c r="O134" s="32">
        <v>77</v>
      </c>
      <c r="P134" s="32">
        <v>0</v>
      </c>
      <c r="Q134" s="32">
        <v>1685</v>
      </c>
      <c r="R134" s="32">
        <v>0</v>
      </c>
      <c r="S134" s="32">
        <v>1090</v>
      </c>
      <c r="T134" s="37">
        <f t="shared" si="41"/>
        <v>0</v>
      </c>
      <c r="U134" s="38">
        <f t="shared" si="42"/>
        <v>0</v>
      </c>
      <c r="V134" s="38">
        <f t="shared" si="43"/>
        <v>0</v>
      </c>
      <c r="W134" s="38">
        <f t="shared" si="44"/>
        <v>0</v>
      </c>
      <c r="X134" s="38">
        <f t="shared" si="45"/>
        <v>0</v>
      </c>
      <c r="Y134" s="39">
        <f t="shared" si="46"/>
        <v>0</v>
      </c>
      <c r="Z134" s="38">
        <v>2250</v>
      </c>
      <c r="AA134" s="38">
        <f t="shared" si="47"/>
        <v>34888</v>
      </c>
      <c r="AB134" s="38">
        <f t="shared" si="48"/>
        <v>23.21023941</v>
      </c>
      <c r="AC134" s="38">
        <f t="shared" si="49"/>
        <v>0</v>
      </c>
      <c r="AD134" s="37">
        <f t="shared" si="50"/>
        <v>672</v>
      </c>
      <c r="AE134" s="35">
        <f t="shared" si="34"/>
        <v>0</v>
      </c>
      <c r="AF134" s="38">
        <f t="shared" si="35"/>
        <v>0</v>
      </c>
      <c r="AG134" s="38">
        <f t="shared" si="36"/>
        <v>0</v>
      </c>
      <c r="AH134" s="38">
        <f t="shared" si="37"/>
        <v>0</v>
      </c>
      <c r="AI134" s="38">
        <f t="shared" si="38"/>
        <v>0</v>
      </c>
      <c r="AJ134" s="39">
        <f t="shared" si="39"/>
        <v>0</v>
      </c>
    </row>
    <row r="135" spans="1:36">
      <c r="A135" s="31">
        <v>40528.921793981484</v>
      </c>
      <c r="B135" s="31">
        <v>40529.007650462961</v>
      </c>
      <c r="C135" s="32" t="s">
        <v>28</v>
      </c>
      <c r="D135" s="33">
        <v>40528.982847222222</v>
      </c>
      <c r="E135" s="34">
        <v>23.361274720000001</v>
      </c>
      <c r="F135" s="34">
        <v>8.3333329999999997E-2</v>
      </c>
      <c r="G135" s="35">
        <v>-3357.2</v>
      </c>
      <c r="H135" s="36">
        <v>0</v>
      </c>
      <c r="I135" s="37">
        <v>35117</v>
      </c>
      <c r="J135" s="38">
        <v>32726.9</v>
      </c>
      <c r="K135" s="38">
        <v>32699.56</v>
      </c>
      <c r="L135" s="38">
        <v>30292.9</v>
      </c>
      <c r="M135" s="39">
        <f t="shared" si="40"/>
        <v>2406.66</v>
      </c>
      <c r="N135" s="32">
        <v>1762</v>
      </c>
      <c r="O135" s="32">
        <v>77</v>
      </c>
      <c r="P135" s="32">
        <v>0</v>
      </c>
      <c r="Q135" s="32">
        <v>1685</v>
      </c>
      <c r="R135" s="32">
        <v>0</v>
      </c>
      <c r="S135" s="32">
        <v>1090</v>
      </c>
      <c r="T135" s="37">
        <f t="shared" si="41"/>
        <v>0</v>
      </c>
      <c r="U135" s="38">
        <f t="shared" si="42"/>
        <v>0</v>
      </c>
      <c r="V135" s="38">
        <f t="shared" si="43"/>
        <v>0</v>
      </c>
      <c r="W135" s="38">
        <f t="shared" si="44"/>
        <v>0</v>
      </c>
      <c r="X135" s="38">
        <f t="shared" si="45"/>
        <v>0</v>
      </c>
      <c r="Y135" s="39">
        <f t="shared" si="46"/>
        <v>0</v>
      </c>
      <c r="Z135" s="38">
        <v>2250</v>
      </c>
      <c r="AA135" s="38">
        <f t="shared" si="47"/>
        <v>34867</v>
      </c>
      <c r="AB135" s="38">
        <f t="shared" si="48"/>
        <v>23.361274720000001</v>
      </c>
      <c r="AC135" s="38">
        <f t="shared" si="49"/>
        <v>0</v>
      </c>
      <c r="AD135" s="37">
        <f t="shared" si="50"/>
        <v>672</v>
      </c>
      <c r="AE135" s="35">
        <f t="shared" si="34"/>
        <v>0</v>
      </c>
      <c r="AF135" s="38">
        <f t="shared" si="35"/>
        <v>0</v>
      </c>
      <c r="AG135" s="38">
        <f t="shared" si="36"/>
        <v>0</v>
      </c>
      <c r="AH135" s="38">
        <f t="shared" si="37"/>
        <v>0</v>
      </c>
      <c r="AI135" s="38">
        <f t="shared" si="38"/>
        <v>0</v>
      </c>
      <c r="AJ135" s="39">
        <f t="shared" si="39"/>
        <v>0</v>
      </c>
    </row>
    <row r="136" spans="1:36">
      <c r="A136" s="31">
        <v>40528.921793981484</v>
      </c>
      <c r="B136" s="31">
        <v>40529.007650462961</v>
      </c>
      <c r="C136" s="32" t="s">
        <v>28</v>
      </c>
      <c r="D136" s="33">
        <v>40528.986319444448</v>
      </c>
      <c r="E136" s="34">
        <v>23.476011280000002</v>
      </c>
      <c r="F136" s="34">
        <v>8.1388890000000005E-2</v>
      </c>
      <c r="G136" s="35">
        <v>-3434.8</v>
      </c>
      <c r="H136" s="36">
        <v>0</v>
      </c>
      <c r="I136" s="37">
        <v>35131.9</v>
      </c>
      <c r="J136" s="38">
        <v>32667.84</v>
      </c>
      <c r="K136" s="38">
        <v>32640.66</v>
      </c>
      <c r="L136" s="38">
        <v>30215.3</v>
      </c>
      <c r="M136" s="39">
        <f t="shared" si="40"/>
        <v>2425.3600000000006</v>
      </c>
      <c r="N136" s="32">
        <v>1762</v>
      </c>
      <c r="O136" s="32">
        <v>77</v>
      </c>
      <c r="P136" s="32">
        <v>0</v>
      </c>
      <c r="Q136" s="32">
        <v>1685</v>
      </c>
      <c r="R136" s="32">
        <v>0</v>
      </c>
      <c r="S136" s="32">
        <v>1090</v>
      </c>
      <c r="T136" s="37">
        <f t="shared" si="41"/>
        <v>0</v>
      </c>
      <c r="U136" s="38">
        <f t="shared" si="42"/>
        <v>0</v>
      </c>
      <c r="V136" s="38">
        <f t="shared" si="43"/>
        <v>0</v>
      </c>
      <c r="W136" s="38">
        <f t="shared" si="44"/>
        <v>0</v>
      </c>
      <c r="X136" s="38">
        <f t="shared" si="45"/>
        <v>0</v>
      </c>
      <c r="Y136" s="39">
        <f t="shared" si="46"/>
        <v>0</v>
      </c>
      <c r="Z136" s="38">
        <v>2250</v>
      </c>
      <c r="AA136" s="38">
        <f t="shared" si="47"/>
        <v>34881.9</v>
      </c>
      <c r="AB136" s="38">
        <f t="shared" si="48"/>
        <v>23.476011280000002</v>
      </c>
      <c r="AC136" s="38">
        <f t="shared" si="49"/>
        <v>0</v>
      </c>
      <c r="AD136" s="37">
        <f t="shared" si="50"/>
        <v>672</v>
      </c>
      <c r="AE136" s="35">
        <f t="shared" si="34"/>
        <v>0</v>
      </c>
      <c r="AF136" s="38">
        <f t="shared" si="35"/>
        <v>0</v>
      </c>
      <c r="AG136" s="38">
        <f t="shared" si="36"/>
        <v>0</v>
      </c>
      <c r="AH136" s="38">
        <f t="shared" si="37"/>
        <v>0</v>
      </c>
      <c r="AI136" s="38">
        <f t="shared" si="38"/>
        <v>0</v>
      </c>
      <c r="AJ136" s="39">
        <f t="shared" si="39"/>
        <v>0</v>
      </c>
    </row>
    <row r="137" spans="1:36">
      <c r="A137" s="31">
        <v>40528.921793981484</v>
      </c>
      <c r="B137" s="31">
        <v>40529.007650462961</v>
      </c>
      <c r="C137" s="32" t="s">
        <v>28</v>
      </c>
      <c r="D137" s="33">
        <v>40528.989710648151</v>
      </c>
      <c r="E137" s="34">
        <v>23.328985209999999</v>
      </c>
      <c r="F137" s="34">
        <v>8.2777779999999995E-2</v>
      </c>
      <c r="G137" s="35">
        <v>-3481.8</v>
      </c>
      <c r="H137" s="36">
        <v>0</v>
      </c>
      <c r="I137" s="37">
        <v>34824.199999999997</v>
      </c>
      <c r="J137" s="38">
        <v>32341.99</v>
      </c>
      <c r="K137" s="38">
        <v>32315.82</v>
      </c>
      <c r="L137" s="38">
        <v>30168.3</v>
      </c>
      <c r="M137" s="39">
        <f t="shared" si="40"/>
        <v>2147.5200000000004</v>
      </c>
      <c r="N137" s="32">
        <v>1672</v>
      </c>
      <c r="O137" s="32">
        <v>32</v>
      </c>
      <c r="P137" s="32">
        <v>0</v>
      </c>
      <c r="Q137" s="32">
        <v>1640</v>
      </c>
      <c r="R137" s="32">
        <v>0</v>
      </c>
      <c r="S137" s="32">
        <v>1090</v>
      </c>
      <c r="T137" s="37">
        <f t="shared" si="41"/>
        <v>0</v>
      </c>
      <c r="U137" s="38">
        <f t="shared" si="42"/>
        <v>0</v>
      </c>
      <c r="V137" s="38">
        <f t="shared" si="43"/>
        <v>0</v>
      </c>
      <c r="W137" s="38">
        <f t="shared" si="44"/>
        <v>0</v>
      </c>
      <c r="X137" s="38">
        <f t="shared" si="45"/>
        <v>0</v>
      </c>
      <c r="Y137" s="39">
        <f t="shared" si="46"/>
        <v>0</v>
      </c>
      <c r="Z137" s="38">
        <v>2250</v>
      </c>
      <c r="AA137" s="38">
        <f t="shared" si="47"/>
        <v>34574.199999999997</v>
      </c>
      <c r="AB137" s="38">
        <f t="shared" si="48"/>
        <v>23.328985209999999</v>
      </c>
      <c r="AC137" s="38">
        <f t="shared" si="49"/>
        <v>0</v>
      </c>
      <c r="AD137" s="37">
        <f t="shared" si="50"/>
        <v>582</v>
      </c>
      <c r="AE137" s="35">
        <f t="shared" si="34"/>
        <v>0</v>
      </c>
      <c r="AF137" s="38">
        <f t="shared" si="35"/>
        <v>0</v>
      </c>
      <c r="AG137" s="38">
        <f t="shared" si="36"/>
        <v>0</v>
      </c>
      <c r="AH137" s="38">
        <f t="shared" si="37"/>
        <v>0</v>
      </c>
      <c r="AI137" s="38">
        <f t="shared" si="38"/>
        <v>0</v>
      </c>
      <c r="AJ137" s="39">
        <f t="shared" si="39"/>
        <v>0</v>
      </c>
    </row>
    <row r="138" spans="1:36">
      <c r="A138" s="31">
        <v>40528.921793981484</v>
      </c>
      <c r="B138" s="31">
        <v>40529.007650462961</v>
      </c>
      <c r="C138" s="32" t="s">
        <v>28</v>
      </c>
      <c r="D138" s="33">
        <v>40528.993159722224</v>
      </c>
      <c r="E138" s="34">
        <v>22.45692253</v>
      </c>
      <c r="F138" s="34">
        <v>8.3611110000000002E-2</v>
      </c>
      <c r="G138" s="35">
        <v>-3800.3</v>
      </c>
      <c r="H138" s="36">
        <v>0</v>
      </c>
      <c r="I138" s="37">
        <v>34713.699999999997</v>
      </c>
      <c r="J138" s="38">
        <v>32044.21</v>
      </c>
      <c r="K138" s="38">
        <v>32017.53</v>
      </c>
      <c r="L138" s="38">
        <v>29849.8</v>
      </c>
      <c r="M138" s="39">
        <f t="shared" si="40"/>
        <v>2167.7299999999996</v>
      </c>
      <c r="N138" s="32">
        <v>1003.2</v>
      </c>
      <c r="O138" s="32">
        <v>0</v>
      </c>
      <c r="P138" s="32">
        <v>0</v>
      </c>
      <c r="Q138" s="32">
        <v>1003.2</v>
      </c>
      <c r="R138" s="32">
        <v>0</v>
      </c>
      <c r="S138" s="32">
        <v>1090</v>
      </c>
      <c r="T138" s="37">
        <f t="shared" si="41"/>
        <v>0</v>
      </c>
      <c r="U138" s="38">
        <f t="shared" si="42"/>
        <v>0</v>
      </c>
      <c r="V138" s="38">
        <f t="shared" si="43"/>
        <v>0</v>
      </c>
      <c r="W138" s="38">
        <f t="shared" si="44"/>
        <v>0</v>
      </c>
      <c r="X138" s="38">
        <f t="shared" si="45"/>
        <v>0</v>
      </c>
      <c r="Y138" s="39">
        <f t="shared" si="46"/>
        <v>0</v>
      </c>
      <c r="Z138" s="38">
        <v>2250</v>
      </c>
      <c r="AA138" s="38">
        <f t="shared" si="47"/>
        <v>34463.699999999997</v>
      </c>
      <c r="AB138" s="38">
        <f t="shared" si="48"/>
        <v>22.45692253</v>
      </c>
      <c r="AC138" s="38">
        <f t="shared" si="49"/>
        <v>0</v>
      </c>
      <c r="AD138" s="37">
        <f t="shared" si="50"/>
        <v>0</v>
      </c>
      <c r="AE138" s="35">
        <f t="shared" si="34"/>
        <v>0</v>
      </c>
      <c r="AF138" s="38">
        <f t="shared" si="35"/>
        <v>0</v>
      </c>
      <c r="AG138" s="38">
        <f t="shared" si="36"/>
        <v>0</v>
      </c>
      <c r="AH138" s="38">
        <f t="shared" si="37"/>
        <v>0</v>
      </c>
      <c r="AI138" s="38">
        <f t="shared" si="38"/>
        <v>0</v>
      </c>
      <c r="AJ138" s="39">
        <f t="shared" si="39"/>
        <v>0</v>
      </c>
    </row>
    <row r="139" spans="1:36">
      <c r="A139" s="31">
        <v>40528.921793981484</v>
      </c>
      <c r="B139" s="31">
        <v>40529.007650462961</v>
      </c>
      <c r="C139" s="32" t="s">
        <v>28</v>
      </c>
      <c r="D139" s="33">
        <v>40528.99664351852</v>
      </c>
      <c r="E139" s="34">
        <v>22.967266080000002</v>
      </c>
      <c r="F139" s="34">
        <v>8.6944439999999998E-2</v>
      </c>
      <c r="G139" s="35">
        <v>-3921.6</v>
      </c>
      <c r="H139" s="36">
        <v>0</v>
      </c>
      <c r="I139" s="37">
        <v>34003</v>
      </c>
      <c r="J139" s="38">
        <v>31721.13</v>
      </c>
      <c r="K139" s="38">
        <v>31694.65</v>
      </c>
      <c r="L139" s="38">
        <v>29728.5</v>
      </c>
      <c r="M139" s="39">
        <f t="shared" si="40"/>
        <v>1966.1500000000015</v>
      </c>
      <c r="N139" s="32">
        <v>985.4</v>
      </c>
      <c r="O139" s="32">
        <v>0</v>
      </c>
      <c r="P139" s="32">
        <v>0</v>
      </c>
      <c r="Q139" s="32">
        <v>985.4</v>
      </c>
      <c r="R139" s="32">
        <v>0</v>
      </c>
      <c r="S139" s="32">
        <v>988.6</v>
      </c>
      <c r="T139" s="37">
        <f t="shared" si="41"/>
        <v>0</v>
      </c>
      <c r="U139" s="38">
        <f t="shared" si="42"/>
        <v>0</v>
      </c>
      <c r="V139" s="38">
        <f t="shared" si="43"/>
        <v>0</v>
      </c>
      <c r="W139" s="38">
        <f t="shared" si="44"/>
        <v>0</v>
      </c>
      <c r="X139" s="38">
        <f t="shared" si="45"/>
        <v>0</v>
      </c>
      <c r="Y139" s="39">
        <f t="shared" si="46"/>
        <v>0</v>
      </c>
      <c r="Z139" s="38">
        <v>2250</v>
      </c>
      <c r="AA139" s="38">
        <f t="shared" si="47"/>
        <v>33753</v>
      </c>
      <c r="AB139" s="38">
        <f t="shared" si="48"/>
        <v>22.967266080000002</v>
      </c>
      <c r="AC139" s="38">
        <f t="shared" si="49"/>
        <v>0</v>
      </c>
      <c r="AD139" s="37">
        <f t="shared" si="50"/>
        <v>0</v>
      </c>
      <c r="AE139" s="35">
        <f t="shared" si="34"/>
        <v>0</v>
      </c>
      <c r="AF139" s="38">
        <f t="shared" si="35"/>
        <v>0</v>
      </c>
      <c r="AG139" s="38">
        <f t="shared" si="36"/>
        <v>0</v>
      </c>
      <c r="AH139" s="38">
        <f t="shared" si="37"/>
        <v>0</v>
      </c>
      <c r="AI139" s="38">
        <f t="shared" si="38"/>
        <v>0</v>
      </c>
      <c r="AJ139" s="39">
        <f t="shared" si="39"/>
        <v>0</v>
      </c>
    </row>
    <row r="140" spans="1:36">
      <c r="A140" s="31">
        <v>40528.921793981484</v>
      </c>
      <c r="B140" s="31">
        <v>40529.007650462961</v>
      </c>
      <c r="C140" s="32" t="s">
        <v>28</v>
      </c>
      <c r="D140" s="33">
        <v>40529.0002662037</v>
      </c>
      <c r="E140" s="34">
        <v>23.184919359999999</v>
      </c>
      <c r="F140" s="34">
        <v>0.08</v>
      </c>
      <c r="G140" s="35">
        <v>-4093.8</v>
      </c>
      <c r="H140" s="36">
        <v>0</v>
      </c>
      <c r="I140" s="37">
        <v>33909.4</v>
      </c>
      <c r="J140" s="38">
        <v>31661.22</v>
      </c>
      <c r="K140" s="38">
        <v>31641.25</v>
      </c>
      <c r="L140" s="38">
        <v>29556.3</v>
      </c>
      <c r="M140" s="39">
        <f t="shared" si="40"/>
        <v>2084.9500000000007</v>
      </c>
      <c r="N140" s="32">
        <v>959.9</v>
      </c>
      <c r="O140" s="32">
        <v>0</v>
      </c>
      <c r="P140" s="32">
        <v>0</v>
      </c>
      <c r="Q140" s="32">
        <v>959.9</v>
      </c>
      <c r="R140" s="32">
        <v>0</v>
      </c>
      <c r="S140" s="32">
        <v>693.6</v>
      </c>
      <c r="T140" s="37">
        <f t="shared" si="41"/>
        <v>0</v>
      </c>
      <c r="U140" s="38">
        <f t="shared" si="42"/>
        <v>0</v>
      </c>
      <c r="V140" s="38">
        <f t="shared" si="43"/>
        <v>0</v>
      </c>
      <c r="W140" s="38">
        <f t="shared" si="44"/>
        <v>0</v>
      </c>
      <c r="X140" s="38">
        <f t="shared" si="45"/>
        <v>0</v>
      </c>
      <c r="Y140" s="39">
        <f t="shared" si="46"/>
        <v>0</v>
      </c>
      <c r="Z140" s="38">
        <v>2250</v>
      </c>
      <c r="AA140" s="38">
        <f t="shared" si="47"/>
        <v>33659.4</v>
      </c>
      <c r="AB140" s="38">
        <f t="shared" si="48"/>
        <v>23.184919359999999</v>
      </c>
      <c r="AC140" s="38">
        <f t="shared" si="49"/>
        <v>0</v>
      </c>
      <c r="AD140" s="37">
        <f t="shared" si="50"/>
        <v>266.29999999999995</v>
      </c>
      <c r="AE140" s="35">
        <f t="shared" si="34"/>
        <v>0</v>
      </c>
      <c r="AF140" s="38">
        <f t="shared" si="35"/>
        <v>0</v>
      </c>
      <c r="AG140" s="38">
        <f t="shared" si="36"/>
        <v>0</v>
      </c>
      <c r="AH140" s="38">
        <f t="shared" si="37"/>
        <v>0</v>
      </c>
      <c r="AI140" s="38">
        <f t="shared" si="38"/>
        <v>0</v>
      </c>
      <c r="AJ140" s="39">
        <f t="shared" si="39"/>
        <v>0</v>
      </c>
    </row>
    <row r="141" spans="1:36">
      <c r="A141" s="31">
        <v>40528.921793981484</v>
      </c>
      <c r="B141" s="31">
        <v>40529.007650462961</v>
      </c>
      <c r="C141" s="32" t="s">
        <v>28</v>
      </c>
      <c r="D141" s="33">
        <v>40529.003599537034</v>
      </c>
      <c r="E141" s="34">
        <v>23.36007309</v>
      </c>
      <c r="F141" s="34">
        <v>8.3333329999999997E-2</v>
      </c>
      <c r="G141" s="35">
        <v>-4251.1000000000004</v>
      </c>
      <c r="H141" s="36">
        <v>0</v>
      </c>
      <c r="I141" s="37">
        <v>33630.6</v>
      </c>
      <c r="J141" s="38">
        <v>31478.16</v>
      </c>
      <c r="K141" s="38">
        <v>31454.799999999999</v>
      </c>
      <c r="L141" s="38">
        <v>29399</v>
      </c>
      <c r="M141" s="39">
        <f t="shared" si="40"/>
        <v>2055.7999999999993</v>
      </c>
      <c r="N141" s="32">
        <v>840</v>
      </c>
      <c r="O141" s="32">
        <v>0</v>
      </c>
      <c r="P141" s="32">
        <v>0</v>
      </c>
      <c r="Q141" s="32">
        <v>840</v>
      </c>
      <c r="R141" s="32">
        <v>0</v>
      </c>
      <c r="S141" s="32">
        <v>666</v>
      </c>
      <c r="T141" s="37">
        <f t="shared" si="41"/>
        <v>0</v>
      </c>
      <c r="U141" s="38">
        <f t="shared" si="42"/>
        <v>0</v>
      </c>
      <c r="V141" s="38">
        <f t="shared" si="43"/>
        <v>0</v>
      </c>
      <c r="W141" s="38">
        <f t="shared" si="44"/>
        <v>0</v>
      </c>
      <c r="X141" s="38">
        <f t="shared" si="45"/>
        <v>0</v>
      </c>
      <c r="Y141" s="39">
        <f t="shared" si="46"/>
        <v>0</v>
      </c>
      <c r="Z141" s="38">
        <v>2250</v>
      </c>
      <c r="AA141" s="38">
        <f t="shared" si="47"/>
        <v>33380.6</v>
      </c>
      <c r="AB141" s="38">
        <f t="shared" si="48"/>
        <v>23.36007309</v>
      </c>
      <c r="AC141" s="38">
        <f t="shared" si="49"/>
        <v>0</v>
      </c>
      <c r="AD141" s="37">
        <f t="shared" si="50"/>
        <v>174</v>
      </c>
      <c r="AE141" s="35">
        <f t="shared" si="34"/>
        <v>0</v>
      </c>
      <c r="AF141" s="38">
        <f t="shared" si="35"/>
        <v>0</v>
      </c>
      <c r="AG141" s="38">
        <f t="shared" si="36"/>
        <v>0</v>
      </c>
      <c r="AH141" s="38">
        <f t="shared" si="37"/>
        <v>0</v>
      </c>
      <c r="AI141" s="38">
        <f t="shared" si="38"/>
        <v>0</v>
      </c>
      <c r="AJ141" s="39">
        <f t="shared" si="39"/>
        <v>0</v>
      </c>
    </row>
    <row r="142" spans="1:36">
      <c r="A142" s="31">
        <v>40528.921793981484</v>
      </c>
      <c r="B142" s="31">
        <v>40529.007650462961</v>
      </c>
      <c r="C142" s="32" t="s">
        <v>28</v>
      </c>
      <c r="D142" s="33">
        <v>40529.007071759261</v>
      </c>
      <c r="E142" s="34">
        <v>23.309888839999999</v>
      </c>
      <c r="F142" s="34">
        <v>1.3888889999999999E-2</v>
      </c>
      <c r="G142" s="35">
        <v>-4316.3</v>
      </c>
      <c r="H142" s="36">
        <v>0</v>
      </c>
      <c r="I142" s="37">
        <v>33603.5</v>
      </c>
      <c r="J142" s="38">
        <v>31382.82</v>
      </c>
      <c r="K142" s="38">
        <v>31358.68</v>
      </c>
      <c r="L142" s="38">
        <v>29333.8</v>
      </c>
      <c r="M142" s="39">
        <f t="shared" si="40"/>
        <v>2024.880000000001</v>
      </c>
      <c r="N142" s="32">
        <v>840</v>
      </c>
      <c r="O142" s="32">
        <v>0</v>
      </c>
      <c r="P142" s="32">
        <v>0</v>
      </c>
      <c r="Q142" s="32">
        <v>840</v>
      </c>
      <c r="R142" s="32">
        <v>0</v>
      </c>
      <c r="S142" s="32">
        <v>630</v>
      </c>
      <c r="T142" s="37">
        <f t="shared" si="41"/>
        <v>0</v>
      </c>
      <c r="U142" s="38">
        <f t="shared" si="42"/>
        <v>0</v>
      </c>
      <c r="V142" s="38">
        <f t="shared" si="43"/>
        <v>0</v>
      </c>
      <c r="W142" s="38">
        <f t="shared" si="44"/>
        <v>0</v>
      </c>
      <c r="X142" s="38">
        <f t="shared" si="45"/>
        <v>0</v>
      </c>
      <c r="Y142" s="39">
        <f t="shared" si="46"/>
        <v>0</v>
      </c>
      <c r="Z142" s="38">
        <v>2250</v>
      </c>
      <c r="AA142" s="38">
        <f t="shared" si="47"/>
        <v>33353.5</v>
      </c>
      <c r="AB142" s="38">
        <f t="shared" si="48"/>
        <v>23.309888839999999</v>
      </c>
      <c r="AC142" s="38">
        <f t="shared" si="49"/>
        <v>0</v>
      </c>
      <c r="AD142" s="37">
        <f t="shared" si="50"/>
        <v>210</v>
      </c>
      <c r="AE142" s="35">
        <f t="shared" si="34"/>
        <v>0</v>
      </c>
      <c r="AF142" s="38">
        <f t="shared" si="35"/>
        <v>0</v>
      </c>
      <c r="AG142" s="38">
        <f t="shared" si="36"/>
        <v>0</v>
      </c>
      <c r="AH142" s="38">
        <f t="shared" si="37"/>
        <v>0</v>
      </c>
      <c r="AI142" s="38">
        <f t="shared" si="38"/>
        <v>0</v>
      </c>
      <c r="AJ142" s="39">
        <f t="shared" si="39"/>
        <v>0</v>
      </c>
    </row>
    <row r="143" spans="1:36">
      <c r="A143" s="31">
        <v>40533.923449074071</v>
      </c>
      <c r="B143" s="31">
        <v>40533.985937500001</v>
      </c>
      <c r="C143" s="32" t="s">
        <v>28</v>
      </c>
      <c r="D143" s="33">
        <v>40533.923715277779</v>
      </c>
      <c r="E143" s="34">
        <v>89.015823359999999</v>
      </c>
      <c r="F143" s="34">
        <v>8.3611110000000002E-2</v>
      </c>
      <c r="G143" s="35">
        <v>0</v>
      </c>
      <c r="H143" s="36">
        <v>1</v>
      </c>
      <c r="I143" s="37">
        <v>35124.9</v>
      </c>
      <c r="J143" s="38">
        <v>32183.02</v>
      </c>
      <c r="K143" s="38">
        <v>32163.32</v>
      </c>
      <c r="L143" s="38">
        <v>31880.7</v>
      </c>
      <c r="M143" s="39">
        <f t="shared" si="40"/>
        <v>282.61999999999898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7">
        <f t="shared" si="41"/>
        <v>0</v>
      </c>
      <c r="U143" s="38">
        <f t="shared" si="42"/>
        <v>7.607288001306471</v>
      </c>
      <c r="V143" s="38">
        <f t="shared" si="43"/>
        <v>13.460065701306469</v>
      </c>
      <c r="W143" s="38">
        <f t="shared" si="44"/>
        <v>46.904509701306473</v>
      </c>
      <c r="X143" s="38">
        <f t="shared" si="45"/>
        <v>76.168398201306474</v>
      </c>
      <c r="Y143" s="39">
        <f t="shared" si="46"/>
        <v>159.77950820130647</v>
      </c>
      <c r="Z143" s="38">
        <v>2250</v>
      </c>
      <c r="AA143" s="38">
        <f t="shared" si="47"/>
        <v>34874.9</v>
      </c>
      <c r="AB143" s="38">
        <f t="shared" si="48"/>
        <v>89.015823359999999</v>
      </c>
      <c r="AC143" s="38">
        <f t="shared" si="49"/>
        <v>0</v>
      </c>
      <c r="AD143" s="37">
        <f t="shared" si="50"/>
        <v>0</v>
      </c>
      <c r="AE143" s="35">
        <f t="shared" si="34"/>
        <v>0</v>
      </c>
      <c r="AF143" s="38">
        <f t="shared" si="35"/>
        <v>0</v>
      </c>
      <c r="AG143" s="38">
        <f t="shared" si="36"/>
        <v>0</v>
      </c>
      <c r="AH143" s="38">
        <f t="shared" si="37"/>
        <v>0</v>
      </c>
      <c r="AI143" s="38">
        <f t="shared" si="38"/>
        <v>0</v>
      </c>
      <c r="AJ143" s="39">
        <f t="shared" si="39"/>
        <v>0</v>
      </c>
    </row>
    <row r="144" spans="1:36">
      <c r="A144" s="31">
        <v>40533.923449074071</v>
      </c>
      <c r="B144" s="31">
        <v>40533.985937500001</v>
      </c>
      <c r="C144" s="32" t="s">
        <v>28</v>
      </c>
      <c r="D144" s="33">
        <v>40533.927199074074</v>
      </c>
      <c r="E144" s="34">
        <v>35.720283510000002</v>
      </c>
      <c r="F144" s="34">
        <v>2.6388890000000002E-2</v>
      </c>
      <c r="G144" s="35">
        <v>-610.5</v>
      </c>
      <c r="H144" s="36">
        <v>0</v>
      </c>
      <c r="I144" s="37">
        <v>34202.300000000003</v>
      </c>
      <c r="J144" s="38">
        <v>31920.799999999999</v>
      </c>
      <c r="K144" s="38">
        <v>31900.75</v>
      </c>
      <c r="L144" s="38">
        <v>31270.2</v>
      </c>
      <c r="M144" s="39">
        <f t="shared" si="40"/>
        <v>630.54999999999927</v>
      </c>
      <c r="N144" s="32">
        <v>57.2</v>
      </c>
      <c r="O144" s="32">
        <v>57.2</v>
      </c>
      <c r="P144" s="32">
        <v>0</v>
      </c>
      <c r="Q144" s="32">
        <v>0</v>
      </c>
      <c r="R144" s="32">
        <v>0</v>
      </c>
      <c r="S144" s="32">
        <v>0</v>
      </c>
      <c r="T144" s="37">
        <f t="shared" si="41"/>
        <v>0</v>
      </c>
      <c r="U144" s="38">
        <f t="shared" si="42"/>
        <v>0</v>
      </c>
      <c r="V144" s="38">
        <f t="shared" si="43"/>
        <v>0</v>
      </c>
      <c r="W144" s="38">
        <f t="shared" si="44"/>
        <v>0</v>
      </c>
      <c r="X144" s="38">
        <f t="shared" si="45"/>
        <v>0</v>
      </c>
      <c r="Y144" s="39">
        <f t="shared" si="46"/>
        <v>0</v>
      </c>
      <c r="Z144" s="38">
        <v>2250</v>
      </c>
      <c r="AA144" s="38">
        <f t="shared" si="47"/>
        <v>33952.300000000003</v>
      </c>
      <c r="AB144" s="38">
        <f t="shared" si="48"/>
        <v>35.720283510000002</v>
      </c>
      <c r="AC144" s="38">
        <f t="shared" si="49"/>
        <v>0</v>
      </c>
      <c r="AD144" s="37">
        <f t="shared" si="50"/>
        <v>57.2</v>
      </c>
      <c r="AE144" s="35">
        <f t="shared" si="34"/>
        <v>0</v>
      </c>
      <c r="AF144" s="38">
        <f t="shared" si="35"/>
        <v>0</v>
      </c>
      <c r="AG144" s="38">
        <f t="shared" si="36"/>
        <v>0</v>
      </c>
      <c r="AH144" s="38">
        <f t="shared" si="37"/>
        <v>0</v>
      </c>
      <c r="AI144" s="38">
        <f t="shared" si="38"/>
        <v>0</v>
      </c>
      <c r="AJ144" s="39">
        <f t="shared" si="39"/>
        <v>0</v>
      </c>
    </row>
    <row r="145" spans="1:36">
      <c r="A145" s="31">
        <v>40533.923449074071</v>
      </c>
      <c r="B145" s="31">
        <v>40533.985937500001</v>
      </c>
      <c r="C145" s="32" t="s">
        <v>28</v>
      </c>
      <c r="D145" s="33">
        <v>40533.928298611114</v>
      </c>
      <c r="E145" s="34">
        <v>30.952596660000001</v>
      </c>
      <c r="F145" s="34">
        <v>5.7222219999999997E-2</v>
      </c>
      <c r="G145" s="35">
        <v>-747.4</v>
      </c>
      <c r="H145" s="36">
        <v>0</v>
      </c>
      <c r="I145" s="37">
        <v>34248.400000000001</v>
      </c>
      <c r="J145" s="38">
        <v>31984.3</v>
      </c>
      <c r="K145" s="38">
        <v>31963.46</v>
      </c>
      <c r="L145" s="38">
        <v>31133.3</v>
      </c>
      <c r="M145" s="39">
        <f t="shared" si="40"/>
        <v>830.15999999999985</v>
      </c>
      <c r="N145" s="32">
        <v>57.2</v>
      </c>
      <c r="O145" s="32">
        <v>57.2</v>
      </c>
      <c r="P145" s="32">
        <v>0</v>
      </c>
      <c r="Q145" s="32">
        <v>0</v>
      </c>
      <c r="R145" s="32">
        <v>0</v>
      </c>
      <c r="S145" s="32">
        <v>0</v>
      </c>
      <c r="T145" s="37">
        <f t="shared" si="41"/>
        <v>0</v>
      </c>
      <c r="U145" s="38">
        <f t="shared" si="42"/>
        <v>0</v>
      </c>
      <c r="V145" s="38">
        <f t="shared" si="43"/>
        <v>0</v>
      </c>
      <c r="W145" s="38">
        <f t="shared" si="44"/>
        <v>0</v>
      </c>
      <c r="X145" s="38">
        <f t="shared" si="45"/>
        <v>0</v>
      </c>
      <c r="Y145" s="39">
        <f t="shared" si="46"/>
        <v>0</v>
      </c>
      <c r="Z145" s="38">
        <v>2250</v>
      </c>
      <c r="AA145" s="38">
        <f t="shared" si="47"/>
        <v>33998.400000000001</v>
      </c>
      <c r="AB145" s="38">
        <f t="shared" si="48"/>
        <v>30.952596660000001</v>
      </c>
      <c r="AC145" s="38">
        <f t="shared" si="49"/>
        <v>0</v>
      </c>
      <c r="AD145" s="37">
        <f t="shared" si="50"/>
        <v>57.2</v>
      </c>
      <c r="AE145" s="35">
        <f t="shared" si="34"/>
        <v>0</v>
      </c>
      <c r="AF145" s="38">
        <f t="shared" si="35"/>
        <v>0</v>
      </c>
      <c r="AG145" s="38">
        <f t="shared" si="36"/>
        <v>0</v>
      </c>
      <c r="AH145" s="38">
        <f t="shared" si="37"/>
        <v>0</v>
      </c>
      <c r="AI145" s="38">
        <f t="shared" si="38"/>
        <v>0</v>
      </c>
      <c r="AJ145" s="39">
        <f t="shared" si="39"/>
        <v>0</v>
      </c>
    </row>
    <row r="146" spans="1:36">
      <c r="A146" s="31">
        <v>40533.923449074071</v>
      </c>
      <c r="B146" s="31">
        <v>40533.985937500001</v>
      </c>
      <c r="C146" s="32" t="s">
        <v>28</v>
      </c>
      <c r="D146" s="33">
        <v>40533.93068287037</v>
      </c>
      <c r="E146" s="34">
        <v>31.188770290000001</v>
      </c>
      <c r="F146" s="34">
        <v>8.3333329999999997E-2</v>
      </c>
      <c r="G146" s="35">
        <v>-869.4</v>
      </c>
      <c r="H146" s="36">
        <v>0</v>
      </c>
      <c r="I146" s="37">
        <v>34229.300000000003</v>
      </c>
      <c r="J146" s="38">
        <v>31752.98</v>
      </c>
      <c r="K146" s="38">
        <v>31731.19</v>
      </c>
      <c r="L146" s="38">
        <v>31011.3</v>
      </c>
      <c r="M146" s="39">
        <f t="shared" si="40"/>
        <v>719.88999999999942</v>
      </c>
      <c r="N146" s="32">
        <v>392.2</v>
      </c>
      <c r="O146" s="32">
        <v>57.2</v>
      </c>
      <c r="P146" s="32">
        <v>0</v>
      </c>
      <c r="Q146" s="32">
        <v>335</v>
      </c>
      <c r="R146" s="32">
        <v>0</v>
      </c>
      <c r="S146" s="32">
        <v>254</v>
      </c>
      <c r="T146" s="37">
        <f t="shared" si="41"/>
        <v>0</v>
      </c>
      <c r="U146" s="38">
        <f t="shared" si="42"/>
        <v>0</v>
      </c>
      <c r="V146" s="38">
        <f t="shared" si="43"/>
        <v>0</v>
      </c>
      <c r="W146" s="38">
        <f t="shared" si="44"/>
        <v>0</v>
      </c>
      <c r="X146" s="38">
        <f t="shared" si="45"/>
        <v>0</v>
      </c>
      <c r="Y146" s="39">
        <f t="shared" si="46"/>
        <v>0</v>
      </c>
      <c r="Z146" s="38">
        <v>2250</v>
      </c>
      <c r="AA146" s="38">
        <f t="shared" si="47"/>
        <v>33979.300000000003</v>
      </c>
      <c r="AB146" s="38">
        <f t="shared" si="48"/>
        <v>31.188770290000001</v>
      </c>
      <c r="AC146" s="38">
        <f t="shared" si="49"/>
        <v>0</v>
      </c>
      <c r="AD146" s="37">
        <f t="shared" si="50"/>
        <v>138.19999999999999</v>
      </c>
      <c r="AE146" s="35">
        <f t="shared" si="34"/>
        <v>0</v>
      </c>
      <c r="AF146" s="38">
        <f t="shared" si="35"/>
        <v>0</v>
      </c>
      <c r="AG146" s="38">
        <f t="shared" si="36"/>
        <v>0</v>
      </c>
      <c r="AH146" s="38">
        <f t="shared" si="37"/>
        <v>0</v>
      </c>
      <c r="AI146" s="38">
        <f t="shared" si="38"/>
        <v>0</v>
      </c>
      <c r="AJ146" s="39">
        <f t="shared" si="39"/>
        <v>0</v>
      </c>
    </row>
    <row r="147" spans="1:36">
      <c r="A147" s="31">
        <v>40533.923449074071</v>
      </c>
      <c r="B147" s="31">
        <v>40533.985937500001</v>
      </c>
      <c r="C147" s="32" t="s">
        <v>28</v>
      </c>
      <c r="D147" s="33">
        <v>40533.934155092589</v>
      </c>
      <c r="E147" s="34">
        <v>31.135459900000001</v>
      </c>
      <c r="F147" s="34">
        <v>8.3333329999999997E-2</v>
      </c>
      <c r="G147" s="35">
        <v>-967.2</v>
      </c>
      <c r="H147" s="36">
        <v>0</v>
      </c>
      <c r="I147" s="37">
        <v>34475.5</v>
      </c>
      <c r="J147" s="38">
        <v>31682.51</v>
      </c>
      <c r="K147" s="38">
        <v>31661.15</v>
      </c>
      <c r="L147" s="38">
        <v>30913.5</v>
      </c>
      <c r="M147" s="39">
        <f t="shared" si="40"/>
        <v>747.65000000000146</v>
      </c>
      <c r="N147" s="32">
        <v>425</v>
      </c>
      <c r="O147" s="32">
        <v>57</v>
      </c>
      <c r="P147" s="32">
        <v>0</v>
      </c>
      <c r="Q147" s="32">
        <v>368</v>
      </c>
      <c r="R147" s="32">
        <v>0</v>
      </c>
      <c r="S147" s="32">
        <v>290</v>
      </c>
      <c r="T147" s="37">
        <f t="shared" si="41"/>
        <v>0</v>
      </c>
      <c r="U147" s="38">
        <f t="shared" si="42"/>
        <v>0</v>
      </c>
      <c r="V147" s="38">
        <f t="shared" si="43"/>
        <v>0</v>
      </c>
      <c r="W147" s="38">
        <f t="shared" si="44"/>
        <v>0</v>
      </c>
      <c r="X147" s="38">
        <f t="shared" si="45"/>
        <v>0</v>
      </c>
      <c r="Y147" s="39">
        <f t="shared" si="46"/>
        <v>0</v>
      </c>
      <c r="Z147" s="38">
        <v>2250</v>
      </c>
      <c r="AA147" s="38">
        <f t="shared" si="47"/>
        <v>34225.5</v>
      </c>
      <c r="AB147" s="38">
        <f t="shared" si="48"/>
        <v>31.135459900000001</v>
      </c>
      <c r="AC147" s="38">
        <f t="shared" si="49"/>
        <v>0</v>
      </c>
      <c r="AD147" s="37">
        <f t="shared" si="50"/>
        <v>135</v>
      </c>
      <c r="AE147" s="35">
        <f t="shared" si="34"/>
        <v>0</v>
      </c>
      <c r="AF147" s="38">
        <f t="shared" si="35"/>
        <v>0</v>
      </c>
      <c r="AG147" s="38">
        <f t="shared" si="36"/>
        <v>0</v>
      </c>
      <c r="AH147" s="38">
        <f t="shared" si="37"/>
        <v>0</v>
      </c>
      <c r="AI147" s="38">
        <f t="shared" si="38"/>
        <v>0</v>
      </c>
      <c r="AJ147" s="39">
        <f t="shared" si="39"/>
        <v>0</v>
      </c>
    </row>
    <row r="148" spans="1:36">
      <c r="A148" s="31">
        <v>40533.923449074071</v>
      </c>
      <c r="B148" s="31">
        <v>40533.985937500001</v>
      </c>
      <c r="C148" s="32" t="s">
        <v>28</v>
      </c>
      <c r="D148" s="33">
        <v>40533.937627314815</v>
      </c>
      <c r="E148" s="34">
        <v>29.950925829999999</v>
      </c>
      <c r="F148" s="34">
        <v>8.2777779999999995E-2</v>
      </c>
      <c r="G148" s="35">
        <v>-1089.5</v>
      </c>
      <c r="H148" s="36">
        <v>0</v>
      </c>
      <c r="I148" s="37">
        <v>34180.300000000003</v>
      </c>
      <c r="J148" s="38">
        <v>31842.080000000002</v>
      </c>
      <c r="K148" s="38">
        <v>31821.86</v>
      </c>
      <c r="L148" s="38">
        <v>30791.200000000001</v>
      </c>
      <c r="M148" s="39">
        <f t="shared" si="40"/>
        <v>1030.6599999999999</v>
      </c>
      <c r="N148" s="32">
        <v>1186.2</v>
      </c>
      <c r="O148" s="32">
        <v>57.2</v>
      </c>
      <c r="P148" s="32">
        <v>0</v>
      </c>
      <c r="Q148" s="32">
        <v>1129</v>
      </c>
      <c r="R148" s="32">
        <v>0</v>
      </c>
      <c r="S148" s="32">
        <v>688</v>
      </c>
      <c r="T148" s="37">
        <f t="shared" si="41"/>
        <v>0</v>
      </c>
      <c r="U148" s="38">
        <f t="shared" si="42"/>
        <v>0</v>
      </c>
      <c r="V148" s="38">
        <f t="shared" si="43"/>
        <v>0</v>
      </c>
      <c r="W148" s="38">
        <f t="shared" si="44"/>
        <v>0</v>
      </c>
      <c r="X148" s="38">
        <f t="shared" si="45"/>
        <v>0</v>
      </c>
      <c r="Y148" s="39">
        <f t="shared" si="46"/>
        <v>0</v>
      </c>
      <c r="Z148" s="38">
        <v>2250</v>
      </c>
      <c r="AA148" s="38">
        <f t="shared" si="47"/>
        <v>33930.300000000003</v>
      </c>
      <c r="AB148" s="38">
        <f t="shared" si="48"/>
        <v>29.950925829999999</v>
      </c>
      <c r="AC148" s="38">
        <f t="shared" si="49"/>
        <v>0</v>
      </c>
      <c r="AD148" s="37">
        <f t="shared" si="50"/>
        <v>498.20000000000005</v>
      </c>
      <c r="AE148" s="35">
        <f t="shared" si="34"/>
        <v>0</v>
      </c>
      <c r="AF148" s="38">
        <f t="shared" si="35"/>
        <v>0</v>
      </c>
      <c r="AG148" s="38">
        <f t="shared" si="36"/>
        <v>0</v>
      </c>
      <c r="AH148" s="38">
        <f t="shared" si="37"/>
        <v>0</v>
      </c>
      <c r="AI148" s="38">
        <f t="shared" si="38"/>
        <v>0</v>
      </c>
      <c r="AJ148" s="39">
        <f t="shared" si="39"/>
        <v>0</v>
      </c>
    </row>
    <row r="149" spans="1:36">
      <c r="A149" s="31">
        <v>40533.923449074071</v>
      </c>
      <c r="B149" s="31">
        <v>40533.985937500001</v>
      </c>
      <c r="C149" s="32" t="s">
        <v>28</v>
      </c>
      <c r="D149" s="33">
        <v>40533.941076388888</v>
      </c>
      <c r="E149" s="34">
        <v>26.590642930000001</v>
      </c>
      <c r="F149" s="34">
        <v>1.7500000000000002E-2</v>
      </c>
      <c r="G149" s="35">
        <v>-1307.3</v>
      </c>
      <c r="H149" s="36">
        <v>0</v>
      </c>
      <c r="I149" s="37">
        <v>34514.300000000003</v>
      </c>
      <c r="J149" s="38">
        <v>32050.62</v>
      </c>
      <c r="K149" s="38">
        <v>32031.67</v>
      </c>
      <c r="L149" s="38">
        <v>30573.4</v>
      </c>
      <c r="M149" s="39">
        <f t="shared" si="40"/>
        <v>1458.2699999999968</v>
      </c>
      <c r="N149" s="32">
        <v>1190.3</v>
      </c>
      <c r="O149" s="32">
        <v>57.2</v>
      </c>
      <c r="P149" s="32">
        <v>0</v>
      </c>
      <c r="Q149" s="32">
        <v>1133.0999999999999</v>
      </c>
      <c r="R149" s="32">
        <v>0</v>
      </c>
      <c r="S149" s="32">
        <v>721.8</v>
      </c>
      <c r="T149" s="37">
        <f t="shared" si="41"/>
        <v>0</v>
      </c>
      <c r="U149" s="38">
        <f t="shared" si="42"/>
        <v>0</v>
      </c>
      <c r="V149" s="38">
        <f t="shared" si="43"/>
        <v>0</v>
      </c>
      <c r="W149" s="38">
        <f t="shared" si="44"/>
        <v>0</v>
      </c>
      <c r="X149" s="38">
        <f t="shared" si="45"/>
        <v>0</v>
      </c>
      <c r="Y149" s="39">
        <f t="shared" si="46"/>
        <v>0</v>
      </c>
      <c r="Z149" s="38">
        <v>2250</v>
      </c>
      <c r="AA149" s="38">
        <f t="shared" si="47"/>
        <v>34264.300000000003</v>
      </c>
      <c r="AB149" s="38">
        <f t="shared" si="48"/>
        <v>26.590642930000001</v>
      </c>
      <c r="AC149" s="38">
        <f t="shared" si="49"/>
        <v>0</v>
      </c>
      <c r="AD149" s="37">
        <f t="shared" si="50"/>
        <v>468.5</v>
      </c>
      <c r="AE149" s="35">
        <f t="shared" si="34"/>
        <v>0</v>
      </c>
      <c r="AF149" s="38">
        <f t="shared" si="35"/>
        <v>0</v>
      </c>
      <c r="AG149" s="38">
        <f t="shared" si="36"/>
        <v>0</v>
      </c>
      <c r="AH149" s="38">
        <f t="shared" si="37"/>
        <v>0</v>
      </c>
      <c r="AI149" s="38">
        <f t="shared" si="38"/>
        <v>0</v>
      </c>
      <c r="AJ149" s="39">
        <f t="shared" si="39"/>
        <v>0</v>
      </c>
    </row>
    <row r="150" spans="1:36">
      <c r="A150" s="31">
        <v>40533.923449074071</v>
      </c>
      <c r="B150" s="31">
        <v>40533.985937500001</v>
      </c>
      <c r="C150" s="32" t="s">
        <v>28</v>
      </c>
      <c r="D150" s="33">
        <v>40533.941805555558</v>
      </c>
      <c r="E150" s="34">
        <v>25.843250269999999</v>
      </c>
      <c r="F150" s="34">
        <v>6.5555559999999999E-2</v>
      </c>
      <c r="G150" s="35">
        <v>-1367.9</v>
      </c>
      <c r="H150" s="36">
        <v>0</v>
      </c>
      <c r="I150" s="37">
        <v>34598.400000000001</v>
      </c>
      <c r="J150" s="38">
        <v>32127.77</v>
      </c>
      <c r="K150" s="38">
        <v>32108.78</v>
      </c>
      <c r="L150" s="38">
        <v>30512.799999999999</v>
      </c>
      <c r="M150" s="39">
        <f t="shared" si="40"/>
        <v>1595.9799999999996</v>
      </c>
      <c r="N150" s="32">
        <v>1186.2</v>
      </c>
      <c r="O150" s="32">
        <v>57.2</v>
      </c>
      <c r="P150" s="32">
        <v>0</v>
      </c>
      <c r="Q150" s="32">
        <v>1129</v>
      </c>
      <c r="R150" s="32">
        <v>0</v>
      </c>
      <c r="S150" s="32">
        <v>717.8</v>
      </c>
      <c r="T150" s="37">
        <f t="shared" si="41"/>
        <v>0</v>
      </c>
      <c r="U150" s="38">
        <f t="shared" si="42"/>
        <v>0</v>
      </c>
      <c r="V150" s="38">
        <f t="shared" si="43"/>
        <v>0</v>
      </c>
      <c r="W150" s="38">
        <f t="shared" si="44"/>
        <v>0</v>
      </c>
      <c r="X150" s="38">
        <f t="shared" si="45"/>
        <v>0</v>
      </c>
      <c r="Y150" s="39">
        <f t="shared" si="46"/>
        <v>0</v>
      </c>
      <c r="Z150" s="38">
        <v>2250</v>
      </c>
      <c r="AA150" s="38">
        <f t="shared" si="47"/>
        <v>34348.400000000001</v>
      </c>
      <c r="AB150" s="38">
        <f t="shared" si="48"/>
        <v>25.843250269999999</v>
      </c>
      <c r="AC150" s="38">
        <f t="shared" si="49"/>
        <v>0</v>
      </c>
      <c r="AD150" s="37">
        <f t="shared" si="50"/>
        <v>468.40000000000009</v>
      </c>
      <c r="AE150" s="35">
        <f t="shared" si="34"/>
        <v>0</v>
      </c>
      <c r="AF150" s="38">
        <f t="shared" si="35"/>
        <v>0</v>
      </c>
      <c r="AG150" s="38">
        <f t="shared" si="36"/>
        <v>0</v>
      </c>
      <c r="AH150" s="38">
        <f t="shared" si="37"/>
        <v>0</v>
      </c>
      <c r="AI150" s="38">
        <f t="shared" si="38"/>
        <v>0</v>
      </c>
      <c r="AJ150" s="39">
        <f t="shared" si="39"/>
        <v>0</v>
      </c>
    </row>
    <row r="151" spans="1:36">
      <c r="A151" s="31">
        <v>40533.923449074071</v>
      </c>
      <c r="B151" s="31">
        <v>40533.985937500001</v>
      </c>
      <c r="C151" s="32" t="s">
        <v>28</v>
      </c>
      <c r="D151" s="33">
        <v>40533.944537037038</v>
      </c>
      <c r="E151" s="34">
        <v>24.72916794</v>
      </c>
      <c r="F151" s="34">
        <v>8.4166669999999999E-2</v>
      </c>
      <c r="G151" s="35">
        <v>-1601.8</v>
      </c>
      <c r="H151" s="36">
        <v>0</v>
      </c>
      <c r="I151" s="37">
        <v>34751.800000000003</v>
      </c>
      <c r="J151" s="38">
        <v>32151.35</v>
      </c>
      <c r="K151" s="38">
        <v>32130.94</v>
      </c>
      <c r="L151" s="38">
        <v>30278.9</v>
      </c>
      <c r="M151" s="39">
        <f t="shared" si="40"/>
        <v>1852.0399999999972</v>
      </c>
      <c r="N151" s="32">
        <v>1296.2</v>
      </c>
      <c r="O151" s="32">
        <v>57.2</v>
      </c>
      <c r="P151" s="32">
        <v>0</v>
      </c>
      <c r="Q151" s="32">
        <v>1239</v>
      </c>
      <c r="R151" s="32">
        <v>0</v>
      </c>
      <c r="S151" s="32">
        <v>744.1</v>
      </c>
      <c r="T151" s="37">
        <f t="shared" si="41"/>
        <v>0</v>
      </c>
      <c r="U151" s="38">
        <f t="shared" si="42"/>
        <v>0</v>
      </c>
      <c r="V151" s="38">
        <f t="shared" si="43"/>
        <v>0</v>
      </c>
      <c r="W151" s="38">
        <f t="shared" si="44"/>
        <v>0</v>
      </c>
      <c r="X151" s="38">
        <f t="shared" si="45"/>
        <v>0</v>
      </c>
      <c r="Y151" s="39">
        <f t="shared" si="46"/>
        <v>0</v>
      </c>
      <c r="Z151" s="38">
        <v>2250</v>
      </c>
      <c r="AA151" s="38">
        <f t="shared" si="47"/>
        <v>34501.800000000003</v>
      </c>
      <c r="AB151" s="38">
        <f t="shared" si="48"/>
        <v>24.72916794</v>
      </c>
      <c r="AC151" s="38">
        <f t="shared" si="49"/>
        <v>0</v>
      </c>
      <c r="AD151" s="37">
        <f t="shared" si="50"/>
        <v>552.1</v>
      </c>
      <c r="AE151" s="35">
        <f t="shared" si="34"/>
        <v>0</v>
      </c>
      <c r="AF151" s="38">
        <f t="shared" si="35"/>
        <v>0</v>
      </c>
      <c r="AG151" s="38">
        <f t="shared" si="36"/>
        <v>0</v>
      </c>
      <c r="AH151" s="38">
        <f t="shared" si="37"/>
        <v>0</v>
      </c>
      <c r="AI151" s="38">
        <f t="shared" si="38"/>
        <v>0</v>
      </c>
      <c r="AJ151" s="39">
        <f t="shared" si="39"/>
        <v>0</v>
      </c>
    </row>
    <row r="152" spans="1:36">
      <c r="A152" s="31">
        <v>40533.923449074071</v>
      </c>
      <c r="B152" s="31">
        <v>40533.985937500001</v>
      </c>
      <c r="C152" s="32" t="s">
        <v>28</v>
      </c>
      <c r="D152" s="33">
        <v>40533.94804398148</v>
      </c>
      <c r="E152" s="34">
        <v>24.710014340000001</v>
      </c>
      <c r="F152" s="34">
        <v>8.2777779999999995E-2</v>
      </c>
      <c r="G152" s="35">
        <v>-1774.7</v>
      </c>
      <c r="H152" s="36">
        <v>0</v>
      </c>
      <c r="I152" s="37">
        <v>34867.9</v>
      </c>
      <c r="J152" s="38">
        <v>32014.2</v>
      </c>
      <c r="K152" s="38">
        <v>31994.23</v>
      </c>
      <c r="L152" s="38">
        <v>30106</v>
      </c>
      <c r="M152" s="39">
        <f t="shared" si="40"/>
        <v>1888.2299999999996</v>
      </c>
      <c r="N152" s="32">
        <v>1296.2</v>
      </c>
      <c r="O152" s="32">
        <v>57.2</v>
      </c>
      <c r="P152" s="32">
        <v>0</v>
      </c>
      <c r="Q152" s="32">
        <v>1239</v>
      </c>
      <c r="R152" s="32">
        <v>0</v>
      </c>
      <c r="S152" s="32">
        <v>854</v>
      </c>
      <c r="T152" s="37">
        <f t="shared" si="41"/>
        <v>0</v>
      </c>
      <c r="U152" s="38">
        <f t="shared" si="42"/>
        <v>0</v>
      </c>
      <c r="V152" s="38">
        <f t="shared" si="43"/>
        <v>0</v>
      </c>
      <c r="W152" s="38">
        <f t="shared" si="44"/>
        <v>0</v>
      </c>
      <c r="X152" s="38">
        <f t="shared" si="45"/>
        <v>0</v>
      </c>
      <c r="Y152" s="39">
        <f t="shared" si="46"/>
        <v>0</v>
      </c>
      <c r="Z152" s="38">
        <v>2250</v>
      </c>
      <c r="AA152" s="38">
        <f t="shared" si="47"/>
        <v>34617.9</v>
      </c>
      <c r="AB152" s="38">
        <f t="shared" si="48"/>
        <v>24.710014340000001</v>
      </c>
      <c r="AC152" s="38">
        <f t="shared" si="49"/>
        <v>0</v>
      </c>
      <c r="AD152" s="37">
        <f t="shared" si="50"/>
        <v>442.20000000000005</v>
      </c>
      <c r="AE152" s="35">
        <f t="shared" si="34"/>
        <v>0</v>
      </c>
      <c r="AF152" s="38">
        <f t="shared" si="35"/>
        <v>0</v>
      </c>
      <c r="AG152" s="38">
        <f t="shared" si="36"/>
        <v>0</v>
      </c>
      <c r="AH152" s="38">
        <f t="shared" si="37"/>
        <v>0</v>
      </c>
      <c r="AI152" s="38">
        <f t="shared" si="38"/>
        <v>0</v>
      </c>
      <c r="AJ152" s="39">
        <f t="shared" si="39"/>
        <v>0</v>
      </c>
    </row>
    <row r="153" spans="1:36">
      <c r="A153" s="31">
        <v>40533.923449074071</v>
      </c>
      <c r="B153" s="31">
        <v>40533.985937500001</v>
      </c>
      <c r="C153" s="32" t="s">
        <v>28</v>
      </c>
      <c r="D153" s="33">
        <v>40533.951493055552</v>
      </c>
      <c r="E153" s="34">
        <v>23.78899384</v>
      </c>
      <c r="F153" s="34">
        <v>8.3611110000000002E-2</v>
      </c>
      <c r="G153" s="35">
        <v>-2058.8000000000002</v>
      </c>
      <c r="H153" s="36">
        <v>0</v>
      </c>
      <c r="I153" s="37">
        <v>34629.4</v>
      </c>
      <c r="J153" s="38">
        <v>31836.6</v>
      </c>
      <c r="K153" s="38">
        <v>31818.04</v>
      </c>
      <c r="L153" s="38">
        <v>29821.9</v>
      </c>
      <c r="M153" s="39">
        <f t="shared" si="40"/>
        <v>1996.1399999999994</v>
      </c>
      <c r="N153" s="32">
        <v>1296.2</v>
      </c>
      <c r="O153" s="32">
        <v>57.2</v>
      </c>
      <c r="P153" s="32">
        <v>0</v>
      </c>
      <c r="Q153" s="32">
        <v>1239</v>
      </c>
      <c r="R153" s="32">
        <v>0</v>
      </c>
      <c r="S153" s="32">
        <v>756</v>
      </c>
      <c r="T153" s="37">
        <f t="shared" si="41"/>
        <v>0</v>
      </c>
      <c r="U153" s="38">
        <f t="shared" si="42"/>
        <v>0</v>
      </c>
      <c r="V153" s="38">
        <f t="shared" si="43"/>
        <v>0</v>
      </c>
      <c r="W153" s="38">
        <f t="shared" si="44"/>
        <v>0</v>
      </c>
      <c r="X153" s="38">
        <f t="shared" si="45"/>
        <v>0</v>
      </c>
      <c r="Y153" s="39">
        <f t="shared" si="46"/>
        <v>0</v>
      </c>
      <c r="Z153" s="38">
        <v>2250</v>
      </c>
      <c r="AA153" s="38">
        <f t="shared" si="47"/>
        <v>34379.4</v>
      </c>
      <c r="AB153" s="38">
        <f t="shared" si="48"/>
        <v>23.78899384</v>
      </c>
      <c r="AC153" s="38">
        <f t="shared" si="49"/>
        <v>0</v>
      </c>
      <c r="AD153" s="37">
        <f t="shared" si="50"/>
        <v>540.20000000000005</v>
      </c>
      <c r="AE153" s="35">
        <f t="shared" si="34"/>
        <v>0</v>
      </c>
      <c r="AF153" s="38">
        <f t="shared" si="35"/>
        <v>0</v>
      </c>
      <c r="AG153" s="38">
        <f t="shared" si="36"/>
        <v>0</v>
      </c>
      <c r="AH153" s="38">
        <f t="shared" si="37"/>
        <v>0</v>
      </c>
      <c r="AI153" s="38">
        <f t="shared" si="38"/>
        <v>0</v>
      </c>
      <c r="AJ153" s="39">
        <f t="shared" si="39"/>
        <v>0</v>
      </c>
    </row>
    <row r="154" spans="1:36">
      <c r="A154" s="31">
        <v>40533.923449074071</v>
      </c>
      <c r="B154" s="31">
        <v>40533.985937500001</v>
      </c>
      <c r="C154" s="32" t="s">
        <v>28</v>
      </c>
      <c r="D154" s="33">
        <v>40533.954976851855</v>
      </c>
      <c r="E154" s="34">
        <v>23.095989230000001</v>
      </c>
      <c r="F154" s="34">
        <v>8.4444439999999996E-2</v>
      </c>
      <c r="G154" s="35">
        <v>-2265.1999999999998</v>
      </c>
      <c r="H154" s="36">
        <v>0</v>
      </c>
      <c r="I154" s="37">
        <v>34912</v>
      </c>
      <c r="J154" s="38">
        <v>31473.8</v>
      </c>
      <c r="K154" s="38">
        <v>31454.5</v>
      </c>
      <c r="L154" s="38">
        <v>29615.5</v>
      </c>
      <c r="M154" s="39">
        <f t="shared" si="40"/>
        <v>1839</v>
      </c>
      <c r="N154" s="32">
        <v>1351.3</v>
      </c>
      <c r="O154" s="32">
        <v>57.2</v>
      </c>
      <c r="P154" s="32">
        <v>0</v>
      </c>
      <c r="Q154" s="32">
        <v>1294.0999999999999</v>
      </c>
      <c r="R154" s="32">
        <v>0</v>
      </c>
      <c r="S154" s="32">
        <v>854</v>
      </c>
      <c r="T154" s="37">
        <f t="shared" si="41"/>
        <v>0</v>
      </c>
      <c r="U154" s="38">
        <f t="shared" si="42"/>
        <v>0</v>
      </c>
      <c r="V154" s="38">
        <f t="shared" si="43"/>
        <v>0</v>
      </c>
      <c r="W154" s="38">
        <f t="shared" si="44"/>
        <v>0</v>
      </c>
      <c r="X154" s="38">
        <f t="shared" si="45"/>
        <v>0</v>
      </c>
      <c r="Y154" s="39">
        <f t="shared" si="46"/>
        <v>0</v>
      </c>
      <c r="Z154" s="38">
        <v>2250</v>
      </c>
      <c r="AA154" s="38">
        <f t="shared" si="47"/>
        <v>34662</v>
      </c>
      <c r="AB154" s="38">
        <f t="shared" si="48"/>
        <v>23.095989230000001</v>
      </c>
      <c r="AC154" s="38">
        <f t="shared" si="49"/>
        <v>0</v>
      </c>
      <c r="AD154" s="37">
        <f t="shared" si="50"/>
        <v>497.29999999999995</v>
      </c>
      <c r="AE154" s="35">
        <f t="shared" si="34"/>
        <v>0</v>
      </c>
      <c r="AF154" s="38">
        <f t="shared" si="35"/>
        <v>0</v>
      </c>
      <c r="AG154" s="38">
        <f t="shared" si="36"/>
        <v>0</v>
      </c>
      <c r="AH154" s="38">
        <f t="shared" si="37"/>
        <v>0</v>
      </c>
      <c r="AI154" s="38">
        <f t="shared" si="38"/>
        <v>0</v>
      </c>
      <c r="AJ154" s="39">
        <f t="shared" si="39"/>
        <v>0</v>
      </c>
    </row>
    <row r="155" spans="1:36">
      <c r="A155" s="31">
        <v>40533.923449074071</v>
      </c>
      <c r="B155" s="31">
        <v>40533.985937500001</v>
      </c>
      <c r="C155" s="32" t="s">
        <v>28</v>
      </c>
      <c r="D155" s="33">
        <v>40533.958495370367</v>
      </c>
      <c r="E155" s="34">
        <v>23.100580220000001</v>
      </c>
      <c r="F155" s="34">
        <v>8.2500000000000004E-2</v>
      </c>
      <c r="G155" s="35">
        <v>-2465.6</v>
      </c>
      <c r="H155" s="36">
        <v>0</v>
      </c>
      <c r="I155" s="37">
        <v>34393.1</v>
      </c>
      <c r="J155" s="38">
        <v>31249.9</v>
      </c>
      <c r="K155" s="38">
        <v>31226.05</v>
      </c>
      <c r="L155" s="38">
        <v>29415.1</v>
      </c>
      <c r="M155" s="39">
        <f t="shared" si="40"/>
        <v>1810.9500000000007</v>
      </c>
      <c r="N155" s="32">
        <v>1351.3</v>
      </c>
      <c r="O155" s="32">
        <v>57.2</v>
      </c>
      <c r="P155" s="32">
        <v>0</v>
      </c>
      <c r="Q155" s="32">
        <v>1294.0999999999999</v>
      </c>
      <c r="R155" s="32">
        <v>0</v>
      </c>
      <c r="S155" s="32">
        <v>854</v>
      </c>
      <c r="T155" s="37">
        <f t="shared" si="41"/>
        <v>0</v>
      </c>
      <c r="U155" s="38">
        <f t="shared" si="42"/>
        <v>0</v>
      </c>
      <c r="V155" s="38">
        <f t="shared" si="43"/>
        <v>0</v>
      </c>
      <c r="W155" s="38">
        <f t="shared" si="44"/>
        <v>0</v>
      </c>
      <c r="X155" s="38">
        <f t="shared" si="45"/>
        <v>0</v>
      </c>
      <c r="Y155" s="39">
        <f t="shared" si="46"/>
        <v>0</v>
      </c>
      <c r="Z155" s="38">
        <v>2250</v>
      </c>
      <c r="AA155" s="38">
        <f t="shared" si="47"/>
        <v>34143.1</v>
      </c>
      <c r="AB155" s="38">
        <f t="shared" si="48"/>
        <v>23.100580220000001</v>
      </c>
      <c r="AC155" s="38">
        <f t="shared" si="49"/>
        <v>0</v>
      </c>
      <c r="AD155" s="37">
        <f t="shared" si="50"/>
        <v>497.29999999999995</v>
      </c>
      <c r="AE155" s="35">
        <f t="shared" si="34"/>
        <v>0</v>
      </c>
      <c r="AF155" s="38">
        <f t="shared" si="35"/>
        <v>0</v>
      </c>
      <c r="AG155" s="38">
        <f t="shared" si="36"/>
        <v>0</v>
      </c>
      <c r="AH155" s="38">
        <f t="shared" si="37"/>
        <v>0</v>
      </c>
      <c r="AI155" s="38">
        <f t="shared" si="38"/>
        <v>0</v>
      </c>
      <c r="AJ155" s="39">
        <f t="shared" si="39"/>
        <v>0</v>
      </c>
    </row>
    <row r="156" spans="1:36">
      <c r="A156" s="31">
        <v>40533.923449074071</v>
      </c>
      <c r="B156" s="31">
        <v>40533.985937500001</v>
      </c>
      <c r="C156" s="32" t="s">
        <v>28</v>
      </c>
      <c r="D156" s="33">
        <v>40533.96193287037</v>
      </c>
      <c r="E156" s="34">
        <v>24.016990660000001</v>
      </c>
      <c r="F156" s="34">
        <v>8.305556E-2</v>
      </c>
      <c r="G156" s="35">
        <v>-2750.8</v>
      </c>
      <c r="H156" s="36">
        <v>0</v>
      </c>
      <c r="I156" s="37">
        <v>33773.5</v>
      </c>
      <c r="J156" s="38">
        <v>30766.76</v>
      </c>
      <c r="K156" s="38">
        <v>30746.37</v>
      </c>
      <c r="L156" s="38">
        <v>29129.9</v>
      </c>
      <c r="M156" s="39">
        <f t="shared" si="40"/>
        <v>1616.4699999999975</v>
      </c>
      <c r="N156" s="32">
        <v>1556.5</v>
      </c>
      <c r="O156" s="32">
        <v>57.2</v>
      </c>
      <c r="P156" s="32">
        <v>0</v>
      </c>
      <c r="Q156" s="32">
        <v>1499.3</v>
      </c>
      <c r="R156" s="32">
        <v>0</v>
      </c>
      <c r="S156" s="32">
        <v>927</v>
      </c>
      <c r="T156" s="37">
        <f t="shared" si="41"/>
        <v>0</v>
      </c>
      <c r="U156" s="38">
        <f t="shared" si="42"/>
        <v>0</v>
      </c>
      <c r="V156" s="38">
        <f t="shared" si="43"/>
        <v>0</v>
      </c>
      <c r="W156" s="38">
        <f t="shared" si="44"/>
        <v>0</v>
      </c>
      <c r="X156" s="38">
        <f t="shared" si="45"/>
        <v>0</v>
      </c>
      <c r="Y156" s="39">
        <f t="shared" si="46"/>
        <v>0</v>
      </c>
      <c r="Z156" s="38">
        <v>2250</v>
      </c>
      <c r="AA156" s="38">
        <f t="shared" si="47"/>
        <v>33523.5</v>
      </c>
      <c r="AB156" s="38">
        <f t="shared" si="48"/>
        <v>24.016990660000001</v>
      </c>
      <c r="AC156" s="38">
        <f t="shared" si="49"/>
        <v>0</v>
      </c>
      <c r="AD156" s="37">
        <f t="shared" si="50"/>
        <v>629.5</v>
      </c>
      <c r="AE156" s="35">
        <f t="shared" si="34"/>
        <v>0</v>
      </c>
      <c r="AF156" s="38">
        <f t="shared" si="35"/>
        <v>0</v>
      </c>
      <c r="AG156" s="38">
        <f t="shared" si="36"/>
        <v>0</v>
      </c>
      <c r="AH156" s="38">
        <f t="shared" si="37"/>
        <v>0</v>
      </c>
      <c r="AI156" s="38">
        <f t="shared" si="38"/>
        <v>0</v>
      </c>
      <c r="AJ156" s="39">
        <f t="shared" si="39"/>
        <v>0</v>
      </c>
    </row>
    <row r="157" spans="1:36">
      <c r="A157" s="31">
        <v>40533.923449074071</v>
      </c>
      <c r="B157" s="31">
        <v>40533.985937500001</v>
      </c>
      <c r="C157" s="32" t="s">
        <v>28</v>
      </c>
      <c r="D157" s="33">
        <v>40533.96539351852</v>
      </c>
      <c r="E157" s="34">
        <v>23.64385223</v>
      </c>
      <c r="F157" s="34">
        <v>8.3333329999999997E-2</v>
      </c>
      <c r="G157" s="35">
        <v>-3002.8</v>
      </c>
      <c r="H157" s="36">
        <v>0</v>
      </c>
      <c r="I157" s="37">
        <v>33370.699999999997</v>
      </c>
      <c r="J157" s="38">
        <v>30644.080000000002</v>
      </c>
      <c r="K157" s="38">
        <v>30624.67</v>
      </c>
      <c r="L157" s="38">
        <v>28877.9</v>
      </c>
      <c r="M157" s="39">
        <f t="shared" si="40"/>
        <v>1746.7699999999968</v>
      </c>
      <c r="N157" s="32">
        <v>1556.5</v>
      </c>
      <c r="O157" s="32">
        <v>57.2</v>
      </c>
      <c r="P157" s="32">
        <v>0</v>
      </c>
      <c r="Q157" s="32">
        <v>1499.3</v>
      </c>
      <c r="R157" s="32">
        <v>0</v>
      </c>
      <c r="S157" s="32">
        <v>927</v>
      </c>
      <c r="T157" s="37">
        <f t="shared" si="41"/>
        <v>0</v>
      </c>
      <c r="U157" s="38">
        <f t="shared" si="42"/>
        <v>0</v>
      </c>
      <c r="V157" s="38">
        <f t="shared" si="43"/>
        <v>0</v>
      </c>
      <c r="W157" s="38">
        <f t="shared" si="44"/>
        <v>0</v>
      </c>
      <c r="X157" s="38">
        <f t="shared" si="45"/>
        <v>0</v>
      </c>
      <c r="Y157" s="39">
        <f t="shared" si="46"/>
        <v>0</v>
      </c>
      <c r="Z157" s="38">
        <v>2250</v>
      </c>
      <c r="AA157" s="38">
        <f t="shared" si="47"/>
        <v>33120.699999999997</v>
      </c>
      <c r="AB157" s="38">
        <f t="shared" si="48"/>
        <v>23.64385223</v>
      </c>
      <c r="AC157" s="38">
        <f t="shared" si="49"/>
        <v>0</v>
      </c>
      <c r="AD157" s="37">
        <f t="shared" si="50"/>
        <v>629.5</v>
      </c>
      <c r="AE157" s="35">
        <f t="shared" si="34"/>
        <v>0</v>
      </c>
      <c r="AF157" s="38">
        <f t="shared" si="35"/>
        <v>0</v>
      </c>
      <c r="AG157" s="38">
        <f t="shared" si="36"/>
        <v>0</v>
      </c>
      <c r="AH157" s="38">
        <f t="shared" si="37"/>
        <v>0</v>
      </c>
      <c r="AI157" s="38">
        <f t="shared" si="38"/>
        <v>0</v>
      </c>
      <c r="AJ157" s="39">
        <f t="shared" si="39"/>
        <v>0</v>
      </c>
    </row>
    <row r="158" spans="1:36">
      <c r="A158" s="31">
        <v>40533.923449074071</v>
      </c>
      <c r="B158" s="31">
        <v>40533.985937500001</v>
      </c>
      <c r="C158" s="32" t="s">
        <v>28</v>
      </c>
      <c r="D158" s="33">
        <v>40533.968865740739</v>
      </c>
      <c r="E158" s="34">
        <v>22.65904999</v>
      </c>
      <c r="F158" s="34">
        <v>8.305556E-2</v>
      </c>
      <c r="G158" s="35">
        <v>-3248.5</v>
      </c>
      <c r="H158" s="36">
        <v>0</v>
      </c>
      <c r="I158" s="37">
        <v>33487.5</v>
      </c>
      <c r="J158" s="38">
        <v>30475.74</v>
      </c>
      <c r="K158" s="38">
        <v>30456.34</v>
      </c>
      <c r="L158" s="38">
        <v>28632.2</v>
      </c>
      <c r="M158" s="39">
        <f t="shared" si="40"/>
        <v>1824.1399999999994</v>
      </c>
      <c r="N158" s="32">
        <v>1556.5</v>
      </c>
      <c r="O158" s="32">
        <v>57.2</v>
      </c>
      <c r="P158" s="32">
        <v>0</v>
      </c>
      <c r="Q158" s="32">
        <v>1499.3</v>
      </c>
      <c r="R158" s="32">
        <v>0</v>
      </c>
      <c r="S158" s="32">
        <v>927</v>
      </c>
      <c r="T158" s="37">
        <f t="shared" si="41"/>
        <v>0</v>
      </c>
      <c r="U158" s="38">
        <f t="shared" si="42"/>
        <v>0</v>
      </c>
      <c r="V158" s="38">
        <f t="shared" si="43"/>
        <v>0</v>
      </c>
      <c r="W158" s="38">
        <f t="shared" si="44"/>
        <v>0</v>
      </c>
      <c r="X158" s="38">
        <f t="shared" si="45"/>
        <v>0</v>
      </c>
      <c r="Y158" s="39">
        <f t="shared" si="46"/>
        <v>0</v>
      </c>
      <c r="Z158" s="38">
        <v>2250</v>
      </c>
      <c r="AA158" s="38">
        <f t="shared" si="47"/>
        <v>33237.5</v>
      </c>
      <c r="AB158" s="38">
        <f t="shared" si="48"/>
        <v>22.65904999</v>
      </c>
      <c r="AC158" s="38">
        <f t="shared" si="49"/>
        <v>0</v>
      </c>
      <c r="AD158" s="37">
        <f t="shared" si="50"/>
        <v>629.5</v>
      </c>
      <c r="AE158" s="35">
        <f t="shared" si="34"/>
        <v>0</v>
      </c>
      <c r="AF158" s="38">
        <f t="shared" si="35"/>
        <v>0</v>
      </c>
      <c r="AG158" s="38">
        <f t="shared" si="36"/>
        <v>0</v>
      </c>
      <c r="AH158" s="38">
        <f t="shared" si="37"/>
        <v>0</v>
      </c>
      <c r="AI158" s="38">
        <f t="shared" si="38"/>
        <v>0</v>
      </c>
      <c r="AJ158" s="39">
        <f t="shared" si="39"/>
        <v>0</v>
      </c>
    </row>
    <row r="159" spans="1:36">
      <c r="A159" s="31">
        <v>40533.923449074071</v>
      </c>
      <c r="B159" s="31">
        <v>40533.985937500001</v>
      </c>
      <c r="C159" s="32" t="s">
        <v>28</v>
      </c>
      <c r="D159" s="33">
        <v>40533.972326388888</v>
      </c>
      <c r="E159" s="34">
        <v>20.580938339999999</v>
      </c>
      <c r="F159" s="34">
        <v>8.3333329999999997E-2</v>
      </c>
      <c r="G159" s="35">
        <v>-3486.6</v>
      </c>
      <c r="H159" s="36">
        <v>0</v>
      </c>
      <c r="I159" s="37">
        <v>33323.199999999997</v>
      </c>
      <c r="J159" s="38">
        <v>30288.36</v>
      </c>
      <c r="K159" s="38">
        <v>30269.23</v>
      </c>
      <c r="L159" s="38">
        <v>28394.1</v>
      </c>
      <c r="M159" s="39">
        <f t="shared" si="40"/>
        <v>1875.130000000001</v>
      </c>
      <c r="N159" s="32">
        <v>1640.5</v>
      </c>
      <c r="O159" s="32">
        <v>57.2</v>
      </c>
      <c r="P159" s="32">
        <v>0</v>
      </c>
      <c r="Q159" s="32">
        <v>1583.3</v>
      </c>
      <c r="R159" s="32">
        <v>0</v>
      </c>
      <c r="S159" s="32">
        <v>1452</v>
      </c>
      <c r="T159" s="37">
        <f t="shared" si="41"/>
        <v>0</v>
      </c>
      <c r="U159" s="38">
        <f t="shared" si="42"/>
        <v>0</v>
      </c>
      <c r="V159" s="38">
        <f t="shared" si="43"/>
        <v>0</v>
      </c>
      <c r="W159" s="38">
        <f t="shared" si="44"/>
        <v>0</v>
      </c>
      <c r="X159" s="38">
        <f t="shared" si="45"/>
        <v>0</v>
      </c>
      <c r="Y159" s="39">
        <f t="shared" si="46"/>
        <v>0</v>
      </c>
      <c r="Z159" s="38">
        <v>2250</v>
      </c>
      <c r="AA159" s="38">
        <f t="shared" si="47"/>
        <v>33073.199999999997</v>
      </c>
      <c r="AB159" s="38">
        <f t="shared" si="48"/>
        <v>20.580938339999999</v>
      </c>
      <c r="AC159" s="38">
        <f t="shared" si="49"/>
        <v>0</v>
      </c>
      <c r="AD159" s="37">
        <f t="shared" si="50"/>
        <v>188.5</v>
      </c>
      <c r="AE159" s="35">
        <f t="shared" si="34"/>
        <v>0</v>
      </c>
      <c r="AF159" s="38">
        <f t="shared" si="35"/>
        <v>0</v>
      </c>
      <c r="AG159" s="38">
        <f t="shared" si="36"/>
        <v>0</v>
      </c>
      <c r="AH159" s="38">
        <f t="shared" si="37"/>
        <v>0</v>
      </c>
      <c r="AI159" s="38">
        <f t="shared" si="38"/>
        <v>0</v>
      </c>
      <c r="AJ159" s="39">
        <f t="shared" si="39"/>
        <v>0</v>
      </c>
    </row>
    <row r="160" spans="1:36">
      <c r="A160" s="31">
        <v>40533.923449074071</v>
      </c>
      <c r="B160" s="31">
        <v>40533.985937500001</v>
      </c>
      <c r="C160" s="32" t="s">
        <v>28</v>
      </c>
      <c r="D160" s="33">
        <v>40533.975798611114</v>
      </c>
      <c r="E160" s="34">
        <v>20.00972939</v>
      </c>
      <c r="F160" s="34">
        <v>8.3333329999999997E-2</v>
      </c>
      <c r="G160" s="35">
        <v>-3703.1</v>
      </c>
      <c r="H160" s="36">
        <v>0</v>
      </c>
      <c r="I160" s="37">
        <v>33329.9</v>
      </c>
      <c r="J160" s="38">
        <v>30138.65</v>
      </c>
      <c r="K160" s="38">
        <v>30119</v>
      </c>
      <c r="L160" s="38">
        <v>28177.599999999999</v>
      </c>
      <c r="M160" s="39">
        <f t="shared" si="40"/>
        <v>1941.4000000000015</v>
      </c>
      <c r="N160" s="32">
        <v>1640.3</v>
      </c>
      <c r="O160" s="32">
        <v>57</v>
      </c>
      <c r="P160" s="32">
        <v>0</v>
      </c>
      <c r="Q160" s="32">
        <v>1583.3</v>
      </c>
      <c r="R160" s="32">
        <v>0</v>
      </c>
      <c r="S160" s="32">
        <v>1452</v>
      </c>
      <c r="T160" s="37">
        <f t="shared" si="41"/>
        <v>0</v>
      </c>
      <c r="U160" s="38">
        <f t="shared" si="42"/>
        <v>0</v>
      </c>
      <c r="V160" s="38">
        <f t="shared" si="43"/>
        <v>0</v>
      </c>
      <c r="W160" s="38">
        <f t="shared" si="44"/>
        <v>0</v>
      </c>
      <c r="X160" s="38">
        <f t="shared" si="45"/>
        <v>0</v>
      </c>
      <c r="Y160" s="39">
        <f t="shared" si="46"/>
        <v>0</v>
      </c>
      <c r="Z160" s="38">
        <v>2250</v>
      </c>
      <c r="AA160" s="38">
        <f t="shared" si="47"/>
        <v>33079.9</v>
      </c>
      <c r="AB160" s="38">
        <f t="shared" si="48"/>
        <v>20.00972939</v>
      </c>
      <c r="AC160" s="38">
        <f t="shared" si="49"/>
        <v>0</v>
      </c>
      <c r="AD160" s="37">
        <f t="shared" si="50"/>
        <v>188.29999999999995</v>
      </c>
      <c r="AE160" s="35">
        <f t="shared" si="34"/>
        <v>0</v>
      </c>
      <c r="AF160" s="38">
        <f t="shared" si="35"/>
        <v>0</v>
      </c>
      <c r="AG160" s="38">
        <f t="shared" si="36"/>
        <v>0</v>
      </c>
      <c r="AH160" s="38">
        <f t="shared" si="37"/>
        <v>0</v>
      </c>
      <c r="AI160" s="38">
        <f t="shared" si="38"/>
        <v>0</v>
      </c>
      <c r="AJ160" s="39">
        <f t="shared" si="39"/>
        <v>0</v>
      </c>
    </row>
    <row r="161" spans="1:36">
      <c r="A161" s="31">
        <v>40533.923449074071</v>
      </c>
      <c r="B161" s="31">
        <v>40533.985937500001</v>
      </c>
      <c r="C161" s="32" t="s">
        <v>28</v>
      </c>
      <c r="D161" s="33">
        <v>40533.979270833333</v>
      </c>
      <c r="E161" s="34">
        <v>20.962572099999999</v>
      </c>
      <c r="F161" s="34">
        <v>8.3333329999999997E-2</v>
      </c>
      <c r="G161" s="35">
        <v>-3818.6</v>
      </c>
      <c r="H161" s="36">
        <v>0</v>
      </c>
      <c r="I161" s="37">
        <v>33396.9</v>
      </c>
      <c r="J161" s="38">
        <v>30032.97</v>
      </c>
      <c r="K161" s="38">
        <v>30013.78</v>
      </c>
      <c r="L161" s="38">
        <v>28062.1</v>
      </c>
      <c r="M161" s="39">
        <f t="shared" si="40"/>
        <v>1951.6800000000003</v>
      </c>
      <c r="N161" s="32">
        <v>1640.3</v>
      </c>
      <c r="O161" s="32">
        <v>57</v>
      </c>
      <c r="P161" s="32">
        <v>0</v>
      </c>
      <c r="Q161" s="32">
        <v>1583.3</v>
      </c>
      <c r="R161" s="32">
        <v>0</v>
      </c>
      <c r="S161" s="32">
        <v>1452</v>
      </c>
      <c r="T161" s="37">
        <f t="shared" si="41"/>
        <v>0</v>
      </c>
      <c r="U161" s="38">
        <f t="shared" si="42"/>
        <v>0</v>
      </c>
      <c r="V161" s="38">
        <f t="shared" si="43"/>
        <v>0</v>
      </c>
      <c r="W161" s="38">
        <f t="shared" si="44"/>
        <v>0</v>
      </c>
      <c r="X161" s="38">
        <f t="shared" si="45"/>
        <v>0</v>
      </c>
      <c r="Y161" s="39">
        <f t="shared" si="46"/>
        <v>0</v>
      </c>
      <c r="Z161" s="38">
        <v>2250</v>
      </c>
      <c r="AA161" s="38">
        <f t="shared" si="47"/>
        <v>33146.9</v>
      </c>
      <c r="AB161" s="38">
        <f t="shared" si="48"/>
        <v>20.962572099999999</v>
      </c>
      <c r="AC161" s="38">
        <f t="shared" si="49"/>
        <v>0</v>
      </c>
      <c r="AD161" s="37">
        <f t="shared" si="50"/>
        <v>188.29999999999995</v>
      </c>
      <c r="AE161" s="35">
        <f t="shared" si="34"/>
        <v>0</v>
      </c>
      <c r="AF161" s="38">
        <f t="shared" si="35"/>
        <v>0</v>
      </c>
      <c r="AG161" s="38">
        <f t="shared" si="36"/>
        <v>0</v>
      </c>
      <c r="AH161" s="38">
        <f t="shared" si="37"/>
        <v>0</v>
      </c>
      <c r="AI161" s="38">
        <f t="shared" si="38"/>
        <v>0</v>
      </c>
      <c r="AJ161" s="39">
        <f t="shared" si="39"/>
        <v>0</v>
      </c>
    </row>
    <row r="162" spans="1:36">
      <c r="A162" s="31">
        <v>40533.923449074071</v>
      </c>
      <c r="B162" s="31">
        <v>40533.985937500001</v>
      </c>
      <c r="C162" s="32" t="s">
        <v>28</v>
      </c>
      <c r="D162" s="33">
        <v>40533.982743055552</v>
      </c>
      <c r="E162" s="34">
        <v>20.859104160000001</v>
      </c>
      <c r="F162" s="34">
        <v>7.6666670000000006E-2</v>
      </c>
      <c r="G162" s="35">
        <v>-3950.6</v>
      </c>
      <c r="H162" s="36">
        <v>0</v>
      </c>
      <c r="I162" s="37">
        <v>33348.699999999997</v>
      </c>
      <c r="J162" s="38">
        <v>29858.78</v>
      </c>
      <c r="K162" s="38">
        <v>29839.65</v>
      </c>
      <c r="L162" s="38">
        <v>27930.1</v>
      </c>
      <c r="M162" s="39">
        <f t="shared" si="40"/>
        <v>1909.5500000000029</v>
      </c>
      <c r="N162" s="32">
        <v>1640.5</v>
      </c>
      <c r="O162" s="32">
        <v>57.2</v>
      </c>
      <c r="P162" s="32">
        <v>0</v>
      </c>
      <c r="Q162" s="32">
        <v>1583.3</v>
      </c>
      <c r="R162" s="32">
        <v>0</v>
      </c>
      <c r="S162" s="32">
        <v>1452</v>
      </c>
      <c r="T162" s="37">
        <f t="shared" si="41"/>
        <v>0</v>
      </c>
      <c r="U162" s="38">
        <f t="shared" si="42"/>
        <v>0</v>
      </c>
      <c r="V162" s="38">
        <f t="shared" si="43"/>
        <v>0</v>
      </c>
      <c r="W162" s="38">
        <f t="shared" si="44"/>
        <v>0</v>
      </c>
      <c r="X162" s="38">
        <f t="shared" si="45"/>
        <v>0</v>
      </c>
      <c r="Y162" s="39">
        <f t="shared" si="46"/>
        <v>0</v>
      </c>
      <c r="Z162" s="38">
        <v>2250</v>
      </c>
      <c r="AA162" s="38">
        <f t="shared" si="47"/>
        <v>33098.699999999997</v>
      </c>
      <c r="AB162" s="38">
        <f t="shared" si="48"/>
        <v>20.859104160000001</v>
      </c>
      <c r="AC162" s="38">
        <f t="shared" si="49"/>
        <v>0</v>
      </c>
      <c r="AD162" s="37">
        <f t="shared" si="50"/>
        <v>188.5</v>
      </c>
      <c r="AE162" s="35">
        <f t="shared" si="34"/>
        <v>0</v>
      </c>
      <c r="AF162" s="38">
        <f t="shared" si="35"/>
        <v>0</v>
      </c>
      <c r="AG162" s="38">
        <f t="shared" si="36"/>
        <v>0</v>
      </c>
      <c r="AH162" s="38">
        <f t="shared" si="37"/>
        <v>0</v>
      </c>
      <c r="AI162" s="38">
        <f t="shared" si="38"/>
        <v>0</v>
      </c>
      <c r="AJ162" s="39">
        <f t="shared" si="39"/>
        <v>0</v>
      </c>
    </row>
    <row r="163" spans="1:36">
      <c r="A163" s="31">
        <v>40543.480115740742</v>
      </c>
      <c r="B163" s="31">
        <v>40543.833333333336</v>
      </c>
      <c r="C163" s="32" t="s">
        <v>28</v>
      </c>
      <c r="D163" s="33">
        <v>40543.482743055552</v>
      </c>
      <c r="E163" s="34">
        <v>41.282344819999999</v>
      </c>
      <c r="F163" s="34">
        <v>8.3333329999999997E-2</v>
      </c>
      <c r="G163" s="35">
        <v>0</v>
      </c>
      <c r="H163" s="36">
        <v>1</v>
      </c>
      <c r="I163" s="37">
        <v>31126.6</v>
      </c>
      <c r="J163" s="38">
        <v>30406.38</v>
      </c>
      <c r="K163" s="38">
        <v>30387.919999999998</v>
      </c>
      <c r="L163" s="38">
        <v>30073.5</v>
      </c>
      <c r="M163" s="39">
        <f t="shared" si="40"/>
        <v>314.41999999999825</v>
      </c>
      <c r="N163" s="32">
        <v>0</v>
      </c>
      <c r="O163" s="32">
        <v>0</v>
      </c>
      <c r="P163" s="32">
        <v>0</v>
      </c>
      <c r="Q163" s="32">
        <v>0</v>
      </c>
      <c r="R163" s="32">
        <v>0</v>
      </c>
      <c r="S163" s="32">
        <v>0</v>
      </c>
      <c r="T163" s="37">
        <f t="shared" si="41"/>
        <v>2.5598044959411492</v>
      </c>
      <c r="U163" s="38">
        <f t="shared" si="42"/>
        <v>11.55980413594115</v>
      </c>
      <c r="V163" s="38">
        <f t="shared" si="43"/>
        <v>17.39313723594115</v>
      </c>
      <c r="W163" s="38">
        <f t="shared" si="44"/>
        <v>50.726469235941146</v>
      </c>
      <c r="X163" s="38">
        <f t="shared" si="45"/>
        <v>79.893134735941146</v>
      </c>
      <c r="Y163" s="39">
        <f t="shared" si="46"/>
        <v>163.22646473594114</v>
      </c>
      <c r="Z163" s="38">
        <v>2250</v>
      </c>
      <c r="AA163" s="38">
        <f t="shared" si="47"/>
        <v>30876.6</v>
      </c>
      <c r="AB163" s="38">
        <f t="shared" si="48"/>
        <v>41.282344819999999</v>
      </c>
      <c r="AC163" s="38">
        <f t="shared" si="49"/>
        <v>0</v>
      </c>
      <c r="AD163" s="37">
        <f t="shared" si="50"/>
        <v>0</v>
      </c>
      <c r="AE163" s="35">
        <f t="shared" si="34"/>
        <v>0</v>
      </c>
      <c r="AF163" s="38">
        <f t="shared" si="35"/>
        <v>0</v>
      </c>
      <c r="AG163" s="38">
        <f t="shared" si="36"/>
        <v>0</v>
      </c>
      <c r="AH163" s="38">
        <f t="shared" si="37"/>
        <v>0</v>
      </c>
      <c r="AI163" s="38">
        <f t="shared" si="38"/>
        <v>0</v>
      </c>
      <c r="AJ163" s="39">
        <f t="shared" si="39"/>
        <v>0</v>
      </c>
    </row>
    <row r="164" spans="1:36">
      <c r="A164" s="31">
        <v>40543.480115740742</v>
      </c>
      <c r="B164" s="31">
        <v>40543.833333333336</v>
      </c>
      <c r="C164" s="32" t="s">
        <v>28</v>
      </c>
      <c r="D164" s="33">
        <v>40543.486215277779</v>
      </c>
      <c r="E164" s="34">
        <v>41.875404359999997</v>
      </c>
      <c r="F164" s="34">
        <v>8.3888889999999994E-2</v>
      </c>
      <c r="G164" s="35">
        <v>56.4</v>
      </c>
      <c r="H164" s="36">
        <v>1</v>
      </c>
      <c r="I164" s="37">
        <v>31239.3</v>
      </c>
      <c r="J164" s="38">
        <v>30463.3</v>
      </c>
      <c r="K164" s="38">
        <v>30442.91</v>
      </c>
      <c r="L164" s="38">
        <v>30129.9</v>
      </c>
      <c r="M164" s="39">
        <f t="shared" si="40"/>
        <v>313.0099999999984</v>
      </c>
      <c r="N164" s="32">
        <v>265</v>
      </c>
      <c r="O164" s="32">
        <v>0</v>
      </c>
      <c r="P164" s="32">
        <v>0</v>
      </c>
      <c r="Q164" s="32">
        <v>265</v>
      </c>
      <c r="R164" s="32">
        <v>0</v>
      </c>
      <c r="S164" s="32">
        <v>200</v>
      </c>
      <c r="T164" s="37">
        <f t="shared" si="41"/>
        <v>2.5271188899384396</v>
      </c>
      <c r="U164" s="38">
        <f t="shared" si="42"/>
        <v>11.587119009938439</v>
      </c>
      <c r="V164" s="38">
        <f t="shared" si="43"/>
        <v>17.459341309938438</v>
      </c>
      <c r="W164" s="38">
        <f t="shared" si="44"/>
        <v>51.014897309938441</v>
      </c>
      <c r="X164" s="38">
        <f t="shared" si="45"/>
        <v>80.37600880993844</v>
      </c>
      <c r="Y164" s="39">
        <f t="shared" si="46"/>
        <v>164.26489880993844</v>
      </c>
      <c r="Z164" s="38">
        <v>2250</v>
      </c>
      <c r="AA164" s="38">
        <f t="shared" si="47"/>
        <v>30989.3</v>
      </c>
      <c r="AB164" s="38">
        <f t="shared" si="48"/>
        <v>41.875404359999997</v>
      </c>
      <c r="AC164" s="38">
        <f t="shared" si="49"/>
        <v>0</v>
      </c>
      <c r="AD164" s="37">
        <f t="shared" si="50"/>
        <v>65</v>
      </c>
      <c r="AE164" s="35">
        <f t="shared" si="34"/>
        <v>0</v>
      </c>
      <c r="AF164" s="38">
        <f t="shared" si="35"/>
        <v>0</v>
      </c>
      <c r="AG164" s="38">
        <f t="shared" si="36"/>
        <v>0</v>
      </c>
      <c r="AH164" s="38">
        <f t="shared" si="37"/>
        <v>0</v>
      </c>
      <c r="AI164" s="38">
        <f t="shared" si="38"/>
        <v>0</v>
      </c>
      <c r="AJ164" s="39">
        <f t="shared" si="39"/>
        <v>0</v>
      </c>
    </row>
    <row r="165" spans="1:36">
      <c r="A165" s="31">
        <v>40543.480115740742</v>
      </c>
      <c r="B165" s="31">
        <v>40543.833333333336</v>
      </c>
      <c r="C165" s="32" t="s">
        <v>28</v>
      </c>
      <c r="D165" s="33">
        <v>40543.489710648151</v>
      </c>
      <c r="E165" s="34">
        <v>34.427696230000002</v>
      </c>
      <c r="F165" s="34">
        <v>8.2500000000000004E-2</v>
      </c>
      <c r="G165" s="35">
        <v>0.5</v>
      </c>
      <c r="H165" s="36">
        <v>1</v>
      </c>
      <c r="I165" s="37">
        <v>31593.1</v>
      </c>
      <c r="J165" s="38">
        <v>30528.03</v>
      </c>
      <c r="K165" s="38">
        <v>30503.56</v>
      </c>
      <c r="L165" s="38">
        <v>30074</v>
      </c>
      <c r="M165" s="39">
        <f t="shared" si="40"/>
        <v>429.56000000000131</v>
      </c>
      <c r="N165" s="32">
        <v>349</v>
      </c>
      <c r="O165" s="32">
        <v>0</v>
      </c>
      <c r="P165" s="32">
        <v>0</v>
      </c>
      <c r="Q165" s="32">
        <v>349</v>
      </c>
      <c r="R165" s="32">
        <v>0</v>
      </c>
      <c r="S165" s="32">
        <v>250</v>
      </c>
      <c r="T165" s="37">
        <f t="shared" si="41"/>
        <v>2.64</v>
      </c>
      <c r="U165" s="38">
        <f t="shared" si="42"/>
        <v>11.55</v>
      </c>
      <c r="V165" s="38">
        <f t="shared" si="43"/>
        <v>17.324999999999999</v>
      </c>
      <c r="W165" s="38">
        <f t="shared" si="44"/>
        <v>50.325000000000003</v>
      </c>
      <c r="X165" s="38">
        <f t="shared" si="45"/>
        <v>79.2</v>
      </c>
      <c r="Y165" s="39">
        <f t="shared" si="46"/>
        <v>161.70000000000002</v>
      </c>
      <c r="Z165" s="38">
        <v>2250</v>
      </c>
      <c r="AA165" s="38">
        <f t="shared" si="47"/>
        <v>31343.1</v>
      </c>
      <c r="AB165" s="38">
        <f t="shared" si="48"/>
        <v>34.427696230000002</v>
      </c>
      <c r="AC165" s="38">
        <f t="shared" si="49"/>
        <v>0</v>
      </c>
      <c r="AD165" s="37">
        <f t="shared" si="50"/>
        <v>99</v>
      </c>
      <c r="AE165" s="35">
        <f t="shared" si="34"/>
        <v>0</v>
      </c>
      <c r="AF165" s="38">
        <f t="shared" si="35"/>
        <v>0</v>
      </c>
      <c r="AG165" s="38">
        <f t="shared" si="36"/>
        <v>0</v>
      </c>
      <c r="AH165" s="38">
        <f t="shared" si="37"/>
        <v>0</v>
      </c>
      <c r="AI165" s="38">
        <f t="shared" si="38"/>
        <v>0</v>
      </c>
      <c r="AJ165" s="39">
        <f t="shared" si="39"/>
        <v>0</v>
      </c>
    </row>
    <row r="166" spans="1:36">
      <c r="A166" s="31">
        <v>40543.480115740742</v>
      </c>
      <c r="B166" s="31">
        <v>40543.833333333336</v>
      </c>
      <c r="C166" s="32" t="s">
        <v>28</v>
      </c>
      <c r="D166" s="33">
        <v>40543.493148148147</v>
      </c>
      <c r="E166" s="34">
        <v>32.080665590000002</v>
      </c>
      <c r="F166" s="34">
        <v>5.3055560000000002E-2</v>
      </c>
      <c r="G166" s="35">
        <v>41.4</v>
      </c>
      <c r="H166" s="36">
        <v>1</v>
      </c>
      <c r="I166" s="37">
        <v>32566.799999999999</v>
      </c>
      <c r="J166" s="38">
        <v>30722.12</v>
      </c>
      <c r="K166" s="38">
        <v>30695.87</v>
      </c>
      <c r="L166" s="38">
        <v>30114.9</v>
      </c>
      <c r="M166" s="39">
        <f t="shared" si="40"/>
        <v>580.96999999999753</v>
      </c>
      <c r="N166" s="32">
        <v>349</v>
      </c>
      <c r="O166" s="32">
        <v>0</v>
      </c>
      <c r="P166" s="32">
        <v>0</v>
      </c>
      <c r="Q166" s="32">
        <v>349</v>
      </c>
      <c r="R166" s="32">
        <v>0</v>
      </c>
      <c r="S166" s="32">
        <v>250</v>
      </c>
      <c r="T166" s="37">
        <f t="shared" si="41"/>
        <v>1.6977779200000001</v>
      </c>
      <c r="U166" s="38">
        <f t="shared" si="42"/>
        <v>7.4277784000000002</v>
      </c>
      <c r="V166" s="38">
        <f t="shared" si="43"/>
        <v>11.1416676</v>
      </c>
      <c r="W166" s="38">
        <f t="shared" si="44"/>
        <v>32.363891600000002</v>
      </c>
      <c r="X166" s="38">
        <f t="shared" si="45"/>
        <v>50.933337600000002</v>
      </c>
      <c r="Y166" s="39">
        <f t="shared" si="46"/>
        <v>103.9888976</v>
      </c>
      <c r="Z166" s="38">
        <v>2250</v>
      </c>
      <c r="AA166" s="38">
        <f t="shared" si="47"/>
        <v>32316.799999999999</v>
      </c>
      <c r="AB166" s="38">
        <f t="shared" si="48"/>
        <v>32.080665590000002</v>
      </c>
      <c r="AC166" s="38">
        <f t="shared" si="49"/>
        <v>0</v>
      </c>
      <c r="AD166" s="37">
        <f t="shared" si="50"/>
        <v>99</v>
      </c>
      <c r="AE166" s="35">
        <f t="shared" si="34"/>
        <v>0</v>
      </c>
      <c r="AF166" s="38">
        <f t="shared" si="35"/>
        <v>0</v>
      </c>
      <c r="AG166" s="38">
        <f t="shared" si="36"/>
        <v>0</v>
      </c>
      <c r="AH166" s="38">
        <f t="shared" si="37"/>
        <v>0</v>
      </c>
      <c r="AI166" s="38">
        <f t="shared" si="38"/>
        <v>0</v>
      </c>
      <c r="AJ166" s="39">
        <f t="shared" si="39"/>
        <v>0</v>
      </c>
    </row>
    <row r="167" spans="1:36">
      <c r="A167" s="31">
        <v>40543.480115740742</v>
      </c>
      <c r="B167" s="31">
        <v>40543.833333333336</v>
      </c>
      <c r="C167" s="32" t="s">
        <v>28</v>
      </c>
      <c r="D167" s="33">
        <v>40543.495358796295</v>
      </c>
      <c r="E167" s="34">
        <v>30.927162169999999</v>
      </c>
      <c r="F167" s="34">
        <v>3.0277780000000001E-2</v>
      </c>
      <c r="G167" s="35">
        <v>36.6</v>
      </c>
      <c r="H167" s="36">
        <v>1</v>
      </c>
      <c r="I167" s="37">
        <v>32609.4</v>
      </c>
      <c r="J167" s="38">
        <v>30836.44</v>
      </c>
      <c r="K167" s="38">
        <v>30811.69</v>
      </c>
      <c r="L167" s="38">
        <v>30110.1</v>
      </c>
      <c r="M167" s="39">
        <f t="shared" si="40"/>
        <v>701.59000000000015</v>
      </c>
      <c r="N167" s="32">
        <v>349</v>
      </c>
      <c r="O167" s="32">
        <v>0</v>
      </c>
      <c r="P167" s="32">
        <v>0</v>
      </c>
      <c r="Q167" s="32">
        <v>349</v>
      </c>
      <c r="R167" s="32">
        <v>0</v>
      </c>
      <c r="S167" s="32">
        <v>250</v>
      </c>
      <c r="T167" s="37">
        <f t="shared" si="41"/>
        <v>0.96888896000000002</v>
      </c>
      <c r="U167" s="38">
        <f t="shared" si="42"/>
        <v>4.2388892</v>
      </c>
      <c r="V167" s="38">
        <f t="shared" si="43"/>
        <v>6.3583338000000005</v>
      </c>
      <c r="W167" s="38">
        <f t="shared" si="44"/>
        <v>18.469445799999999</v>
      </c>
      <c r="X167" s="38">
        <f t="shared" si="45"/>
        <v>29.066668800000002</v>
      </c>
      <c r="Y167" s="39">
        <f t="shared" si="46"/>
        <v>59.344448800000002</v>
      </c>
      <c r="Z167" s="38">
        <v>2250</v>
      </c>
      <c r="AA167" s="38">
        <f t="shared" si="47"/>
        <v>32359.4</v>
      </c>
      <c r="AB167" s="38">
        <f t="shared" si="48"/>
        <v>30.927162169999999</v>
      </c>
      <c r="AC167" s="38">
        <f t="shared" si="49"/>
        <v>0</v>
      </c>
      <c r="AD167" s="37">
        <f t="shared" si="50"/>
        <v>99</v>
      </c>
      <c r="AE167" s="35">
        <f t="shared" si="34"/>
        <v>0</v>
      </c>
      <c r="AF167" s="38">
        <f t="shared" si="35"/>
        <v>0</v>
      </c>
      <c r="AG167" s="38">
        <f t="shared" si="36"/>
        <v>0</v>
      </c>
      <c r="AH167" s="38">
        <f t="shared" si="37"/>
        <v>0</v>
      </c>
      <c r="AI167" s="38">
        <f t="shared" si="38"/>
        <v>0</v>
      </c>
      <c r="AJ167" s="39">
        <f t="shared" si="39"/>
        <v>0</v>
      </c>
    </row>
    <row r="168" spans="1:36">
      <c r="A168" s="31">
        <v>40543.480115740742</v>
      </c>
      <c r="B168" s="31">
        <v>40543.833333333336</v>
      </c>
      <c r="C168" s="32" t="s">
        <v>28</v>
      </c>
      <c r="D168" s="33">
        <v>40543.496620370373</v>
      </c>
      <c r="E168" s="34">
        <v>29.912960049999999</v>
      </c>
      <c r="F168" s="34">
        <v>8.6111110000000005E-2</v>
      </c>
      <c r="G168" s="35">
        <v>-13.3</v>
      </c>
      <c r="H168" s="36">
        <v>0</v>
      </c>
      <c r="I168" s="37">
        <v>32426</v>
      </c>
      <c r="J168" s="38">
        <v>30868.12</v>
      </c>
      <c r="K168" s="38">
        <v>30841.89</v>
      </c>
      <c r="L168" s="38">
        <v>30060.2</v>
      </c>
      <c r="M168" s="39">
        <f t="shared" si="40"/>
        <v>781.68999999999869</v>
      </c>
      <c r="N168" s="32">
        <v>874</v>
      </c>
      <c r="O168" s="32">
        <v>0</v>
      </c>
      <c r="P168" s="32">
        <v>0</v>
      </c>
      <c r="Q168" s="32">
        <v>874</v>
      </c>
      <c r="R168" s="32">
        <v>0</v>
      </c>
      <c r="S168" s="32">
        <v>676</v>
      </c>
      <c r="T168" s="37">
        <f t="shared" si="41"/>
        <v>0</v>
      </c>
      <c r="U168" s="38">
        <f t="shared" si="42"/>
        <v>0</v>
      </c>
      <c r="V168" s="38">
        <f t="shared" si="43"/>
        <v>0</v>
      </c>
      <c r="W168" s="38">
        <f t="shared" si="44"/>
        <v>0</v>
      </c>
      <c r="X168" s="38">
        <f t="shared" si="45"/>
        <v>0</v>
      </c>
      <c r="Y168" s="39">
        <f t="shared" si="46"/>
        <v>0</v>
      </c>
      <c r="Z168" s="38">
        <v>2250</v>
      </c>
      <c r="AA168" s="38">
        <f t="shared" si="47"/>
        <v>32176</v>
      </c>
      <c r="AB168" s="38">
        <f t="shared" si="48"/>
        <v>29.912960049999999</v>
      </c>
      <c r="AC168" s="38">
        <f t="shared" si="49"/>
        <v>0</v>
      </c>
      <c r="AD168" s="37">
        <f t="shared" si="50"/>
        <v>198</v>
      </c>
      <c r="AE168" s="35">
        <f t="shared" si="34"/>
        <v>0</v>
      </c>
      <c r="AF168" s="38">
        <f t="shared" si="35"/>
        <v>0</v>
      </c>
      <c r="AG168" s="38">
        <f t="shared" si="36"/>
        <v>0</v>
      </c>
      <c r="AH168" s="38">
        <f t="shared" si="37"/>
        <v>0</v>
      </c>
      <c r="AI168" s="38">
        <f t="shared" si="38"/>
        <v>0</v>
      </c>
      <c r="AJ168" s="39">
        <f t="shared" si="39"/>
        <v>0</v>
      </c>
    </row>
    <row r="169" spans="1:36">
      <c r="A169" s="31">
        <v>40543.480115740742</v>
      </c>
      <c r="B169" s="31">
        <v>40543.833333333336</v>
      </c>
      <c r="C169" s="32" t="s">
        <v>28</v>
      </c>
      <c r="D169" s="33">
        <v>40543.500208333331</v>
      </c>
      <c r="E169" s="34">
        <v>28.04827118</v>
      </c>
      <c r="F169" s="34">
        <v>8.0555559999999998E-2</v>
      </c>
      <c r="G169" s="35">
        <v>5.6</v>
      </c>
      <c r="H169" s="36">
        <v>1</v>
      </c>
      <c r="I169" s="37">
        <v>32544.400000000001</v>
      </c>
      <c r="J169" s="38">
        <v>31087.52</v>
      </c>
      <c r="K169" s="38">
        <v>31060.11</v>
      </c>
      <c r="L169" s="38">
        <v>30079.1</v>
      </c>
      <c r="M169" s="39">
        <f t="shared" si="40"/>
        <v>981.01000000000204</v>
      </c>
      <c r="N169" s="32">
        <v>966</v>
      </c>
      <c r="O169" s="32">
        <v>0</v>
      </c>
      <c r="P169" s="32">
        <v>0</v>
      </c>
      <c r="Q169" s="32">
        <v>966</v>
      </c>
      <c r="R169" s="32">
        <v>0</v>
      </c>
      <c r="S169" s="32">
        <v>698</v>
      </c>
      <c r="T169" s="37">
        <f t="shared" si="41"/>
        <v>2.5777779199999999</v>
      </c>
      <c r="U169" s="38">
        <f t="shared" si="42"/>
        <v>11.277778399999999</v>
      </c>
      <c r="V169" s="38">
        <f t="shared" si="43"/>
        <v>16.9166676</v>
      </c>
      <c r="W169" s="38">
        <f t="shared" si="44"/>
        <v>49.138891600000001</v>
      </c>
      <c r="X169" s="38">
        <f t="shared" si="45"/>
        <v>77.333337599999993</v>
      </c>
      <c r="Y169" s="39">
        <f t="shared" si="46"/>
        <v>157.88889760000001</v>
      </c>
      <c r="Z169" s="38">
        <v>2250</v>
      </c>
      <c r="AA169" s="38">
        <f t="shared" si="47"/>
        <v>32294.400000000001</v>
      </c>
      <c r="AB169" s="38">
        <f t="shared" si="48"/>
        <v>28.04827118</v>
      </c>
      <c r="AC169" s="38">
        <f t="shared" si="49"/>
        <v>0</v>
      </c>
      <c r="AD169" s="37">
        <f t="shared" si="50"/>
        <v>268</v>
      </c>
      <c r="AE169" s="35">
        <f t="shared" si="34"/>
        <v>0</v>
      </c>
      <c r="AF169" s="38">
        <f t="shared" si="35"/>
        <v>0</v>
      </c>
      <c r="AG169" s="38">
        <f t="shared" si="36"/>
        <v>0</v>
      </c>
      <c r="AH169" s="38">
        <f t="shared" si="37"/>
        <v>0</v>
      </c>
      <c r="AI169" s="38">
        <f t="shared" si="38"/>
        <v>0</v>
      </c>
      <c r="AJ169" s="39">
        <f t="shared" si="39"/>
        <v>0</v>
      </c>
    </row>
    <row r="170" spans="1:36">
      <c r="A170" s="31">
        <v>40543.480115740742</v>
      </c>
      <c r="B170" s="31">
        <v>40543.833333333336</v>
      </c>
      <c r="C170" s="32" t="s">
        <v>28</v>
      </c>
      <c r="D170" s="33">
        <v>40543.503564814811</v>
      </c>
      <c r="E170" s="34">
        <v>29.171873089999998</v>
      </c>
      <c r="F170" s="34">
        <v>8.4444439999999996E-2</v>
      </c>
      <c r="G170" s="35">
        <v>59.1</v>
      </c>
      <c r="H170" s="36">
        <v>1</v>
      </c>
      <c r="I170" s="37">
        <v>32438.1</v>
      </c>
      <c r="J170" s="38">
        <v>31076.62</v>
      </c>
      <c r="K170" s="38">
        <v>31050.03</v>
      </c>
      <c r="L170" s="38">
        <v>30132.6</v>
      </c>
      <c r="M170" s="39">
        <f t="shared" si="40"/>
        <v>917.43000000000029</v>
      </c>
      <c r="N170" s="32">
        <v>966</v>
      </c>
      <c r="O170" s="32">
        <v>0</v>
      </c>
      <c r="P170" s="32">
        <v>0</v>
      </c>
      <c r="Q170" s="32">
        <v>966</v>
      </c>
      <c r="R170" s="32">
        <v>0</v>
      </c>
      <c r="S170" s="32">
        <v>698</v>
      </c>
      <c r="T170" s="37">
        <f t="shared" si="41"/>
        <v>2.7022220799999999</v>
      </c>
      <c r="U170" s="38">
        <f t="shared" si="42"/>
        <v>11.822221599999999</v>
      </c>
      <c r="V170" s="38">
        <f t="shared" si="43"/>
        <v>17.733332399999998</v>
      </c>
      <c r="W170" s="38">
        <f t="shared" si="44"/>
        <v>51.511108399999998</v>
      </c>
      <c r="X170" s="38">
        <f t="shared" si="45"/>
        <v>81.066662399999998</v>
      </c>
      <c r="Y170" s="39">
        <f t="shared" si="46"/>
        <v>165.5111024</v>
      </c>
      <c r="Z170" s="38">
        <v>2250</v>
      </c>
      <c r="AA170" s="38">
        <f t="shared" si="47"/>
        <v>32188.1</v>
      </c>
      <c r="AB170" s="38">
        <f t="shared" si="48"/>
        <v>29.171873089999998</v>
      </c>
      <c r="AC170" s="38">
        <f t="shared" si="49"/>
        <v>0</v>
      </c>
      <c r="AD170" s="37">
        <f t="shared" si="50"/>
        <v>268</v>
      </c>
      <c r="AE170" s="35">
        <f t="shared" si="34"/>
        <v>0</v>
      </c>
      <c r="AF170" s="38">
        <f t="shared" si="35"/>
        <v>0</v>
      </c>
      <c r="AG170" s="38">
        <f t="shared" si="36"/>
        <v>0</v>
      </c>
      <c r="AH170" s="38">
        <f t="shared" si="37"/>
        <v>0</v>
      </c>
      <c r="AI170" s="38">
        <f t="shared" si="38"/>
        <v>0</v>
      </c>
      <c r="AJ170" s="39">
        <f t="shared" si="39"/>
        <v>0</v>
      </c>
    </row>
    <row r="171" spans="1:36">
      <c r="A171" s="31">
        <v>40543.480115740742</v>
      </c>
      <c r="B171" s="31">
        <v>40543.833333333336</v>
      </c>
      <c r="C171" s="32" t="s">
        <v>28</v>
      </c>
      <c r="D171" s="33">
        <v>40543.50708333333</v>
      </c>
      <c r="E171" s="34">
        <v>29.056907649999999</v>
      </c>
      <c r="F171" s="34">
        <v>8.2222219999999999E-2</v>
      </c>
      <c r="G171" s="35">
        <v>0.5</v>
      </c>
      <c r="H171" s="36">
        <v>1</v>
      </c>
      <c r="I171" s="37">
        <v>32371.5</v>
      </c>
      <c r="J171" s="38">
        <v>31013.96</v>
      </c>
      <c r="K171" s="38">
        <v>30988.32</v>
      </c>
      <c r="L171" s="38">
        <v>30074</v>
      </c>
      <c r="M171" s="39">
        <f t="shared" si="40"/>
        <v>914.31999999999971</v>
      </c>
      <c r="N171" s="32">
        <v>966</v>
      </c>
      <c r="O171" s="32">
        <v>0</v>
      </c>
      <c r="P171" s="32">
        <v>0</v>
      </c>
      <c r="Q171" s="32">
        <v>966</v>
      </c>
      <c r="R171" s="32">
        <v>0</v>
      </c>
      <c r="S171" s="32">
        <v>698</v>
      </c>
      <c r="T171" s="37">
        <f t="shared" si="41"/>
        <v>2.63111104</v>
      </c>
      <c r="U171" s="38">
        <f t="shared" si="42"/>
        <v>11.511110799999999</v>
      </c>
      <c r="V171" s="38">
        <f t="shared" si="43"/>
        <v>17.2666662</v>
      </c>
      <c r="W171" s="38">
        <f t="shared" si="44"/>
        <v>50.155554199999997</v>
      </c>
      <c r="X171" s="38">
        <f t="shared" si="45"/>
        <v>78.933331199999998</v>
      </c>
      <c r="Y171" s="39">
        <f t="shared" si="46"/>
        <v>161.15555119999999</v>
      </c>
      <c r="Z171" s="38">
        <v>2250</v>
      </c>
      <c r="AA171" s="38">
        <f t="shared" si="47"/>
        <v>32121.5</v>
      </c>
      <c r="AB171" s="38">
        <f t="shared" si="48"/>
        <v>29.056907649999999</v>
      </c>
      <c r="AC171" s="38">
        <f t="shared" si="49"/>
        <v>0</v>
      </c>
      <c r="AD171" s="37">
        <f t="shared" si="50"/>
        <v>268</v>
      </c>
      <c r="AE171" s="35">
        <f t="shared" si="34"/>
        <v>0</v>
      </c>
      <c r="AF171" s="38">
        <f t="shared" si="35"/>
        <v>0</v>
      </c>
      <c r="AG171" s="38">
        <f t="shared" si="36"/>
        <v>0</v>
      </c>
      <c r="AH171" s="38">
        <f t="shared" si="37"/>
        <v>0</v>
      </c>
      <c r="AI171" s="38">
        <f t="shared" si="38"/>
        <v>0</v>
      </c>
      <c r="AJ171" s="39">
        <f t="shared" si="39"/>
        <v>0</v>
      </c>
    </row>
    <row r="172" spans="1:36">
      <c r="A172" s="31">
        <v>40543.480115740742</v>
      </c>
      <c r="B172" s="31">
        <v>40543.833333333336</v>
      </c>
      <c r="C172" s="32" t="s">
        <v>28</v>
      </c>
      <c r="D172" s="33">
        <v>40543.510509259257</v>
      </c>
      <c r="E172" s="34">
        <v>28.949592590000002</v>
      </c>
      <c r="F172" s="34">
        <v>8.3611110000000002E-2</v>
      </c>
      <c r="G172" s="35">
        <v>46</v>
      </c>
      <c r="H172" s="36">
        <v>1</v>
      </c>
      <c r="I172" s="37">
        <v>32827.1</v>
      </c>
      <c r="J172" s="38">
        <v>31173.86</v>
      </c>
      <c r="K172" s="38">
        <v>31147.91</v>
      </c>
      <c r="L172" s="38">
        <v>30119.5</v>
      </c>
      <c r="M172" s="39">
        <f t="shared" si="40"/>
        <v>1028.4099999999999</v>
      </c>
      <c r="N172" s="32">
        <v>966</v>
      </c>
      <c r="O172" s="32">
        <v>0</v>
      </c>
      <c r="P172" s="32">
        <v>0</v>
      </c>
      <c r="Q172" s="32">
        <v>966</v>
      </c>
      <c r="R172" s="32">
        <v>0</v>
      </c>
      <c r="S172" s="32">
        <v>698</v>
      </c>
      <c r="T172" s="37">
        <f t="shared" si="41"/>
        <v>2.6755555200000001</v>
      </c>
      <c r="U172" s="38">
        <f t="shared" si="42"/>
        <v>11.7055554</v>
      </c>
      <c r="V172" s="38">
        <f t="shared" si="43"/>
        <v>17.558333100000002</v>
      </c>
      <c r="W172" s="38">
        <f t="shared" si="44"/>
        <v>51.002777100000003</v>
      </c>
      <c r="X172" s="38">
        <f t="shared" si="45"/>
        <v>80.266665599999996</v>
      </c>
      <c r="Y172" s="39">
        <f t="shared" si="46"/>
        <v>163.87777560000001</v>
      </c>
      <c r="Z172" s="38">
        <v>2250</v>
      </c>
      <c r="AA172" s="38">
        <f t="shared" si="47"/>
        <v>32577.1</v>
      </c>
      <c r="AB172" s="38">
        <f t="shared" si="48"/>
        <v>28.949592590000002</v>
      </c>
      <c r="AC172" s="38">
        <f t="shared" si="49"/>
        <v>0</v>
      </c>
      <c r="AD172" s="37">
        <f t="shared" si="50"/>
        <v>268</v>
      </c>
      <c r="AE172" s="35">
        <f t="shared" si="34"/>
        <v>0</v>
      </c>
      <c r="AF172" s="38">
        <f t="shared" si="35"/>
        <v>0</v>
      </c>
      <c r="AG172" s="38">
        <f t="shared" si="36"/>
        <v>0</v>
      </c>
      <c r="AH172" s="38">
        <f t="shared" si="37"/>
        <v>0</v>
      </c>
      <c r="AI172" s="38">
        <f t="shared" si="38"/>
        <v>0</v>
      </c>
      <c r="AJ172" s="39">
        <f t="shared" si="39"/>
        <v>0</v>
      </c>
    </row>
    <row r="173" spans="1:36">
      <c r="A173" s="31">
        <v>40543.480115740742</v>
      </c>
      <c r="B173" s="31">
        <v>40543.833333333336</v>
      </c>
      <c r="C173" s="32" t="s">
        <v>28</v>
      </c>
      <c r="D173" s="33">
        <v>40543.513993055552</v>
      </c>
      <c r="E173" s="34">
        <v>29.677415849999999</v>
      </c>
      <c r="F173" s="34">
        <v>8.3333329999999997E-2</v>
      </c>
      <c r="G173" s="35">
        <v>56.5</v>
      </c>
      <c r="H173" s="36">
        <v>1</v>
      </c>
      <c r="I173" s="37">
        <v>32682.2</v>
      </c>
      <c r="J173" s="38">
        <v>31110.799999999999</v>
      </c>
      <c r="K173" s="38">
        <v>31085.43</v>
      </c>
      <c r="L173" s="38">
        <v>30130</v>
      </c>
      <c r="M173" s="39">
        <f t="shared" si="40"/>
        <v>955.43000000000029</v>
      </c>
      <c r="N173" s="32">
        <v>966</v>
      </c>
      <c r="O173" s="32">
        <v>0</v>
      </c>
      <c r="P173" s="32">
        <v>0</v>
      </c>
      <c r="Q173" s="32">
        <v>966</v>
      </c>
      <c r="R173" s="32">
        <v>0</v>
      </c>
      <c r="S173" s="32">
        <v>698</v>
      </c>
      <c r="T173" s="37">
        <f t="shared" si="41"/>
        <v>2.6666665599999999</v>
      </c>
      <c r="U173" s="38">
        <f t="shared" si="42"/>
        <v>11.6666662</v>
      </c>
      <c r="V173" s="38">
        <f t="shared" si="43"/>
        <v>17.499999299999999</v>
      </c>
      <c r="W173" s="38">
        <f t="shared" si="44"/>
        <v>50.833331299999998</v>
      </c>
      <c r="X173" s="38">
        <f t="shared" si="45"/>
        <v>79.999996799999991</v>
      </c>
      <c r="Y173" s="39">
        <f t="shared" si="46"/>
        <v>163.33332679999998</v>
      </c>
      <c r="Z173" s="38">
        <v>2250</v>
      </c>
      <c r="AA173" s="38">
        <f t="shared" si="47"/>
        <v>32432.2</v>
      </c>
      <c r="AB173" s="38">
        <f t="shared" si="48"/>
        <v>29.677415849999999</v>
      </c>
      <c r="AC173" s="38">
        <f t="shared" si="49"/>
        <v>0</v>
      </c>
      <c r="AD173" s="37">
        <f t="shared" si="50"/>
        <v>268</v>
      </c>
      <c r="AE173" s="35">
        <f t="shared" si="34"/>
        <v>0</v>
      </c>
      <c r="AF173" s="38">
        <f t="shared" si="35"/>
        <v>0</v>
      </c>
      <c r="AG173" s="38">
        <f t="shared" si="36"/>
        <v>0</v>
      </c>
      <c r="AH173" s="38">
        <f t="shared" si="37"/>
        <v>0</v>
      </c>
      <c r="AI173" s="38">
        <f t="shared" si="38"/>
        <v>0</v>
      </c>
      <c r="AJ173" s="39">
        <f t="shared" si="39"/>
        <v>0</v>
      </c>
    </row>
    <row r="174" spans="1:36">
      <c r="A174" s="31">
        <v>40543.480115740742</v>
      </c>
      <c r="B174" s="31">
        <v>40543.833333333336</v>
      </c>
      <c r="C174" s="32" t="s">
        <v>28</v>
      </c>
      <c r="D174" s="33">
        <v>40543.517465277779</v>
      </c>
      <c r="E174" s="34">
        <v>29.617969510000002</v>
      </c>
      <c r="F174" s="34">
        <v>8.3333329999999997E-2</v>
      </c>
      <c r="G174" s="35">
        <v>43.6</v>
      </c>
      <c r="H174" s="36">
        <v>1</v>
      </c>
      <c r="I174" s="37">
        <v>32683.200000000001</v>
      </c>
      <c r="J174" s="38">
        <v>31114.5</v>
      </c>
      <c r="K174" s="38">
        <v>31090.31</v>
      </c>
      <c r="L174" s="38">
        <v>30117.1</v>
      </c>
      <c r="M174" s="39">
        <f t="shared" si="40"/>
        <v>973.21000000000276</v>
      </c>
      <c r="N174" s="32">
        <v>966</v>
      </c>
      <c r="O174" s="32">
        <v>0</v>
      </c>
      <c r="P174" s="32">
        <v>0</v>
      </c>
      <c r="Q174" s="32">
        <v>966</v>
      </c>
      <c r="R174" s="32">
        <v>0</v>
      </c>
      <c r="S174" s="32">
        <v>698</v>
      </c>
      <c r="T174" s="37">
        <f t="shared" si="41"/>
        <v>2.6666665599999999</v>
      </c>
      <c r="U174" s="38">
        <f t="shared" si="42"/>
        <v>11.6666662</v>
      </c>
      <c r="V174" s="38">
        <f t="shared" si="43"/>
        <v>17.499999299999999</v>
      </c>
      <c r="W174" s="38">
        <f t="shared" si="44"/>
        <v>50.833331299999998</v>
      </c>
      <c r="X174" s="38">
        <f t="shared" si="45"/>
        <v>79.999996799999991</v>
      </c>
      <c r="Y174" s="39">
        <f t="shared" si="46"/>
        <v>163.33332679999998</v>
      </c>
      <c r="Z174" s="38">
        <v>2250</v>
      </c>
      <c r="AA174" s="38">
        <f t="shared" si="47"/>
        <v>32433.200000000001</v>
      </c>
      <c r="AB174" s="38">
        <f t="shared" si="48"/>
        <v>29.617969510000002</v>
      </c>
      <c r="AC174" s="38">
        <f t="shared" si="49"/>
        <v>0</v>
      </c>
      <c r="AD174" s="37">
        <f t="shared" si="50"/>
        <v>268</v>
      </c>
      <c r="AE174" s="35">
        <f t="shared" si="34"/>
        <v>0</v>
      </c>
      <c r="AF174" s="38">
        <f t="shared" si="35"/>
        <v>0</v>
      </c>
      <c r="AG174" s="38">
        <f t="shared" si="36"/>
        <v>0</v>
      </c>
      <c r="AH174" s="38">
        <f t="shared" si="37"/>
        <v>0</v>
      </c>
      <c r="AI174" s="38">
        <f t="shared" si="38"/>
        <v>0</v>
      </c>
      <c r="AJ174" s="39">
        <f t="shared" si="39"/>
        <v>0</v>
      </c>
    </row>
    <row r="175" spans="1:36">
      <c r="A175" s="31">
        <v>40543.480115740742</v>
      </c>
      <c r="B175" s="31">
        <v>40543.833333333336</v>
      </c>
      <c r="C175" s="32" t="s">
        <v>28</v>
      </c>
      <c r="D175" s="33">
        <v>40543.520937499998</v>
      </c>
      <c r="E175" s="34">
        <v>29.636703489999999</v>
      </c>
      <c r="F175" s="34">
        <v>8.305556E-2</v>
      </c>
      <c r="G175" s="35">
        <v>20.3</v>
      </c>
      <c r="H175" s="36">
        <v>1</v>
      </c>
      <c r="I175" s="37">
        <v>32650.799999999999</v>
      </c>
      <c r="J175" s="38">
        <v>31094.1</v>
      </c>
      <c r="K175" s="38">
        <v>31069.96</v>
      </c>
      <c r="L175" s="38">
        <v>30093.8</v>
      </c>
      <c r="M175" s="39">
        <f t="shared" si="40"/>
        <v>976.15999999999985</v>
      </c>
      <c r="N175" s="32">
        <v>966</v>
      </c>
      <c r="O175" s="32">
        <v>0</v>
      </c>
      <c r="P175" s="32">
        <v>0</v>
      </c>
      <c r="Q175" s="32">
        <v>966</v>
      </c>
      <c r="R175" s="32">
        <v>0</v>
      </c>
      <c r="S175" s="32">
        <v>698</v>
      </c>
      <c r="T175" s="37">
        <f t="shared" si="41"/>
        <v>2.65777792</v>
      </c>
      <c r="U175" s="38">
        <f t="shared" si="42"/>
        <v>11.6277784</v>
      </c>
      <c r="V175" s="38">
        <f t="shared" si="43"/>
        <v>17.441667599999999</v>
      </c>
      <c r="W175" s="38">
        <f t="shared" si="44"/>
        <v>50.663891599999999</v>
      </c>
      <c r="X175" s="38">
        <f t="shared" si="45"/>
        <v>79.733337599999999</v>
      </c>
      <c r="Y175" s="39">
        <f t="shared" si="46"/>
        <v>162.78889760000001</v>
      </c>
      <c r="Z175" s="38">
        <v>2250</v>
      </c>
      <c r="AA175" s="38">
        <f t="shared" si="47"/>
        <v>32400.799999999999</v>
      </c>
      <c r="AB175" s="38">
        <f t="shared" si="48"/>
        <v>29.636703489999999</v>
      </c>
      <c r="AC175" s="38">
        <f t="shared" si="49"/>
        <v>0</v>
      </c>
      <c r="AD175" s="37">
        <f t="shared" si="50"/>
        <v>268</v>
      </c>
      <c r="AE175" s="35">
        <f t="shared" si="34"/>
        <v>0</v>
      </c>
      <c r="AF175" s="38">
        <f t="shared" si="35"/>
        <v>0</v>
      </c>
      <c r="AG175" s="38">
        <f t="shared" si="36"/>
        <v>0</v>
      </c>
      <c r="AH175" s="38">
        <f t="shared" si="37"/>
        <v>0</v>
      </c>
      <c r="AI175" s="38">
        <f t="shared" si="38"/>
        <v>0</v>
      </c>
      <c r="AJ175" s="39">
        <f t="shared" si="39"/>
        <v>0</v>
      </c>
    </row>
    <row r="176" spans="1:36">
      <c r="A176" s="31">
        <v>40543.480115740742</v>
      </c>
      <c r="B176" s="31">
        <v>40543.833333333336</v>
      </c>
      <c r="C176" s="32" t="s">
        <v>28</v>
      </c>
      <c r="D176" s="33">
        <v>40543.524398148147</v>
      </c>
      <c r="E176" s="34">
        <v>28.108043670000001</v>
      </c>
      <c r="F176" s="34">
        <v>8.3333329999999997E-2</v>
      </c>
      <c r="G176" s="35">
        <v>-136.1</v>
      </c>
      <c r="H176" s="36">
        <v>0</v>
      </c>
      <c r="I176" s="37">
        <v>32608.7</v>
      </c>
      <c r="J176" s="38">
        <v>31067.200000000001</v>
      </c>
      <c r="K176" s="38">
        <v>31041.49</v>
      </c>
      <c r="L176" s="38">
        <v>29937.4</v>
      </c>
      <c r="M176" s="39">
        <f t="shared" si="40"/>
        <v>1104.0900000000001</v>
      </c>
      <c r="N176" s="32">
        <v>966</v>
      </c>
      <c r="O176" s="32">
        <v>0</v>
      </c>
      <c r="P176" s="32">
        <v>0</v>
      </c>
      <c r="Q176" s="32">
        <v>966</v>
      </c>
      <c r="R176" s="32">
        <v>0</v>
      </c>
      <c r="S176" s="32">
        <v>698</v>
      </c>
      <c r="T176" s="37">
        <f t="shared" si="41"/>
        <v>0</v>
      </c>
      <c r="U176" s="38">
        <f t="shared" si="42"/>
        <v>0</v>
      </c>
      <c r="V176" s="38">
        <f t="shared" si="43"/>
        <v>0</v>
      </c>
      <c r="W176" s="38">
        <f t="shared" si="44"/>
        <v>0</v>
      </c>
      <c r="X176" s="38">
        <f t="shared" si="45"/>
        <v>0</v>
      </c>
      <c r="Y176" s="39">
        <f t="shared" si="46"/>
        <v>0</v>
      </c>
      <c r="Z176" s="38">
        <v>2250</v>
      </c>
      <c r="AA176" s="38">
        <f t="shared" si="47"/>
        <v>32358.7</v>
      </c>
      <c r="AB176" s="38">
        <f t="shared" si="48"/>
        <v>28.108043670000001</v>
      </c>
      <c r="AC176" s="38">
        <f t="shared" si="49"/>
        <v>0</v>
      </c>
      <c r="AD176" s="37">
        <f t="shared" si="50"/>
        <v>268</v>
      </c>
      <c r="AE176" s="35">
        <f t="shared" si="34"/>
        <v>0</v>
      </c>
      <c r="AF176" s="38">
        <f t="shared" si="35"/>
        <v>0</v>
      </c>
      <c r="AG176" s="38">
        <f t="shared" si="36"/>
        <v>0</v>
      </c>
      <c r="AH176" s="38">
        <f t="shared" si="37"/>
        <v>0</v>
      </c>
      <c r="AI176" s="38">
        <f t="shared" si="38"/>
        <v>0</v>
      </c>
      <c r="AJ176" s="39">
        <f t="shared" si="39"/>
        <v>0</v>
      </c>
    </row>
    <row r="177" spans="1:36">
      <c r="A177" s="31">
        <v>40543.480115740742</v>
      </c>
      <c r="B177" s="31">
        <v>40543.833333333336</v>
      </c>
      <c r="C177" s="32" t="s">
        <v>28</v>
      </c>
      <c r="D177" s="33">
        <v>40543.527870370373</v>
      </c>
      <c r="E177" s="34">
        <v>27.841632839999999</v>
      </c>
      <c r="F177" s="34">
        <v>8.4166669999999999E-2</v>
      </c>
      <c r="G177" s="35">
        <v>-193.2</v>
      </c>
      <c r="H177" s="36">
        <v>0</v>
      </c>
      <c r="I177" s="37">
        <v>32667.3</v>
      </c>
      <c r="J177" s="38">
        <v>31014.7</v>
      </c>
      <c r="K177" s="38">
        <v>30990.66</v>
      </c>
      <c r="L177" s="38">
        <v>29880.3</v>
      </c>
      <c r="M177" s="39">
        <f t="shared" si="40"/>
        <v>1110.3600000000006</v>
      </c>
      <c r="N177" s="32">
        <v>966</v>
      </c>
      <c r="O177" s="32">
        <v>0</v>
      </c>
      <c r="P177" s="32">
        <v>0</v>
      </c>
      <c r="Q177" s="32">
        <v>966</v>
      </c>
      <c r="R177" s="32">
        <v>0</v>
      </c>
      <c r="S177" s="32">
        <v>698</v>
      </c>
      <c r="T177" s="37">
        <f t="shared" si="41"/>
        <v>0</v>
      </c>
      <c r="U177" s="38">
        <f t="shared" si="42"/>
        <v>0</v>
      </c>
      <c r="V177" s="38">
        <f t="shared" si="43"/>
        <v>0</v>
      </c>
      <c r="W177" s="38">
        <f t="shared" si="44"/>
        <v>0</v>
      </c>
      <c r="X177" s="38">
        <f t="shared" si="45"/>
        <v>0</v>
      </c>
      <c r="Y177" s="39">
        <f t="shared" si="46"/>
        <v>0</v>
      </c>
      <c r="Z177" s="38">
        <v>2250</v>
      </c>
      <c r="AA177" s="38">
        <f t="shared" si="47"/>
        <v>32417.3</v>
      </c>
      <c r="AB177" s="38">
        <f t="shared" si="48"/>
        <v>27.841632839999999</v>
      </c>
      <c r="AC177" s="38">
        <f t="shared" si="49"/>
        <v>0</v>
      </c>
      <c r="AD177" s="37">
        <f t="shared" si="50"/>
        <v>268</v>
      </c>
      <c r="AE177" s="35">
        <f t="shared" si="34"/>
        <v>0</v>
      </c>
      <c r="AF177" s="38">
        <f t="shared" si="35"/>
        <v>0</v>
      </c>
      <c r="AG177" s="38">
        <f t="shared" si="36"/>
        <v>0</v>
      </c>
      <c r="AH177" s="38">
        <f t="shared" si="37"/>
        <v>0</v>
      </c>
      <c r="AI177" s="38">
        <f t="shared" si="38"/>
        <v>0</v>
      </c>
      <c r="AJ177" s="39">
        <f t="shared" si="39"/>
        <v>0</v>
      </c>
    </row>
    <row r="178" spans="1:36">
      <c r="A178" s="31">
        <v>40543.480115740742</v>
      </c>
      <c r="B178" s="31">
        <v>40543.833333333336</v>
      </c>
      <c r="C178" s="32" t="s">
        <v>28</v>
      </c>
      <c r="D178" s="33">
        <v>40543.531377314815</v>
      </c>
      <c r="E178" s="34">
        <v>28.480703349999999</v>
      </c>
      <c r="F178" s="34">
        <v>8.3333329999999997E-2</v>
      </c>
      <c r="G178" s="35">
        <v>-201.9</v>
      </c>
      <c r="H178" s="36">
        <v>0</v>
      </c>
      <c r="I178" s="37">
        <v>32568</v>
      </c>
      <c r="J178" s="38">
        <v>30932.3</v>
      </c>
      <c r="K178" s="38">
        <v>30907.33</v>
      </c>
      <c r="L178" s="38">
        <v>29871.599999999999</v>
      </c>
      <c r="M178" s="39">
        <f t="shared" si="40"/>
        <v>1035.7300000000032</v>
      </c>
      <c r="N178" s="32">
        <v>966</v>
      </c>
      <c r="O178" s="32">
        <v>0</v>
      </c>
      <c r="P178" s="32">
        <v>0</v>
      </c>
      <c r="Q178" s="32">
        <v>966</v>
      </c>
      <c r="R178" s="32">
        <v>0</v>
      </c>
      <c r="S178" s="32">
        <v>698</v>
      </c>
      <c r="T178" s="37">
        <f t="shared" si="41"/>
        <v>0</v>
      </c>
      <c r="U178" s="38">
        <f t="shared" si="42"/>
        <v>0</v>
      </c>
      <c r="V178" s="38">
        <f t="shared" si="43"/>
        <v>0</v>
      </c>
      <c r="W178" s="38">
        <f t="shared" si="44"/>
        <v>0</v>
      </c>
      <c r="X178" s="38">
        <f t="shared" si="45"/>
        <v>0</v>
      </c>
      <c r="Y178" s="39">
        <f t="shared" si="46"/>
        <v>0</v>
      </c>
      <c r="Z178" s="38">
        <v>2250</v>
      </c>
      <c r="AA178" s="38">
        <f t="shared" si="47"/>
        <v>32318</v>
      </c>
      <c r="AB178" s="38">
        <f t="shared" si="48"/>
        <v>28.480703349999999</v>
      </c>
      <c r="AC178" s="38">
        <f t="shared" si="49"/>
        <v>0</v>
      </c>
      <c r="AD178" s="37">
        <f t="shared" si="50"/>
        <v>268</v>
      </c>
      <c r="AE178" s="35">
        <f t="shared" si="34"/>
        <v>0</v>
      </c>
      <c r="AF178" s="38">
        <f t="shared" si="35"/>
        <v>0</v>
      </c>
      <c r="AG178" s="38">
        <f t="shared" si="36"/>
        <v>0</v>
      </c>
      <c r="AH178" s="38">
        <f t="shared" si="37"/>
        <v>0</v>
      </c>
      <c r="AI178" s="38">
        <f t="shared" si="38"/>
        <v>0</v>
      </c>
      <c r="AJ178" s="39">
        <f t="shared" si="39"/>
        <v>0</v>
      </c>
    </row>
    <row r="179" spans="1:36">
      <c r="A179" s="31">
        <v>40543.480115740742</v>
      </c>
      <c r="B179" s="31">
        <v>40543.833333333336</v>
      </c>
      <c r="C179" s="32" t="s">
        <v>28</v>
      </c>
      <c r="D179" s="33">
        <v>40543.534849537034</v>
      </c>
      <c r="E179" s="34">
        <v>28.513422009999999</v>
      </c>
      <c r="F179" s="34">
        <v>8.5000000000000006E-2</v>
      </c>
      <c r="G179" s="35">
        <v>-161.6</v>
      </c>
      <c r="H179" s="36">
        <v>0</v>
      </c>
      <c r="I179" s="37">
        <v>33519.9</v>
      </c>
      <c r="J179" s="38">
        <v>30980.5</v>
      </c>
      <c r="K179" s="38">
        <v>30965.200000000001</v>
      </c>
      <c r="L179" s="38">
        <v>29911.9</v>
      </c>
      <c r="M179" s="39">
        <f t="shared" si="40"/>
        <v>1053.2999999999993</v>
      </c>
      <c r="N179" s="32">
        <v>966</v>
      </c>
      <c r="O179" s="32">
        <v>0</v>
      </c>
      <c r="P179" s="32">
        <v>0</v>
      </c>
      <c r="Q179" s="32">
        <v>966</v>
      </c>
      <c r="R179" s="32">
        <v>0</v>
      </c>
      <c r="S179" s="32">
        <v>698</v>
      </c>
      <c r="T179" s="37">
        <f t="shared" si="41"/>
        <v>0</v>
      </c>
      <c r="U179" s="38">
        <f t="shared" si="42"/>
        <v>0</v>
      </c>
      <c r="V179" s="38">
        <f t="shared" si="43"/>
        <v>0</v>
      </c>
      <c r="W179" s="38">
        <f t="shared" si="44"/>
        <v>0</v>
      </c>
      <c r="X179" s="38">
        <f t="shared" si="45"/>
        <v>0</v>
      </c>
      <c r="Y179" s="39">
        <f t="shared" si="46"/>
        <v>0</v>
      </c>
      <c r="Z179" s="38">
        <v>2250</v>
      </c>
      <c r="AA179" s="38">
        <f t="shared" si="47"/>
        <v>33269.9</v>
      </c>
      <c r="AB179" s="38">
        <f t="shared" si="48"/>
        <v>28.513422009999999</v>
      </c>
      <c r="AC179" s="38">
        <f t="shared" si="49"/>
        <v>0</v>
      </c>
      <c r="AD179" s="37">
        <f t="shared" si="50"/>
        <v>268</v>
      </c>
      <c r="AE179" s="35">
        <f t="shared" si="34"/>
        <v>0</v>
      </c>
      <c r="AF179" s="38">
        <f t="shared" si="35"/>
        <v>0</v>
      </c>
      <c r="AG179" s="38">
        <f t="shared" si="36"/>
        <v>0</v>
      </c>
      <c r="AH179" s="38">
        <f t="shared" si="37"/>
        <v>0</v>
      </c>
      <c r="AI179" s="38">
        <f t="shared" si="38"/>
        <v>0</v>
      </c>
      <c r="AJ179" s="39">
        <f t="shared" si="39"/>
        <v>0</v>
      </c>
    </row>
    <row r="180" spans="1:36">
      <c r="A180" s="31">
        <v>40543.480115740742</v>
      </c>
      <c r="B180" s="31">
        <v>40543.833333333336</v>
      </c>
      <c r="C180" s="32" t="s">
        <v>28</v>
      </c>
      <c r="D180" s="33">
        <v>40543.538391203707</v>
      </c>
      <c r="E180" s="34">
        <v>27.763235089999998</v>
      </c>
      <c r="F180" s="34">
        <v>8.5000000000000006E-2</v>
      </c>
      <c r="G180" s="35">
        <v>-186.7</v>
      </c>
      <c r="H180" s="36">
        <v>0</v>
      </c>
      <c r="I180" s="37">
        <v>33568.300000000003</v>
      </c>
      <c r="J180" s="38">
        <v>30991.71</v>
      </c>
      <c r="K180" s="38">
        <v>30976.03</v>
      </c>
      <c r="L180" s="38">
        <v>29886.799999999999</v>
      </c>
      <c r="M180" s="39">
        <f t="shared" si="40"/>
        <v>1089.2299999999996</v>
      </c>
      <c r="N180" s="32">
        <v>966</v>
      </c>
      <c r="O180" s="32">
        <v>0</v>
      </c>
      <c r="P180" s="32">
        <v>0</v>
      </c>
      <c r="Q180" s="32">
        <v>966</v>
      </c>
      <c r="R180" s="32">
        <v>0</v>
      </c>
      <c r="S180" s="32">
        <v>698</v>
      </c>
      <c r="T180" s="37">
        <f t="shared" si="41"/>
        <v>0</v>
      </c>
      <c r="U180" s="38">
        <f t="shared" si="42"/>
        <v>0</v>
      </c>
      <c r="V180" s="38">
        <f t="shared" si="43"/>
        <v>0</v>
      </c>
      <c r="W180" s="38">
        <f t="shared" si="44"/>
        <v>0</v>
      </c>
      <c r="X180" s="38">
        <f t="shared" si="45"/>
        <v>0</v>
      </c>
      <c r="Y180" s="39">
        <f t="shared" si="46"/>
        <v>0</v>
      </c>
      <c r="Z180" s="38">
        <v>2250</v>
      </c>
      <c r="AA180" s="38">
        <f t="shared" si="47"/>
        <v>33318.300000000003</v>
      </c>
      <c r="AB180" s="38">
        <f t="shared" si="48"/>
        <v>27.763235089999998</v>
      </c>
      <c r="AC180" s="38">
        <f t="shared" si="49"/>
        <v>0</v>
      </c>
      <c r="AD180" s="37">
        <f t="shared" si="50"/>
        <v>268</v>
      </c>
      <c r="AE180" s="35">
        <f t="shared" si="34"/>
        <v>0</v>
      </c>
      <c r="AF180" s="38">
        <f t="shared" si="35"/>
        <v>0</v>
      </c>
      <c r="AG180" s="38">
        <f t="shared" si="36"/>
        <v>0</v>
      </c>
      <c r="AH180" s="38">
        <f t="shared" si="37"/>
        <v>0</v>
      </c>
      <c r="AI180" s="38">
        <f t="shared" si="38"/>
        <v>0</v>
      </c>
      <c r="AJ180" s="39">
        <f t="shared" si="39"/>
        <v>0</v>
      </c>
    </row>
    <row r="181" spans="1:36">
      <c r="A181" s="31">
        <v>40543.480115740742</v>
      </c>
      <c r="B181" s="31">
        <v>40543.833333333336</v>
      </c>
      <c r="C181" s="32" t="s">
        <v>28</v>
      </c>
      <c r="D181" s="33">
        <v>40543.541932870372</v>
      </c>
      <c r="E181" s="34">
        <v>27.52491951</v>
      </c>
      <c r="F181" s="34">
        <v>8.2500000000000004E-2</v>
      </c>
      <c r="G181" s="35">
        <v>-247.2</v>
      </c>
      <c r="H181" s="36">
        <v>0</v>
      </c>
      <c r="I181" s="37">
        <v>33557</v>
      </c>
      <c r="J181" s="38">
        <v>31021.5</v>
      </c>
      <c r="K181" s="38">
        <v>31004.21</v>
      </c>
      <c r="L181" s="38">
        <v>29826.3</v>
      </c>
      <c r="M181" s="39">
        <f t="shared" si="40"/>
        <v>1177.9099999999999</v>
      </c>
      <c r="N181" s="32">
        <v>966</v>
      </c>
      <c r="O181" s="32">
        <v>0</v>
      </c>
      <c r="P181" s="32">
        <v>0</v>
      </c>
      <c r="Q181" s="32">
        <v>966</v>
      </c>
      <c r="R181" s="32">
        <v>0</v>
      </c>
      <c r="S181" s="32">
        <v>698</v>
      </c>
      <c r="T181" s="37">
        <f t="shared" si="41"/>
        <v>0</v>
      </c>
      <c r="U181" s="38">
        <f t="shared" si="42"/>
        <v>0</v>
      </c>
      <c r="V181" s="38">
        <f t="shared" si="43"/>
        <v>0</v>
      </c>
      <c r="W181" s="38">
        <f t="shared" si="44"/>
        <v>0</v>
      </c>
      <c r="X181" s="38">
        <f t="shared" si="45"/>
        <v>0</v>
      </c>
      <c r="Y181" s="39">
        <f t="shared" si="46"/>
        <v>0</v>
      </c>
      <c r="Z181" s="38">
        <v>2250</v>
      </c>
      <c r="AA181" s="38">
        <f t="shared" si="47"/>
        <v>33307</v>
      </c>
      <c r="AB181" s="38">
        <f t="shared" si="48"/>
        <v>27.52491951</v>
      </c>
      <c r="AC181" s="38">
        <f t="shared" si="49"/>
        <v>0</v>
      </c>
      <c r="AD181" s="37">
        <f t="shared" si="50"/>
        <v>268</v>
      </c>
      <c r="AE181" s="35">
        <f t="shared" si="34"/>
        <v>0</v>
      </c>
      <c r="AF181" s="38">
        <f t="shared" si="35"/>
        <v>0</v>
      </c>
      <c r="AG181" s="38">
        <f t="shared" si="36"/>
        <v>0</v>
      </c>
      <c r="AH181" s="38">
        <f t="shared" si="37"/>
        <v>0</v>
      </c>
      <c r="AI181" s="38">
        <f t="shared" si="38"/>
        <v>0</v>
      </c>
      <c r="AJ181" s="39">
        <f t="shared" si="39"/>
        <v>0</v>
      </c>
    </row>
    <row r="182" spans="1:36">
      <c r="A182" s="31">
        <v>40543.480115740742</v>
      </c>
      <c r="B182" s="31">
        <v>40543.833333333336</v>
      </c>
      <c r="C182" s="32" t="s">
        <v>28</v>
      </c>
      <c r="D182" s="33">
        <v>40543.545370370368</v>
      </c>
      <c r="E182" s="34">
        <v>27.508083339999999</v>
      </c>
      <c r="F182" s="34">
        <v>8.2777779999999995E-2</v>
      </c>
      <c r="G182" s="35">
        <v>-358</v>
      </c>
      <c r="H182" s="36">
        <v>0</v>
      </c>
      <c r="I182" s="37">
        <v>33425.5</v>
      </c>
      <c r="J182" s="38">
        <v>30927.3</v>
      </c>
      <c r="K182" s="38">
        <v>30911.33</v>
      </c>
      <c r="L182" s="38">
        <v>29715.5</v>
      </c>
      <c r="M182" s="39">
        <f t="shared" si="40"/>
        <v>1195.8300000000017</v>
      </c>
      <c r="N182" s="32">
        <v>966</v>
      </c>
      <c r="O182" s="32">
        <v>0</v>
      </c>
      <c r="P182" s="32">
        <v>0</v>
      </c>
      <c r="Q182" s="32">
        <v>966</v>
      </c>
      <c r="R182" s="32">
        <v>0</v>
      </c>
      <c r="S182" s="32">
        <v>698</v>
      </c>
      <c r="T182" s="37">
        <f t="shared" si="41"/>
        <v>0</v>
      </c>
      <c r="U182" s="38">
        <f t="shared" si="42"/>
        <v>0</v>
      </c>
      <c r="V182" s="38">
        <f t="shared" si="43"/>
        <v>0</v>
      </c>
      <c r="W182" s="38">
        <f t="shared" si="44"/>
        <v>0</v>
      </c>
      <c r="X182" s="38">
        <f t="shared" si="45"/>
        <v>0</v>
      </c>
      <c r="Y182" s="39">
        <f t="shared" si="46"/>
        <v>0</v>
      </c>
      <c r="Z182" s="38">
        <v>2250</v>
      </c>
      <c r="AA182" s="38">
        <f t="shared" si="47"/>
        <v>33175.5</v>
      </c>
      <c r="AB182" s="38">
        <f t="shared" si="48"/>
        <v>27.508083339999999</v>
      </c>
      <c r="AC182" s="38">
        <f t="shared" si="49"/>
        <v>0</v>
      </c>
      <c r="AD182" s="37">
        <f t="shared" si="50"/>
        <v>268</v>
      </c>
      <c r="AE182" s="35">
        <f t="shared" si="34"/>
        <v>0</v>
      </c>
      <c r="AF182" s="38">
        <f t="shared" si="35"/>
        <v>0</v>
      </c>
      <c r="AG182" s="38">
        <f t="shared" si="36"/>
        <v>0</v>
      </c>
      <c r="AH182" s="38">
        <f t="shared" si="37"/>
        <v>0</v>
      </c>
      <c r="AI182" s="38">
        <f t="shared" si="38"/>
        <v>0</v>
      </c>
      <c r="AJ182" s="39">
        <f t="shared" si="39"/>
        <v>0</v>
      </c>
    </row>
    <row r="183" spans="1:36">
      <c r="A183" s="31">
        <v>40543.480115740742</v>
      </c>
      <c r="B183" s="31">
        <v>40543.833333333336</v>
      </c>
      <c r="C183" s="32" t="s">
        <v>28</v>
      </c>
      <c r="D183" s="33">
        <v>40543.548819444448</v>
      </c>
      <c r="E183" s="34">
        <v>27.525749210000001</v>
      </c>
      <c r="F183" s="34">
        <v>8.3333329999999997E-2</v>
      </c>
      <c r="G183" s="35">
        <v>-307.2</v>
      </c>
      <c r="H183" s="36">
        <v>0</v>
      </c>
      <c r="I183" s="37">
        <v>33433.4</v>
      </c>
      <c r="J183" s="38">
        <v>31017.9</v>
      </c>
      <c r="K183" s="38">
        <v>31001.46</v>
      </c>
      <c r="L183" s="38">
        <v>29766.3</v>
      </c>
      <c r="M183" s="39">
        <f t="shared" si="40"/>
        <v>1235.1599999999999</v>
      </c>
      <c r="N183" s="32">
        <v>966</v>
      </c>
      <c r="O183" s="32">
        <v>0</v>
      </c>
      <c r="P183" s="32">
        <v>0</v>
      </c>
      <c r="Q183" s="32">
        <v>966</v>
      </c>
      <c r="R183" s="32">
        <v>0</v>
      </c>
      <c r="S183" s="32">
        <v>698</v>
      </c>
      <c r="T183" s="37">
        <f t="shared" si="41"/>
        <v>0</v>
      </c>
      <c r="U183" s="38">
        <f t="shared" si="42"/>
        <v>0</v>
      </c>
      <c r="V183" s="38">
        <f t="shared" si="43"/>
        <v>0</v>
      </c>
      <c r="W183" s="38">
        <f t="shared" si="44"/>
        <v>0</v>
      </c>
      <c r="X183" s="38">
        <f t="shared" si="45"/>
        <v>0</v>
      </c>
      <c r="Y183" s="39">
        <f t="shared" si="46"/>
        <v>0</v>
      </c>
      <c r="Z183" s="38">
        <v>2250</v>
      </c>
      <c r="AA183" s="38">
        <f t="shared" si="47"/>
        <v>33183.4</v>
      </c>
      <c r="AB183" s="38">
        <f t="shared" si="48"/>
        <v>27.525749210000001</v>
      </c>
      <c r="AC183" s="38">
        <f t="shared" si="49"/>
        <v>0</v>
      </c>
      <c r="AD183" s="37">
        <f t="shared" si="50"/>
        <v>268</v>
      </c>
      <c r="AE183" s="35">
        <f t="shared" si="34"/>
        <v>0</v>
      </c>
      <c r="AF183" s="38">
        <f t="shared" si="35"/>
        <v>0</v>
      </c>
      <c r="AG183" s="38">
        <f t="shared" si="36"/>
        <v>0</v>
      </c>
      <c r="AH183" s="38">
        <f t="shared" si="37"/>
        <v>0</v>
      </c>
      <c r="AI183" s="38">
        <f t="shared" si="38"/>
        <v>0</v>
      </c>
      <c r="AJ183" s="39">
        <f t="shared" si="39"/>
        <v>0</v>
      </c>
    </row>
    <row r="184" spans="1:36">
      <c r="A184" s="31">
        <v>40543.480115740742</v>
      </c>
      <c r="B184" s="31">
        <v>40543.833333333336</v>
      </c>
      <c r="C184" s="32" t="s">
        <v>28</v>
      </c>
      <c r="D184" s="33">
        <v>40543.552291666667</v>
      </c>
      <c r="E184" s="34">
        <v>27.52619743</v>
      </c>
      <c r="F184" s="34">
        <v>8.305556E-2</v>
      </c>
      <c r="G184" s="35">
        <v>-280.89999999999998</v>
      </c>
      <c r="H184" s="36">
        <v>0</v>
      </c>
      <c r="I184" s="37">
        <v>33518.6</v>
      </c>
      <c r="J184" s="38">
        <v>31081</v>
      </c>
      <c r="K184" s="38">
        <v>31064.82</v>
      </c>
      <c r="L184" s="38">
        <v>29792.6</v>
      </c>
      <c r="M184" s="39">
        <f t="shared" si="40"/>
        <v>1272.2200000000012</v>
      </c>
      <c r="N184" s="32">
        <v>966</v>
      </c>
      <c r="O184" s="32">
        <v>0</v>
      </c>
      <c r="P184" s="32">
        <v>0</v>
      </c>
      <c r="Q184" s="32">
        <v>966</v>
      </c>
      <c r="R184" s="32">
        <v>0</v>
      </c>
      <c r="S184" s="32">
        <v>698</v>
      </c>
      <c r="T184" s="37">
        <f t="shared" si="41"/>
        <v>0</v>
      </c>
      <c r="U184" s="38">
        <f t="shared" si="42"/>
        <v>0</v>
      </c>
      <c r="V184" s="38">
        <f t="shared" si="43"/>
        <v>0</v>
      </c>
      <c r="W184" s="38">
        <f t="shared" si="44"/>
        <v>0</v>
      </c>
      <c r="X184" s="38">
        <f t="shared" si="45"/>
        <v>0</v>
      </c>
      <c r="Y184" s="39">
        <f t="shared" si="46"/>
        <v>0</v>
      </c>
      <c r="Z184" s="38">
        <v>2250</v>
      </c>
      <c r="AA184" s="38">
        <f t="shared" si="47"/>
        <v>33268.6</v>
      </c>
      <c r="AB184" s="38">
        <f t="shared" si="48"/>
        <v>27.52619743</v>
      </c>
      <c r="AC184" s="38">
        <f t="shared" si="49"/>
        <v>0</v>
      </c>
      <c r="AD184" s="37">
        <f t="shared" si="50"/>
        <v>268</v>
      </c>
      <c r="AE184" s="35">
        <f t="shared" si="34"/>
        <v>0</v>
      </c>
      <c r="AF184" s="38">
        <f t="shared" si="35"/>
        <v>0</v>
      </c>
      <c r="AG184" s="38">
        <f t="shared" si="36"/>
        <v>0</v>
      </c>
      <c r="AH184" s="38">
        <f t="shared" si="37"/>
        <v>0</v>
      </c>
      <c r="AI184" s="38">
        <f t="shared" si="38"/>
        <v>0</v>
      </c>
      <c r="AJ184" s="39">
        <f t="shared" si="39"/>
        <v>0</v>
      </c>
    </row>
    <row r="185" spans="1:36">
      <c r="A185" s="31">
        <v>40543.480115740742</v>
      </c>
      <c r="B185" s="31">
        <v>40543.833333333336</v>
      </c>
      <c r="C185" s="32" t="s">
        <v>28</v>
      </c>
      <c r="D185" s="33">
        <v>40543.555752314816</v>
      </c>
      <c r="E185" s="34">
        <v>27.52694511</v>
      </c>
      <c r="F185" s="34">
        <v>8.3611110000000002E-2</v>
      </c>
      <c r="G185" s="35">
        <v>-254.3</v>
      </c>
      <c r="H185" s="36">
        <v>0</v>
      </c>
      <c r="I185" s="37">
        <v>33481.1</v>
      </c>
      <c r="J185" s="38">
        <v>31091.200000000001</v>
      </c>
      <c r="K185" s="38">
        <v>31075.51</v>
      </c>
      <c r="L185" s="38">
        <v>29819.200000000001</v>
      </c>
      <c r="M185" s="39">
        <f t="shared" si="40"/>
        <v>1256.3099999999977</v>
      </c>
      <c r="N185" s="32">
        <v>966</v>
      </c>
      <c r="O185" s="32">
        <v>0</v>
      </c>
      <c r="P185" s="32">
        <v>0</v>
      </c>
      <c r="Q185" s="32">
        <v>966</v>
      </c>
      <c r="R185" s="32">
        <v>0</v>
      </c>
      <c r="S185" s="32">
        <v>698</v>
      </c>
      <c r="T185" s="37">
        <f t="shared" si="41"/>
        <v>0</v>
      </c>
      <c r="U185" s="38">
        <f t="shared" si="42"/>
        <v>0</v>
      </c>
      <c r="V185" s="38">
        <f t="shared" si="43"/>
        <v>0</v>
      </c>
      <c r="W185" s="38">
        <f t="shared" si="44"/>
        <v>0</v>
      </c>
      <c r="X185" s="38">
        <f t="shared" si="45"/>
        <v>0</v>
      </c>
      <c r="Y185" s="39">
        <f t="shared" si="46"/>
        <v>0</v>
      </c>
      <c r="Z185" s="38">
        <v>2250</v>
      </c>
      <c r="AA185" s="38">
        <f t="shared" si="47"/>
        <v>33231.1</v>
      </c>
      <c r="AB185" s="38">
        <f t="shared" si="48"/>
        <v>27.52694511</v>
      </c>
      <c r="AC185" s="38">
        <f t="shared" si="49"/>
        <v>0</v>
      </c>
      <c r="AD185" s="37">
        <f t="shared" si="50"/>
        <v>268</v>
      </c>
      <c r="AE185" s="35">
        <f t="shared" si="34"/>
        <v>0</v>
      </c>
      <c r="AF185" s="38">
        <f t="shared" si="35"/>
        <v>0</v>
      </c>
      <c r="AG185" s="38">
        <f t="shared" si="36"/>
        <v>0</v>
      </c>
      <c r="AH185" s="38">
        <f t="shared" si="37"/>
        <v>0</v>
      </c>
      <c r="AI185" s="38">
        <f t="shared" si="38"/>
        <v>0</v>
      </c>
      <c r="AJ185" s="39">
        <f t="shared" si="39"/>
        <v>0</v>
      </c>
    </row>
    <row r="186" spans="1:36">
      <c r="A186" s="31">
        <v>40543.480115740742</v>
      </c>
      <c r="B186" s="31">
        <v>40543.833333333336</v>
      </c>
      <c r="C186" s="32" t="s">
        <v>28</v>
      </c>
      <c r="D186" s="33">
        <v>40543.559236111112</v>
      </c>
      <c r="E186" s="34">
        <v>27.527954099999999</v>
      </c>
      <c r="F186" s="34">
        <v>8.3611110000000002E-2</v>
      </c>
      <c r="G186" s="35">
        <v>-259.2</v>
      </c>
      <c r="H186" s="36">
        <v>0</v>
      </c>
      <c r="I186" s="37">
        <v>33457.199999999997</v>
      </c>
      <c r="J186" s="38">
        <v>31051.4</v>
      </c>
      <c r="K186" s="38">
        <v>31035.9</v>
      </c>
      <c r="L186" s="38">
        <v>29814.3</v>
      </c>
      <c r="M186" s="39">
        <f t="shared" si="40"/>
        <v>1221.6000000000022</v>
      </c>
      <c r="N186" s="32">
        <v>966</v>
      </c>
      <c r="O186" s="32">
        <v>0</v>
      </c>
      <c r="P186" s="32">
        <v>0</v>
      </c>
      <c r="Q186" s="32">
        <v>966</v>
      </c>
      <c r="R186" s="32">
        <v>0</v>
      </c>
      <c r="S186" s="32">
        <v>698</v>
      </c>
      <c r="T186" s="37">
        <f t="shared" si="41"/>
        <v>0</v>
      </c>
      <c r="U186" s="38">
        <f t="shared" si="42"/>
        <v>0</v>
      </c>
      <c r="V186" s="38">
        <f t="shared" si="43"/>
        <v>0</v>
      </c>
      <c r="W186" s="38">
        <f t="shared" si="44"/>
        <v>0</v>
      </c>
      <c r="X186" s="38">
        <f t="shared" si="45"/>
        <v>0</v>
      </c>
      <c r="Y186" s="39">
        <f t="shared" si="46"/>
        <v>0</v>
      </c>
      <c r="Z186" s="38">
        <v>2250</v>
      </c>
      <c r="AA186" s="38">
        <f t="shared" si="47"/>
        <v>33207.199999999997</v>
      </c>
      <c r="AB186" s="38">
        <f t="shared" si="48"/>
        <v>27.527954099999999</v>
      </c>
      <c r="AC186" s="38">
        <f t="shared" si="49"/>
        <v>0</v>
      </c>
      <c r="AD186" s="37">
        <f t="shared" si="50"/>
        <v>268</v>
      </c>
      <c r="AE186" s="35">
        <f t="shared" si="34"/>
        <v>0</v>
      </c>
      <c r="AF186" s="38">
        <f t="shared" si="35"/>
        <v>0</v>
      </c>
      <c r="AG186" s="38">
        <f t="shared" si="36"/>
        <v>0</v>
      </c>
      <c r="AH186" s="38">
        <f t="shared" si="37"/>
        <v>0</v>
      </c>
      <c r="AI186" s="38">
        <f t="shared" si="38"/>
        <v>0</v>
      </c>
      <c r="AJ186" s="39">
        <f t="shared" si="39"/>
        <v>0</v>
      </c>
    </row>
    <row r="187" spans="1:36">
      <c r="A187" s="31">
        <v>40543.480115740742</v>
      </c>
      <c r="B187" s="31">
        <v>40543.833333333336</v>
      </c>
      <c r="C187" s="32" t="s">
        <v>28</v>
      </c>
      <c r="D187" s="33">
        <v>40543.562719907408</v>
      </c>
      <c r="E187" s="34">
        <v>27.528116229999998</v>
      </c>
      <c r="F187" s="34">
        <v>8.4166669999999999E-2</v>
      </c>
      <c r="G187" s="35">
        <v>-289.3</v>
      </c>
      <c r="H187" s="36">
        <v>0</v>
      </c>
      <c r="I187" s="37">
        <v>33419.300000000003</v>
      </c>
      <c r="J187" s="38">
        <v>31032.9</v>
      </c>
      <c r="K187" s="38">
        <v>31016.41</v>
      </c>
      <c r="L187" s="38">
        <v>29784.2</v>
      </c>
      <c r="M187" s="39">
        <f t="shared" si="40"/>
        <v>1232.2099999999991</v>
      </c>
      <c r="N187" s="32">
        <v>966</v>
      </c>
      <c r="O187" s="32">
        <v>0</v>
      </c>
      <c r="P187" s="32">
        <v>0</v>
      </c>
      <c r="Q187" s="32">
        <v>966</v>
      </c>
      <c r="R187" s="32">
        <v>0</v>
      </c>
      <c r="S187" s="32">
        <v>698</v>
      </c>
      <c r="T187" s="37">
        <f t="shared" si="41"/>
        <v>0</v>
      </c>
      <c r="U187" s="38">
        <f t="shared" si="42"/>
        <v>0</v>
      </c>
      <c r="V187" s="38">
        <f t="shared" si="43"/>
        <v>0</v>
      </c>
      <c r="W187" s="38">
        <f t="shared" si="44"/>
        <v>0</v>
      </c>
      <c r="X187" s="38">
        <f t="shared" si="45"/>
        <v>0</v>
      </c>
      <c r="Y187" s="39">
        <f t="shared" si="46"/>
        <v>0</v>
      </c>
      <c r="Z187" s="38">
        <v>2250</v>
      </c>
      <c r="AA187" s="38">
        <f t="shared" si="47"/>
        <v>33169.300000000003</v>
      </c>
      <c r="AB187" s="38">
        <f t="shared" si="48"/>
        <v>27.528116229999998</v>
      </c>
      <c r="AC187" s="38">
        <f t="shared" si="49"/>
        <v>0</v>
      </c>
      <c r="AD187" s="37">
        <f t="shared" si="50"/>
        <v>268</v>
      </c>
      <c r="AE187" s="35">
        <f t="shared" si="34"/>
        <v>0</v>
      </c>
      <c r="AF187" s="38">
        <f t="shared" si="35"/>
        <v>0</v>
      </c>
      <c r="AG187" s="38">
        <f t="shared" si="36"/>
        <v>0</v>
      </c>
      <c r="AH187" s="38">
        <f t="shared" si="37"/>
        <v>0</v>
      </c>
      <c r="AI187" s="38">
        <f t="shared" si="38"/>
        <v>0</v>
      </c>
      <c r="AJ187" s="39">
        <f t="shared" si="39"/>
        <v>0</v>
      </c>
    </row>
    <row r="188" spans="1:36">
      <c r="A188" s="31">
        <v>40543.480115740742</v>
      </c>
      <c r="B188" s="31">
        <v>40543.833333333336</v>
      </c>
      <c r="C188" s="32" t="s">
        <v>28</v>
      </c>
      <c r="D188" s="33">
        <v>40543.56622685185</v>
      </c>
      <c r="E188" s="34">
        <v>27.527816770000001</v>
      </c>
      <c r="F188" s="34">
        <v>8.2222219999999999E-2</v>
      </c>
      <c r="G188" s="35">
        <v>-294.89999999999998</v>
      </c>
      <c r="H188" s="36">
        <v>0</v>
      </c>
      <c r="I188" s="37">
        <v>33496.699999999997</v>
      </c>
      <c r="J188" s="38">
        <v>31097.7</v>
      </c>
      <c r="K188" s="38">
        <v>31081.02</v>
      </c>
      <c r="L188" s="38">
        <v>29778.6</v>
      </c>
      <c r="M188" s="39">
        <f t="shared" si="40"/>
        <v>1302.4200000000019</v>
      </c>
      <c r="N188" s="32">
        <v>966</v>
      </c>
      <c r="O188" s="32">
        <v>0</v>
      </c>
      <c r="P188" s="32">
        <v>0</v>
      </c>
      <c r="Q188" s="32">
        <v>966</v>
      </c>
      <c r="R188" s="32">
        <v>0</v>
      </c>
      <c r="S188" s="32">
        <v>698</v>
      </c>
      <c r="T188" s="37">
        <f t="shared" si="41"/>
        <v>0</v>
      </c>
      <c r="U188" s="38">
        <f t="shared" si="42"/>
        <v>0</v>
      </c>
      <c r="V188" s="38">
        <f t="shared" si="43"/>
        <v>0</v>
      </c>
      <c r="W188" s="38">
        <f t="shared" si="44"/>
        <v>0</v>
      </c>
      <c r="X188" s="38">
        <f t="shared" si="45"/>
        <v>0</v>
      </c>
      <c r="Y188" s="39">
        <f t="shared" si="46"/>
        <v>0</v>
      </c>
      <c r="Z188" s="38">
        <v>2250</v>
      </c>
      <c r="AA188" s="38">
        <f t="shared" si="47"/>
        <v>33246.699999999997</v>
      </c>
      <c r="AB188" s="38">
        <f t="shared" si="48"/>
        <v>27.527816770000001</v>
      </c>
      <c r="AC188" s="38">
        <f t="shared" si="49"/>
        <v>0</v>
      </c>
      <c r="AD188" s="37">
        <f t="shared" si="50"/>
        <v>268</v>
      </c>
      <c r="AE188" s="35">
        <f t="shared" si="34"/>
        <v>0</v>
      </c>
      <c r="AF188" s="38">
        <f t="shared" si="35"/>
        <v>0</v>
      </c>
      <c r="AG188" s="38">
        <f t="shared" si="36"/>
        <v>0</v>
      </c>
      <c r="AH188" s="38">
        <f t="shared" si="37"/>
        <v>0</v>
      </c>
      <c r="AI188" s="38">
        <f t="shared" si="38"/>
        <v>0</v>
      </c>
      <c r="AJ188" s="39">
        <f t="shared" si="39"/>
        <v>0</v>
      </c>
    </row>
    <row r="189" spans="1:36">
      <c r="A189" s="31">
        <v>40543.480115740742</v>
      </c>
      <c r="B189" s="31">
        <v>40543.833333333336</v>
      </c>
      <c r="C189" s="32" t="s">
        <v>28</v>
      </c>
      <c r="D189" s="33">
        <v>40543.569652777776</v>
      </c>
      <c r="E189" s="34">
        <v>27.5280323</v>
      </c>
      <c r="F189" s="34">
        <v>8.3611110000000002E-2</v>
      </c>
      <c r="G189" s="35">
        <v>-406.9</v>
      </c>
      <c r="H189" s="36">
        <v>0</v>
      </c>
      <c r="I189" s="37">
        <v>33381.199999999997</v>
      </c>
      <c r="J189" s="38">
        <v>30934.7</v>
      </c>
      <c r="K189" s="38">
        <v>30918.240000000002</v>
      </c>
      <c r="L189" s="38">
        <v>29666.6</v>
      </c>
      <c r="M189" s="39">
        <f t="shared" si="40"/>
        <v>1251.6400000000031</v>
      </c>
      <c r="N189" s="32">
        <v>966</v>
      </c>
      <c r="O189" s="32">
        <v>0</v>
      </c>
      <c r="P189" s="32">
        <v>0</v>
      </c>
      <c r="Q189" s="32">
        <v>966</v>
      </c>
      <c r="R189" s="32">
        <v>0</v>
      </c>
      <c r="S189" s="32">
        <v>698</v>
      </c>
      <c r="T189" s="37">
        <f t="shared" si="41"/>
        <v>0</v>
      </c>
      <c r="U189" s="38">
        <f t="shared" si="42"/>
        <v>0</v>
      </c>
      <c r="V189" s="38">
        <f t="shared" si="43"/>
        <v>0</v>
      </c>
      <c r="W189" s="38">
        <f t="shared" si="44"/>
        <v>0</v>
      </c>
      <c r="X189" s="38">
        <f t="shared" si="45"/>
        <v>0</v>
      </c>
      <c r="Y189" s="39">
        <f t="shared" si="46"/>
        <v>0</v>
      </c>
      <c r="Z189" s="38">
        <v>2250</v>
      </c>
      <c r="AA189" s="38">
        <f t="shared" si="47"/>
        <v>33131.199999999997</v>
      </c>
      <c r="AB189" s="38">
        <f t="shared" si="48"/>
        <v>27.5280323</v>
      </c>
      <c r="AC189" s="38">
        <f t="shared" si="49"/>
        <v>0</v>
      </c>
      <c r="AD189" s="37">
        <f t="shared" si="50"/>
        <v>268</v>
      </c>
      <c r="AE189" s="35">
        <f t="shared" si="34"/>
        <v>0</v>
      </c>
      <c r="AF189" s="38">
        <f t="shared" si="35"/>
        <v>0</v>
      </c>
      <c r="AG189" s="38">
        <f t="shared" si="36"/>
        <v>0</v>
      </c>
      <c r="AH189" s="38">
        <f t="shared" si="37"/>
        <v>0</v>
      </c>
      <c r="AI189" s="38">
        <f t="shared" si="38"/>
        <v>0</v>
      </c>
      <c r="AJ189" s="39">
        <f t="shared" si="39"/>
        <v>0</v>
      </c>
    </row>
    <row r="190" spans="1:36">
      <c r="A190" s="31">
        <v>40543.480115740742</v>
      </c>
      <c r="B190" s="31">
        <v>40543.833333333336</v>
      </c>
      <c r="C190" s="32" t="s">
        <v>28</v>
      </c>
      <c r="D190" s="33">
        <v>40543.573136574072</v>
      </c>
      <c r="E190" s="34">
        <v>27.52875328</v>
      </c>
      <c r="F190" s="34">
        <v>8.2222219999999999E-2</v>
      </c>
      <c r="G190" s="35">
        <v>-391.1</v>
      </c>
      <c r="H190" s="36">
        <v>0</v>
      </c>
      <c r="I190" s="37">
        <v>33302</v>
      </c>
      <c r="J190" s="38">
        <v>30912.1</v>
      </c>
      <c r="K190" s="38">
        <v>30895.64</v>
      </c>
      <c r="L190" s="38">
        <v>29682.400000000001</v>
      </c>
      <c r="M190" s="39">
        <f t="shared" si="40"/>
        <v>1213.239999999998</v>
      </c>
      <c r="N190" s="32">
        <v>966</v>
      </c>
      <c r="O190" s="32">
        <v>0</v>
      </c>
      <c r="P190" s="32">
        <v>0</v>
      </c>
      <c r="Q190" s="32">
        <v>966</v>
      </c>
      <c r="R190" s="32">
        <v>0</v>
      </c>
      <c r="S190" s="32">
        <v>698</v>
      </c>
      <c r="T190" s="37">
        <f t="shared" si="41"/>
        <v>0</v>
      </c>
      <c r="U190" s="38">
        <f t="shared" si="42"/>
        <v>0</v>
      </c>
      <c r="V190" s="38">
        <f t="shared" si="43"/>
        <v>0</v>
      </c>
      <c r="W190" s="38">
        <f t="shared" si="44"/>
        <v>0</v>
      </c>
      <c r="X190" s="38">
        <f t="shared" si="45"/>
        <v>0</v>
      </c>
      <c r="Y190" s="39">
        <f t="shared" si="46"/>
        <v>0</v>
      </c>
      <c r="Z190" s="38">
        <v>2250</v>
      </c>
      <c r="AA190" s="38">
        <f t="shared" si="47"/>
        <v>33052</v>
      </c>
      <c r="AB190" s="38">
        <f t="shared" si="48"/>
        <v>27.52875328</v>
      </c>
      <c r="AC190" s="38">
        <f t="shared" si="49"/>
        <v>0</v>
      </c>
      <c r="AD190" s="37">
        <f t="shared" si="50"/>
        <v>268</v>
      </c>
      <c r="AE190" s="35">
        <f t="shared" si="34"/>
        <v>0</v>
      </c>
      <c r="AF190" s="38">
        <f t="shared" si="35"/>
        <v>0</v>
      </c>
      <c r="AG190" s="38">
        <f t="shared" si="36"/>
        <v>0</v>
      </c>
      <c r="AH190" s="38">
        <f t="shared" si="37"/>
        <v>0</v>
      </c>
      <c r="AI190" s="38">
        <f t="shared" si="38"/>
        <v>0</v>
      </c>
      <c r="AJ190" s="39">
        <f t="shared" si="39"/>
        <v>0</v>
      </c>
    </row>
    <row r="191" spans="1:36">
      <c r="A191" s="31">
        <v>40543.480115740742</v>
      </c>
      <c r="B191" s="31">
        <v>40543.833333333336</v>
      </c>
      <c r="C191" s="32" t="s">
        <v>28</v>
      </c>
      <c r="D191" s="33">
        <v>40543.576562499999</v>
      </c>
      <c r="E191" s="34">
        <v>27.185922619999999</v>
      </c>
      <c r="F191" s="34">
        <v>8.4444439999999996E-2</v>
      </c>
      <c r="G191" s="35">
        <v>-370.1</v>
      </c>
      <c r="H191" s="36">
        <v>0</v>
      </c>
      <c r="I191" s="37">
        <v>33275.5</v>
      </c>
      <c r="J191" s="38">
        <v>31066.9</v>
      </c>
      <c r="K191" s="38">
        <v>31050.6</v>
      </c>
      <c r="L191" s="38">
        <v>29703.4</v>
      </c>
      <c r="M191" s="39">
        <f t="shared" si="40"/>
        <v>1347.1999999999971</v>
      </c>
      <c r="N191" s="32">
        <v>966</v>
      </c>
      <c r="O191" s="32">
        <v>0</v>
      </c>
      <c r="P191" s="32">
        <v>0</v>
      </c>
      <c r="Q191" s="32">
        <v>966</v>
      </c>
      <c r="R191" s="32">
        <v>0</v>
      </c>
      <c r="S191" s="32">
        <v>698</v>
      </c>
      <c r="T191" s="37">
        <f t="shared" si="41"/>
        <v>0</v>
      </c>
      <c r="U191" s="38">
        <f t="shared" si="42"/>
        <v>0</v>
      </c>
      <c r="V191" s="38">
        <f t="shared" si="43"/>
        <v>0</v>
      </c>
      <c r="W191" s="38">
        <f t="shared" si="44"/>
        <v>0</v>
      </c>
      <c r="X191" s="38">
        <f t="shared" si="45"/>
        <v>0</v>
      </c>
      <c r="Y191" s="39">
        <f t="shared" si="46"/>
        <v>0</v>
      </c>
      <c r="Z191" s="38">
        <v>2250</v>
      </c>
      <c r="AA191" s="38">
        <f t="shared" si="47"/>
        <v>33025.5</v>
      </c>
      <c r="AB191" s="38">
        <f t="shared" si="48"/>
        <v>27.185922619999999</v>
      </c>
      <c r="AC191" s="38">
        <f t="shared" si="49"/>
        <v>0</v>
      </c>
      <c r="AD191" s="37">
        <f t="shared" si="50"/>
        <v>268</v>
      </c>
      <c r="AE191" s="35">
        <f t="shared" si="34"/>
        <v>0</v>
      </c>
      <c r="AF191" s="38">
        <f t="shared" si="35"/>
        <v>0</v>
      </c>
      <c r="AG191" s="38">
        <f t="shared" si="36"/>
        <v>0</v>
      </c>
      <c r="AH191" s="38">
        <f t="shared" si="37"/>
        <v>0</v>
      </c>
      <c r="AI191" s="38">
        <f t="shared" si="38"/>
        <v>0</v>
      </c>
      <c r="AJ191" s="39">
        <f t="shared" si="39"/>
        <v>0</v>
      </c>
    </row>
    <row r="192" spans="1:36">
      <c r="A192" s="31">
        <v>40543.480115740742</v>
      </c>
      <c r="B192" s="31">
        <v>40543.833333333336</v>
      </c>
      <c r="C192" s="32" t="s">
        <v>28</v>
      </c>
      <c r="D192" s="33">
        <v>40543.580081018517</v>
      </c>
      <c r="E192" s="34">
        <v>26.955003739999999</v>
      </c>
      <c r="F192" s="34">
        <v>8.5277779999999997E-2</v>
      </c>
      <c r="G192" s="35">
        <v>-462.6</v>
      </c>
      <c r="H192" s="36">
        <v>0</v>
      </c>
      <c r="I192" s="37">
        <v>33235.300000000003</v>
      </c>
      <c r="J192" s="38">
        <v>30990.1</v>
      </c>
      <c r="K192" s="38">
        <v>30974.19</v>
      </c>
      <c r="L192" s="38">
        <v>29610.9</v>
      </c>
      <c r="M192" s="39">
        <f t="shared" si="40"/>
        <v>1363.2899999999972</v>
      </c>
      <c r="N192" s="32">
        <v>966</v>
      </c>
      <c r="O192" s="32">
        <v>0</v>
      </c>
      <c r="P192" s="32">
        <v>0</v>
      </c>
      <c r="Q192" s="32">
        <v>966</v>
      </c>
      <c r="R192" s="32">
        <v>0</v>
      </c>
      <c r="S192" s="32">
        <v>698</v>
      </c>
      <c r="T192" s="37">
        <f t="shared" si="41"/>
        <v>0</v>
      </c>
      <c r="U192" s="38">
        <f t="shared" si="42"/>
        <v>0</v>
      </c>
      <c r="V192" s="38">
        <f t="shared" si="43"/>
        <v>0</v>
      </c>
      <c r="W192" s="38">
        <f t="shared" si="44"/>
        <v>0</v>
      </c>
      <c r="X192" s="38">
        <f t="shared" si="45"/>
        <v>0</v>
      </c>
      <c r="Y192" s="39">
        <f t="shared" si="46"/>
        <v>0</v>
      </c>
      <c r="Z192" s="38">
        <v>2250</v>
      </c>
      <c r="AA192" s="38">
        <f t="shared" si="47"/>
        <v>32985.300000000003</v>
      </c>
      <c r="AB192" s="38">
        <f t="shared" si="48"/>
        <v>26.955003739999999</v>
      </c>
      <c r="AC192" s="38">
        <f t="shared" si="49"/>
        <v>0</v>
      </c>
      <c r="AD192" s="37">
        <f t="shared" si="50"/>
        <v>268</v>
      </c>
      <c r="AE192" s="35">
        <f t="shared" si="34"/>
        <v>0</v>
      </c>
      <c r="AF192" s="38">
        <f t="shared" si="35"/>
        <v>0</v>
      </c>
      <c r="AG192" s="38">
        <f t="shared" si="36"/>
        <v>0</v>
      </c>
      <c r="AH192" s="38">
        <f t="shared" si="37"/>
        <v>0</v>
      </c>
      <c r="AI192" s="38">
        <f t="shared" si="38"/>
        <v>0</v>
      </c>
      <c r="AJ192" s="39">
        <f t="shared" si="39"/>
        <v>0</v>
      </c>
    </row>
    <row r="193" spans="1:36">
      <c r="A193" s="31">
        <v>40543.480115740742</v>
      </c>
      <c r="B193" s="31">
        <v>40543.833333333336</v>
      </c>
      <c r="C193" s="32" t="s">
        <v>28</v>
      </c>
      <c r="D193" s="33">
        <v>40543.583634259259</v>
      </c>
      <c r="E193" s="34">
        <v>27.545108800000001</v>
      </c>
      <c r="F193" s="34">
        <v>8.111111E-2</v>
      </c>
      <c r="G193" s="35">
        <v>-372.5</v>
      </c>
      <c r="H193" s="36">
        <v>0</v>
      </c>
      <c r="I193" s="37">
        <v>33193.599999999999</v>
      </c>
      <c r="J193" s="38">
        <v>31194.7</v>
      </c>
      <c r="K193" s="38">
        <v>30917.54</v>
      </c>
      <c r="L193" s="38">
        <v>29701</v>
      </c>
      <c r="M193" s="39">
        <f t="shared" si="40"/>
        <v>1216.5400000000009</v>
      </c>
      <c r="N193" s="32">
        <v>966</v>
      </c>
      <c r="O193" s="32">
        <v>0</v>
      </c>
      <c r="P193" s="32">
        <v>0</v>
      </c>
      <c r="Q193" s="32">
        <v>966</v>
      </c>
      <c r="R193" s="32">
        <v>0</v>
      </c>
      <c r="S193" s="32">
        <v>698</v>
      </c>
      <c r="T193" s="37">
        <f t="shared" si="41"/>
        <v>0</v>
      </c>
      <c r="U193" s="38">
        <f t="shared" si="42"/>
        <v>0</v>
      </c>
      <c r="V193" s="38">
        <f t="shared" si="43"/>
        <v>0</v>
      </c>
      <c r="W193" s="38">
        <f t="shared" si="44"/>
        <v>0</v>
      </c>
      <c r="X193" s="38">
        <f t="shared" si="45"/>
        <v>0</v>
      </c>
      <c r="Y193" s="39">
        <f t="shared" si="46"/>
        <v>0</v>
      </c>
      <c r="Z193" s="38">
        <v>2250</v>
      </c>
      <c r="AA193" s="38">
        <f t="shared" si="47"/>
        <v>32943.599999999999</v>
      </c>
      <c r="AB193" s="38">
        <f t="shared" si="48"/>
        <v>27.545108800000001</v>
      </c>
      <c r="AC193" s="38">
        <f t="shared" si="49"/>
        <v>0</v>
      </c>
      <c r="AD193" s="37">
        <f t="shared" si="50"/>
        <v>268</v>
      </c>
      <c r="AE193" s="35">
        <f t="shared" si="34"/>
        <v>0</v>
      </c>
      <c r="AF193" s="38">
        <f t="shared" si="35"/>
        <v>0</v>
      </c>
      <c r="AG193" s="38">
        <f t="shared" si="36"/>
        <v>0</v>
      </c>
      <c r="AH193" s="38">
        <f t="shared" si="37"/>
        <v>0</v>
      </c>
      <c r="AI193" s="38">
        <f t="shared" si="38"/>
        <v>0</v>
      </c>
      <c r="AJ193" s="39">
        <f t="shared" si="39"/>
        <v>0</v>
      </c>
    </row>
    <row r="194" spans="1:36">
      <c r="A194" s="31">
        <v>40543.480115740742</v>
      </c>
      <c r="B194" s="31">
        <v>40543.833333333336</v>
      </c>
      <c r="C194" s="32" t="s">
        <v>28</v>
      </c>
      <c r="D194" s="33">
        <v>40543.587013888886</v>
      </c>
      <c r="E194" s="34">
        <v>28.226364140000001</v>
      </c>
      <c r="F194" s="34">
        <v>8.4166669999999999E-2</v>
      </c>
      <c r="G194" s="35">
        <v>-262.60000000000002</v>
      </c>
      <c r="H194" s="36">
        <v>0</v>
      </c>
      <c r="I194" s="37">
        <v>33033.5</v>
      </c>
      <c r="J194" s="38">
        <v>31129.9</v>
      </c>
      <c r="K194" s="38">
        <v>30880.29</v>
      </c>
      <c r="L194" s="38">
        <v>29810.9</v>
      </c>
      <c r="M194" s="39">
        <f t="shared" si="40"/>
        <v>1069.3899999999994</v>
      </c>
      <c r="N194" s="32">
        <v>966</v>
      </c>
      <c r="O194" s="32">
        <v>0</v>
      </c>
      <c r="P194" s="32">
        <v>0</v>
      </c>
      <c r="Q194" s="32">
        <v>966</v>
      </c>
      <c r="R194" s="32">
        <v>0</v>
      </c>
      <c r="S194" s="32">
        <v>698</v>
      </c>
      <c r="T194" s="37">
        <f t="shared" si="41"/>
        <v>0</v>
      </c>
      <c r="U194" s="38">
        <f t="shared" si="42"/>
        <v>0</v>
      </c>
      <c r="V194" s="38">
        <f t="shared" si="43"/>
        <v>0</v>
      </c>
      <c r="W194" s="38">
        <f t="shared" si="44"/>
        <v>0</v>
      </c>
      <c r="X194" s="38">
        <f t="shared" si="45"/>
        <v>0</v>
      </c>
      <c r="Y194" s="39">
        <f t="shared" si="46"/>
        <v>0</v>
      </c>
      <c r="Z194" s="38">
        <v>2250</v>
      </c>
      <c r="AA194" s="38">
        <f t="shared" si="47"/>
        <v>32783.5</v>
      </c>
      <c r="AB194" s="38">
        <f t="shared" si="48"/>
        <v>28.226364140000001</v>
      </c>
      <c r="AC194" s="38">
        <f t="shared" si="49"/>
        <v>0</v>
      </c>
      <c r="AD194" s="37">
        <f t="shared" si="50"/>
        <v>268</v>
      </c>
      <c r="AE194" s="35">
        <f t="shared" si="34"/>
        <v>0</v>
      </c>
      <c r="AF194" s="38">
        <f t="shared" si="35"/>
        <v>0</v>
      </c>
      <c r="AG194" s="38">
        <f t="shared" si="36"/>
        <v>0</v>
      </c>
      <c r="AH194" s="38">
        <f t="shared" si="37"/>
        <v>0</v>
      </c>
      <c r="AI194" s="38">
        <f t="shared" si="38"/>
        <v>0</v>
      </c>
      <c r="AJ194" s="39">
        <f t="shared" si="39"/>
        <v>0</v>
      </c>
    </row>
    <row r="195" spans="1:36">
      <c r="A195" s="31">
        <v>40543.480115740742</v>
      </c>
      <c r="B195" s="31">
        <v>40543.833333333336</v>
      </c>
      <c r="C195" s="32" t="s">
        <v>28</v>
      </c>
      <c r="D195" s="33">
        <v>40543.590520833335</v>
      </c>
      <c r="E195" s="34">
        <v>29.703218459999999</v>
      </c>
      <c r="F195" s="34">
        <v>8.3333329999999997E-2</v>
      </c>
      <c r="G195" s="35">
        <v>-146.5</v>
      </c>
      <c r="H195" s="36">
        <v>0</v>
      </c>
      <c r="I195" s="37">
        <v>32935.599999999999</v>
      </c>
      <c r="J195" s="38">
        <v>31015.200000000001</v>
      </c>
      <c r="K195" s="38">
        <v>30788.65</v>
      </c>
      <c r="L195" s="38">
        <v>29927</v>
      </c>
      <c r="M195" s="39">
        <f t="shared" si="40"/>
        <v>861.65000000000146</v>
      </c>
      <c r="N195" s="32">
        <v>585</v>
      </c>
      <c r="O195" s="32">
        <v>0</v>
      </c>
      <c r="P195" s="32">
        <v>0</v>
      </c>
      <c r="Q195" s="32">
        <v>585</v>
      </c>
      <c r="R195" s="32">
        <v>0</v>
      </c>
      <c r="S195" s="32">
        <v>698</v>
      </c>
      <c r="T195" s="37">
        <f t="shared" si="41"/>
        <v>0</v>
      </c>
      <c r="U195" s="38">
        <f t="shared" si="42"/>
        <v>0</v>
      </c>
      <c r="V195" s="38">
        <f t="shared" si="43"/>
        <v>0</v>
      </c>
      <c r="W195" s="38">
        <f t="shared" si="44"/>
        <v>0</v>
      </c>
      <c r="X195" s="38">
        <f t="shared" si="45"/>
        <v>0</v>
      </c>
      <c r="Y195" s="39">
        <f t="shared" si="46"/>
        <v>0</v>
      </c>
      <c r="Z195" s="38">
        <v>2250</v>
      </c>
      <c r="AA195" s="38">
        <f t="shared" si="47"/>
        <v>32685.599999999999</v>
      </c>
      <c r="AB195" s="38">
        <f t="shared" si="48"/>
        <v>29.703218459999999</v>
      </c>
      <c r="AC195" s="38">
        <f t="shared" si="49"/>
        <v>0</v>
      </c>
      <c r="AD195" s="37">
        <f t="shared" si="50"/>
        <v>0</v>
      </c>
      <c r="AE195" s="35">
        <f t="shared" ref="AE195:AE258" si="51">IF(M195-AD195&gt;0,0,1)</f>
        <v>0</v>
      </c>
      <c r="AF195" s="38">
        <f t="shared" ref="AF195:AF258" si="52">MAX(-1*(MAX(0,M195)-AD195),0)</f>
        <v>0</v>
      </c>
      <c r="AG195" s="38">
        <f t="shared" ref="AG195:AG258" si="53">MIN(P195-MIN(R195,P195)+O195,AF195)</f>
        <v>0</v>
      </c>
      <c r="AH195" s="38">
        <f t="shared" ref="AH195:AH258" si="54">MIN(AF195-AG195,Q195-MIN(S195,Q195))</f>
        <v>0</v>
      </c>
      <c r="AI195" s="38">
        <f t="shared" ref="AI195:AI258" si="55">IF(AH195&gt;0,(((3000-1000)/(Q195-S195)*AH195)+1000),IF(AF195&gt;0,(((1000-250)/(O195+P195-R195)*AG195)+250),0))</f>
        <v>0</v>
      </c>
      <c r="AJ195" s="39">
        <f t="shared" ref="AJ195:AJ258" si="56">MAX(AI195-E195,0)*F195*H195</f>
        <v>0</v>
      </c>
    </row>
    <row r="196" spans="1:36">
      <c r="A196" s="31">
        <v>40543.480115740742</v>
      </c>
      <c r="B196" s="31">
        <v>40543.833333333336</v>
      </c>
      <c r="C196" s="32" t="s">
        <v>28</v>
      </c>
      <c r="D196" s="33">
        <v>40543.593993055554</v>
      </c>
      <c r="E196" s="34">
        <v>28.846012120000001</v>
      </c>
      <c r="F196" s="34">
        <v>8.3611110000000002E-2</v>
      </c>
      <c r="G196" s="35">
        <v>-284.89999999999998</v>
      </c>
      <c r="H196" s="36">
        <v>0</v>
      </c>
      <c r="I196" s="37">
        <v>32889.9</v>
      </c>
      <c r="J196" s="38">
        <v>31018</v>
      </c>
      <c r="K196" s="38">
        <v>30788.85</v>
      </c>
      <c r="L196" s="38">
        <v>29788.6</v>
      </c>
      <c r="M196" s="39">
        <f t="shared" ref="M196:M259" si="57">K196-L196</f>
        <v>1000.25</v>
      </c>
      <c r="N196" s="32">
        <v>585</v>
      </c>
      <c r="O196" s="32">
        <v>0</v>
      </c>
      <c r="P196" s="32">
        <v>0</v>
      </c>
      <c r="Q196" s="32">
        <v>585</v>
      </c>
      <c r="R196" s="32">
        <v>0</v>
      </c>
      <c r="S196" s="32">
        <v>698</v>
      </c>
      <c r="T196" s="37">
        <f t="shared" ref="T196:T259" si="58">H196*MAX(0,($T$2-MAX(40,E196)))*F196</f>
        <v>0</v>
      </c>
      <c r="U196" s="38">
        <f t="shared" ref="U196:U259" si="59">H196*MAX(0,($U$2-MAX(40,E196)))*F196</f>
        <v>0</v>
      </c>
      <c r="V196" s="38">
        <f t="shared" ref="V196:V259" si="60">H196*MAX(0,($V$2-MAX(40,E196)))*F196</f>
        <v>0</v>
      </c>
      <c r="W196" s="38">
        <f t="shared" ref="W196:W259" si="61">H196*MAX(0,($W$2-MAX(40,E196)))*F196</f>
        <v>0</v>
      </c>
      <c r="X196" s="38">
        <f t="shared" ref="X196:X259" si="62">H196*MAX(0,($X$2-MAX(40,E196)))*F196</f>
        <v>0</v>
      </c>
      <c r="Y196" s="39">
        <f t="shared" ref="Y196:Y259" si="63">H196*MAX(0,($Y$2-MAX(40,E196)))*F196</f>
        <v>0</v>
      </c>
      <c r="Z196" s="38">
        <v>2250</v>
      </c>
      <c r="AA196" s="38">
        <f t="shared" ref="AA196:AA259" si="64">I196-250</f>
        <v>32639.9</v>
      </c>
      <c r="AB196" s="38">
        <f t="shared" ref="AB196:AB259" si="65">IF(AA196-L196&lt;0,Z196,E196)</f>
        <v>28.846012120000001</v>
      </c>
      <c r="AC196" s="38">
        <f t="shared" ref="AC196:AC259" si="66">MAX(AB196-E196,0)*F196*H196</f>
        <v>0</v>
      </c>
      <c r="AD196" s="37">
        <f t="shared" si="50"/>
        <v>0</v>
      </c>
      <c r="AE196" s="35">
        <f t="shared" si="51"/>
        <v>0</v>
      </c>
      <c r="AF196" s="38">
        <f t="shared" si="52"/>
        <v>0</v>
      </c>
      <c r="AG196" s="38">
        <f t="shared" si="53"/>
        <v>0</v>
      </c>
      <c r="AH196" s="38">
        <f t="shared" si="54"/>
        <v>0</v>
      </c>
      <c r="AI196" s="38">
        <f t="shared" si="55"/>
        <v>0</v>
      </c>
      <c r="AJ196" s="39">
        <f t="shared" si="56"/>
        <v>0</v>
      </c>
    </row>
    <row r="197" spans="1:36">
      <c r="A197" s="31">
        <v>40543.480115740742</v>
      </c>
      <c r="B197" s="31">
        <v>40543.833333333336</v>
      </c>
      <c r="C197" s="32" t="s">
        <v>28</v>
      </c>
      <c r="D197" s="33">
        <v>40543.59747685185</v>
      </c>
      <c r="E197" s="34">
        <v>30.507858280000001</v>
      </c>
      <c r="F197" s="34">
        <v>8.2500000000000004E-2</v>
      </c>
      <c r="G197" s="35">
        <v>-332.6</v>
      </c>
      <c r="H197" s="36">
        <v>0</v>
      </c>
      <c r="I197" s="37">
        <v>32650.7</v>
      </c>
      <c r="J197" s="38">
        <v>30793.35</v>
      </c>
      <c r="K197" s="38">
        <v>30559.74</v>
      </c>
      <c r="L197" s="38">
        <v>29740.9</v>
      </c>
      <c r="M197" s="39">
        <f t="shared" si="57"/>
        <v>818.84000000000015</v>
      </c>
      <c r="N197" s="32">
        <v>585</v>
      </c>
      <c r="O197" s="32">
        <v>0</v>
      </c>
      <c r="P197" s="32">
        <v>0</v>
      </c>
      <c r="Q197" s="32">
        <v>585</v>
      </c>
      <c r="R197" s="32">
        <v>0</v>
      </c>
      <c r="S197" s="32">
        <v>698</v>
      </c>
      <c r="T197" s="37">
        <f t="shared" si="58"/>
        <v>0</v>
      </c>
      <c r="U197" s="38">
        <f t="shared" si="59"/>
        <v>0</v>
      </c>
      <c r="V197" s="38">
        <f t="shared" si="60"/>
        <v>0</v>
      </c>
      <c r="W197" s="38">
        <f t="shared" si="61"/>
        <v>0</v>
      </c>
      <c r="X197" s="38">
        <f t="shared" si="62"/>
        <v>0</v>
      </c>
      <c r="Y197" s="39">
        <f t="shared" si="63"/>
        <v>0</v>
      </c>
      <c r="Z197" s="38">
        <v>2250</v>
      </c>
      <c r="AA197" s="38">
        <f t="shared" si="64"/>
        <v>32400.7</v>
      </c>
      <c r="AB197" s="38">
        <f t="shared" si="65"/>
        <v>30.507858280000001</v>
      </c>
      <c r="AC197" s="38">
        <f t="shared" si="66"/>
        <v>0</v>
      </c>
      <c r="AD197" s="37">
        <f t="shared" ref="AD197:AD260" si="67">N197-MIN(R197,P197)-MIN(S197,Q197)</f>
        <v>0</v>
      </c>
      <c r="AE197" s="35">
        <f t="shared" si="51"/>
        <v>0</v>
      </c>
      <c r="AF197" s="38">
        <f t="shared" si="52"/>
        <v>0</v>
      </c>
      <c r="AG197" s="38">
        <f t="shared" si="53"/>
        <v>0</v>
      </c>
      <c r="AH197" s="38">
        <f t="shared" si="54"/>
        <v>0</v>
      </c>
      <c r="AI197" s="38">
        <f t="shared" si="55"/>
        <v>0</v>
      </c>
      <c r="AJ197" s="39">
        <f t="shared" si="56"/>
        <v>0</v>
      </c>
    </row>
    <row r="198" spans="1:36">
      <c r="A198" s="31">
        <v>40543.480115740742</v>
      </c>
      <c r="B198" s="31">
        <v>40543.833333333336</v>
      </c>
      <c r="C198" s="32" t="s">
        <v>28</v>
      </c>
      <c r="D198" s="33">
        <v>40543.600914351853</v>
      </c>
      <c r="E198" s="34">
        <v>31.671148299999999</v>
      </c>
      <c r="F198" s="34">
        <v>8.3333329999999997E-2</v>
      </c>
      <c r="G198" s="35">
        <v>-302.7</v>
      </c>
      <c r="H198" s="36">
        <v>0</v>
      </c>
      <c r="I198" s="37">
        <v>32525</v>
      </c>
      <c r="J198" s="38">
        <v>30734.7</v>
      </c>
      <c r="K198" s="38">
        <v>30505.59</v>
      </c>
      <c r="L198" s="38">
        <v>29770.799999999999</v>
      </c>
      <c r="M198" s="39">
        <f t="shared" si="57"/>
        <v>734.79000000000087</v>
      </c>
      <c r="N198" s="32">
        <v>585</v>
      </c>
      <c r="O198" s="32">
        <v>0</v>
      </c>
      <c r="P198" s="32">
        <v>0</v>
      </c>
      <c r="Q198" s="32">
        <v>585</v>
      </c>
      <c r="R198" s="32">
        <v>0</v>
      </c>
      <c r="S198" s="32">
        <v>592</v>
      </c>
      <c r="T198" s="37">
        <f t="shared" si="58"/>
        <v>0</v>
      </c>
      <c r="U198" s="38">
        <f t="shared" si="59"/>
        <v>0</v>
      </c>
      <c r="V198" s="38">
        <f t="shared" si="60"/>
        <v>0</v>
      </c>
      <c r="W198" s="38">
        <f t="shared" si="61"/>
        <v>0</v>
      </c>
      <c r="X198" s="38">
        <f t="shared" si="62"/>
        <v>0</v>
      </c>
      <c r="Y198" s="39">
        <f t="shared" si="63"/>
        <v>0</v>
      </c>
      <c r="Z198" s="38">
        <v>2250</v>
      </c>
      <c r="AA198" s="38">
        <f t="shared" si="64"/>
        <v>32275</v>
      </c>
      <c r="AB198" s="38">
        <f t="shared" si="65"/>
        <v>31.671148299999999</v>
      </c>
      <c r="AC198" s="38">
        <f t="shared" si="66"/>
        <v>0</v>
      </c>
      <c r="AD198" s="37">
        <f t="shared" si="67"/>
        <v>0</v>
      </c>
      <c r="AE198" s="35">
        <f t="shared" si="51"/>
        <v>0</v>
      </c>
      <c r="AF198" s="38">
        <f t="shared" si="52"/>
        <v>0</v>
      </c>
      <c r="AG198" s="38">
        <f t="shared" si="53"/>
        <v>0</v>
      </c>
      <c r="AH198" s="38">
        <f t="shared" si="54"/>
        <v>0</v>
      </c>
      <c r="AI198" s="38">
        <f t="shared" si="55"/>
        <v>0</v>
      </c>
      <c r="AJ198" s="39">
        <f t="shared" si="56"/>
        <v>0</v>
      </c>
    </row>
    <row r="199" spans="1:36">
      <c r="A199" s="31">
        <v>40543.480115740742</v>
      </c>
      <c r="B199" s="31">
        <v>40543.833333333336</v>
      </c>
      <c r="C199" s="32" t="s">
        <v>28</v>
      </c>
      <c r="D199" s="33">
        <v>40543.604386574072</v>
      </c>
      <c r="E199" s="34">
        <v>32.053421020000002</v>
      </c>
      <c r="F199" s="34">
        <v>8.305556E-2</v>
      </c>
      <c r="G199" s="35">
        <v>-337.7</v>
      </c>
      <c r="H199" s="36">
        <v>0</v>
      </c>
      <c r="I199" s="37">
        <v>32487.3</v>
      </c>
      <c r="J199" s="38">
        <v>30651.4</v>
      </c>
      <c r="K199" s="38">
        <v>30421.759999999998</v>
      </c>
      <c r="L199" s="38">
        <v>29735.8</v>
      </c>
      <c r="M199" s="39">
        <f t="shared" si="57"/>
        <v>685.95999999999913</v>
      </c>
      <c r="N199" s="32">
        <v>543</v>
      </c>
      <c r="O199" s="32">
        <v>0</v>
      </c>
      <c r="P199" s="32">
        <v>0</v>
      </c>
      <c r="Q199" s="32">
        <v>543</v>
      </c>
      <c r="R199" s="32">
        <v>0</v>
      </c>
      <c r="S199" s="32">
        <v>380</v>
      </c>
      <c r="T199" s="37">
        <f t="shared" si="58"/>
        <v>0</v>
      </c>
      <c r="U199" s="38">
        <f t="shared" si="59"/>
        <v>0</v>
      </c>
      <c r="V199" s="38">
        <f t="shared" si="60"/>
        <v>0</v>
      </c>
      <c r="W199" s="38">
        <f t="shared" si="61"/>
        <v>0</v>
      </c>
      <c r="X199" s="38">
        <f t="shared" si="62"/>
        <v>0</v>
      </c>
      <c r="Y199" s="39">
        <f t="shared" si="63"/>
        <v>0</v>
      </c>
      <c r="Z199" s="38">
        <v>2250</v>
      </c>
      <c r="AA199" s="38">
        <f t="shared" si="64"/>
        <v>32237.3</v>
      </c>
      <c r="AB199" s="38">
        <f t="shared" si="65"/>
        <v>32.053421020000002</v>
      </c>
      <c r="AC199" s="38">
        <f t="shared" si="66"/>
        <v>0</v>
      </c>
      <c r="AD199" s="37">
        <f t="shared" si="67"/>
        <v>163</v>
      </c>
      <c r="AE199" s="35">
        <f t="shared" si="51"/>
        <v>0</v>
      </c>
      <c r="AF199" s="38">
        <f t="shared" si="52"/>
        <v>0</v>
      </c>
      <c r="AG199" s="38">
        <f t="shared" si="53"/>
        <v>0</v>
      </c>
      <c r="AH199" s="38">
        <f t="shared" si="54"/>
        <v>0</v>
      </c>
      <c r="AI199" s="38">
        <f t="shared" si="55"/>
        <v>0</v>
      </c>
      <c r="AJ199" s="39">
        <f t="shared" si="56"/>
        <v>0</v>
      </c>
    </row>
    <row r="200" spans="1:36">
      <c r="A200" s="31">
        <v>40543.480115740742</v>
      </c>
      <c r="B200" s="31">
        <v>40543.833333333336</v>
      </c>
      <c r="C200" s="32" t="s">
        <v>28</v>
      </c>
      <c r="D200" s="33">
        <v>40543.607847222222</v>
      </c>
      <c r="E200" s="34">
        <v>32.247093200000002</v>
      </c>
      <c r="F200" s="34">
        <v>8.3611110000000002E-2</v>
      </c>
      <c r="G200" s="35">
        <v>-371.9</v>
      </c>
      <c r="H200" s="36">
        <v>0</v>
      </c>
      <c r="I200" s="37">
        <v>32432.1</v>
      </c>
      <c r="J200" s="38">
        <v>30589.11</v>
      </c>
      <c r="K200" s="38">
        <v>30362.48</v>
      </c>
      <c r="L200" s="38">
        <v>29701.599999999999</v>
      </c>
      <c r="M200" s="39">
        <f t="shared" si="57"/>
        <v>660.88000000000102</v>
      </c>
      <c r="N200" s="32">
        <v>493</v>
      </c>
      <c r="O200" s="32">
        <v>0</v>
      </c>
      <c r="P200" s="32">
        <v>0</v>
      </c>
      <c r="Q200" s="32">
        <v>493</v>
      </c>
      <c r="R200" s="32">
        <v>0</v>
      </c>
      <c r="S200" s="32">
        <v>331</v>
      </c>
      <c r="T200" s="37">
        <f t="shared" si="58"/>
        <v>0</v>
      </c>
      <c r="U200" s="38">
        <f t="shared" si="59"/>
        <v>0</v>
      </c>
      <c r="V200" s="38">
        <f t="shared" si="60"/>
        <v>0</v>
      </c>
      <c r="W200" s="38">
        <f t="shared" si="61"/>
        <v>0</v>
      </c>
      <c r="X200" s="38">
        <f t="shared" si="62"/>
        <v>0</v>
      </c>
      <c r="Y200" s="39">
        <f t="shared" si="63"/>
        <v>0</v>
      </c>
      <c r="Z200" s="38">
        <v>2250</v>
      </c>
      <c r="AA200" s="38">
        <f t="shared" si="64"/>
        <v>32182.1</v>
      </c>
      <c r="AB200" s="38">
        <f t="shared" si="65"/>
        <v>32.247093200000002</v>
      </c>
      <c r="AC200" s="38">
        <f t="shared" si="66"/>
        <v>0</v>
      </c>
      <c r="AD200" s="37">
        <f t="shared" si="67"/>
        <v>162</v>
      </c>
      <c r="AE200" s="35">
        <f t="shared" si="51"/>
        <v>0</v>
      </c>
      <c r="AF200" s="38">
        <f t="shared" si="52"/>
        <v>0</v>
      </c>
      <c r="AG200" s="38">
        <f t="shared" si="53"/>
        <v>0</v>
      </c>
      <c r="AH200" s="38">
        <f t="shared" si="54"/>
        <v>0</v>
      </c>
      <c r="AI200" s="38">
        <f t="shared" si="55"/>
        <v>0</v>
      </c>
      <c r="AJ200" s="39">
        <f t="shared" si="56"/>
        <v>0</v>
      </c>
    </row>
    <row r="201" spans="1:36">
      <c r="A201" s="31">
        <v>40543.480115740742</v>
      </c>
      <c r="B201" s="31">
        <v>40543.833333333336</v>
      </c>
      <c r="C201" s="32" t="s">
        <v>28</v>
      </c>
      <c r="D201" s="33">
        <v>40543.611331018517</v>
      </c>
      <c r="E201" s="34">
        <v>32.324317929999999</v>
      </c>
      <c r="F201" s="34">
        <v>8.3333329999999997E-2</v>
      </c>
      <c r="G201" s="35">
        <v>-390.1</v>
      </c>
      <c r="H201" s="36">
        <v>0</v>
      </c>
      <c r="I201" s="37">
        <v>32405.200000000001</v>
      </c>
      <c r="J201" s="38">
        <v>30563.17</v>
      </c>
      <c r="K201" s="38">
        <v>30333.96</v>
      </c>
      <c r="L201" s="38">
        <v>29683.4</v>
      </c>
      <c r="M201" s="39">
        <f t="shared" si="57"/>
        <v>650.55999999999767</v>
      </c>
      <c r="N201" s="32">
        <v>493</v>
      </c>
      <c r="O201" s="32">
        <v>0</v>
      </c>
      <c r="P201" s="32">
        <v>0</v>
      </c>
      <c r="Q201" s="32">
        <v>493</v>
      </c>
      <c r="R201" s="32">
        <v>0</v>
      </c>
      <c r="S201" s="32">
        <v>331</v>
      </c>
      <c r="T201" s="37">
        <f t="shared" si="58"/>
        <v>0</v>
      </c>
      <c r="U201" s="38">
        <f t="shared" si="59"/>
        <v>0</v>
      </c>
      <c r="V201" s="38">
        <f t="shared" si="60"/>
        <v>0</v>
      </c>
      <c r="W201" s="38">
        <f t="shared" si="61"/>
        <v>0</v>
      </c>
      <c r="X201" s="38">
        <f t="shared" si="62"/>
        <v>0</v>
      </c>
      <c r="Y201" s="39">
        <f t="shared" si="63"/>
        <v>0</v>
      </c>
      <c r="Z201" s="38">
        <v>2250</v>
      </c>
      <c r="AA201" s="38">
        <f t="shared" si="64"/>
        <v>32155.200000000001</v>
      </c>
      <c r="AB201" s="38">
        <f t="shared" si="65"/>
        <v>32.324317929999999</v>
      </c>
      <c r="AC201" s="38">
        <f t="shared" si="66"/>
        <v>0</v>
      </c>
      <c r="AD201" s="37">
        <f t="shared" si="67"/>
        <v>162</v>
      </c>
      <c r="AE201" s="35">
        <f t="shared" si="51"/>
        <v>0</v>
      </c>
      <c r="AF201" s="38">
        <f t="shared" si="52"/>
        <v>0</v>
      </c>
      <c r="AG201" s="38">
        <f t="shared" si="53"/>
        <v>0</v>
      </c>
      <c r="AH201" s="38">
        <f t="shared" si="54"/>
        <v>0</v>
      </c>
      <c r="AI201" s="38">
        <f t="shared" si="55"/>
        <v>0</v>
      </c>
      <c r="AJ201" s="39">
        <f t="shared" si="56"/>
        <v>0</v>
      </c>
    </row>
    <row r="202" spans="1:36">
      <c r="A202" s="31">
        <v>40543.480115740742</v>
      </c>
      <c r="B202" s="31">
        <v>40543.833333333336</v>
      </c>
      <c r="C202" s="32" t="s">
        <v>28</v>
      </c>
      <c r="D202" s="33">
        <v>40543.614803240744</v>
      </c>
      <c r="E202" s="34">
        <v>32.35276794</v>
      </c>
      <c r="F202" s="34">
        <v>8.3611110000000002E-2</v>
      </c>
      <c r="G202" s="35">
        <v>-458.5</v>
      </c>
      <c r="H202" s="36">
        <v>0</v>
      </c>
      <c r="I202" s="37">
        <v>32283.8</v>
      </c>
      <c r="J202" s="38">
        <v>30480.77</v>
      </c>
      <c r="K202" s="38">
        <v>30254.92</v>
      </c>
      <c r="L202" s="38">
        <v>29615</v>
      </c>
      <c r="M202" s="39">
        <f t="shared" si="57"/>
        <v>639.91999999999825</v>
      </c>
      <c r="N202" s="32">
        <v>493</v>
      </c>
      <c r="O202" s="32">
        <v>0</v>
      </c>
      <c r="P202" s="32">
        <v>0</v>
      </c>
      <c r="Q202" s="32">
        <v>493</v>
      </c>
      <c r="R202" s="32">
        <v>0</v>
      </c>
      <c r="S202" s="32">
        <v>331</v>
      </c>
      <c r="T202" s="37">
        <f t="shared" si="58"/>
        <v>0</v>
      </c>
      <c r="U202" s="38">
        <f t="shared" si="59"/>
        <v>0</v>
      </c>
      <c r="V202" s="38">
        <f t="shared" si="60"/>
        <v>0</v>
      </c>
      <c r="W202" s="38">
        <f t="shared" si="61"/>
        <v>0</v>
      </c>
      <c r="X202" s="38">
        <f t="shared" si="62"/>
        <v>0</v>
      </c>
      <c r="Y202" s="39">
        <f t="shared" si="63"/>
        <v>0</v>
      </c>
      <c r="Z202" s="38">
        <v>2250</v>
      </c>
      <c r="AA202" s="38">
        <f t="shared" si="64"/>
        <v>32033.8</v>
      </c>
      <c r="AB202" s="38">
        <f t="shared" si="65"/>
        <v>32.35276794</v>
      </c>
      <c r="AC202" s="38">
        <f t="shared" si="66"/>
        <v>0</v>
      </c>
      <c r="AD202" s="37">
        <f t="shared" si="67"/>
        <v>162</v>
      </c>
      <c r="AE202" s="35">
        <f t="shared" si="51"/>
        <v>0</v>
      </c>
      <c r="AF202" s="38">
        <f t="shared" si="52"/>
        <v>0</v>
      </c>
      <c r="AG202" s="38">
        <f t="shared" si="53"/>
        <v>0</v>
      </c>
      <c r="AH202" s="38">
        <f t="shared" si="54"/>
        <v>0</v>
      </c>
      <c r="AI202" s="38">
        <f t="shared" si="55"/>
        <v>0</v>
      </c>
      <c r="AJ202" s="39">
        <f t="shared" si="56"/>
        <v>0</v>
      </c>
    </row>
    <row r="203" spans="1:36">
      <c r="A203" s="31">
        <v>40543.480115740742</v>
      </c>
      <c r="B203" s="31">
        <v>40543.833333333336</v>
      </c>
      <c r="C203" s="32" t="s">
        <v>28</v>
      </c>
      <c r="D203" s="33">
        <v>40543.618287037039</v>
      </c>
      <c r="E203" s="34">
        <v>32.179340359999998</v>
      </c>
      <c r="F203" s="34">
        <v>8.2500000000000004E-2</v>
      </c>
      <c r="G203" s="35">
        <v>-463.5</v>
      </c>
      <c r="H203" s="36">
        <v>0</v>
      </c>
      <c r="I203" s="37">
        <v>32293.5</v>
      </c>
      <c r="J203" s="38">
        <v>30502.05</v>
      </c>
      <c r="K203" s="38">
        <v>30272.62</v>
      </c>
      <c r="L203" s="38">
        <v>29610</v>
      </c>
      <c r="M203" s="39">
        <f t="shared" si="57"/>
        <v>662.61999999999898</v>
      </c>
      <c r="N203" s="32">
        <v>493</v>
      </c>
      <c r="O203" s="32">
        <v>0</v>
      </c>
      <c r="P203" s="32">
        <v>0</v>
      </c>
      <c r="Q203" s="32">
        <v>493</v>
      </c>
      <c r="R203" s="32">
        <v>0</v>
      </c>
      <c r="S203" s="32">
        <v>331</v>
      </c>
      <c r="T203" s="37">
        <f t="shared" si="58"/>
        <v>0</v>
      </c>
      <c r="U203" s="38">
        <f t="shared" si="59"/>
        <v>0</v>
      </c>
      <c r="V203" s="38">
        <f t="shared" si="60"/>
        <v>0</v>
      </c>
      <c r="W203" s="38">
        <f t="shared" si="61"/>
        <v>0</v>
      </c>
      <c r="X203" s="38">
        <f t="shared" si="62"/>
        <v>0</v>
      </c>
      <c r="Y203" s="39">
        <f t="shared" si="63"/>
        <v>0</v>
      </c>
      <c r="Z203" s="38">
        <v>2250</v>
      </c>
      <c r="AA203" s="38">
        <f t="shared" si="64"/>
        <v>32043.5</v>
      </c>
      <c r="AB203" s="38">
        <f t="shared" si="65"/>
        <v>32.179340359999998</v>
      </c>
      <c r="AC203" s="38">
        <f t="shared" si="66"/>
        <v>0</v>
      </c>
      <c r="AD203" s="37">
        <f t="shared" si="67"/>
        <v>162</v>
      </c>
      <c r="AE203" s="35">
        <f t="shared" si="51"/>
        <v>0</v>
      </c>
      <c r="AF203" s="38">
        <f t="shared" si="52"/>
        <v>0</v>
      </c>
      <c r="AG203" s="38">
        <f t="shared" si="53"/>
        <v>0</v>
      </c>
      <c r="AH203" s="38">
        <f t="shared" si="54"/>
        <v>0</v>
      </c>
      <c r="AI203" s="38">
        <f t="shared" si="55"/>
        <v>0</v>
      </c>
      <c r="AJ203" s="39">
        <f t="shared" si="56"/>
        <v>0</v>
      </c>
    </row>
    <row r="204" spans="1:36">
      <c r="A204" s="31">
        <v>40543.480115740742</v>
      </c>
      <c r="B204" s="31">
        <v>40543.833333333336</v>
      </c>
      <c r="C204" s="32" t="s">
        <v>28</v>
      </c>
      <c r="D204" s="33">
        <v>40543.621724537035</v>
      </c>
      <c r="E204" s="34">
        <v>32.517524719999997</v>
      </c>
      <c r="F204" s="34">
        <v>8.5000000000000006E-2</v>
      </c>
      <c r="G204" s="35">
        <v>-468.2</v>
      </c>
      <c r="H204" s="36">
        <v>0</v>
      </c>
      <c r="I204" s="37">
        <v>32216.799999999999</v>
      </c>
      <c r="J204" s="38">
        <v>30447.65</v>
      </c>
      <c r="K204" s="38">
        <v>30218.5</v>
      </c>
      <c r="L204" s="38">
        <v>29605.3</v>
      </c>
      <c r="M204" s="39">
        <f t="shared" si="57"/>
        <v>613.20000000000073</v>
      </c>
      <c r="N204" s="32">
        <v>493</v>
      </c>
      <c r="O204" s="32">
        <v>0</v>
      </c>
      <c r="P204" s="32">
        <v>0</v>
      </c>
      <c r="Q204" s="32">
        <v>493</v>
      </c>
      <c r="R204" s="32">
        <v>0</v>
      </c>
      <c r="S204" s="32">
        <v>331</v>
      </c>
      <c r="T204" s="37">
        <f t="shared" si="58"/>
        <v>0</v>
      </c>
      <c r="U204" s="38">
        <f t="shared" si="59"/>
        <v>0</v>
      </c>
      <c r="V204" s="38">
        <f t="shared" si="60"/>
        <v>0</v>
      </c>
      <c r="W204" s="38">
        <f t="shared" si="61"/>
        <v>0</v>
      </c>
      <c r="X204" s="38">
        <f t="shared" si="62"/>
        <v>0</v>
      </c>
      <c r="Y204" s="39">
        <f t="shared" si="63"/>
        <v>0</v>
      </c>
      <c r="Z204" s="38">
        <v>2250</v>
      </c>
      <c r="AA204" s="38">
        <f t="shared" si="64"/>
        <v>31966.799999999999</v>
      </c>
      <c r="AB204" s="38">
        <f t="shared" si="65"/>
        <v>32.517524719999997</v>
      </c>
      <c r="AC204" s="38">
        <f t="shared" si="66"/>
        <v>0</v>
      </c>
      <c r="AD204" s="37">
        <f t="shared" si="67"/>
        <v>162</v>
      </c>
      <c r="AE204" s="35">
        <f t="shared" si="51"/>
        <v>0</v>
      </c>
      <c r="AF204" s="38">
        <f t="shared" si="52"/>
        <v>0</v>
      </c>
      <c r="AG204" s="38">
        <f t="shared" si="53"/>
        <v>0</v>
      </c>
      <c r="AH204" s="38">
        <f t="shared" si="54"/>
        <v>0</v>
      </c>
      <c r="AI204" s="38">
        <f t="shared" si="55"/>
        <v>0</v>
      </c>
      <c r="AJ204" s="39">
        <f t="shared" si="56"/>
        <v>0</v>
      </c>
    </row>
    <row r="205" spans="1:36">
      <c r="A205" s="31">
        <v>40543.480115740742</v>
      </c>
      <c r="B205" s="31">
        <v>40543.833333333336</v>
      </c>
      <c r="C205" s="32" t="s">
        <v>28</v>
      </c>
      <c r="D205" s="33">
        <v>40543.6252662037</v>
      </c>
      <c r="E205" s="34">
        <v>32.013538359999998</v>
      </c>
      <c r="F205" s="34">
        <v>8.1944439999999993E-2</v>
      </c>
      <c r="G205" s="35">
        <v>-487.4</v>
      </c>
      <c r="H205" s="36">
        <v>0</v>
      </c>
      <c r="I205" s="37">
        <v>32419.7</v>
      </c>
      <c r="J205" s="38">
        <v>30555.49</v>
      </c>
      <c r="K205" s="38">
        <v>30316.28</v>
      </c>
      <c r="L205" s="38">
        <v>29586.1</v>
      </c>
      <c r="M205" s="39">
        <f t="shared" si="57"/>
        <v>730.18000000000029</v>
      </c>
      <c r="N205" s="32">
        <v>99</v>
      </c>
      <c r="O205" s="32">
        <v>0</v>
      </c>
      <c r="P205" s="32">
        <v>0</v>
      </c>
      <c r="Q205" s="32">
        <v>99</v>
      </c>
      <c r="R205" s="32">
        <v>0</v>
      </c>
      <c r="S205" s="32">
        <v>64</v>
      </c>
      <c r="T205" s="37">
        <f t="shared" si="58"/>
        <v>0</v>
      </c>
      <c r="U205" s="38">
        <f t="shared" si="59"/>
        <v>0</v>
      </c>
      <c r="V205" s="38">
        <f t="shared" si="60"/>
        <v>0</v>
      </c>
      <c r="W205" s="38">
        <f t="shared" si="61"/>
        <v>0</v>
      </c>
      <c r="X205" s="38">
        <f t="shared" si="62"/>
        <v>0</v>
      </c>
      <c r="Y205" s="39">
        <f t="shared" si="63"/>
        <v>0</v>
      </c>
      <c r="Z205" s="38">
        <v>2250</v>
      </c>
      <c r="AA205" s="38">
        <f t="shared" si="64"/>
        <v>32169.7</v>
      </c>
      <c r="AB205" s="38">
        <f t="shared" si="65"/>
        <v>32.013538359999998</v>
      </c>
      <c r="AC205" s="38">
        <f t="shared" si="66"/>
        <v>0</v>
      </c>
      <c r="AD205" s="37">
        <f t="shared" si="67"/>
        <v>35</v>
      </c>
      <c r="AE205" s="35">
        <f t="shared" si="51"/>
        <v>0</v>
      </c>
      <c r="AF205" s="38">
        <f t="shared" si="52"/>
        <v>0</v>
      </c>
      <c r="AG205" s="38">
        <f t="shared" si="53"/>
        <v>0</v>
      </c>
      <c r="AH205" s="38">
        <f t="shared" si="54"/>
        <v>0</v>
      </c>
      <c r="AI205" s="38">
        <f t="shared" si="55"/>
        <v>0</v>
      </c>
      <c r="AJ205" s="39">
        <f t="shared" si="56"/>
        <v>0</v>
      </c>
    </row>
    <row r="206" spans="1:36">
      <c r="A206" s="31">
        <v>40543.480115740742</v>
      </c>
      <c r="B206" s="31">
        <v>40543.833333333336</v>
      </c>
      <c r="C206" s="32" t="s">
        <v>28</v>
      </c>
      <c r="D206" s="33">
        <v>40543.628680555557</v>
      </c>
      <c r="E206" s="34">
        <v>32.979640959999998</v>
      </c>
      <c r="F206" s="34">
        <v>8.3611110000000002E-2</v>
      </c>
      <c r="G206" s="35">
        <v>-430.4</v>
      </c>
      <c r="H206" s="36">
        <v>0</v>
      </c>
      <c r="I206" s="37">
        <v>32375.3</v>
      </c>
      <c r="J206" s="38">
        <v>30510.97</v>
      </c>
      <c r="K206" s="38">
        <v>30278.68</v>
      </c>
      <c r="L206" s="38">
        <v>29643.1</v>
      </c>
      <c r="M206" s="39">
        <f t="shared" si="57"/>
        <v>635.58000000000175</v>
      </c>
      <c r="N206" s="32">
        <v>99</v>
      </c>
      <c r="O206" s="32">
        <v>0</v>
      </c>
      <c r="P206" s="32">
        <v>0</v>
      </c>
      <c r="Q206" s="32">
        <v>99</v>
      </c>
      <c r="R206" s="32">
        <v>0</v>
      </c>
      <c r="S206" s="32">
        <v>64</v>
      </c>
      <c r="T206" s="37">
        <f t="shared" si="58"/>
        <v>0</v>
      </c>
      <c r="U206" s="38">
        <f t="shared" si="59"/>
        <v>0</v>
      </c>
      <c r="V206" s="38">
        <f t="shared" si="60"/>
        <v>0</v>
      </c>
      <c r="W206" s="38">
        <f t="shared" si="61"/>
        <v>0</v>
      </c>
      <c r="X206" s="38">
        <f t="shared" si="62"/>
        <v>0</v>
      </c>
      <c r="Y206" s="39">
        <f t="shared" si="63"/>
        <v>0</v>
      </c>
      <c r="Z206" s="38">
        <v>2250</v>
      </c>
      <c r="AA206" s="38">
        <f t="shared" si="64"/>
        <v>32125.3</v>
      </c>
      <c r="AB206" s="38">
        <f t="shared" si="65"/>
        <v>32.979640959999998</v>
      </c>
      <c r="AC206" s="38">
        <f t="shared" si="66"/>
        <v>0</v>
      </c>
      <c r="AD206" s="37">
        <f t="shared" si="67"/>
        <v>35</v>
      </c>
      <c r="AE206" s="35">
        <f t="shared" si="51"/>
        <v>0</v>
      </c>
      <c r="AF206" s="38">
        <f t="shared" si="52"/>
        <v>0</v>
      </c>
      <c r="AG206" s="38">
        <f t="shared" si="53"/>
        <v>0</v>
      </c>
      <c r="AH206" s="38">
        <f t="shared" si="54"/>
        <v>0</v>
      </c>
      <c r="AI206" s="38">
        <f t="shared" si="55"/>
        <v>0</v>
      </c>
      <c r="AJ206" s="39">
        <f t="shared" si="56"/>
        <v>0</v>
      </c>
    </row>
    <row r="207" spans="1:36">
      <c r="A207" s="31">
        <v>40543.480115740742</v>
      </c>
      <c r="B207" s="31">
        <v>40543.833333333336</v>
      </c>
      <c r="C207" s="32" t="s">
        <v>28</v>
      </c>
      <c r="D207" s="33">
        <v>40543.632164351853</v>
      </c>
      <c r="E207" s="34">
        <v>33.122848509999997</v>
      </c>
      <c r="F207" s="34">
        <v>8.305556E-2</v>
      </c>
      <c r="G207" s="35">
        <v>-454.4</v>
      </c>
      <c r="H207" s="36">
        <v>0</v>
      </c>
      <c r="I207" s="37">
        <v>32341.5</v>
      </c>
      <c r="J207" s="38">
        <v>30479.61</v>
      </c>
      <c r="K207" s="38">
        <v>30247.279999999999</v>
      </c>
      <c r="L207" s="38">
        <v>29619.1</v>
      </c>
      <c r="M207" s="39">
        <f t="shared" si="57"/>
        <v>628.18000000000029</v>
      </c>
      <c r="N207" s="32">
        <v>99</v>
      </c>
      <c r="O207" s="32">
        <v>0</v>
      </c>
      <c r="P207" s="32">
        <v>0</v>
      </c>
      <c r="Q207" s="32">
        <v>99</v>
      </c>
      <c r="R207" s="32">
        <v>0</v>
      </c>
      <c r="S207" s="32">
        <v>64</v>
      </c>
      <c r="T207" s="37">
        <f t="shared" si="58"/>
        <v>0</v>
      </c>
      <c r="U207" s="38">
        <f t="shared" si="59"/>
        <v>0</v>
      </c>
      <c r="V207" s="38">
        <f t="shared" si="60"/>
        <v>0</v>
      </c>
      <c r="W207" s="38">
        <f t="shared" si="61"/>
        <v>0</v>
      </c>
      <c r="X207" s="38">
        <f t="shared" si="62"/>
        <v>0</v>
      </c>
      <c r="Y207" s="39">
        <f t="shared" si="63"/>
        <v>0</v>
      </c>
      <c r="Z207" s="38">
        <v>2250</v>
      </c>
      <c r="AA207" s="38">
        <f t="shared" si="64"/>
        <v>32091.5</v>
      </c>
      <c r="AB207" s="38">
        <f t="shared" si="65"/>
        <v>33.122848509999997</v>
      </c>
      <c r="AC207" s="38">
        <f t="shared" si="66"/>
        <v>0</v>
      </c>
      <c r="AD207" s="37">
        <f t="shared" si="67"/>
        <v>35</v>
      </c>
      <c r="AE207" s="35">
        <f t="shared" si="51"/>
        <v>0</v>
      </c>
      <c r="AF207" s="38">
        <f t="shared" si="52"/>
        <v>0</v>
      </c>
      <c r="AG207" s="38">
        <f t="shared" si="53"/>
        <v>0</v>
      </c>
      <c r="AH207" s="38">
        <f t="shared" si="54"/>
        <v>0</v>
      </c>
      <c r="AI207" s="38">
        <f t="shared" si="55"/>
        <v>0</v>
      </c>
      <c r="AJ207" s="39">
        <f t="shared" si="56"/>
        <v>0</v>
      </c>
    </row>
    <row r="208" spans="1:36">
      <c r="A208" s="31">
        <v>40543.480115740742</v>
      </c>
      <c r="B208" s="31">
        <v>40543.833333333336</v>
      </c>
      <c r="C208" s="32" t="s">
        <v>28</v>
      </c>
      <c r="D208" s="33">
        <v>40543.635625000003</v>
      </c>
      <c r="E208" s="34">
        <v>33.373001100000003</v>
      </c>
      <c r="F208" s="34">
        <v>8.3333329999999997E-2</v>
      </c>
      <c r="G208" s="35">
        <v>-434.7</v>
      </c>
      <c r="H208" s="36">
        <v>0</v>
      </c>
      <c r="I208" s="37">
        <v>32355.1</v>
      </c>
      <c r="J208" s="38">
        <v>30490.47</v>
      </c>
      <c r="K208" s="38">
        <v>30256.77</v>
      </c>
      <c r="L208" s="38">
        <v>29638.799999999999</v>
      </c>
      <c r="M208" s="39">
        <f t="shared" si="57"/>
        <v>617.97000000000116</v>
      </c>
      <c r="N208" s="32">
        <v>99</v>
      </c>
      <c r="O208" s="32">
        <v>0</v>
      </c>
      <c r="P208" s="32">
        <v>0</v>
      </c>
      <c r="Q208" s="32">
        <v>99</v>
      </c>
      <c r="R208" s="32">
        <v>0</v>
      </c>
      <c r="S208" s="32">
        <v>64</v>
      </c>
      <c r="T208" s="37">
        <f t="shared" si="58"/>
        <v>0</v>
      </c>
      <c r="U208" s="38">
        <f t="shared" si="59"/>
        <v>0</v>
      </c>
      <c r="V208" s="38">
        <f t="shared" si="60"/>
        <v>0</v>
      </c>
      <c r="W208" s="38">
        <f t="shared" si="61"/>
        <v>0</v>
      </c>
      <c r="X208" s="38">
        <f t="shared" si="62"/>
        <v>0</v>
      </c>
      <c r="Y208" s="39">
        <f t="shared" si="63"/>
        <v>0</v>
      </c>
      <c r="Z208" s="38">
        <v>2250</v>
      </c>
      <c r="AA208" s="38">
        <f t="shared" si="64"/>
        <v>32105.1</v>
      </c>
      <c r="AB208" s="38">
        <f t="shared" si="65"/>
        <v>33.373001100000003</v>
      </c>
      <c r="AC208" s="38">
        <f t="shared" si="66"/>
        <v>0</v>
      </c>
      <c r="AD208" s="37">
        <f t="shared" si="67"/>
        <v>35</v>
      </c>
      <c r="AE208" s="35">
        <f t="shared" si="51"/>
        <v>0</v>
      </c>
      <c r="AF208" s="38">
        <f t="shared" si="52"/>
        <v>0</v>
      </c>
      <c r="AG208" s="38">
        <f t="shared" si="53"/>
        <v>0</v>
      </c>
      <c r="AH208" s="38">
        <f t="shared" si="54"/>
        <v>0</v>
      </c>
      <c r="AI208" s="38">
        <f t="shared" si="55"/>
        <v>0</v>
      </c>
      <c r="AJ208" s="39">
        <f t="shared" si="56"/>
        <v>0</v>
      </c>
    </row>
    <row r="209" spans="1:36">
      <c r="A209" s="31">
        <v>40543.480115740742</v>
      </c>
      <c r="B209" s="31">
        <v>40543.833333333336</v>
      </c>
      <c r="C209" s="32" t="s">
        <v>28</v>
      </c>
      <c r="D209" s="33">
        <v>40543.639097222222</v>
      </c>
      <c r="E209" s="34">
        <v>34.364681240000003</v>
      </c>
      <c r="F209" s="34">
        <v>8.4166669999999999E-2</v>
      </c>
      <c r="G209" s="35">
        <v>-416.6</v>
      </c>
      <c r="H209" s="36">
        <v>0</v>
      </c>
      <c r="I209" s="37">
        <v>32318.3</v>
      </c>
      <c r="J209" s="38">
        <v>30490.17</v>
      </c>
      <c r="K209" s="38">
        <v>30258.46</v>
      </c>
      <c r="L209" s="38">
        <v>29656.9</v>
      </c>
      <c r="M209" s="39">
        <f t="shared" si="57"/>
        <v>601.55999999999767</v>
      </c>
      <c r="N209" s="32">
        <v>99</v>
      </c>
      <c r="O209" s="32">
        <v>0</v>
      </c>
      <c r="P209" s="32">
        <v>0</v>
      </c>
      <c r="Q209" s="32">
        <v>99</v>
      </c>
      <c r="R209" s="32">
        <v>0</v>
      </c>
      <c r="S209" s="32">
        <v>64</v>
      </c>
      <c r="T209" s="37">
        <f t="shared" si="58"/>
        <v>0</v>
      </c>
      <c r="U209" s="38">
        <f t="shared" si="59"/>
        <v>0</v>
      </c>
      <c r="V209" s="38">
        <f t="shared" si="60"/>
        <v>0</v>
      </c>
      <c r="W209" s="38">
        <f t="shared" si="61"/>
        <v>0</v>
      </c>
      <c r="X209" s="38">
        <f t="shared" si="62"/>
        <v>0</v>
      </c>
      <c r="Y209" s="39">
        <f t="shared" si="63"/>
        <v>0</v>
      </c>
      <c r="Z209" s="38">
        <v>2250</v>
      </c>
      <c r="AA209" s="38">
        <f t="shared" si="64"/>
        <v>32068.3</v>
      </c>
      <c r="AB209" s="38">
        <f t="shared" si="65"/>
        <v>34.364681240000003</v>
      </c>
      <c r="AC209" s="38">
        <f t="shared" si="66"/>
        <v>0</v>
      </c>
      <c r="AD209" s="37">
        <f t="shared" si="67"/>
        <v>35</v>
      </c>
      <c r="AE209" s="35">
        <f t="shared" si="51"/>
        <v>0</v>
      </c>
      <c r="AF209" s="38">
        <f t="shared" si="52"/>
        <v>0</v>
      </c>
      <c r="AG209" s="38">
        <f t="shared" si="53"/>
        <v>0</v>
      </c>
      <c r="AH209" s="38">
        <f t="shared" si="54"/>
        <v>0</v>
      </c>
      <c r="AI209" s="38">
        <f t="shared" si="55"/>
        <v>0</v>
      </c>
      <c r="AJ209" s="39">
        <f t="shared" si="56"/>
        <v>0</v>
      </c>
    </row>
    <row r="210" spans="1:36">
      <c r="A210" s="31">
        <v>40543.480115740742</v>
      </c>
      <c r="B210" s="31">
        <v>40543.833333333336</v>
      </c>
      <c r="C210" s="32" t="s">
        <v>28</v>
      </c>
      <c r="D210" s="33">
        <v>40543.642604166664</v>
      </c>
      <c r="E210" s="34">
        <v>35.350555419999999</v>
      </c>
      <c r="F210" s="34">
        <v>8.305556E-2</v>
      </c>
      <c r="G210" s="35">
        <v>-441</v>
      </c>
      <c r="H210" s="36">
        <v>0</v>
      </c>
      <c r="I210" s="37">
        <v>32168.799999999999</v>
      </c>
      <c r="J210" s="38">
        <v>30348.46</v>
      </c>
      <c r="K210" s="38">
        <v>30130.46</v>
      </c>
      <c r="L210" s="38">
        <v>29632.5</v>
      </c>
      <c r="M210" s="39">
        <f t="shared" si="57"/>
        <v>497.95999999999913</v>
      </c>
      <c r="N210" s="32">
        <v>99</v>
      </c>
      <c r="O210" s="32">
        <v>0</v>
      </c>
      <c r="P210" s="32">
        <v>0</v>
      </c>
      <c r="Q210" s="32">
        <v>99</v>
      </c>
      <c r="R210" s="32">
        <v>0</v>
      </c>
      <c r="S210" s="32">
        <v>331</v>
      </c>
      <c r="T210" s="37">
        <f t="shared" si="58"/>
        <v>0</v>
      </c>
      <c r="U210" s="38">
        <f t="shared" si="59"/>
        <v>0</v>
      </c>
      <c r="V210" s="38">
        <f t="shared" si="60"/>
        <v>0</v>
      </c>
      <c r="W210" s="38">
        <f t="shared" si="61"/>
        <v>0</v>
      </c>
      <c r="X210" s="38">
        <f t="shared" si="62"/>
        <v>0</v>
      </c>
      <c r="Y210" s="39">
        <f t="shared" si="63"/>
        <v>0</v>
      </c>
      <c r="Z210" s="38">
        <v>2250</v>
      </c>
      <c r="AA210" s="38">
        <f t="shared" si="64"/>
        <v>31918.799999999999</v>
      </c>
      <c r="AB210" s="38">
        <f t="shared" si="65"/>
        <v>35.350555419999999</v>
      </c>
      <c r="AC210" s="38">
        <f t="shared" si="66"/>
        <v>0</v>
      </c>
      <c r="AD210" s="37">
        <f t="shared" si="67"/>
        <v>0</v>
      </c>
      <c r="AE210" s="35">
        <f t="shared" si="51"/>
        <v>0</v>
      </c>
      <c r="AF210" s="38">
        <f t="shared" si="52"/>
        <v>0</v>
      </c>
      <c r="AG210" s="38">
        <f t="shared" si="53"/>
        <v>0</v>
      </c>
      <c r="AH210" s="38">
        <f t="shared" si="54"/>
        <v>0</v>
      </c>
      <c r="AI210" s="38">
        <f t="shared" si="55"/>
        <v>0</v>
      </c>
      <c r="AJ210" s="39">
        <f t="shared" si="56"/>
        <v>0</v>
      </c>
    </row>
    <row r="211" spans="1:36">
      <c r="A211" s="31">
        <v>40543.480115740742</v>
      </c>
      <c r="B211" s="31">
        <v>40543.833333333336</v>
      </c>
      <c r="C211" s="32" t="s">
        <v>28</v>
      </c>
      <c r="D211" s="33">
        <v>40543.646064814813</v>
      </c>
      <c r="E211" s="34">
        <v>33.948143010000003</v>
      </c>
      <c r="F211" s="34">
        <v>8.2500000000000004E-2</v>
      </c>
      <c r="G211" s="35">
        <v>-473.7</v>
      </c>
      <c r="H211" s="36">
        <v>0</v>
      </c>
      <c r="I211" s="37">
        <v>32163.599999999999</v>
      </c>
      <c r="J211" s="38">
        <v>30330.5</v>
      </c>
      <c r="K211" s="38">
        <v>30112.27</v>
      </c>
      <c r="L211" s="38">
        <v>29599.8</v>
      </c>
      <c r="M211" s="39">
        <f t="shared" si="57"/>
        <v>512.47000000000116</v>
      </c>
      <c r="N211" s="32">
        <v>364</v>
      </c>
      <c r="O211" s="32">
        <v>0</v>
      </c>
      <c r="P211" s="32">
        <v>0</v>
      </c>
      <c r="Q211" s="32">
        <v>364</v>
      </c>
      <c r="R211" s="32">
        <v>0</v>
      </c>
      <c r="S211" s="32">
        <v>531</v>
      </c>
      <c r="T211" s="37">
        <f t="shared" si="58"/>
        <v>0</v>
      </c>
      <c r="U211" s="38">
        <f t="shared" si="59"/>
        <v>0</v>
      </c>
      <c r="V211" s="38">
        <f t="shared" si="60"/>
        <v>0</v>
      </c>
      <c r="W211" s="38">
        <f t="shared" si="61"/>
        <v>0</v>
      </c>
      <c r="X211" s="38">
        <f t="shared" si="62"/>
        <v>0</v>
      </c>
      <c r="Y211" s="39">
        <f t="shared" si="63"/>
        <v>0</v>
      </c>
      <c r="Z211" s="38">
        <v>2250</v>
      </c>
      <c r="AA211" s="38">
        <f t="shared" si="64"/>
        <v>31913.599999999999</v>
      </c>
      <c r="AB211" s="38">
        <f t="shared" si="65"/>
        <v>33.948143010000003</v>
      </c>
      <c r="AC211" s="38">
        <f t="shared" si="66"/>
        <v>0</v>
      </c>
      <c r="AD211" s="37">
        <f t="shared" si="67"/>
        <v>0</v>
      </c>
      <c r="AE211" s="35">
        <f t="shared" si="51"/>
        <v>0</v>
      </c>
      <c r="AF211" s="38">
        <f t="shared" si="52"/>
        <v>0</v>
      </c>
      <c r="AG211" s="38">
        <f t="shared" si="53"/>
        <v>0</v>
      </c>
      <c r="AH211" s="38">
        <f t="shared" si="54"/>
        <v>0</v>
      </c>
      <c r="AI211" s="38">
        <f t="shared" si="55"/>
        <v>0</v>
      </c>
      <c r="AJ211" s="39">
        <f t="shared" si="56"/>
        <v>0</v>
      </c>
    </row>
    <row r="212" spans="1:36">
      <c r="A212" s="31">
        <v>40543.480115740742</v>
      </c>
      <c r="B212" s="31">
        <v>40543.833333333336</v>
      </c>
      <c r="C212" s="32" t="s">
        <v>28</v>
      </c>
      <c r="D212" s="33">
        <v>40543.649502314816</v>
      </c>
      <c r="E212" s="34">
        <v>37.549560550000002</v>
      </c>
      <c r="F212" s="34">
        <v>8.2777779999999995E-2</v>
      </c>
      <c r="G212" s="35">
        <v>-469.2</v>
      </c>
      <c r="H212" s="36">
        <v>0</v>
      </c>
      <c r="I212" s="37">
        <v>32110.2</v>
      </c>
      <c r="J212" s="38">
        <v>30279.25</v>
      </c>
      <c r="K212" s="38">
        <v>30061.02</v>
      </c>
      <c r="L212" s="38">
        <v>29604.3</v>
      </c>
      <c r="M212" s="39">
        <f t="shared" si="57"/>
        <v>456.72000000000116</v>
      </c>
      <c r="N212" s="32">
        <v>364</v>
      </c>
      <c r="O212" s="32">
        <v>0</v>
      </c>
      <c r="P212" s="32">
        <v>0</v>
      </c>
      <c r="Q212" s="32">
        <v>364</v>
      </c>
      <c r="R212" s="32">
        <v>0</v>
      </c>
      <c r="S212" s="32">
        <v>531</v>
      </c>
      <c r="T212" s="37">
        <f t="shared" si="58"/>
        <v>0</v>
      </c>
      <c r="U212" s="38">
        <f t="shared" si="59"/>
        <v>0</v>
      </c>
      <c r="V212" s="38">
        <f t="shared" si="60"/>
        <v>0</v>
      </c>
      <c r="W212" s="38">
        <f t="shared" si="61"/>
        <v>0</v>
      </c>
      <c r="X212" s="38">
        <f t="shared" si="62"/>
        <v>0</v>
      </c>
      <c r="Y212" s="39">
        <f t="shared" si="63"/>
        <v>0</v>
      </c>
      <c r="Z212" s="38">
        <v>2250</v>
      </c>
      <c r="AA212" s="38">
        <f t="shared" si="64"/>
        <v>31860.2</v>
      </c>
      <c r="AB212" s="38">
        <f t="shared" si="65"/>
        <v>37.549560550000002</v>
      </c>
      <c r="AC212" s="38">
        <f t="shared" si="66"/>
        <v>0</v>
      </c>
      <c r="AD212" s="37">
        <f t="shared" si="67"/>
        <v>0</v>
      </c>
      <c r="AE212" s="35">
        <f t="shared" si="51"/>
        <v>0</v>
      </c>
      <c r="AF212" s="38">
        <f t="shared" si="52"/>
        <v>0</v>
      </c>
      <c r="AG212" s="38">
        <f t="shared" si="53"/>
        <v>0</v>
      </c>
      <c r="AH212" s="38">
        <f t="shared" si="54"/>
        <v>0</v>
      </c>
      <c r="AI212" s="38">
        <f t="shared" si="55"/>
        <v>0</v>
      </c>
      <c r="AJ212" s="39">
        <f t="shared" si="56"/>
        <v>0</v>
      </c>
    </row>
    <row r="213" spans="1:36">
      <c r="A213" s="31">
        <v>40543.480115740742</v>
      </c>
      <c r="B213" s="31">
        <v>40543.833333333336</v>
      </c>
      <c r="C213" s="32" t="s">
        <v>28</v>
      </c>
      <c r="D213" s="33">
        <v>40543.652951388889</v>
      </c>
      <c r="E213" s="34">
        <v>36.792709350000003</v>
      </c>
      <c r="F213" s="34">
        <v>8.1944439999999993E-2</v>
      </c>
      <c r="G213" s="35">
        <v>-430</v>
      </c>
      <c r="H213" s="36">
        <v>0</v>
      </c>
      <c r="I213" s="37">
        <v>32345.5</v>
      </c>
      <c r="J213" s="38">
        <v>30337.85</v>
      </c>
      <c r="K213" s="38">
        <v>30121.54</v>
      </c>
      <c r="L213" s="38">
        <v>29643.5</v>
      </c>
      <c r="M213" s="39">
        <f t="shared" si="57"/>
        <v>478.04000000000087</v>
      </c>
      <c r="N213" s="32">
        <v>364</v>
      </c>
      <c r="O213" s="32">
        <v>0</v>
      </c>
      <c r="P213" s="32">
        <v>0</v>
      </c>
      <c r="Q213" s="32">
        <v>364</v>
      </c>
      <c r="R213" s="32">
        <v>0</v>
      </c>
      <c r="S213" s="32">
        <v>531</v>
      </c>
      <c r="T213" s="37">
        <f t="shared" si="58"/>
        <v>0</v>
      </c>
      <c r="U213" s="38">
        <f t="shared" si="59"/>
        <v>0</v>
      </c>
      <c r="V213" s="38">
        <f t="shared" si="60"/>
        <v>0</v>
      </c>
      <c r="W213" s="38">
        <f t="shared" si="61"/>
        <v>0</v>
      </c>
      <c r="X213" s="38">
        <f t="shared" si="62"/>
        <v>0</v>
      </c>
      <c r="Y213" s="39">
        <f t="shared" si="63"/>
        <v>0</v>
      </c>
      <c r="Z213" s="38">
        <v>2250</v>
      </c>
      <c r="AA213" s="38">
        <f t="shared" si="64"/>
        <v>32095.5</v>
      </c>
      <c r="AB213" s="38">
        <f t="shared" si="65"/>
        <v>36.792709350000003</v>
      </c>
      <c r="AC213" s="38">
        <f t="shared" si="66"/>
        <v>0</v>
      </c>
      <c r="AD213" s="37">
        <f t="shared" si="67"/>
        <v>0</v>
      </c>
      <c r="AE213" s="35">
        <f t="shared" si="51"/>
        <v>0</v>
      </c>
      <c r="AF213" s="38">
        <f t="shared" si="52"/>
        <v>0</v>
      </c>
      <c r="AG213" s="38">
        <f t="shared" si="53"/>
        <v>0</v>
      </c>
      <c r="AH213" s="38">
        <f t="shared" si="54"/>
        <v>0</v>
      </c>
      <c r="AI213" s="38">
        <f t="shared" si="55"/>
        <v>0</v>
      </c>
      <c r="AJ213" s="39">
        <f t="shared" si="56"/>
        <v>0</v>
      </c>
    </row>
    <row r="214" spans="1:36">
      <c r="A214" s="31">
        <v>40543.480115740742</v>
      </c>
      <c r="B214" s="31">
        <v>40543.833333333336</v>
      </c>
      <c r="C214" s="32" t="s">
        <v>28</v>
      </c>
      <c r="D214" s="33">
        <v>40543.656365740739</v>
      </c>
      <c r="E214" s="34">
        <v>33.298088069999999</v>
      </c>
      <c r="F214" s="34">
        <v>8.3333329999999997E-2</v>
      </c>
      <c r="G214" s="35">
        <v>-448.6</v>
      </c>
      <c r="H214" s="36">
        <v>0</v>
      </c>
      <c r="I214" s="37">
        <v>32400.1</v>
      </c>
      <c r="J214" s="38">
        <v>30391.119999999999</v>
      </c>
      <c r="K214" s="38">
        <v>30173.96</v>
      </c>
      <c r="L214" s="38">
        <v>29624.9</v>
      </c>
      <c r="M214" s="39">
        <f t="shared" si="57"/>
        <v>549.05999999999767</v>
      </c>
      <c r="N214" s="32">
        <v>364</v>
      </c>
      <c r="O214" s="32">
        <v>0</v>
      </c>
      <c r="P214" s="32">
        <v>0</v>
      </c>
      <c r="Q214" s="32">
        <v>364</v>
      </c>
      <c r="R214" s="32">
        <v>0</v>
      </c>
      <c r="S214" s="32">
        <v>531</v>
      </c>
      <c r="T214" s="37">
        <f t="shared" si="58"/>
        <v>0</v>
      </c>
      <c r="U214" s="38">
        <f t="shared" si="59"/>
        <v>0</v>
      </c>
      <c r="V214" s="38">
        <f t="shared" si="60"/>
        <v>0</v>
      </c>
      <c r="W214" s="38">
        <f t="shared" si="61"/>
        <v>0</v>
      </c>
      <c r="X214" s="38">
        <f t="shared" si="62"/>
        <v>0</v>
      </c>
      <c r="Y214" s="39">
        <f t="shared" si="63"/>
        <v>0</v>
      </c>
      <c r="Z214" s="38">
        <v>2250</v>
      </c>
      <c r="AA214" s="38">
        <f t="shared" si="64"/>
        <v>32150.1</v>
      </c>
      <c r="AB214" s="38">
        <f t="shared" si="65"/>
        <v>33.298088069999999</v>
      </c>
      <c r="AC214" s="38">
        <f t="shared" si="66"/>
        <v>0</v>
      </c>
      <c r="AD214" s="37">
        <f t="shared" si="67"/>
        <v>0</v>
      </c>
      <c r="AE214" s="35">
        <f t="shared" si="51"/>
        <v>0</v>
      </c>
      <c r="AF214" s="38">
        <f t="shared" si="52"/>
        <v>0</v>
      </c>
      <c r="AG214" s="38">
        <f t="shared" si="53"/>
        <v>0</v>
      </c>
      <c r="AH214" s="38">
        <f t="shared" si="54"/>
        <v>0</v>
      </c>
      <c r="AI214" s="38">
        <f t="shared" si="55"/>
        <v>0</v>
      </c>
      <c r="AJ214" s="39">
        <f t="shared" si="56"/>
        <v>0</v>
      </c>
    </row>
    <row r="215" spans="1:36">
      <c r="A215" s="31">
        <v>40543.480115740742</v>
      </c>
      <c r="B215" s="31">
        <v>40543.833333333336</v>
      </c>
      <c r="C215" s="32" t="s">
        <v>28</v>
      </c>
      <c r="D215" s="33">
        <v>40543.659837962965</v>
      </c>
      <c r="E215" s="34">
        <v>33.187808990000001</v>
      </c>
      <c r="F215" s="34">
        <v>8.305556E-2</v>
      </c>
      <c r="G215" s="35">
        <v>-440.2</v>
      </c>
      <c r="H215" s="36">
        <v>0</v>
      </c>
      <c r="I215" s="37">
        <v>32420.3</v>
      </c>
      <c r="J215" s="38">
        <v>30393.98</v>
      </c>
      <c r="K215" s="38">
        <v>30175.63</v>
      </c>
      <c r="L215" s="38">
        <v>29633.3</v>
      </c>
      <c r="M215" s="39">
        <f t="shared" si="57"/>
        <v>542.33000000000175</v>
      </c>
      <c r="N215" s="32">
        <v>364</v>
      </c>
      <c r="O215" s="32">
        <v>0</v>
      </c>
      <c r="P215" s="32">
        <v>0</v>
      </c>
      <c r="Q215" s="32">
        <v>364</v>
      </c>
      <c r="R215" s="32">
        <v>0</v>
      </c>
      <c r="S215" s="32">
        <v>478</v>
      </c>
      <c r="T215" s="37">
        <f t="shared" si="58"/>
        <v>0</v>
      </c>
      <c r="U215" s="38">
        <f t="shared" si="59"/>
        <v>0</v>
      </c>
      <c r="V215" s="38">
        <f t="shared" si="60"/>
        <v>0</v>
      </c>
      <c r="W215" s="38">
        <f t="shared" si="61"/>
        <v>0</v>
      </c>
      <c r="X215" s="38">
        <f t="shared" si="62"/>
        <v>0</v>
      </c>
      <c r="Y215" s="39">
        <f t="shared" si="63"/>
        <v>0</v>
      </c>
      <c r="Z215" s="38">
        <v>2250</v>
      </c>
      <c r="AA215" s="38">
        <f t="shared" si="64"/>
        <v>32170.3</v>
      </c>
      <c r="AB215" s="38">
        <f t="shared" si="65"/>
        <v>33.187808990000001</v>
      </c>
      <c r="AC215" s="38">
        <f t="shared" si="66"/>
        <v>0</v>
      </c>
      <c r="AD215" s="37">
        <f t="shared" si="67"/>
        <v>0</v>
      </c>
      <c r="AE215" s="35">
        <f t="shared" si="51"/>
        <v>0</v>
      </c>
      <c r="AF215" s="38">
        <f t="shared" si="52"/>
        <v>0</v>
      </c>
      <c r="AG215" s="38">
        <f t="shared" si="53"/>
        <v>0</v>
      </c>
      <c r="AH215" s="38">
        <f t="shared" si="54"/>
        <v>0</v>
      </c>
      <c r="AI215" s="38">
        <f t="shared" si="55"/>
        <v>0</v>
      </c>
      <c r="AJ215" s="39">
        <f t="shared" si="56"/>
        <v>0</v>
      </c>
    </row>
    <row r="216" spans="1:36">
      <c r="A216" s="31">
        <v>40543.480115740742</v>
      </c>
      <c r="B216" s="31">
        <v>40543.833333333336</v>
      </c>
      <c r="C216" s="32" t="s">
        <v>28</v>
      </c>
      <c r="D216" s="33">
        <v>40543.663298611114</v>
      </c>
      <c r="E216" s="34">
        <v>32.704643249999997</v>
      </c>
      <c r="F216" s="34">
        <v>8.5000000000000006E-2</v>
      </c>
      <c r="G216" s="35">
        <v>-434.7</v>
      </c>
      <c r="H216" s="36">
        <v>0</v>
      </c>
      <c r="I216" s="37">
        <v>32894</v>
      </c>
      <c r="J216" s="38">
        <v>30420.33</v>
      </c>
      <c r="K216" s="38">
        <v>30203.38</v>
      </c>
      <c r="L216" s="38">
        <v>29638.799999999999</v>
      </c>
      <c r="M216" s="39">
        <f t="shared" si="57"/>
        <v>564.58000000000175</v>
      </c>
      <c r="N216" s="32">
        <v>364</v>
      </c>
      <c r="O216" s="32">
        <v>0</v>
      </c>
      <c r="P216" s="32">
        <v>0</v>
      </c>
      <c r="Q216" s="32">
        <v>364</v>
      </c>
      <c r="R216" s="32">
        <v>0</v>
      </c>
      <c r="S216" s="32">
        <v>478</v>
      </c>
      <c r="T216" s="37">
        <f t="shared" si="58"/>
        <v>0</v>
      </c>
      <c r="U216" s="38">
        <f t="shared" si="59"/>
        <v>0</v>
      </c>
      <c r="V216" s="38">
        <f t="shared" si="60"/>
        <v>0</v>
      </c>
      <c r="W216" s="38">
        <f t="shared" si="61"/>
        <v>0</v>
      </c>
      <c r="X216" s="38">
        <f t="shared" si="62"/>
        <v>0</v>
      </c>
      <c r="Y216" s="39">
        <f t="shared" si="63"/>
        <v>0</v>
      </c>
      <c r="Z216" s="38">
        <v>2250</v>
      </c>
      <c r="AA216" s="38">
        <f t="shared" si="64"/>
        <v>32644</v>
      </c>
      <c r="AB216" s="38">
        <f t="shared" si="65"/>
        <v>32.704643249999997</v>
      </c>
      <c r="AC216" s="38">
        <f t="shared" si="66"/>
        <v>0</v>
      </c>
      <c r="AD216" s="37">
        <f t="shared" si="67"/>
        <v>0</v>
      </c>
      <c r="AE216" s="35">
        <f t="shared" si="51"/>
        <v>0</v>
      </c>
      <c r="AF216" s="38">
        <f t="shared" si="52"/>
        <v>0</v>
      </c>
      <c r="AG216" s="38">
        <f t="shared" si="53"/>
        <v>0</v>
      </c>
      <c r="AH216" s="38">
        <f t="shared" si="54"/>
        <v>0</v>
      </c>
      <c r="AI216" s="38">
        <f t="shared" si="55"/>
        <v>0</v>
      </c>
      <c r="AJ216" s="39">
        <f t="shared" si="56"/>
        <v>0</v>
      </c>
    </row>
    <row r="217" spans="1:36">
      <c r="A217" s="31">
        <v>40543.480115740742</v>
      </c>
      <c r="B217" s="31">
        <v>40543.833333333336</v>
      </c>
      <c r="C217" s="32" t="s">
        <v>28</v>
      </c>
      <c r="D217" s="33">
        <v>40543.66684027778</v>
      </c>
      <c r="E217" s="34">
        <v>33.08046341</v>
      </c>
      <c r="F217" s="34">
        <v>8.1388890000000005E-2</v>
      </c>
      <c r="G217" s="35">
        <v>-455.7</v>
      </c>
      <c r="H217" s="36">
        <v>0</v>
      </c>
      <c r="I217" s="37">
        <v>32802.199999999997</v>
      </c>
      <c r="J217" s="38">
        <v>30360.97</v>
      </c>
      <c r="K217" s="38">
        <v>30147.75</v>
      </c>
      <c r="L217" s="38">
        <v>29617.8</v>
      </c>
      <c r="M217" s="39">
        <f t="shared" si="57"/>
        <v>529.95000000000073</v>
      </c>
      <c r="N217" s="32">
        <v>364</v>
      </c>
      <c r="O217" s="32">
        <v>0</v>
      </c>
      <c r="P217" s="32">
        <v>0</v>
      </c>
      <c r="Q217" s="32">
        <v>364</v>
      </c>
      <c r="R217" s="32">
        <v>0</v>
      </c>
      <c r="S217" s="32">
        <v>478</v>
      </c>
      <c r="T217" s="37">
        <f t="shared" si="58"/>
        <v>0</v>
      </c>
      <c r="U217" s="38">
        <f t="shared" si="59"/>
        <v>0</v>
      </c>
      <c r="V217" s="38">
        <f t="shared" si="60"/>
        <v>0</v>
      </c>
      <c r="W217" s="38">
        <f t="shared" si="61"/>
        <v>0</v>
      </c>
      <c r="X217" s="38">
        <f t="shared" si="62"/>
        <v>0</v>
      </c>
      <c r="Y217" s="39">
        <f t="shared" si="63"/>
        <v>0</v>
      </c>
      <c r="Z217" s="38">
        <v>2250</v>
      </c>
      <c r="AA217" s="38">
        <f t="shared" si="64"/>
        <v>32552.199999999997</v>
      </c>
      <c r="AB217" s="38">
        <f t="shared" si="65"/>
        <v>33.08046341</v>
      </c>
      <c r="AC217" s="38">
        <f t="shared" si="66"/>
        <v>0</v>
      </c>
      <c r="AD217" s="37">
        <f t="shared" si="67"/>
        <v>0</v>
      </c>
      <c r="AE217" s="35">
        <f t="shared" si="51"/>
        <v>0</v>
      </c>
      <c r="AF217" s="38">
        <f t="shared" si="52"/>
        <v>0</v>
      </c>
      <c r="AG217" s="38">
        <f t="shared" si="53"/>
        <v>0</v>
      </c>
      <c r="AH217" s="38">
        <f t="shared" si="54"/>
        <v>0</v>
      </c>
      <c r="AI217" s="38">
        <f t="shared" si="55"/>
        <v>0</v>
      </c>
      <c r="AJ217" s="39">
        <f t="shared" si="56"/>
        <v>0</v>
      </c>
    </row>
    <row r="218" spans="1:36">
      <c r="A218" s="31">
        <v>40543.480115740742</v>
      </c>
      <c r="B218" s="31">
        <v>40543.833333333336</v>
      </c>
      <c r="C218" s="32" t="s">
        <v>28</v>
      </c>
      <c r="D218" s="33">
        <v>40543.670231481483</v>
      </c>
      <c r="E218" s="34">
        <v>35.781242370000001</v>
      </c>
      <c r="F218" s="34">
        <v>8.3611110000000002E-2</v>
      </c>
      <c r="G218" s="35">
        <v>-347.3</v>
      </c>
      <c r="H218" s="36">
        <v>0</v>
      </c>
      <c r="I218" s="37">
        <v>32943.5</v>
      </c>
      <c r="J218" s="38">
        <v>30432.81</v>
      </c>
      <c r="K218" s="38">
        <v>30220.42</v>
      </c>
      <c r="L218" s="38">
        <v>29726.2</v>
      </c>
      <c r="M218" s="39">
        <f t="shared" si="57"/>
        <v>494.21999999999753</v>
      </c>
      <c r="N218" s="32">
        <v>364</v>
      </c>
      <c r="O218" s="32">
        <v>0</v>
      </c>
      <c r="P218" s="32">
        <v>0</v>
      </c>
      <c r="Q218" s="32">
        <v>364</v>
      </c>
      <c r="R218" s="32">
        <v>0</v>
      </c>
      <c r="S218" s="32">
        <v>478</v>
      </c>
      <c r="T218" s="37">
        <f t="shared" si="58"/>
        <v>0</v>
      </c>
      <c r="U218" s="38">
        <f t="shared" si="59"/>
        <v>0</v>
      </c>
      <c r="V218" s="38">
        <f t="shared" si="60"/>
        <v>0</v>
      </c>
      <c r="W218" s="38">
        <f t="shared" si="61"/>
        <v>0</v>
      </c>
      <c r="X218" s="38">
        <f t="shared" si="62"/>
        <v>0</v>
      </c>
      <c r="Y218" s="39">
        <f t="shared" si="63"/>
        <v>0</v>
      </c>
      <c r="Z218" s="38">
        <v>2250</v>
      </c>
      <c r="AA218" s="38">
        <f t="shared" si="64"/>
        <v>32693.5</v>
      </c>
      <c r="AB218" s="38">
        <f t="shared" si="65"/>
        <v>35.781242370000001</v>
      </c>
      <c r="AC218" s="38">
        <f t="shared" si="66"/>
        <v>0</v>
      </c>
      <c r="AD218" s="37">
        <f t="shared" si="67"/>
        <v>0</v>
      </c>
      <c r="AE218" s="35">
        <f t="shared" si="51"/>
        <v>0</v>
      </c>
      <c r="AF218" s="38">
        <f t="shared" si="52"/>
        <v>0</v>
      </c>
      <c r="AG218" s="38">
        <f t="shared" si="53"/>
        <v>0</v>
      </c>
      <c r="AH218" s="38">
        <f t="shared" si="54"/>
        <v>0</v>
      </c>
      <c r="AI218" s="38">
        <f t="shared" si="55"/>
        <v>0</v>
      </c>
      <c r="AJ218" s="39">
        <f t="shared" si="56"/>
        <v>0</v>
      </c>
    </row>
    <row r="219" spans="1:36">
      <c r="A219" s="31">
        <v>40543.480115740742</v>
      </c>
      <c r="B219" s="31">
        <v>40543.833333333336</v>
      </c>
      <c r="C219" s="32" t="s">
        <v>28</v>
      </c>
      <c r="D219" s="33">
        <v>40543.673715277779</v>
      </c>
      <c r="E219" s="34">
        <v>36.439281459999997</v>
      </c>
      <c r="F219" s="34">
        <v>8.305556E-2</v>
      </c>
      <c r="G219" s="35">
        <v>-323.5</v>
      </c>
      <c r="H219" s="36">
        <v>0</v>
      </c>
      <c r="I219" s="37">
        <v>32939.300000000003</v>
      </c>
      <c r="J219" s="38">
        <v>30441.37</v>
      </c>
      <c r="K219" s="38">
        <v>30228.16</v>
      </c>
      <c r="L219" s="38">
        <v>29750</v>
      </c>
      <c r="M219" s="39">
        <f t="shared" si="57"/>
        <v>478.15999999999985</v>
      </c>
      <c r="N219" s="32">
        <v>364</v>
      </c>
      <c r="O219" s="32">
        <v>0</v>
      </c>
      <c r="P219" s="32">
        <v>0</v>
      </c>
      <c r="Q219" s="32">
        <v>364</v>
      </c>
      <c r="R219" s="32">
        <v>0</v>
      </c>
      <c r="S219" s="32">
        <v>478</v>
      </c>
      <c r="T219" s="37">
        <f t="shared" si="58"/>
        <v>0</v>
      </c>
      <c r="U219" s="38">
        <f t="shared" si="59"/>
        <v>0</v>
      </c>
      <c r="V219" s="38">
        <f t="shared" si="60"/>
        <v>0</v>
      </c>
      <c r="W219" s="38">
        <f t="shared" si="61"/>
        <v>0</v>
      </c>
      <c r="X219" s="38">
        <f t="shared" si="62"/>
        <v>0</v>
      </c>
      <c r="Y219" s="39">
        <f t="shared" si="63"/>
        <v>0</v>
      </c>
      <c r="Z219" s="38">
        <v>2250</v>
      </c>
      <c r="AA219" s="38">
        <f t="shared" si="64"/>
        <v>32689.300000000003</v>
      </c>
      <c r="AB219" s="38">
        <f t="shared" si="65"/>
        <v>36.439281459999997</v>
      </c>
      <c r="AC219" s="38">
        <f t="shared" si="66"/>
        <v>0</v>
      </c>
      <c r="AD219" s="37">
        <f t="shared" si="67"/>
        <v>0</v>
      </c>
      <c r="AE219" s="35">
        <f t="shared" si="51"/>
        <v>0</v>
      </c>
      <c r="AF219" s="38">
        <f t="shared" si="52"/>
        <v>0</v>
      </c>
      <c r="AG219" s="38">
        <f t="shared" si="53"/>
        <v>0</v>
      </c>
      <c r="AH219" s="38">
        <f t="shared" si="54"/>
        <v>0</v>
      </c>
      <c r="AI219" s="38">
        <f t="shared" si="55"/>
        <v>0</v>
      </c>
      <c r="AJ219" s="39">
        <f t="shared" si="56"/>
        <v>0</v>
      </c>
    </row>
    <row r="220" spans="1:36">
      <c r="A220" s="31">
        <v>40543.480115740742</v>
      </c>
      <c r="B220" s="31">
        <v>40543.833333333336</v>
      </c>
      <c r="C220" s="32" t="s">
        <v>28</v>
      </c>
      <c r="D220" s="33">
        <v>40543.677175925928</v>
      </c>
      <c r="E220" s="34">
        <v>32.55220413</v>
      </c>
      <c r="F220" s="34">
        <v>8.3333329999999997E-2</v>
      </c>
      <c r="G220" s="35">
        <v>-415.4</v>
      </c>
      <c r="H220" s="36">
        <v>0</v>
      </c>
      <c r="I220" s="37">
        <v>33132.800000000003</v>
      </c>
      <c r="J220" s="38">
        <v>30458.11</v>
      </c>
      <c r="K220" s="38">
        <v>30243.279999999999</v>
      </c>
      <c r="L220" s="38">
        <v>29658.1</v>
      </c>
      <c r="M220" s="39">
        <f t="shared" si="57"/>
        <v>585.18000000000029</v>
      </c>
      <c r="N220" s="32">
        <v>364</v>
      </c>
      <c r="O220" s="32">
        <v>0</v>
      </c>
      <c r="P220" s="32">
        <v>0</v>
      </c>
      <c r="Q220" s="32">
        <v>364</v>
      </c>
      <c r="R220" s="32">
        <v>0</v>
      </c>
      <c r="S220" s="32">
        <v>478</v>
      </c>
      <c r="T220" s="37">
        <f t="shared" si="58"/>
        <v>0</v>
      </c>
      <c r="U220" s="38">
        <f t="shared" si="59"/>
        <v>0</v>
      </c>
      <c r="V220" s="38">
        <f t="shared" si="60"/>
        <v>0</v>
      </c>
      <c r="W220" s="38">
        <f t="shared" si="61"/>
        <v>0</v>
      </c>
      <c r="X220" s="38">
        <f t="shared" si="62"/>
        <v>0</v>
      </c>
      <c r="Y220" s="39">
        <f t="shared" si="63"/>
        <v>0</v>
      </c>
      <c r="Z220" s="38">
        <v>2250</v>
      </c>
      <c r="AA220" s="38">
        <f t="shared" si="64"/>
        <v>32882.800000000003</v>
      </c>
      <c r="AB220" s="38">
        <f t="shared" si="65"/>
        <v>32.55220413</v>
      </c>
      <c r="AC220" s="38">
        <f t="shared" si="66"/>
        <v>0</v>
      </c>
      <c r="AD220" s="37">
        <f t="shared" si="67"/>
        <v>0</v>
      </c>
      <c r="AE220" s="35">
        <f t="shared" si="51"/>
        <v>0</v>
      </c>
      <c r="AF220" s="38">
        <f t="shared" si="52"/>
        <v>0</v>
      </c>
      <c r="AG220" s="38">
        <f t="shared" si="53"/>
        <v>0</v>
      </c>
      <c r="AH220" s="38">
        <f t="shared" si="54"/>
        <v>0</v>
      </c>
      <c r="AI220" s="38">
        <f t="shared" si="55"/>
        <v>0</v>
      </c>
      <c r="AJ220" s="39">
        <f t="shared" si="56"/>
        <v>0</v>
      </c>
    </row>
    <row r="221" spans="1:36">
      <c r="A221" s="31">
        <v>40543.480115740742</v>
      </c>
      <c r="B221" s="31">
        <v>40543.833333333336</v>
      </c>
      <c r="C221" s="32" t="s">
        <v>28</v>
      </c>
      <c r="D221" s="33">
        <v>40543.680648148147</v>
      </c>
      <c r="E221" s="34">
        <v>32.677124020000001</v>
      </c>
      <c r="F221" s="34">
        <v>8.3333329999999997E-2</v>
      </c>
      <c r="G221" s="35">
        <v>-440.6</v>
      </c>
      <c r="H221" s="36">
        <v>0</v>
      </c>
      <c r="I221" s="37">
        <v>33164.199999999997</v>
      </c>
      <c r="J221" s="38">
        <v>30463.41</v>
      </c>
      <c r="K221" s="38">
        <v>30240.44</v>
      </c>
      <c r="L221" s="38">
        <v>29632.9</v>
      </c>
      <c r="M221" s="39">
        <f t="shared" si="57"/>
        <v>607.53999999999724</v>
      </c>
      <c r="N221" s="32">
        <v>364</v>
      </c>
      <c r="O221" s="32">
        <v>0</v>
      </c>
      <c r="P221" s="32">
        <v>0</v>
      </c>
      <c r="Q221" s="32">
        <v>364</v>
      </c>
      <c r="R221" s="32">
        <v>0</v>
      </c>
      <c r="S221" s="32">
        <v>424</v>
      </c>
      <c r="T221" s="37">
        <f t="shared" si="58"/>
        <v>0</v>
      </c>
      <c r="U221" s="38">
        <f t="shared" si="59"/>
        <v>0</v>
      </c>
      <c r="V221" s="38">
        <f t="shared" si="60"/>
        <v>0</v>
      </c>
      <c r="W221" s="38">
        <f t="shared" si="61"/>
        <v>0</v>
      </c>
      <c r="X221" s="38">
        <f t="shared" si="62"/>
        <v>0</v>
      </c>
      <c r="Y221" s="39">
        <f t="shared" si="63"/>
        <v>0</v>
      </c>
      <c r="Z221" s="38">
        <v>2250</v>
      </c>
      <c r="AA221" s="38">
        <f t="shared" si="64"/>
        <v>32914.199999999997</v>
      </c>
      <c r="AB221" s="38">
        <f t="shared" si="65"/>
        <v>32.677124020000001</v>
      </c>
      <c r="AC221" s="38">
        <f t="shared" si="66"/>
        <v>0</v>
      </c>
      <c r="AD221" s="37">
        <f t="shared" si="67"/>
        <v>0</v>
      </c>
      <c r="AE221" s="35">
        <f t="shared" si="51"/>
        <v>0</v>
      </c>
      <c r="AF221" s="38">
        <f t="shared" si="52"/>
        <v>0</v>
      </c>
      <c r="AG221" s="38">
        <f t="shared" si="53"/>
        <v>0</v>
      </c>
      <c r="AH221" s="38">
        <f t="shared" si="54"/>
        <v>0</v>
      </c>
      <c r="AI221" s="38">
        <f t="shared" si="55"/>
        <v>0</v>
      </c>
      <c r="AJ221" s="39">
        <f t="shared" si="56"/>
        <v>0</v>
      </c>
    </row>
    <row r="222" spans="1:36">
      <c r="A222" s="31">
        <v>40543.480115740742</v>
      </c>
      <c r="B222" s="31">
        <v>40543.833333333336</v>
      </c>
      <c r="C222" s="32" t="s">
        <v>28</v>
      </c>
      <c r="D222" s="33">
        <v>40543.684120370373</v>
      </c>
      <c r="E222" s="34">
        <v>37.638477330000001</v>
      </c>
      <c r="F222" s="34">
        <v>8.3333329999999997E-2</v>
      </c>
      <c r="G222" s="35">
        <v>-379.4</v>
      </c>
      <c r="H222" s="36">
        <v>0</v>
      </c>
      <c r="I222" s="37">
        <v>33055.599999999999</v>
      </c>
      <c r="J222" s="38">
        <v>30388.09</v>
      </c>
      <c r="K222" s="38">
        <v>30174.09</v>
      </c>
      <c r="L222" s="38">
        <v>29694.1</v>
      </c>
      <c r="M222" s="39">
        <f t="shared" si="57"/>
        <v>479.9900000000016</v>
      </c>
      <c r="N222" s="32">
        <v>364</v>
      </c>
      <c r="O222" s="32">
        <v>0</v>
      </c>
      <c r="P222" s="32">
        <v>0</v>
      </c>
      <c r="Q222" s="32">
        <v>364</v>
      </c>
      <c r="R222" s="32">
        <v>0</v>
      </c>
      <c r="S222" s="32">
        <v>424</v>
      </c>
      <c r="T222" s="37">
        <f t="shared" si="58"/>
        <v>0</v>
      </c>
      <c r="U222" s="38">
        <f t="shared" si="59"/>
        <v>0</v>
      </c>
      <c r="V222" s="38">
        <f t="shared" si="60"/>
        <v>0</v>
      </c>
      <c r="W222" s="38">
        <f t="shared" si="61"/>
        <v>0</v>
      </c>
      <c r="X222" s="38">
        <f t="shared" si="62"/>
        <v>0</v>
      </c>
      <c r="Y222" s="39">
        <f t="shared" si="63"/>
        <v>0</v>
      </c>
      <c r="Z222" s="38">
        <v>2250</v>
      </c>
      <c r="AA222" s="38">
        <f t="shared" si="64"/>
        <v>32805.599999999999</v>
      </c>
      <c r="AB222" s="38">
        <f t="shared" si="65"/>
        <v>37.638477330000001</v>
      </c>
      <c r="AC222" s="38">
        <f t="shared" si="66"/>
        <v>0</v>
      </c>
      <c r="AD222" s="37">
        <f t="shared" si="67"/>
        <v>0</v>
      </c>
      <c r="AE222" s="35">
        <f t="shared" si="51"/>
        <v>0</v>
      </c>
      <c r="AF222" s="38">
        <f t="shared" si="52"/>
        <v>0</v>
      </c>
      <c r="AG222" s="38">
        <f t="shared" si="53"/>
        <v>0</v>
      </c>
      <c r="AH222" s="38">
        <f t="shared" si="54"/>
        <v>0</v>
      </c>
      <c r="AI222" s="38">
        <f t="shared" si="55"/>
        <v>0</v>
      </c>
      <c r="AJ222" s="39">
        <f t="shared" si="56"/>
        <v>0</v>
      </c>
    </row>
    <row r="223" spans="1:36">
      <c r="A223" s="31">
        <v>40543.480115740742</v>
      </c>
      <c r="B223" s="31">
        <v>40543.833333333336</v>
      </c>
      <c r="C223" s="32" t="s">
        <v>28</v>
      </c>
      <c r="D223" s="33">
        <v>40543.687592592592</v>
      </c>
      <c r="E223" s="34">
        <v>40.277172090000001</v>
      </c>
      <c r="F223" s="34">
        <v>8.3333329999999997E-2</v>
      </c>
      <c r="G223" s="35">
        <v>-290.89999999999998</v>
      </c>
      <c r="H223" s="36">
        <v>0</v>
      </c>
      <c r="I223" s="37">
        <v>33019</v>
      </c>
      <c r="J223" s="38">
        <v>30397.94</v>
      </c>
      <c r="K223" s="38">
        <v>30182.959999999999</v>
      </c>
      <c r="L223" s="38">
        <v>29782.6</v>
      </c>
      <c r="M223" s="39">
        <f t="shared" si="57"/>
        <v>400.36000000000058</v>
      </c>
      <c r="N223" s="32">
        <v>364</v>
      </c>
      <c r="O223" s="32">
        <v>0</v>
      </c>
      <c r="P223" s="32">
        <v>0</v>
      </c>
      <c r="Q223" s="32">
        <v>364</v>
      </c>
      <c r="R223" s="32">
        <v>0</v>
      </c>
      <c r="S223" s="32">
        <v>424</v>
      </c>
      <c r="T223" s="37">
        <f t="shared" si="58"/>
        <v>0</v>
      </c>
      <c r="U223" s="38">
        <f t="shared" si="59"/>
        <v>0</v>
      </c>
      <c r="V223" s="38">
        <f t="shared" si="60"/>
        <v>0</v>
      </c>
      <c r="W223" s="38">
        <f t="shared" si="61"/>
        <v>0</v>
      </c>
      <c r="X223" s="38">
        <f t="shared" si="62"/>
        <v>0</v>
      </c>
      <c r="Y223" s="39">
        <f t="shared" si="63"/>
        <v>0</v>
      </c>
      <c r="Z223" s="38">
        <v>2250</v>
      </c>
      <c r="AA223" s="38">
        <f t="shared" si="64"/>
        <v>32769</v>
      </c>
      <c r="AB223" s="38">
        <f t="shared" si="65"/>
        <v>40.277172090000001</v>
      </c>
      <c r="AC223" s="38">
        <f t="shared" si="66"/>
        <v>0</v>
      </c>
      <c r="AD223" s="37">
        <f t="shared" si="67"/>
        <v>0</v>
      </c>
      <c r="AE223" s="35">
        <f t="shared" si="51"/>
        <v>0</v>
      </c>
      <c r="AF223" s="38">
        <f t="shared" si="52"/>
        <v>0</v>
      </c>
      <c r="AG223" s="38">
        <f t="shared" si="53"/>
        <v>0</v>
      </c>
      <c r="AH223" s="38">
        <f t="shared" si="54"/>
        <v>0</v>
      </c>
      <c r="AI223" s="38">
        <f t="shared" si="55"/>
        <v>0</v>
      </c>
      <c r="AJ223" s="39">
        <f t="shared" si="56"/>
        <v>0</v>
      </c>
    </row>
    <row r="224" spans="1:36">
      <c r="A224" s="31">
        <v>40543.480115740742</v>
      </c>
      <c r="B224" s="31">
        <v>40543.833333333336</v>
      </c>
      <c r="C224" s="32" t="s">
        <v>28</v>
      </c>
      <c r="D224" s="33">
        <v>40543.691064814811</v>
      </c>
      <c r="E224" s="34">
        <v>36.529022220000002</v>
      </c>
      <c r="F224" s="34">
        <v>8.3611110000000002E-2</v>
      </c>
      <c r="G224" s="35">
        <v>-276.60000000000002</v>
      </c>
      <c r="H224" s="36">
        <v>0</v>
      </c>
      <c r="I224" s="37">
        <v>33025.699999999997</v>
      </c>
      <c r="J224" s="38">
        <v>30538.26</v>
      </c>
      <c r="K224" s="38">
        <v>30325.279999999999</v>
      </c>
      <c r="L224" s="38">
        <v>29796.9</v>
      </c>
      <c r="M224" s="39">
        <f t="shared" si="57"/>
        <v>528.37999999999738</v>
      </c>
      <c r="N224" s="32">
        <v>364</v>
      </c>
      <c r="O224" s="32">
        <v>0</v>
      </c>
      <c r="P224" s="32">
        <v>0</v>
      </c>
      <c r="Q224" s="32">
        <v>364</v>
      </c>
      <c r="R224" s="32">
        <v>0</v>
      </c>
      <c r="S224" s="32">
        <v>424</v>
      </c>
      <c r="T224" s="37">
        <f t="shared" si="58"/>
        <v>0</v>
      </c>
      <c r="U224" s="38">
        <f t="shared" si="59"/>
        <v>0</v>
      </c>
      <c r="V224" s="38">
        <f t="shared" si="60"/>
        <v>0</v>
      </c>
      <c r="W224" s="38">
        <f t="shared" si="61"/>
        <v>0</v>
      </c>
      <c r="X224" s="38">
        <f t="shared" si="62"/>
        <v>0</v>
      </c>
      <c r="Y224" s="39">
        <f t="shared" si="63"/>
        <v>0</v>
      </c>
      <c r="Z224" s="38">
        <v>2250</v>
      </c>
      <c r="AA224" s="38">
        <f t="shared" si="64"/>
        <v>32775.699999999997</v>
      </c>
      <c r="AB224" s="38">
        <f t="shared" si="65"/>
        <v>36.529022220000002</v>
      </c>
      <c r="AC224" s="38">
        <f t="shared" si="66"/>
        <v>0</v>
      </c>
      <c r="AD224" s="37">
        <f t="shared" si="67"/>
        <v>0</v>
      </c>
      <c r="AE224" s="35">
        <f t="shared" si="51"/>
        <v>0</v>
      </c>
      <c r="AF224" s="38">
        <f t="shared" si="52"/>
        <v>0</v>
      </c>
      <c r="AG224" s="38">
        <f t="shared" si="53"/>
        <v>0</v>
      </c>
      <c r="AH224" s="38">
        <f t="shared" si="54"/>
        <v>0</v>
      </c>
      <c r="AI224" s="38">
        <f t="shared" si="55"/>
        <v>0</v>
      </c>
      <c r="AJ224" s="39">
        <f t="shared" si="56"/>
        <v>0</v>
      </c>
    </row>
    <row r="225" spans="1:36">
      <c r="A225" s="31">
        <v>40543.480115740742</v>
      </c>
      <c r="B225" s="31">
        <v>40543.833333333336</v>
      </c>
      <c r="C225" s="32" t="s">
        <v>28</v>
      </c>
      <c r="D225" s="33">
        <v>40543.694548611114</v>
      </c>
      <c r="E225" s="34">
        <v>32.87065887</v>
      </c>
      <c r="F225" s="34">
        <v>8.3888889999999994E-2</v>
      </c>
      <c r="G225" s="35">
        <v>-188.6</v>
      </c>
      <c r="H225" s="36">
        <v>0</v>
      </c>
      <c r="I225" s="37">
        <v>33059.800000000003</v>
      </c>
      <c r="J225" s="38">
        <v>30621.06</v>
      </c>
      <c r="K225" s="38">
        <v>30407.34</v>
      </c>
      <c r="L225" s="38">
        <v>29884.9</v>
      </c>
      <c r="M225" s="39">
        <f t="shared" si="57"/>
        <v>522.43999999999869</v>
      </c>
      <c r="N225" s="32">
        <v>364</v>
      </c>
      <c r="O225" s="32">
        <v>0</v>
      </c>
      <c r="P225" s="32">
        <v>0</v>
      </c>
      <c r="Q225" s="32">
        <v>364</v>
      </c>
      <c r="R225" s="32">
        <v>0</v>
      </c>
      <c r="S225" s="32">
        <v>424</v>
      </c>
      <c r="T225" s="37">
        <f t="shared" si="58"/>
        <v>0</v>
      </c>
      <c r="U225" s="38">
        <f t="shared" si="59"/>
        <v>0</v>
      </c>
      <c r="V225" s="38">
        <f t="shared" si="60"/>
        <v>0</v>
      </c>
      <c r="W225" s="38">
        <f t="shared" si="61"/>
        <v>0</v>
      </c>
      <c r="X225" s="38">
        <f t="shared" si="62"/>
        <v>0</v>
      </c>
      <c r="Y225" s="39">
        <f t="shared" si="63"/>
        <v>0</v>
      </c>
      <c r="Z225" s="38">
        <v>2250</v>
      </c>
      <c r="AA225" s="38">
        <f t="shared" si="64"/>
        <v>32809.800000000003</v>
      </c>
      <c r="AB225" s="38">
        <f t="shared" si="65"/>
        <v>32.87065887</v>
      </c>
      <c r="AC225" s="38">
        <f t="shared" si="66"/>
        <v>0</v>
      </c>
      <c r="AD225" s="37">
        <f t="shared" si="67"/>
        <v>0</v>
      </c>
      <c r="AE225" s="35">
        <f t="shared" si="51"/>
        <v>0</v>
      </c>
      <c r="AF225" s="38">
        <f t="shared" si="52"/>
        <v>0</v>
      </c>
      <c r="AG225" s="38">
        <f t="shared" si="53"/>
        <v>0</v>
      </c>
      <c r="AH225" s="38">
        <f t="shared" si="54"/>
        <v>0</v>
      </c>
      <c r="AI225" s="38">
        <f t="shared" si="55"/>
        <v>0</v>
      </c>
      <c r="AJ225" s="39">
        <f t="shared" si="56"/>
        <v>0</v>
      </c>
    </row>
    <row r="226" spans="1:36">
      <c r="A226" s="31">
        <v>40543.480115740742</v>
      </c>
      <c r="B226" s="31">
        <v>40543.833333333336</v>
      </c>
      <c r="C226" s="32" t="s">
        <v>28</v>
      </c>
      <c r="D226" s="33">
        <v>40543.69804398148</v>
      </c>
      <c r="E226" s="34">
        <v>32.143859859999999</v>
      </c>
      <c r="F226" s="34">
        <v>8.305556E-2</v>
      </c>
      <c r="G226" s="35">
        <v>-212.4</v>
      </c>
      <c r="H226" s="36">
        <v>0</v>
      </c>
      <c r="I226" s="37">
        <v>33069.300000000003</v>
      </c>
      <c r="J226" s="38">
        <v>30666.7</v>
      </c>
      <c r="K226" s="38">
        <v>30452.85</v>
      </c>
      <c r="L226" s="38">
        <v>29861.1</v>
      </c>
      <c r="M226" s="39">
        <f t="shared" si="57"/>
        <v>591.75</v>
      </c>
      <c r="N226" s="32">
        <v>364</v>
      </c>
      <c r="O226" s="32">
        <v>0</v>
      </c>
      <c r="P226" s="32">
        <v>0</v>
      </c>
      <c r="Q226" s="32">
        <v>364</v>
      </c>
      <c r="R226" s="32">
        <v>0</v>
      </c>
      <c r="S226" s="32">
        <v>462</v>
      </c>
      <c r="T226" s="37">
        <f t="shared" si="58"/>
        <v>0</v>
      </c>
      <c r="U226" s="38">
        <f t="shared" si="59"/>
        <v>0</v>
      </c>
      <c r="V226" s="38">
        <f t="shared" si="60"/>
        <v>0</v>
      </c>
      <c r="W226" s="38">
        <f t="shared" si="61"/>
        <v>0</v>
      </c>
      <c r="X226" s="38">
        <f t="shared" si="62"/>
        <v>0</v>
      </c>
      <c r="Y226" s="39">
        <f t="shared" si="63"/>
        <v>0</v>
      </c>
      <c r="Z226" s="38">
        <v>2250</v>
      </c>
      <c r="AA226" s="38">
        <f t="shared" si="64"/>
        <v>32819.300000000003</v>
      </c>
      <c r="AB226" s="38">
        <f t="shared" si="65"/>
        <v>32.143859859999999</v>
      </c>
      <c r="AC226" s="38">
        <f t="shared" si="66"/>
        <v>0</v>
      </c>
      <c r="AD226" s="37">
        <f t="shared" si="67"/>
        <v>0</v>
      </c>
      <c r="AE226" s="35">
        <f t="shared" si="51"/>
        <v>0</v>
      </c>
      <c r="AF226" s="38">
        <f t="shared" si="52"/>
        <v>0</v>
      </c>
      <c r="AG226" s="38">
        <f t="shared" si="53"/>
        <v>0</v>
      </c>
      <c r="AH226" s="38">
        <f t="shared" si="54"/>
        <v>0</v>
      </c>
      <c r="AI226" s="38">
        <f t="shared" si="55"/>
        <v>0</v>
      </c>
      <c r="AJ226" s="39">
        <f t="shared" si="56"/>
        <v>0</v>
      </c>
    </row>
    <row r="227" spans="1:36">
      <c r="A227" s="31">
        <v>40543.480115740742</v>
      </c>
      <c r="B227" s="31">
        <v>40543.833333333336</v>
      </c>
      <c r="C227" s="32" t="s">
        <v>28</v>
      </c>
      <c r="D227" s="33">
        <v>40543.701504629629</v>
      </c>
      <c r="E227" s="34">
        <v>31.767711640000002</v>
      </c>
      <c r="F227" s="34">
        <v>8.3611110000000002E-2</v>
      </c>
      <c r="G227" s="35">
        <v>-137.69999999999999</v>
      </c>
      <c r="H227" s="36">
        <v>0</v>
      </c>
      <c r="I227" s="37">
        <v>33051.699999999997</v>
      </c>
      <c r="J227" s="38">
        <v>30792.84</v>
      </c>
      <c r="K227" s="38">
        <v>30578.1</v>
      </c>
      <c r="L227" s="38">
        <v>29935.8</v>
      </c>
      <c r="M227" s="39">
        <f t="shared" si="57"/>
        <v>642.29999999999927</v>
      </c>
      <c r="N227" s="32">
        <v>364</v>
      </c>
      <c r="O227" s="32">
        <v>0</v>
      </c>
      <c r="P227" s="32">
        <v>0</v>
      </c>
      <c r="Q227" s="32">
        <v>364</v>
      </c>
      <c r="R227" s="32">
        <v>0</v>
      </c>
      <c r="S227" s="32">
        <v>462</v>
      </c>
      <c r="T227" s="37">
        <f t="shared" si="58"/>
        <v>0</v>
      </c>
      <c r="U227" s="38">
        <f t="shared" si="59"/>
        <v>0</v>
      </c>
      <c r="V227" s="38">
        <f t="shared" si="60"/>
        <v>0</v>
      </c>
      <c r="W227" s="38">
        <f t="shared" si="61"/>
        <v>0</v>
      </c>
      <c r="X227" s="38">
        <f t="shared" si="62"/>
        <v>0</v>
      </c>
      <c r="Y227" s="39">
        <f t="shared" si="63"/>
        <v>0</v>
      </c>
      <c r="Z227" s="38">
        <v>2250</v>
      </c>
      <c r="AA227" s="38">
        <f t="shared" si="64"/>
        <v>32801.699999999997</v>
      </c>
      <c r="AB227" s="38">
        <f t="shared" si="65"/>
        <v>31.767711640000002</v>
      </c>
      <c r="AC227" s="38">
        <f t="shared" si="66"/>
        <v>0</v>
      </c>
      <c r="AD227" s="37">
        <f t="shared" si="67"/>
        <v>0</v>
      </c>
      <c r="AE227" s="35">
        <f t="shared" si="51"/>
        <v>0</v>
      </c>
      <c r="AF227" s="38">
        <f t="shared" si="52"/>
        <v>0</v>
      </c>
      <c r="AG227" s="38">
        <f t="shared" si="53"/>
        <v>0</v>
      </c>
      <c r="AH227" s="38">
        <f t="shared" si="54"/>
        <v>0</v>
      </c>
      <c r="AI227" s="38">
        <f t="shared" si="55"/>
        <v>0</v>
      </c>
      <c r="AJ227" s="39">
        <f t="shared" si="56"/>
        <v>0</v>
      </c>
    </row>
    <row r="228" spans="1:36">
      <c r="A228" s="31">
        <v>40543.480115740742</v>
      </c>
      <c r="B228" s="31">
        <v>40543.833333333336</v>
      </c>
      <c r="C228" s="32" t="s">
        <v>28</v>
      </c>
      <c r="D228" s="33">
        <v>40543.704988425925</v>
      </c>
      <c r="E228" s="34">
        <v>31.636764530000001</v>
      </c>
      <c r="F228" s="34">
        <v>8.5000000000000006E-2</v>
      </c>
      <c r="G228" s="35">
        <v>-70.400000000000006</v>
      </c>
      <c r="H228" s="36">
        <v>0</v>
      </c>
      <c r="I228" s="37">
        <v>33051.300000000003</v>
      </c>
      <c r="J228" s="38">
        <v>30896.35</v>
      </c>
      <c r="K228" s="38">
        <v>30682.38</v>
      </c>
      <c r="L228" s="38">
        <v>30003.1</v>
      </c>
      <c r="M228" s="39">
        <f t="shared" si="57"/>
        <v>679.28000000000247</v>
      </c>
      <c r="N228" s="32">
        <v>364</v>
      </c>
      <c r="O228" s="32">
        <v>0</v>
      </c>
      <c r="P228" s="32">
        <v>0</v>
      </c>
      <c r="Q228" s="32">
        <v>364</v>
      </c>
      <c r="R228" s="32">
        <v>0</v>
      </c>
      <c r="S228" s="32">
        <v>462</v>
      </c>
      <c r="T228" s="37">
        <f t="shared" si="58"/>
        <v>0</v>
      </c>
      <c r="U228" s="38">
        <f t="shared" si="59"/>
        <v>0</v>
      </c>
      <c r="V228" s="38">
        <f t="shared" si="60"/>
        <v>0</v>
      </c>
      <c r="W228" s="38">
        <f t="shared" si="61"/>
        <v>0</v>
      </c>
      <c r="X228" s="38">
        <f t="shared" si="62"/>
        <v>0</v>
      </c>
      <c r="Y228" s="39">
        <f t="shared" si="63"/>
        <v>0</v>
      </c>
      <c r="Z228" s="38">
        <v>2250</v>
      </c>
      <c r="AA228" s="38">
        <f t="shared" si="64"/>
        <v>32801.300000000003</v>
      </c>
      <c r="AB228" s="38">
        <f t="shared" si="65"/>
        <v>31.636764530000001</v>
      </c>
      <c r="AC228" s="38">
        <f t="shared" si="66"/>
        <v>0</v>
      </c>
      <c r="AD228" s="37">
        <f t="shared" si="67"/>
        <v>0</v>
      </c>
      <c r="AE228" s="35">
        <f t="shared" si="51"/>
        <v>0</v>
      </c>
      <c r="AF228" s="38">
        <f t="shared" si="52"/>
        <v>0</v>
      </c>
      <c r="AG228" s="38">
        <f t="shared" si="53"/>
        <v>0</v>
      </c>
      <c r="AH228" s="38">
        <f t="shared" si="54"/>
        <v>0</v>
      </c>
      <c r="AI228" s="38">
        <f t="shared" si="55"/>
        <v>0</v>
      </c>
      <c r="AJ228" s="39">
        <f t="shared" si="56"/>
        <v>0</v>
      </c>
    </row>
    <row r="229" spans="1:36">
      <c r="A229" s="31">
        <v>40543.480115740742</v>
      </c>
      <c r="B229" s="31">
        <v>40543.833333333336</v>
      </c>
      <c r="C229" s="32" t="s">
        <v>28</v>
      </c>
      <c r="D229" s="33">
        <v>40543.70853009259</v>
      </c>
      <c r="E229" s="34">
        <v>29.224607469999999</v>
      </c>
      <c r="F229" s="34">
        <v>8.111111E-2</v>
      </c>
      <c r="G229" s="35">
        <v>-83.2</v>
      </c>
      <c r="H229" s="36">
        <v>0</v>
      </c>
      <c r="I229" s="37">
        <v>33041.699999999997</v>
      </c>
      <c r="J229" s="38">
        <v>31009.14</v>
      </c>
      <c r="K229" s="38">
        <v>30806.38</v>
      </c>
      <c r="L229" s="38">
        <v>29990.3</v>
      </c>
      <c r="M229" s="39">
        <f t="shared" si="57"/>
        <v>816.08000000000175</v>
      </c>
      <c r="N229" s="32">
        <v>364</v>
      </c>
      <c r="O229" s="32">
        <v>0</v>
      </c>
      <c r="P229" s="32">
        <v>0</v>
      </c>
      <c r="Q229" s="32">
        <v>364</v>
      </c>
      <c r="R229" s="32">
        <v>0</v>
      </c>
      <c r="S229" s="32">
        <v>462</v>
      </c>
      <c r="T229" s="37">
        <f t="shared" si="58"/>
        <v>0</v>
      </c>
      <c r="U229" s="38">
        <f t="shared" si="59"/>
        <v>0</v>
      </c>
      <c r="V229" s="38">
        <f t="shared" si="60"/>
        <v>0</v>
      </c>
      <c r="W229" s="38">
        <f t="shared" si="61"/>
        <v>0</v>
      </c>
      <c r="X229" s="38">
        <f t="shared" si="62"/>
        <v>0</v>
      </c>
      <c r="Y229" s="39">
        <f t="shared" si="63"/>
        <v>0</v>
      </c>
      <c r="Z229" s="38">
        <v>2250</v>
      </c>
      <c r="AA229" s="38">
        <f t="shared" si="64"/>
        <v>32791.699999999997</v>
      </c>
      <c r="AB229" s="38">
        <f t="shared" si="65"/>
        <v>29.224607469999999</v>
      </c>
      <c r="AC229" s="38">
        <f t="shared" si="66"/>
        <v>0</v>
      </c>
      <c r="AD229" s="37">
        <f t="shared" si="67"/>
        <v>0</v>
      </c>
      <c r="AE229" s="35">
        <f t="shared" si="51"/>
        <v>0</v>
      </c>
      <c r="AF229" s="38">
        <f t="shared" si="52"/>
        <v>0</v>
      </c>
      <c r="AG229" s="38">
        <f t="shared" si="53"/>
        <v>0</v>
      </c>
      <c r="AH229" s="38">
        <f t="shared" si="54"/>
        <v>0</v>
      </c>
      <c r="AI229" s="38">
        <f t="shared" si="55"/>
        <v>0</v>
      </c>
      <c r="AJ229" s="39">
        <f t="shared" si="56"/>
        <v>0</v>
      </c>
    </row>
    <row r="230" spans="1:36">
      <c r="A230" s="31">
        <v>40543.480115740742</v>
      </c>
      <c r="B230" s="31">
        <v>40543.833333333336</v>
      </c>
      <c r="C230" s="32" t="s">
        <v>28</v>
      </c>
      <c r="D230" s="33">
        <v>40543.711909722224</v>
      </c>
      <c r="E230" s="34">
        <v>25.99054718</v>
      </c>
      <c r="F230" s="34">
        <v>8.3611110000000002E-2</v>
      </c>
      <c r="G230" s="35">
        <v>-111.9</v>
      </c>
      <c r="H230" s="36">
        <v>0</v>
      </c>
      <c r="I230" s="37">
        <v>33220.1</v>
      </c>
      <c r="J230" s="38">
        <v>31599.46</v>
      </c>
      <c r="K230" s="38">
        <v>31385.95</v>
      </c>
      <c r="L230" s="38">
        <v>29961.599999999999</v>
      </c>
      <c r="M230" s="39">
        <f t="shared" si="57"/>
        <v>1424.3500000000022</v>
      </c>
      <c r="N230" s="32">
        <v>364</v>
      </c>
      <c r="O230" s="32">
        <v>0</v>
      </c>
      <c r="P230" s="32">
        <v>0</v>
      </c>
      <c r="Q230" s="32">
        <v>364</v>
      </c>
      <c r="R230" s="32">
        <v>0</v>
      </c>
      <c r="S230" s="32">
        <v>462</v>
      </c>
      <c r="T230" s="37">
        <f t="shared" si="58"/>
        <v>0</v>
      </c>
      <c r="U230" s="38">
        <f t="shared" si="59"/>
        <v>0</v>
      </c>
      <c r="V230" s="38">
        <f t="shared" si="60"/>
        <v>0</v>
      </c>
      <c r="W230" s="38">
        <f t="shared" si="61"/>
        <v>0</v>
      </c>
      <c r="X230" s="38">
        <f t="shared" si="62"/>
        <v>0</v>
      </c>
      <c r="Y230" s="39">
        <f t="shared" si="63"/>
        <v>0</v>
      </c>
      <c r="Z230" s="38">
        <v>2250</v>
      </c>
      <c r="AA230" s="38">
        <f t="shared" si="64"/>
        <v>32970.1</v>
      </c>
      <c r="AB230" s="38">
        <f t="shared" si="65"/>
        <v>25.99054718</v>
      </c>
      <c r="AC230" s="38">
        <f t="shared" si="66"/>
        <v>0</v>
      </c>
      <c r="AD230" s="37">
        <f t="shared" si="67"/>
        <v>0</v>
      </c>
      <c r="AE230" s="35">
        <f t="shared" si="51"/>
        <v>0</v>
      </c>
      <c r="AF230" s="38">
        <f t="shared" si="52"/>
        <v>0</v>
      </c>
      <c r="AG230" s="38">
        <f t="shared" si="53"/>
        <v>0</v>
      </c>
      <c r="AH230" s="38">
        <f t="shared" si="54"/>
        <v>0</v>
      </c>
      <c r="AI230" s="38">
        <f t="shared" si="55"/>
        <v>0</v>
      </c>
      <c r="AJ230" s="39">
        <f t="shared" si="56"/>
        <v>0</v>
      </c>
    </row>
    <row r="231" spans="1:36">
      <c r="A231" s="31">
        <v>40543.480115740742</v>
      </c>
      <c r="B231" s="31">
        <v>40543.833333333336</v>
      </c>
      <c r="C231" s="32" t="s">
        <v>28</v>
      </c>
      <c r="D231" s="33">
        <v>40543.71539351852</v>
      </c>
      <c r="E231" s="34">
        <v>25.96982002</v>
      </c>
      <c r="F231" s="34">
        <v>8.305556E-2</v>
      </c>
      <c r="G231" s="35">
        <v>42.4</v>
      </c>
      <c r="H231" s="36">
        <v>1</v>
      </c>
      <c r="I231" s="37">
        <v>33582.199999999997</v>
      </c>
      <c r="J231" s="38">
        <v>31812.25</v>
      </c>
      <c r="K231" s="38">
        <v>31573.58</v>
      </c>
      <c r="L231" s="38">
        <v>30115.9</v>
      </c>
      <c r="M231" s="39">
        <f t="shared" si="57"/>
        <v>1457.6800000000003</v>
      </c>
      <c r="N231" s="32">
        <v>364</v>
      </c>
      <c r="O231" s="32">
        <v>0</v>
      </c>
      <c r="P231" s="32">
        <v>0</v>
      </c>
      <c r="Q231" s="32">
        <v>364</v>
      </c>
      <c r="R231" s="32">
        <v>0</v>
      </c>
      <c r="S231" s="32">
        <v>462</v>
      </c>
      <c r="T231" s="37">
        <f t="shared" si="58"/>
        <v>2.65777792</v>
      </c>
      <c r="U231" s="38">
        <f t="shared" si="59"/>
        <v>11.6277784</v>
      </c>
      <c r="V231" s="38">
        <f t="shared" si="60"/>
        <v>17.441667599999999</v>
      </c>
      <c r="W231" s="38">
        <f t="shared" si="61"/>
        <v>50.663891599999999</v>
      </c>
      <c r="X231" s="38">
        <f t="shared" si="62"/>
        <v>79.733337599999999</v>
      </c>
      <c r="Y231" s="39">
        <f t="shared" si="63"/>
        <v>162.78889760000001</v>
      </c>
      <c r="Z231" s="38">
        <v>2250</v>
      </c>
      <c r="AA231" s="38">
        <f t="shared" si="64"/>
        <v>33332.199999999997</v>
      </c>
      <c r="AB231" s="38">
        <f t="shared" si="65"/>
        <v>25.96982002</v>
      </c>
      <c r="AC231" s="38">
        <f t="shared" si="66"/>
        <v>0</v>
      </c>
      <c r="AD231" s="37">
        <f t="shared" si="67"/>
        <v>0</v>
      </c>
      <c r="AE231" s="35">
        <f t="shared" si="51"/>
        <v>0</v>
      </c>
      <c r="AF231" s="38">
        <f t="shared" si="52"/>
        <v>0</v>
      </c>
      <c r="AG231" s="38">
        <f t="shared" si="53"/>
        <v>0</v>
      </c>
      <c r="AH231" s="38">
        <f t="shared" si="54"/>
        <v>0</v>
      </c>
      <c r="AI231" s="38">
        <f t="shared" si="55"/>
        <v>0</v>
      </c>
      <c r="AJ231" s="39">
        <f t="shared" si="56"/>
        <v>0</v>
      </c>
    </row>
    <row r="232" spans="1:36">
      <c r="A232" s="31">
        <v>40543.480115740742</v>
      </c>
      <c r="B232" s="31">
        <v>40543.833333333336</v>
      </c>
      <c r="C232" s="32" t="s">
        <v>28</v>
      </c>
      <c r="D232" s="33">
        <v>40543.718854166669</v>
      </c>
      <c r="E232" s="34">
        <v>25.876461030000002</v>
      </c>
      <c r="F232" s="34">
        <v>8.3333329999999997E-2</v>
      </c>
      <c r="G232" s="35">
        <v>192</v>
      </c>
      <c r="H232" s="36">
        <v>1</v>
      </c>
      <c r="I232" s="37">
        <v>33612.1</v>
      </c>
      <c r="J232" s="38">
        <v>31972.59</v>
      </c>
      <c r="K232" s="38">
        <v>31702.73</v>
      </c>
      <c r="L232" s="38">
        <v>30265.5</v>
      </c>
      <c r="M232" s="39">
        <f t="shared" si="57"/>
        <v>1437.2299999999996</v>
      </c>
      <c r="N232" s="32">
        <v>364</v>
      </c>
      <c r="O232" s="32">
        <v>0</v>
      </c>
      <c r="P232" s="32">
        <v>0</v>
      </c>
      <c r="Q232" s="32">
        <v>364</v>
      </c>
      <c r="R232" s="32">
        <v>0</v>
      </c>
      <c r="S232" s="32">
        <v>462</v>
      </c>
      <c r="T232" s="37">
        <f t="shared" si="58"/>
        <v>2.6666665599999999</v>
      </c>
      <c r="U232" s="38">
        <f t="shared" si="59"/>
        <v>11.6666662</v>
      </c>
      <c r="V232" s="38">
        <f t="shared" si="60"/>
        <v>17.499999299999999</v>
      </c>
      <c r="W232" s="38">
        <f t="shared" si="61"/>
        <v>50.833331299999998</v>
      </c>
      <c r="X232" s="38">
        <f t="shared" si="62"/>
        <v>79.999996799999991</v>
      </c>
      <c r="Y232" s="39">
        <f t="shared" si="63"/>
        <v>163.33332679999998</v>
      </c>
      <c r="Z232" s="38">
        <v>2250</v>
      </c>
      <c r="AA232" s="38">
        <f t="shared" si="64"/>
        <v>33362.1</v>
      </c>
      <c r="AB232" s="38">
        <f t="shared" si="65"/>
        <v>25.876461030000002</v>
      </c>
      <c r="AC232" s="38">
        <f t="shared" si="66"/>
        <v>0</v>
      </c>
      <c r="AD232" s="37">
        <f t="shared" si="67"/>
        <v>0</v>
      </c>
      <c r="AE232" s="35">
        <f t="shared" si="51"/>
        <v>0</v>
      </c>
      <c r="AF232" s="38">
        <f t="shared" si="52"/>
        <v>0</v>
      </c>
      <c r="AG232" s="38">
        <f t="shared" si="53"/>
        <v>0</v>
      </c>
      <c r="AH232" s="38">
        <f t="shared" si="54"/>
        <v>0</v>
      </c>
      <c r="AI232" s="38">
        <f t="shared" si="55"/>
        <v>0</v>
      </c>
      <c r="AJ232" s="39">
        <f t="shared" si="56"/>
        <v>0</v>
      </c>
    </row>
    <row r="233" spans="1:36">
      <c r="A233" s="31">
        <v>40543.480115740742</v>
      </c>
      <c r="B233" s="31">
        <v>40543.833333333336</v>
      </c>
      <c r="C233" s="32" t="s">
        <v>28</v>
      </c>
      <c r="D233" s="33">
        <v>40543.722326388888</v>
      </c>
      <c r="E233" s="34">
        <v>26.614770889999999</v>
      </c>
      <c r="F233" s="34">
        <v>8.3333329999999997E-2</v>
      </c>
      <c r="G233" s="35">
        <v>395.7</v>
      </c>
      <c r="H233" s="36">
        <v>1</v>
      </c>
      <c r="I233" s="37">
        <v>33586.6</v>
      </c>
      <c r="J233" s="38">
        <v>32187.46</v>
      </c>
      <c r="K233" s="38">
        <v>31875.73</v>
      </c>
      <c r="L233" s="38">
        <v>30469.200000000001</v>
      </c>
      <c r="M233" s="39">
        <f t="shared" si="57"/>
        <v>1406.5299999999988</v>
      </c>
      <c r="N233" s="32">
        <v>364</v>
      </c>
      <c r="O233" s="32">
        <v>0</v>
      </c>
      <c r="P233" s="32">
        <v>0</v>
      </c>
      <c r="Q233" s="32">
        <v>364</v>
      </c>
      <c r="R233" s="32">
        <v>0</v>
      </c>
      <c r="S233" s="32">
        <v>462</v>
      </c>
      <c r="T233" s="37">
        <f t="shared" si="58"/>
        <v>2.6666665599999999</v>
      </c>
      <c r="U233" s="38">
        <f t="shared" si="59"/>
        <v>11.6666662</v>
      </c>
      <c r="V233" s="38">
        <f t="shared" si="60"/>
        <v>17.499999299999999</v>
      </c>
      <c r="W233" s="38">
        <f t="shared" si="61"/>
        <v>50.833331299999998</v>
      </c>
      <c r="X233" s="38">
        <f t="shared" si="62"/>
        <v>79.999996799999991</v>
      </c>
      <c r="Y233" s="39">
        <f t="shared" si="63"/>
        <v>163.33332679999998</v>
      </c>
      <c r="Z233" s="38">
        <v>2250</v>
      </c>
      <c r="AA233" s="38">
        <f t="shared" si="64"/>
        <v>33336.6</v>
      </c>
      <c r="AB233" s="38">
        <f t="shared" si="65"/>
        <v>26.614770889999999</v>
      </c>
      <c r="AC233" s="38">
        <f t="shared" si="66"/>
        <v>0</v>
      </c>
      <c r="AD233" s="37">
        <f t="shared" si="67"/>
        <v>0</v>
      </c>
      <c r="AE233" s="35">
        <f t="shared" si="51"/>
        <v>0</v>
      </c>
      <c r="AF233" s="38">
        <f t="shared" si="52"/>
        <v>0</v>
      </c>
      <c r="AG233" s="38">
        <f t="shared" si="53"/>
        <v>0</v>
      </c>
      <c r="AH233" s="38">
        <f t="shared" si="54"/>
        <v>0</v>
      </c>
      <c r="AI233" s="38">
        <f t="shared" si="55"/>
        <v>0</v>
      </c>
      <c r="AJ233" s="39">
        <f t="shared" si="56"/>
        <v>0</v>
      </c>
    </row>
    <row r="234" spans="1:36">
      <c r="A234" s="31">
        <v>40543.480115740742</v>
      </c>
      <c r="B234" s="31">
        <v>40543.833333333336</v>
      </c>
      <c r="C234" s="32" t="s">
        <v>28</v>
      </c>
      <c r="D234" s="33">
        <v>40543.725798611114</v>
      </c>
      <c r="E234" s="34">
        <v>27.901281359999999</v>
      </c>
      <c r="F234" s="34">
        <v>8.3333329999999997E-2</v>
      </c>
      <c r="G234" s="35">
        <v>634.1</v>
      </c>
      <c r="H234" s="36">
        <v>1</v>
      </c>
      <c r="I234" s="37">
        <v>33566.9</v>
      </c>
      <c r="J234" s="38">
        <v>32325.78</v>
      </c>
      <c r="K234" s="38">
        <v>31969.82</v>
      </c>
      <c r="L234" s="38">
        <v>30707.599999999999</v>
      </c>
      <c r="M234" s="39">
        <f t="shared" si="57"/>
        <v>1262.2200000000012</v>
      </c>
      <c r="N234" s="32">
        <v>402</v>
      </c>
      <c r="O234" s="32">
        <v>0</v>
      </c>
      <c r="P234" s="32">
        <v>0</v>
      </c>
      <c r="Q234" s="32">
        <v>402</v>
      </c>
      <c r="R234" s="32">
        <v>0</v>
      </c>
      <c r="S234" s="32">
        <v>424</v>
      </c>
      <c r="T234" s="37">
        <f t="shared" si="58"/>
        <v>2.6666665599999999</v>
      </c>
      <c r="U234" s="38">
        <f t="shared" si="59"/>
        <v>11.6666662</v>
      </c>
      <c r="V234" s="38">
        <f t="shared" si="60"/>
        <v>17.499999299999999</v>
      </c>
      <c r="W234" s="38">
        <f t="shared" si="61"/>
        <v>50.833331299999998</v>
      </c>
      <c r="X234" s="38">
        <f t="shared" si="62"/>
        <v>79.999996799999991</v>
      </c>
      <c r="Y234" s="39">
        <f t="shared" si="63"/>
        <v>163.33332679999998</v>
      </c>
      <c r="Z234" s="38">
        <v>2250</v>
      </c>
      <c r="AA234" s="38">
        <f t="shared" si="64"/>
        <v>33316.9</v>
      </c>
      <c r="AB234" s="38">
        <f t="shared" si="65"/>
        <v>27.901281359999999</v>
      </c>
      <c r="AC234" s="38">
        <f t="shared" si="66"/>
        <v>0</v>
      </c>
      <c r="AD234" s="37">
        <f t="shared" si="67"/>
        <v>0</v>
      </c>
      <c r="AE234" s="35">
        <f t="shared" si="51"/>
        <v>0</v>
      </c>
      <c r="AF234" s="38">
        <f t="shared" si="52"/>
        <v>0</v>
      </c>
      <c r="AG234" s="38">
        <f t="shared" si="53"/>
        <v>0</v>
      </c>
      <c r="AH234" s="38">
        <f t="shared" si="54"/>
        <v>0</v>
      </c>
      <c r="AI234" s="38">
        <f t="shared" si="55"/>
        <v>0</v>
      </c>
      <c r="AJ234" s="39">
        <f t="shared" si="56"/>
        <v>0</v>
      </c>
    </row>
    <row r="235" spans="1:36">
      <c r="A235" s="31">
        <v>40543.480115740742</v>
      </c>
      <c r="B235" s="31">
        <v>40543.833333333336</v>
      </c>
      <c r="C235" s="32" t="s">
        <v>28</v>
      </c>
      <c r="D235" s="33">
        <v>40543.729270833333</v>
      </c>
      <c r="E235" s="34">
        <v>29.236816409999999</v>
      </c>
      <c r="F235" s="34">
        <v>8.3333329999999997E-2</v>
      </c>
      <c r="G235" s="35">
        <v>901</v>
      </c>
      <c r="H235" s="36">
        <v>1</v>
      </c>
      <c r="I235" s="37">
        <v>33548</v>
      </c>
      <c r="J235" s="38">
        <v>32490.69</v>
      </c>
      <c r="K235" s="38">
        <v>32130.15</v>
      </c>
      <c r="L235" s="38">
        <v>30974.5</v>
      </c>
      <c r="M235" s="39">
        <f t="shared" si="57"/>
        <v>1155.6500000000015</v>
      </c>
      <c r="N235" s="32">
        <v>364</v>
      </c>
      <c r="O235" s="32">
        <v>0</v>
      </c>
      <c r="P235" s="32">
        <v>0</v>
      </c>
      <c r="Q235" s="32">
        <v>364</v>
      </c>
      <c r="R235" s="32">
        <v>0</v>
      </c>
      <c r="S235" s="32">
        <v>462</v>
      </c>
      <c r="T235" s="37">
        <f t="shared" si="58"/>
        <v>2.6666665599999999</v>
      </c>
      <c r="U235" s="38">
        <f t="shared" si="59"/>
        <v>11.6666662</v>
      </c>
      <c r="V235" s="38">
        <f t="shared" si="60"/>
        <v>17.499999299999999</v>
      </c>
      <c r="W235" s="38">
        <f t="shared" si="61"/>
        <v>50.833331299999998</v>
      </c>
      <c r="X235" s="38">
        <f t="shared" si="62"/>
        <v>79.999996799999991</v>
      </c>
      <c r="Y235" s="39">
        <f t="shared" si="63"/>
        <v>163.33332679999998</v>
      </c>
      <c r="Z235" s="38">
        <v>2250</v>
      </c>
      <c r="AA235" s="38">
        <f t="shared" si="64"/>
        <v>33298</v>
      </c>
      <c r="AB235" s="38">
        <f t="shared" si="65"/>
        <v>29.236816409999999</v>
      </c>
      <c r="AC235" s="38">
        <f t="shared" si="66"/>
        <v>0</v>
      </c>
      <c r="AD235" s="37">
        <f t="shared" si="67"/>
        <v>0</v>
      </c>
      <c r="AE235" s="35">
        <f t="shared" si="51"/>
        <v>0</v>
      </c>
      <c r="AF235" s="38">
        <f t="shared" si="52"/>
        <v>0</v>
      </c>
      <c r="AG235" s="38">
        <f t="shared" si="53"/>
        <v>0</v>
      </c>
      <c r="AH235" s="38">
        <f t="shared" si="54"/>
        <v>0</v>
      </c>
      <c r="AI235" s="38">
        <f t="shared" si="55"/>
        <v>0</v>
      </c>
      <c r="AJ235" s="39">
        <f t="shared" si="56"/>
        <v>0</v>
      </c>
    </row>
    <row r="236" spans="1:36">
      <c r="A236" s="31">
        <v>40543.480115740742</v>
      </c>
      <c r="B236" s="31">
        <v>40543.833333333336</v>
      </c>
      <c r="C236" s="32" t="s">
        <v>28</v>
      </c>
      <c r="D236" s="33">
        <v>40543.732743055552</v>
      </c>
      <c r="E236" s="34">
        <v>31.408178329999998</v>
      </c>
      <c r="F236" s="34">
        <v>8.3333329999999997E-2</v>
      </c>
      <c r="G236" s="35">
        <v>1240.8</v>
      </c>
      <c r="H236" s="36">
        <v>1</v>
      </c>
      <c r="I236" s="37">
        <v>33664</v>
      </c>
      <c r="J236" s="38">
        <v>32662.89</v>
      </c>
      <c r="K236" s="38">
        <v>32275.75</v>
      </c>
      <c r="L236" s="38">
        <v>31314.3</v>
      </c>
      <c r="M236" s="39">
        <f t="shared" si="57"/>
        <v>961.45000000000073</v>
      </c>
      <c r="N236" s="32">
        <v>364</v>
      </c>
      <c r="O236" s="32">
        <v>0</v>
      </c>
      <c r="P236" s="32">
        <v>0</v>
      </c>
      <c r="Q236" s="32">
        <v>364</v>
      </c>
      <c r="R236" s="32">
        <v>0</v>
      </c>
      <c r="S236" s="32">
        <v>462</v>
      </c>
      <c r="T236" s="37">
        <f t="shared" si="58"/>
        <v>2.6666665599999999</v>
      </c>
      <c r="U236" s="38">
        <f t="shared" si="59"/>
        <v>11.6666662</v>
      </c>
      <c r="V236" s="38">
        <f t="shared" si="60"/>
        <v>17.499999299999999</v>
      </c>
      <c r="W236" s="38">
        <f t="shared" si="61"/>
        <v>50.833331299999998</v>
      </c>
      <c r="X236" s="38">
        <f t="shared" si="62"/>
        <v>79.999996799999991</v>
      </c>
      <c r="Y236" s="39">
        <f t="shared" si="63"/>
        <v>163.33332679999998</v>
      </c>
      <c r="Z236" s="38">
        <v>2250</v>
      </c>
      <c r="AA236" s="38">
        <f t="shared" si="64"/>
        <v>33414</v>
      </c>
      <c r="AB236" s="38">
        <f t="shared" si="65"/>
        <v>31.408178329999998</v>
      </c>
      <c r="AC236" s="38">
        <f t="shared" si="66"/>
        <v>0</v>
      </c>
      <c r="AD236" s="37">
        <f t="shared" si="67"/>
        <v>0</v>
      </c>
      <c r="AE236" s="35">
        <f t="shared" si="51"/>
        <v>0</v>
      </c>
      <c r="AF236" s="38">
        <f t="shared" si="52"/>
        <v>0</v>
      </c>
      <c r="AG236" s="38">
        <f t="shared" si="53"/>
        <v>0</v>
      </c>
      <c r="AH236" s="38">
        <f t="shared" si="54"/>
        <v>0</v>
      </c>
      <c r="AI236" s="38">
        <f t="shared" si="55"/>
        <v>0</v>
      </c>
      <c r="AJ236" s="39">
        <f t="shared" si="56"/>
        <v>0</v>
      </c>
    </row>
    <row r="237" spans="1:36">
      <c r="A237" s="31">
        <v>40543.480115740742</v>
      </c>
      <c r="B237" s="31">
        <v>40543.833333333336</v>
      </c>
      <c r="C237" s="32" t="s">
        <v>28</v>
      </c>
      <c r="D237" s="33">
        <v>40543.736215277779</v>
      </c>
      <c r="E237" s="34">
        <v>32.418262480000003</v>
      </c>
      <c r="F237" s="34">
        <v>8.4166669999999999E-2</v>
      </c>
      <c r="G237" s="35">
        <v>1561.2</v>
      </c>
      <c r="H237" s="36">
        <v>1</v>
      </c>
      <c r="I237" s="37">
        <v>33646.6</v>
      </c>
      <c r="J237" s="38">
        <v>32798.639999999999</v>
      </c>
      <c r="K237" s="38">
        <v>32417.82</v>
      </c>
      <c r="L237" s="38">
        <v>31634.7</v>
      </c>
      <c r="M237" s="39">
        <f t="shared" si="57"/>
        <v>783.11999999999898</v>
      </c>
      <c r="N237" s="32">
        <v>364</v>
      </c>
      <c r="O237" s="32">
        <v>0</v>
      </c>
      <c r="P237" s="32">
        <v>0</v>
      </c>
      <c r="Q237" s="32">
        <v>364</v>
      </c>
      <c r="R237" s="32">
        <v>0</v>
      </c>
      <c r="S237" s="32">
        <v>452</v>
      </c>
      <c r="T237" s="37">
        <f t="shared" si="58"/>
        <v>2.69333344</v>
      </c>
      <c r="U237" s="38">
        <f t="shared" si="59"/>
        <v>11.783333799999999</v>
      </c>
      <c r="V237" s="38">
        <f t="shared" si="60"/>
        <v>17.675000699999998</v>
      </c>
      <c r="W237" s="38">
        <f t="shared" si="61"/>
        <v>51.3416687</v>
      </c>
      <c r="X237" s="38">
        <f t="shared" si="62"/>
        <v>80.800003199999992</v>
      </c>
      <c r="Y237" s="39">
        <f t="shared" si="63"/>
        <v>164.9666732</v>
      </c>
      <c r="Z237" s="38">
        <v>2250</v>
      </c>
      <c r="AA237" s="38">
        <f t="shared" si="64"/>
        <v>33396.6</v>
      </c>
      <c r="AB237" s="38">
        <f t="shared" si="65"/>
        <v>32.418262480000003</v>
      </c>
      <c r="AC237" s="38">
        <f t="shared" si="66"/>
        <v>0</v>
      </c>
      <c r="AD237" s="37">
        <f t="shared" si="67"/>
        <v>0</v>
      </c>
      <c r="AE237" s="35">
        <f t="shared" si="51"/>
        <v>0</v>
      </c>
      <c r="AF237" s="38">
        <f t="shared" si="52"/>
        <v>0</v>
      </c>
      <c r="AG237" s="38">
        <f t="shared" si="53"/>
        <v>0</v>
      </c>
      <c r="AH237" s="38">
        <f t="shared" si="54"/>
        <v>0</v>
      </c>
      <c r="AI237" s="38">
        <f t="shared" si="55"/>
        <v>0</v>
      </c>
      <c r="AJ237" s="39">
        <f t="shared" si="56"/>
        <v>0</v>
      </c>
    </row>
    <row r="238" spans="1:36">
      <c r="A238" s="31">
        <v>40543.480115740742</v>
      </c>
      <c r="B238" s="31">
        <v>40543.833333333336</v>
      </c>
      <c r="C238" s="32" t="s">
        <v>28</v>
      </c>
      <c r="D238" s="33">
        <v>40543.739722222221</v>
      </c>
      <c r="E238" s="34">
        <v>33.451976780000003</v>
      </c>
      <c r="F238" s="34">
        <v>8.2500000000000004E-2</v>
      </c>
      <c r="G238" s="35">
        <v>1922.8</v>
      </c>
      <c r="H238" s="36">
        <v>1</v>
      </c>
      <c r="I238" s="37">
        <v>33618.9</v>
      </c>
      <c r="J238" s="38">
        <v>33009.54</v>
      </c>
      <c r="K238" s="38">
        <v>32619.32</v>
      </c>
      <c r="L238" s="38">
        <v>31996.3</v>
      </c>
      <c r="M238" s="39">
        <f t="shared" si="57"/>
        <v>623.02000000000044</v>
      </c>
      <c r="N238" s="32">
        <v>364</v>
      </c>
      <c r="O238" s="32">
        <v>0</v>
      </c>
      <c r="P238" s="32">
        <v>0</v>
      </c>
      <c r="Q238" s="32">
        <v>364</v>
      </c>
      <c r="R238" s="32">
        <v>0</v>
      </c>
      <c r="S238" s="32">
        <v>463</v>
      </c>
      <c r="T238" s="37">
        <f t="shared" si="58"/>
        <v>2.64</v>
      </c>
      <c r="U238" s="38">
        <f t="shared" si="59"/>
        <v>11.55</v>
      </c>
      <c r="V238" s="38">
        <f t="shared" si="60"/>
        <v>17.324999999999999</v>
      </c>
      <c r="W238" s="38">
        <f t="shared" si="61"/>
        <v>50.325000000000003</v>
      </c>
      <c r="X238" s="38">
        <f t="shared" si="62"/>
        <v>79.2</v>
      </c>
      <c r="Y238" s="39">
        <f t="shared" si="63"/>
        <v>161.70000000000002</v>
      </c>
      <c r="Z238" s="38">
        <v>2250</v>
      </c>
      <c r="AA238" s="38">
        <f t="shared" si="64"/>
        <v>33368.9</v>
      </c>
      <c r="AB238" s="38">
        <f t="shared" si="65"/>
        <v>33.451976780000003</v>
      </c>
      <c r="AC238" s="38">
        <f t="shared" si="66"/>
        <v>0</v>
      </c>
      <c r="AD238" s="37">
        <f t="shared" si="67"/>
        <v>0</v>
      </c>
      <c r="AE238" s="35">
        <f t="shared" si="51"/>
        <v>0</v>
      </c>
      <c r="AF238" s="38">
        <f t="shared" si="52"/>
        <v>0</v>
      </c>
      <c r="AG238" s="38">
        <f t="shared" si="53"/>
        <v>0</v>
      </c>
      <c r="AH238" s="38">
        <f t="shared" si="54"/>
        <v>0</v>
      </c>
      <c r="AI238" s="38">
        <f t="shared" si="55"/>
        <v>0</v>
      </c>
      <c r="AJ238" s="39">
        <f t="shared" si="56"/>
        <v>0</v>
      </c>
    </row>
    <row r="239" spans="1:36">
      <c r="A239" s="31">
        <v>40543.480115740742</v>
      </c>
      <c r="B239" s="31">
        <v>40543.833333333336</v>
      </c>
      <c r="C239" s="32" t="s">
        <v>28</v>
      </c>
      <c r="D239" s="33">
        <v>40543.743159722224</v>
      </c>
      <c r="E239" s="34">
        <v>41.235542299999999</v>
      </c>
      <c r="F239" s="34">
        <v>8.3333329999999997E-2</v>
      </c>
      <c r="G239" s="35">
        <v>2267.1</v>
      </c>
      <c r="H239" s="36">
        <v>1</v>
      </c>
      <c r="I239" s="37">
        <v>33615.1</v>
      </c>
      <c r="J239" s="38">
        <v>33105.22</v>
      </c>
      <c r="K239" s="38">
        <v>32690.02</v>
      </c>
      <c r="L239" s="38">
        <v>32340.6</v>
      </c>
      <c r="M239" s="39">
        <f t="shared" si="57"/>
        <v>349.42000000000189</v>
      </c>
      <c r="N239" s="32">
        <v>364</v>
      </c>
      <c r="O239" s="32">
        <v>0</v>
      </c>
      <c r="P239" s="32">
        <v>0</v>
      </c>
      <c r="Q239" s="32">
        <v>364</v>
      </c>
      <c r="R239" s="32">
        <v>0</v>
      </c>
      <c r="S239" s="32">
        <v>463</v>
      </c>
      <c r="T239" s="37">
        <f t="shared" si="58"/>
        <v>2.563704705785141</v>
      </c>
      <c r="U239" s="38">
        <f t="shared" si="59"/>
        <v>11.563704345785141</v>
      </c>
      <c r="V239" s="38">
        <f t="shared" si="60"/>
        <v>17.397037445785141</v>
      </c>
      <c r="W239" s="38">
        <f t="shared" si="61"/>
        <v>50.730369445785136</v>
      </c>
      <c r="X239" s="38">
        <f t="shared" si="62"/>
        <v>79.897034945785137</v>
      </c>
      <c r="Y239" s="39">
        <f t="shared" si="63"/>
        <v>163.23036494578514</v>
      </c>
      <c r="Z239" s="38">
        <v>2250</v>
      </c>
      <c r="AA239" s="38">
        <f t="shared" si="64"/>
        <v>33365.1</v>
      </c>
      <c r="AB239" s="38">
        <f t="shared" si="65"/>
        <v>41.235542299999999</v>
      </c>
      <c r="AC239" s="38">
        <f t="shared" si="66"/>
        <v>0</v>
      </c>
      <c r="AD239" s="37">
        <f t="shared" si="67"/>
        <v>0</v>
      </c>
      <c r="AE239" s="35">
        <f t="shared" si="51"/>
        <v>0</v>
      </c>
      <c r="AF239" s="38">
        <f t="shared" si="52"/>
        <v>0</v>
      </c>
      <c r="AG239" s="38">
        <f t="shared" si="53"/>
        <v>0</v>
      </c>
      <c r="AH239" s="38">
        <f t="shared" si="54"/>
        <v>0</v>
      </c>
      <c r="AI239" s="38">
        <f t="shared" si="55"/>
        <v>0</v>
      </c>
      <c r="AJ239" s="39">
        <f t="shared" si="56"/>
        <v>0</v>
      </c>
    </row>
    <row r="240" spans="1:36">
      <c r="A240" s="31">
        <v>40543.480115740742</v>
      </c>
      <c r="B240" s="31">
        <v>40543.833333333336</v>
      </c>
      <c r="C240" s="32" t="s">
        <v>28</v>
      </c>
      <c r="D240" s="33">
        <v>40543.746631944443</v>
      </c>
      <c r="E240" s="34">
        <v>58.095561979999999</v>
      </c>
      <c r="F240" s="34">
        <v>8.5000000000000006E-2</v>
      </c>
      <c r="G240" s="35">
        <v>2497.5</v>
      </c>
      <c r="H240" s="36">
        <v>1</v>
      </c>
      <c r="I240" s="37">
        <v>33626.300000000003</v>
      </c>
      <c r="J240" s="38">
        <v>33196.120000000003</v>
      </c>
      <c r="K240" s="38">
        <v>32775.980000000003</v>
      </c>
      <c r="L240" s="38">
        <v>32571</v>
      </c>
      <c r="M240" s="39">
        <f t="shared" si="57"/>
        <v>204.9800000000032</v>
      </c>
      <c r="N240" s="32">
        <v>364</v>
      </c>
      <c r="O240" s="32">
        <v>0</v>
      </c>
      <c r="P240" s="32">
        <v>0</v>
      </c>
      <c r="Q240" s="32">
        <v>364</v>
      </c>
      <c r="R240" s="32">
        <v>0</v>
      </c>
      <c r="S240" s="32">
        <v>463</v>
      </c>
      <c r="T240" s="37">
        <f t="shared" si="58"/>
        <v>1.1818772317000001</v>
      </c>
      <c r="U240" s="38">
        <f t="shared" si="59"/>
        <v>10.361877231700001</v>
      </c>
      <c r="V240" s="38">
        <f t="shared" si="60"/>
        <v>16.311877231699999</v>
      </c>
      <c r="W240" s="38">
        <f t="shared" si="61"/>
        <v>50.311877231700009</v>
      </c>
      <c r="X240" s="38">
        <f t="shared" si="62"/>
        <v>80.061877231700009</v>
      </c>
      <c r="Y240" s="39">
        <f t="shared" si="63"/>
        <v>165.06187723170001</v>
      </c>
      <c r="Z240" s="38">
        <v>2250</v>
      </c>
      <c r="AA240" s="38">
        <f t="shared" si="64"/>
        <v>33376.300000000003</v>
      </c>
      <c r="AB240" s="38">
        <f t="shared" si="65"/>
        <v>58.095561979999999</v>
      </c>
      <c r="AC240" s="38">
        <f t="shared" si="66"/>
        <v>0</v>
      </c>
      <c r="AD240" s="37">
        <f t="shared" si="67"/>
        <v>0</v>
      </c>
      <c r="AE240" s="35">
        <f t="shared" si="51"/>
        <v>0</v>
      </c>
      <c r="AF240" s="38">
        <f t="shared" si="52"/>
        <v>0</v>
      </c>
      <c r="AG240" s="38">
        <f t="shared" si="53"/>
        <v>0</v>
      </c>
      <c r="AH240" s="38">
        <f t="shared" si="54"/>
        <v>0</v>
      </c>
      <c r="AI240" s="38">
        <f t="shared" si="55"/>
        <v>0</v>
      </c>
      <c r="AJ240" s="39">
        <f t="shared" si="56"/>
        <v>0</v>
      </c>
    </row>
    <row r="241" spans="1:36">
      <c r="A241" s="31">
        <v>40543.480115740742</v>
      </c>
      <c r="B241" s="31">
        <v>40543.833333333336</v>
      </c>
      <c r="C241" s="32" t="s">
        <v>28</v>
      </c>
      <c r="D241" s="33">
        <v>40543.750173611108</v>
      </c>
      <c r="E241" s="34">
        <v>179.99366760000001</v>
      </c>
      <c r="F241" s="34">
        <v>8.1666669999999997E-2</v>
      </c>
      <c r="G241" s="35">
        <v>2752.5</v>
      </c>
      <c r="H241" s="36">
        <v>1</v>
      </c>
      <c r="I241" s="37">
        <v>33364.1</v>
      </c>
      <c r="J241" s="38">
        <v>33207.599999999999</v>
      </c>
      <c r="K241" s="38">
        <v>32776.559999999998</v>
      </c>
      <c r="L241" s="38">
        <v>32826</v>
      </c>
      <c r="M241" s="39">
        <f t="shared" si="57"/>
        <v>-49.440000000002328</v>
      </c>
      <c r="N241" s="32">
        <v>364</v>
      </c>
      <c r="O241" s="32">
        <v>0</v>
      </c>
      <c r="P241" s="32">
        <v>0</v>
      </c>
      <c r="Q241" s="32">
        <v>364</v>
      </c>
      <c r="R241" s="32">
        <v>0</v>
      </c>
      <c r="S241" s="32">
        <v>463</v>
      </c>
      <c r="T241" s="37">
        <f t="shared" si="58"/>
        <v>0</v>
      </c>
      <c r="U241" s="38">
        <f t="shared" si="59"/>
        <v>5.1714602110725777E-4</v>
      </c>
      <c r="V241" s="38">
        <f t="shared" si="60"/>
        <v>5.7171840460211074</v>
      </c>
      <c r="W241" s="38">
        <f t="shared" si="61"/>
        <v>38.383852046021111</v>
      </c>
      <c r="X241" s="38">
        <f t="shared" si="62"/>
        <v>66.967186546021111</v>
      </c>
      <c r="Y241" s="39">
        <f t="shared" si="63"/>
        <v>148.63385654602109</v>
      </c>
      <c r="Z241" s="38">
        <v>2250</v>
      </c>
      <c r="AA241" s="38">
        <f t="shared" si="64"/>
        <v>33114.1</v>
      </c>
      <c r="AB241" s="38">
        <f t="shared" si="65"/>
        <v>179.99366760000001</v>
      </c>
      <c r="AC241" s="38">
        <f t="shared" si="66"/>
        <v>0</v>
      </c>
      <c r="AD241" s="37">
        <f t="shared" si="67"/>
        <v>0</v>
      </c>
      <c r="AE241" s="35">
        <f t="shared" si="51"/>
        <v>1</v>
      </c>
      <c r="AF241" s="38">
        <f t="shared" si="52"/>
        <v>0</v>
      </c>
      <c r="AG241" s="38">
        <f t="shared" si="53"/>
        <v>0</v>
      </c>
      <c r="AH241" s="38">
        <f t="shared" si="54"/>
        <v>0</v>
      </c>
      <c r="AI241" s="38">
        <f t="shared" si="55"/>
        <v>0</v>
      </c>
      <c r="AJ241" s="39">
        <f t="shared" si="56"/>
        <v>0</v>
      </c>
    </row>
    <row r="242" spans="1:36">
      <c r="A242" s="31">
        <v>40543.480115740742</v>
      </c>
      <c r="B242" s="31">
        <v>40543.833333333336</v>
      </c>
      <c r="C242" s="32" t="s">
        <v>28</v>
      </c>
      <c r="D242" s="33">
        <v>40543.753576388888</v>
      </c>
      <c r="E242" s="34">
        <v>100.38008118</v>
      </c>
      <c r="F242" s="34">
        <v>8.3611110000000002E-2</v>
      </c>
      <c r="G242" s="35">
        <v>2877.3</v>
      </c>
      <c r="H242" s="36">
        <v>1</v>
      </c>
      <c r="I242" s="37">
        <v>33687</v>
      </c>
      <c r="J242" s="38">
        <v>33548.5</v>
      </c>
      <c r="K242" s="38">
        <v>33036.720000000001</v>
      </c>
      <c r="L242" s="38">
        <v>32950.800000000003</v>
      </c>
      <c r="M242" s="39">
        <f t="shared" si="57"/>
        <v>85.919999999998254</v>
      </c>
      <c r="N242" s="32">
        <v>364</v>
      </c>
      <c r="O242" s="32">
        <v>0</v>
      </c>
      <c r="P242" s="32">
        <v>0</v>
      </c>
      <c r="Q242" s="32">
        <v>364</v>
      </c>
      <c r="R242" s="32">
        <v>0</v>
      </c>
      <c r="S242" s="32">
        <v>463</v>
      </c>
      <c r="T242" s="37">
        <f t="shared" si="58"/>
        <v>0</v>
      </c>
      <c r="U242" s="38">
        <f t="shared" si="59"/>
        <v>6.6571097906500896</v>
      </c>
      <c r="V242" s="38">
        <f t="shared" si="60"/>
        <v>12.509887490650092</v>
      </c>
      <c r="W242" s="38">
        <f t="shared" si="61"/>
        <v>45.954331490650091</v>
      </c>
      <c r="X242" s="38">
        <f t="shared" si="62"/>
        <v>75.218219990650084</v>
      </c>
      <c r="Y242" s="39">
        <f t="shared" si="63"/>
        <v>158.82932999065011</v>
      </c>
      <c r="Z242" s="38">
        <v>2250</v>
      </c>
      <c r="AA242" s="38">
        <f t="shared" si="64"/>
        <v>33437</v>
      </c>
      <c r="AB242" s="38">
        <f t="shared" si="65"/>
        <v>100.38008118</v>
      </c>
      <c r="AC242" s="38">
        <f t="shared" si="66"/>
        <v>0</v>
      </c>
      <c r="AD242" s="37">
        <f t="shared" si="67"/>
        <v>0</v>
      </c>
      <c r="AE242" s="35">
        <f t="shared" si="51"/>
        <v>0</v>
      </c>
      <c r="AF242" s="38">
        <f t="shared" si="52"/>
        <v>0</v>
      </c>
      <c r="AG242" s="38">
        <f t="shared" si="53"/>
        <v>0</v>
      </c>
      <c r="AH242" s="38">
        <f t="shared" si="54"/>
        <v>0</v>
      </c>
      <c r="AI242" s="38">
        <f t="shared" si="55"/>
        <v>0</v>
      </c>
      <c r="AJ242" s="39">
        <f t="shared" si="56"/>
        <v>0</v>
      </c>
    </row>
    <row r="243" spans="1:36">
      <c r="A243" s="31">
        <v>40543.480115740742</v>
      </c>
      <c r="B243" s="31">
        <v>40543.833333333336</v>
      </c>
      <c r="C243" s="32" t="s">
        <v>28</v>
      </c>
      <c r="D243" s="33">
        <v>40543.757060185184</v>
      </c>
      <c r="E243" s="34">
        <v>179.99430846999999</v>
      </c>
      <c r="F243" s="34">
        <v>8.3333329999999997E-2</v>
      </c>
      <c r="G243" s="35">
        <v>3046.3</v>
      </c>
      <c r="H243" s="36">
        <v>1</v>
      </c>
      <c r="I243" s="37">
        <v>33749.199999999997</v>
      </c>
      <c r="J243" s="38">
        <v>33425.32</v>
      </c>
      <c r="K243" s="38">
        <v>32964.68</v>
      </c>
      <c r="L243" s="38">
        <v>33119.800000000003</v>
      </c>
      <c r="M243" s="39">
        <f t="shared" si="57"/>
        <v>-155.12000000000262</v>
      </c>
      <c r="N243" s="32">
        <v>364</v>
      </c>
      <c r="O243" s="32">
        <v>0</v>
      </c>
      <c r="P243" s="32">
        <v>0</v>
      </c>
      <c r="Q243" s="32">
        <v>364</v>
      </c>
      <c r="R243" s="32">
        <v>0</v>
      </c>
      <c r="S243" s="32">
        <v>463</v>
      </c>
      <c r="T243" s="37">
        <f t="shared" si="58"/>
        <v>0</v>
      </c>
      <c r="U243" s="38">
        <f t="shared" si="59"/>
        <v>4.7429414769549212E-4</v>
      </c>
      <c r="V243" s="38">
        <f t="shared" si="60"/>
        <v>5.8338073941476951</v>
      </c>
      <c r="W243" s="38">
        <f t="shared" si="61"/>
        <v>39.167139394147696</v>
      </c>
      <c r="X243" s="38">
        <f t="shared" si="62"/>
        <v>68.33380489414769</v>
      </c>
      <c r="Y243" s="39">
        <f t="shared" si="63"/>
        <v>151.66713489414769</v>
      </c>
      <c r="Z243" s="38">
        <v>2250</v>
      </c>
      <c r="AA243" s="38">
        <f t="shared" si="64"/>
        <v>33499.199999999997</v>
      </c>
      <c r="AB243" s="38">
        <f t="shared" si="65"/>
        <v>179.99430846999999</v>
      </c>
      <c r="AC243" s="38">
        <f t="shared" si="66"/>
        <v>0</v>
      </c>
      <c r="AD243" s="37">
        <f t="shared" si="67"/>
        <v>0</v>
      </c>
      <c r="AE243" s="35">
        <f t="shared" si="51"/>
        <v>1</v>
      </c>
      <c r="AF243" s="38">
        <f t="shared" si="52"/>
        <v>0</v>
      </c>
      <c r="AG243" s="38">
        <f t="shared" si="53"/>
        <v>0</v>
      </c>
      <c r="AH243" s="38">
        <f t="shared" si="54"/>
        <v>0</v>
      </c>
      <c r="AI243" s="38">
        <f t="shared" si="55"/>
        <v>0</v>
      </c>
      <c r="AJ243" s="39">
        <f t="shared" si="56"/>
        <v>0</v>
      </c>
    </row>
    <row r="244" spans="1:36">
      <c r="A244" s="31">
        <v>40543.480115740742</v>
      </c>
      <c r="B244" s="31">
        <v>40543.833333333336</v>
      </c>
      <c r="C244" s="32" t="s">
        <v>28</v>
      </c>
      <c r="D244" s="33">
        <v>40543.76053240741</v>
      </c>
      <c r="E244" s="34">
        <v>179.99397278000001</v>
      </c>
      <c r="F244" s="34">
        <v>8.2777779999999995E-2</v>
      </c>
      <c r="G244" s="35">
        <v>3020.7</v>
      </c>
      <c r="H244" s="36">
        <v>1</v>
      </c>
      <c r="I244" s="37">
        <v>33752.699999999997</v>
      </c>
      <c r="J244" s="38">
        <v>33487.599999999999</v>
      </c>
      <c r="K244" s="38">
        <v>32969.51</v>
      </c>
      <c r="L244" s="38">
        <v>33094.199999999997</v>
      </c>
      <c r="M244" s="39">
        <f t="shared" si="57"/>
        <v>-124.68999999999505</v>
      </c>
      <c r="N244" s="32">
        <v>364</v>
      </c>
      <c r="O244" s="32">
        <v>0</v>
      </c>
      <c r="P244" s="32">
        <v>0</v>
      </c>
      <c r="Q244" s="32">
        <v>364</v>
      </c>
      <c r="R244" s="32">
        <v>0</v>
      </c>
      <c r="S244" s="32">
        <v>463</v>
      </c>
      <c r="T244" s="37">
        <f t="shared" si="58"/>
        <v>0</v>
      </c>
      <c r="U244" s="38">
        <f t="shared" si="59"/>
        <v>4.9891989117101178E-4</v>
      </c>
      <c r="V244" s="38">
        <f t="shared" si="60"/>
        <v>5.794943519891171</v>
      </c>
      <c r="W244" s="38">
        <f t="shared" si="61"/>
        <v>38.906055519891169</v>
      </c>
      <c r="X244" s="38">
        <f t="shared" si="62"/>
        <v>67.878278519891168</v>
      </c>
      <c r="Y244" s="39">
        <f t="shared" si="63"/>
        <v>150.65605851989116</v>
      </c>
      <c r="Z244" s="38">
        <v>2250</v>
      </c>
      <c r="AA244" s="38">
        <f t="shared" si="64"/>
        <v>33502.699999999997</v>
      </c>
      <c r="AB244" s="38">
        <f t="shared" si="65"/>
        <v>179.99397278000001</v>
      </c>
      <c r="AC244" s="38">
        <f t="shared" si="66"/>
        <v>0</v>
      </c>
      <c r="AD244" s="37">
        <f t="shared" si="67"/>
        <v>0</v>
      </c>
      <c r="AE244" s="35">
        <f t="shared" si="51"/>
        <v>1</v>
      </c>
      <c r="AF244" s="38">
        <f t="shared" si="52"/>
        <v>0</v>
      </c>
      <c r="AG244" s="38">
        <f t="shared" si="53"/>
        <v>0</v>
      </c>
      <c r="AH244" s="38">
        <f t="shared" si="54"/>
        <v>0</v>
      </c>
      <c r="AI244" s="38">
        <f t="shared" si="55"/>
        <v>0</v>
      </c>
      <c r="AJ244" s="39">
        <f t="shared" si="56"/>
        <v>0</v>
      </c>
    </row>
    <row r="245" spans="1:36">
      <c r="A245" s="31">
        <v>40543.480115740742</v>
      </c>
      <c r="B245" s="31">
        <v>40543.833333333336</v>
      </c>
      <c r="C245" s="32" t="s">
        <v>28</v>
      </c>
      <c r="D245" s="33">
        <v>40543.763981481483</v>
      </c>
      <c r="E245" s="34">
        <v>179.99331665</v>
      </c>
      <c r="F245" s="34">
        <v>8.3611110000000002E-2</v>
      </c>
      <c r="G245" s="35">
        <v>3052.3</v>
      </c>
      <c r="H245" s="36">
        <v>1</v>
      </c>
      <c r="I245" s="37">
        <v>34111.199999999997</v>
      </c>
      <c r="J245" s="38">
        <v>33571.699999999997</v>
      </c>
      <c r="K245" s="38">
        <v>33067.629999999997</v>
      </c>
      <c r="L245" s="38">
        <v>33125.800000000003</v>
      </c>
      <c r="M245" s="39">
        <f t="shared" si="57"/>
        <v>-58.17000000000553</v>
      </c>
      <c r="N245" s="32">
        <v>364</v>
      </c>
      <c r="O245" s="32">
        <v>0</v>
      </c>
      <c r="P245" s="32">
        <v>0</v>
      </c>
      <c r="Q245" s="32">
        <v>364</v>
      </c>
      <c r="R245" s="32">
        <v>0</v>
      </c>
      <c r="S245" s="32">
        <v>463</v>
      </c>
      <c r="T245" s="37">
        <f t="shared" si="58"/>
        <v>0</v>
      </c>
      <c r="U245" s="38">
        <f t="shared" si="59"/>
        <v>5.5880231201874868E-4</v>
      </c>
      <c r="V245" s="38">
        <f t="shared" si="60"/>
        <v>5.8533365023120192</v>
      </c>
      <c r="W245" s="38">
        <f t="shared" si="61"/>
        <v>39.297780502312023</v>
      </c>
      <c r="X245" s="38">
        <f t="shared" si="62"/>
        <v>68.561669002312016</v>
      </c>
      <c r="Y245" s="39">
        <f t="shared" si="63"/>
        <v>152.17277900231201</v>
      </c>
      <c r="Z245" s="38">
        <v>2250</v>
      </c>
      <c r="AA245" s="38">
        <f t="shared" si="64"/>
        <v>33861.199999999997</v>
      </c>
      <c r="AB245" s="38">
        <f t="shared" si="65"/>
        <v>179.99331665</v>
      </c>
      <c r="AC245" s="38">
        <f t="shared" si="66"/>
        <v>0</v>
      </c>
      <c r="AD245" s="37">
        <f t="shared" si="67"/>
        <v>0</v>
      </c>
      <c r="AE245" s="35">
        <f t="shared" si="51"/>
        <v>1</v>
      </c>
      <c r="AF245" s="38">
        <f t="shared" si="52"/>
        <v>0</v>
      </c>
      <c r="AG245" s="38">
        <f t="shared" si="53"/>
        <v>0</v>
      </c>
      <c r="AH245" s="38">
        <f t="shared" si="54"/>
        <v>0</v>
      </c>
      <c r="AI245" s="38">
        <f t="shared" si="55"/>
        <v>0</v>
      </c>
      <c r="AJ245" s="39">
        <f t="shared" si="56"/>
        <v>0</v>
      </c>
    </row>
    <row r="246" spans="1:36">
      <c r="A246" s="31">
        <v>40543.480115740742</v>
      </c>
      <c r="B246" s="31">
        <v>40543.833333333336</v>
      </c>
      <c r="C246" s="32" t="s">
        <v>28</v>
      </c>
      <c r="D246" s="33">
        <v>40543.767465277779</v>
      </c>
      <c r="E246" s="34">
        <v>179.99296570000001</v>
      </c>
      <c r="F246" s="34">
        <v>8.3333329999999997E-2</v>
      </c>
      <c r="G246" s="35">
        <v>3094.2</v>
      </c>
      <c r="H246" s="36">
        <v>1</v>
      </c>
      <c r="I246" s="37">
        <v>34092</v>
      </c>
      <c r="J246" s="38">
        <v>33582.04</v>
      </c>
      <c r="K246" s="38">
        <v>33140.67</v>
      </c>
      <c r="L246" s="38">
        <v>33167.699999999997</v>
      </c>
      <c r="M246" s="39">
        <f t="shared" si="57"/>
        <v>-27.029999999998836</v>
      </c>
      <c r="N246" s="32">
        <v>364</v>
      </c>
      <c r="O246" s="32">
        <v>0</v>
      </c>
      <c r="P246" s="32">
        <v>0</v>
      </c>
      <c r="Q246" s="32">
        <v>364</v>
      </c>
      <c r="R246" s="32">
        <v>0</v>
      </c>
      <c r="S246" s="32">
        <v>463</v>
      </c>
      <c r="T246" s="37">
        <f t="shared" si="58"/>
        <v>0</v>
      </c>
      <c r="U246" s="38">
        <f t="shared" si="59"/>
        <v>5.8619164321788457E-4</v>
      </c>
      <c r="V246" s="38">
        <f t="shared" si="60"/>
        <v>5.8339192916432179</v>
      </c>
      <c r="W246" s="38">
        <f t="shared" si="61"/>
        <v>39.167251291643218</v>
      </c>
      <c r="X246" s="38">
        <f t="shared" si="62"/>
        <v>68.333916791643219</v>
      </c>
      <c r="Y246" s="39">
        <f t="shared" si="63"/>
        <v>151.66724679164321</v>
      </c>
      <c r="Z246" s="38">
        <v>2250</v>
      </c>
      <c r="AA246" s="38">
        <f t="shared" si="64"/>
        <v>33842</v>
      </c>
      <c r="AB246" s="38">
        <f t="shared" si="65"/>
        <v>179.99296570000001</v>
      </c>
      <c r="AC246" s="38">
        <f t="shared" si="66"/>
        <v>0</v>
      </c>
      <c r="AD246" s="37">
        <f t="shared" si="67"/>
        <v>0</v>
      </c>
      <c r="AE246" s="35">
        <f t="shared" si="51"/>
        <v>1</v>
      </c>
      <c r="AF246" s="38">
        <f t="shared" si="52"/>
        <v>0</v>
      </c>
      <c r="AG246" s="38">
        <f t="shared" si="53"/>
        <v>0</v>
      </c>
      <c r="AH246" s="38">
        <f t="shared" si="54"/>
        <v>0</v>
      </c>
      <c r="AI246" s="38">
        <f t="shared" si="55"/>
        <v>0</v>
      </c>
      <c r="AJ246" s="39">
        <f t="shared" si="56"/>
        <v>0</v>
      </c>
    </row>
    <row r="247" spans="1:36">
      <c r="A247" s="31">
        <v>40543.480115740742</v>
      </c>
      <c r="B247" s="31">
        <v>40543.833333333336</v>
      </c>
      <c r="C247" s="32" t="s">
        <v>28</v>
      </c>
      <c r="D247" s="33">
        <v>40543.770937499998</v>
      </c>
      <c r="E247" s="34">
        <v>101.03282166</v>
      </c>
      <c r="F247" s="34">
        <v>8.3333329999999997E-2</v>
      </c>
      <c r="G247" s="35">
        <v>3066.9</v>
      </c>
      <c r="H247" s="36">
        <v>1</v>
      </c>
      <c r="I247" s="37">
        <v>34116</v>
      </c>
      <c r="J247" s="38">
        <v>33578.800000000003</v>
      </c>
      <c r="K247" s="38">
        <v>33174.019999999997</v>
      </c>
      <c r="L247" s="38">
        <v>33140.400000000001</v>
      </c>
      <c r="M247" s="39">
        <f t="shared" si="57"/>
        <v>33.619999999995343</v>
      </c>
      <c r="N247" s="32">
        <v>364</v>
      </c>
      <c r="O247" s="32">
        <v>0</v>
      </c>
      <c r="P247" s="32">
        <v>0</v>
      </c>
      <c r="Q247" s="32">
        <v>364</v>
      </c>
      <c r="R247" s="32">
        <v>0</v>
      </c>
      <c r="S247" s="32">
        <v>463</v>
      </c>
      <c r="T247" s="37">
        <f t="shared" si="58"/>
        <v>0</v>
      </c>
      <c r="U247" s="38">
        <f t="shared" si="59"/>
        <v>6.5805979317760723</v>
      </c>
      <c r="V247" s="38">
        <f t="shared" si="60"/>
        <v>12.413931031776071</v>
      </c>
      <c r="W247" s="38">
        <f t="shared" si="61"/>
        <v>45.747263031776072</v>
      </c>
      <c r="X247" s="38">
        <f t="shared" si="62"/>
        <v>74.913928531776065</v>
      </c>
      <c r="Y247" s="39">
        <f t="shared" si="63"/>
        <v>158.24725853177605</v>
      </c>
      <c r="Z247" s="38">
        <v>2250</v>
      </c>
      <c r="AA247" s="38">
        <f t="shared" si="64"/>
        <v>33866</v>
      </c>
      <c r="AB247" s="38">
        <f t="shared" si="65"/>
        <v>101.03282166</v>
      </c>
      <c r="AC247" s="38">
        <f t="shared" si="66"/>
        <v>0</v>
      </c>
      <c r="AD247" s="37">
        <f t="shared" si="67"/>
        <v>0</v>
      </c>
      <c r="AE247" s="35">
        <f t="shared" si="51"/>
        <v>0</v>
      </c>
      <c r="AF247" s="38">
        <f t="shared" si="52"/>
        <v>0</v>
      </c>
      <c r="AG247" s="38">
        <f t="shared" si="53"/>
        <v>0</v>
      </c>
      <c r="AH247" s="38">
        <f t="shared" si="54"/>
        <v>0</v>
      </c>
      <c r="AI247" s="38">
        <f t="shared" si="55"/>
        <v>0</v>
      </c>
      <c r="AJ247" s="39">
        <f t="shared" si="56"/>
        <v>0</v>
      </c>
    </row>
    <row r="248" spans="1:36">
      <c r="A248" s="31">
        <v>40543.480115740742</v>
      </c>
      <c r="B248" s="31">
        <v>40543.833333333336</v>
      </c>
      <c r="C248" s="32" t="s">
        <v>28</v>
      </c>
      <c r="D248" s="33">
        <v>40543.774409722224</v>
      </c>
      <c r="E248" s="34">
        <v>92.438697809999994</v>
      </c>
      <c r="F248" s="34">
        <v>8.305556E-2</v>
      </c>
      <c r="G248" s="35">
        <v>3084.6</v>
      </c>
      <c r="H248" s="36">
        <v>1</v>
      </c>
      <c r="I248" s="37">
        <v>34277.599999999999</v>
      </c>
      <c r="J248" s="38">
        <v>33608.6</v>
      </c>
      <c r="K248" s="38">
        <v>33217.040000000001</v>
      </c>
      <c r="L248" s="38">
        <v>33158.1</v>
      </c>
      <c r="M248" s="39">
        <f t="shared" si="57"/>
        <v>58.940000000002328</v>
      </c>
      <c r="N248" s="32">
        <v>364</v>
      </c>
      <c r="O248" s="32">
        <v>0</v>
      </c>
      <c r="P248" s="32">
        <v>0</v>
      </c>
      <c r="Q248" s="32">
        <v>364</v>
      </c>
      <c r="R248" s="32">
        <v>0</v>
      </c>
      <c r="S248" s="32">
        <v>463</v>
      </c>
      <c r="T248" s="37">
        <f t="shared" si="58"/>
        <v>0</v>
      </c>
      <c r="U248" s="38">
        <f t="shared" si="59"/>
        <v>7.2724529877196771</v>
      </c>
      <c r="V248" s="38">
        <f t="shared" si="60"/>
        <v>13.086342187719676</v>
      </c>
      <c r="W248" s="38">
        <f t="shared" si="61"/>
        <v>46.308566187719677</v>
      </c>
      <c r="X248" s="38">
        <f t="shared" si="62"/>
        <v>75.378012187719676</v>
      </c>
      <c r="Y248" s="39">
        <f t="shared" si="63"/>
        <v>158.43357218771968</v>
      </c>
      <c r="Z248" s="38">
        <v>2250</v>
      </c>
      <c r="AA248" s="38">
        <f t="shared" si="64"/>
        <v>34027.599999999999</v>
      </c>
      <c r="AB248" s="38">
        <f t="shared" si="65"/>
        <v>92.438697809999994</v>
      </c>
      <c r="AC248" s="38">
        <f t="shared" si="66"/>
        <v>0</v>
      </c>
      <c r="AD248" s="37">
        <f t="shared" si="67"/>
        <v>0</v>
      </c>
      <c r="AE248" s="35">
        <f t="shared" si="51"/>
        <v>0</v>
      </c>
      <c r="AF248" s="38">
        <f t="shared" si="52"/>
        <v>0</v>
      </c>
      <c r="AG248" s="38">
        <f t="shared" si="53"/>
        <v>0</v>
      </c>
      <c r="AH248" s="38">
        <f t="shared" si="54"/>
        <v>0</v>
      </c>
      <c r="AI248" s="38">
        <f t="shared" si="55"/>
        <v>0</v>
      </c>
      <c r="AJ248" s="39">
        <f t="shared" si="56"/>
        <v>0</v>
      </c>
    </row>
    <row r="249" spans="1:36">
      <c r="A249" s="31">
        <v>40543.480115740742</v>
      </c>
      <c r="B249" s="31">
        <v>40543.833333333336</v>
      </c>
      <c r="C249" s="32" t="s">
        <v>28</v>
      </c>
      <c r="D249" s="33">
        <v>40543.777870370373</v>
      </c>
      <c r="E249" s="34">
        <v>58.148330690000002</v>
      </c>
      <c r="F249" s="34">
        <v>8.4166669999999999E-2</v>
      </c>
      <c r="G249" s="35">
        <v>3057</v>
      </c>
      <c r="H249" s="36">
        <v>1</v>
      </c>
      <c r="I249" s="37">
        <v>34330.400000000001</v>
      </c>
      <c r="J249" s="38">
        <v>33647.9</v>
      </c>
      <c r="K249" s="38">
        <v>33271.85</v>
      </c>
      <c r="L249" s="38">
        <v>33130.5</v>
      </c>
      <c r="M249" s="39">
        <f t="shared" si="57"/>
        <v>141.34999999999854</v>
      </c>
      <c r="N249" s="32">
        <v>364</v>
      </c>
      <c r="O249" s="32">
        <v>0</v>
      </c>
      <c r="P249" s="32">
        <v>0</v>
      </c>
      <c r="Q249" s="32">
        <v>364</v>
      </c>
      <c r="R249" s="32">
        <v>0</v>
      </c>
      <c r="S249" s="32">
        <v>463</v>
      </c>
      <c r="T249" s="37">
        <f t="shared" si="58"/>
        <v>1.1658488797638975</v>
      </c>
      <c r="U249" s="38">
        <f t="shared" si="59"/>
        <v>10.255849239763897</v>
      </c>
      <c r="V249" s="38">
        <f t="shared" si="60"/>
        <v>16.147516139763898</v>
      </c>
      <c r="W249" s="38">
        <f t="shared" si="61"/>
        <v>49.814184139763903</v>
      </c>
      <c r="X249" s="38">
        <f t="shared" si="62"/>
        <v>79.272518639763902</v>
      </c>
      <c r="Y249" s="39">
        <f t="shared" si="63"/>
        <v>163.4391886397639</v>
      </c>
      <c r="Z249" s="38">
        <v>2250</v>
      </c>
      <c r="AA249" s="38">
        <f t="shared" si="64"/>
        <v>34080.400000000001</v>
      </c>
      <c r="AB249" s="38">
        <f t="shared" si="65"/>
        <v>58.148330690000002</v>
      </c>
      <c r="AC249" s="38">
        <f t="shared" si="66"/>
        <v>0</v>
      </c>
      <c r="AD249" s="37">
        <f t="shared" si="67"/>
        <v>0</v>
      </c>
      <c r="AE249" s="35">
        <f t="shared" si="51"/>
        <v>0</v>
      </c>
      <c r="AF249" s="38">
        <f t="shared" si="52"/>
        <v>0</v>
      </c>
      <c r="AG249" s="38">
        <f t="shared" si="53"/>
        <v>0</v>
      </c>
      <c r="AH249" s="38">
        <f t="shared" si="54"/>
        <v>0</v>
      </c>
      <c r="AI249" s="38">
        <f t="shared" si="55"/>
        <v>0</v>
      </c>
      <c r="AJ249" s="39">
        <f t="shared" si="56"/>
        <v>0</v>
      </c>
    </row>
    <row r="250" spans="1:36">
      <c r="A250" s="31">
        <v>40543.480115740742</v>
      </c>
      <c r="B250" s="31">
        <v>40543.833333333336</v>
      </c>
      <c r="C250" s="32" t="s">
        <v>28</v>
      </c>
      <c r="D250" s="33">
        <v>40543.781377314815</v>
      </c>
      <c r="E250" s="34">
        <v>58.176555630000003</v>
      </c>
      <c r="F250" s="34">
        <v>8.305556E-2</v>
      </c>
      <c r="G250" s="35">
        <v>3042.3</v>
      </c>
      <c r="H250" s="36">
        <v>1</v>
      </c>
      <c r="I250" s="37">
        <v>34348.5</v>
      </c>
      <c r="J250" s="38">
        <v>33680.199999999997</v>
      </c>
      <c r="K250" s="38">
        <v>33295.11</v>
      </c>
      <c r="L250" s="38">
        <v>33115.800000000003</v>
      </c>
      <c r="M250" s="39">
        <f t="shared" si="57"/>
        <v>179.30999999999767</v>
      </c>
      <c r="N250" s="32">
        <v>364</v>
      </c>
      <c r="O250" s="32">
        <v>0</v>
      </c>
      <c r="P250" s="32">
        <v>0</v>
      </c>
      <c r="Q250" s="32">
        <v>364</v>
      </c>
      <c r="R250" s="32">
        <v>0</v>
      </c>
      <c r="S250" s="32">
        <v>463</v>
      </c>
      <c r="T250" s="37">
        <f t="shared" si="58"/>
        <v>1.1481139132791969</v>
      </c>
      <c r="U250" s="38">
        <f t="shared" si="59"/>
        <v>10.118114393279198</v>
      </c>
      <c r="V250" s="38">
        <f t="shared" si="60"/>
        <v>15.932003593279198</v>
      </c>
      <c r="W250" s="38">
        <f t="shared" si="61"/>
        <v>49.154227593279195</v>
      </c>
      <c r="X250" s="38">
        <f t="shared" si="62"/>
        <v>78.223673593279187</v>
      </c>
      <c r="Y250" s="39">
        <f t="shared" si="63"/>
        <v>161.2792335932792</v>
      </c>
      <c r="Z250" s="38">
        <v>2250</v>
      </c>
      <c r="AA250" s="38">
        <f t="shared" si="64"/>
        <v>34098.5</v>
      </c>
      <c r="AB250" s="38">
        <f t="shared" si="65"/>
        <v>58.176555630000003</v>
      </c>
      <c r="AC250" s="38">
        <f t="shared" si="66"/>
        <v>0</v>
      </c>
      <c r="AD250" s="37">
        <f t="shared" si="67"/>
        <v>0</v>
      </c>
      <c r="AE250" s="35">
        <f t="shared" si="51"/>
        <v>0</v>
      </c>
      <c r="AF250" s="38">
        <f t="shared" si="52"/>
        <v>0</v>
      </c>
      <c r="AG250" s="38">
        <f t="shared" si="53"/>
        <v>0</v>
      </c>
      <c r="AH250" s="38">
        <f t="shared" si="54"/>
        <v>0</v>
      </c>
      <c r="AI250" s="38">
        <f t="shared" si="55"/>
        <v>0</v>
      </c>
      <c r="AJ250" s="39">
        <f t="shared" si="56"/>
        <v>0</v>
      </c>
    </row>
    <row r="251" spans="1:36">
      <c r="A251" s="31">
        <v>40543.480115740742</v>
      </c>
      <c r="B251" s="31">
        <v>40543.833333333336</v>
      </c>
      <c r="C251" s="32" t="s">
        <v>28</v>
      </c>
      <c r="D251" s="33">
        <v>40543.784837962965</v>
      </c>
      <c r="E251" s="34">
        <v>47.243762969999999</v>
      </c>
      <c r="F251" s="34">
        <v>8.305556E-2</v>
      </c>
      <c r="G251" s="35">
        <v>2964.7</v>
      </c>
      <c r="H251" s="36">
        <v>1</v>
      </c>
      <c r="I251" s="37">
        <v>34449.4</v>
      </c>
      <c r="J251" s="38">
        <v>33718</v>
      </c>
      <c r="K251" s="38">
        <v>33341.78</v>
      </c>
      <c r="L251" s="38">
        <v>33038.199999999997</v>
      </c>
      <c r="M251" s="39">
        <f t="shared" si="57"/>
        <v>303.58000000000175</v>
      </c>
      <c r="N251" s="32">
        <v>364</v>
      </c>
      <c r="O251" s="32">
        <v>0</v>
      </c>
      <c r="P251" s="32">
        <v>0</v>
      </c>
      <c r="Q251" s="32">
        <v>364</v>
      </c>
      <c r="R251" s="32">
        <v>0</v>
      </c>
      <c r="S251" s="32">
        <v>463</v>
      </c>
      <c r="T251" s="37">
        <f t="shared" si="58"/>
        <v>2.0561431300193869</v>
      </c>
      <c r="U251" s="38">
        <f t="shared" si="59"/>
        <v>11.026143610019387</v>
      </c>
      <c r="V251" s="38">
        <f t="shared" si="60"/>
        <v>16.840032810019387</v>
      </c>
      <c r="W251" s="38">
        <f t="shared" si="61"/>
        <v>50.062256810019385</v>
      </c>
      <c r="X251" s="38">
        <f t="shared" si="62"/>
        <v>79.131702810019391</v>
      </c>
      <c r="Y251" s="39">
        <f t="shared" si="63"/>
        <v>162.18726281001938</v>
      </c>
      <c r="Z251" s="38">
        <v>2250</v>
      </c>
      <c r="AA251" s="38">
        <f t="shared" si="64"/>
        <v>34199.4</v>
      </c>
      <c r="AB251" s="38">
        <f t="shared" si="65"/>
        <v>47.243762969999999</v>
      </c>
      <c r="AC251" s="38">
        <f t="shared" si="66"/>
        <v>0</v>
      </c>
      <c r="AD251" s="37">
        <f t="shared" si="67"/>
        <v>0</v>
      </c>
      <c r="AE251" s="35">
        <f t="shared" si="51"/>
        <v>0</v>
      </c>
      <c r="AF251" s="38">
        <f t="shared" si="52"/>
        <v>0</v>
      </c>
      <c r="AG251" s="38">
        <f t="shared" si="53"/>
        <v>0</v>
      </c>
      <c r="AH251" s="38">
        <f t="shared" si="54"/>
        <v>0</v>
      </c>
      <c r="AI251" s="38">
        <f t="shared" si="55"/>
        <v>0</v>
      </c>
      <c r="AJ251" s="39">
        <f t="shared" si="56"/>
        <v>0</v>
      </c>
    </row>
    <row r="252" spans="1:36">
      <c r="A252" s="31">
        <v>40543.480115740742</v>
      </c>
      <c r="B252" s="31">
        <v>40543.833333333336</v>
      </c>
      <c r="C252" s="32" t="s">
        <v>28</v>
      </c>
      <c r="D252" s="33">
        <v>40543.788298611114</v>
      </c>
      <c r="E252" s="34">
        <v>40.576332090000001</v>
      </c>
      <c r="F252" s="34">
        <v>8.4166669999999999E-2</v>
      </c>
      <c r="G252" s="35">
        <v>2881.5</v>
      </c>
      <c r="H252" s="36">
        <v>1</v>
      </c>
      <c r="I252" s="37">
        <v>34491.1</v>
      </c>
      <c r="J252" s="38">
        <v>33785.300000000003</v>
      </c>
      <c r="K252" s="38">
        <v>33415.46</v>
      </c>
      <c r="L252" s="38">
        <v>32955</v>
      </c>
      <c r="M252" s="39">
        <f t="shared" si="57"/>
        <v>460.45999999999913</v>
      </c>
      <c r="N252" s="32">
        <v>364</v>
      </c>
      <c r="O252" s="32">
        <v>0</v>
      </c>
      <c r="P252" s="32">
        <v>0</v>
      </c>
      <c r="Q252" s="32">
        <v>364</v>
      </c>
      <c r="R252" s="32">
        <v>0</v>
      </c>
      <c r="S252" s="32">
        <v>463</v>
      </c>
      <c r="T252" s="37">
        <f t="shared" si="58"/>
        <v>2.6448254871705594</v>
      </c>
      <c r="U252" s="38">
        <f t="shared" si="59"/>
        <v>11.73482584717056</v>
      </c>
      <c r="V252" s="38">
        <f t="shared" si="60"/>
        <v>17.626492747170559</v>
      </c>
      <c r="W252" s="38">
        <f t="shared" si="61"/>
        <v>51.293160747170553</v>
      </c>
      <c r="X252" s="38">
        <f t="shared" si="62"/>
        <v>80.751495247170553</v>
      </c>
      <c r="Y252" s="39">
        <f t="shared" si="63"/>
        <v>164.91816524717055</v>
      </c>
      <c r="Z252" s="38">
        <v>2250</v>
      </c>
      <c r="AA252" s="38">
        <f t="shared" si="64"/>
        <v>34241.1</v>
      </c>
      <c r="AB252" s="38">
        <f t="shared" si="65"/>
        <v>40.576332090000001</v>
      </c>
      <c r="AC252" s="38">
        <f t="shared" si="66"/>
        <v>0</v>
      </c>
      <c r="AD252" s="37">
        <f t="shared" si="67"/>
        <v>0</v>
      </c>
      <c r="AE252" s="35">
        <f t="shared" si="51"/>
        <v>0</v>
      </c>
      <c r="AF252" s="38">
        <f t="shared" si="52"/>
        <v>0</v>
      </c>
      <c r="AG252" s="38">
        <f t="shared" si="53"/>
        <v>0</v>
      </c>
      <c r="AH252" s="38">
        <f t="shared" si="54"/>
        <v>0</v>
      </c>
      <c r="AI252" s="38">
        <f t="shared" si="55"/>
        <v>0</v>
      </c>
      <c r="AJ252" s="39">
        <f t="shared" si="56"/>
        <v>0</v>
      </c>
    </row>
    <row r="253" spans="1:36">
      <c r="A253" s="31">
        <v>40543.480115740742</v>
      </c>
      <c r="B253" s="31">
        <v>40543.833333333336</v>
      </c>
      <c r="C253" s="32" t="s">
        <v>28</v>
      </c>
      <c r="D253" s="33">
        <v>40543.791805555556</v>
      </c>
      <c r="E253" s="34">
        <v>34.162940980000002</v>
      </c>
      <c r="F253" s="34">
        <v>8.2500000000000004E-2</v>
      </c>
      <c r="G253" s="35">
        <v>2757.1</v>
      </c>
      <c r="H253" s="36">
        <v>1</v>
      </c>
      <c r="I253" s="37">
        <v>34493.800000000003</v>
      </c>
      <c r="J253" s="38">
        <v>33778</v>
      </c>
      <c r="K253" s="38">
        <v>33412.49</v>
      </c>
      <c r="L253" s="38">
        <v>32830.6</v>
      </c>
      <c r="M253" s="39">
        <f t="shared" si="57"/>
        <v>581.88999999999942</v>
      </c>
      <c r="N253" s="32">
        <v>364</v>
      </c>
      <c r="O253" s="32">
        <v>0</v>
      </c>
      <c r="P253" s="32">
        <v>0</v>
      </c>
      <c r="Q253" s="32">
        <v>364</v>
      </c>
      <c r="R253" s="32">
        <v>0</v>
      </c>
      <c r="S253" s="32">
        <v>463</v>
      </c>
      <c r="T253" s="37">
        <f t="shared" si="58"/>
        <v>2.64</v>
      </c>
      <c r="U253" s="38">
        <f t="shared" si="59"/>
        <v>11.55</v>
      </c>
      <c r="V253" s="38">
        <f t="shared" si="60"/>
        <v>17.324999999999999</v>
      </c>
      <c r="W253" s="38">
        <f t="shared" si="61"/>
        <v>50.325000000000003</v>
      </c>
      <c r="X253" s="38">
        <f t="shared" si="62"/>
        <v>79.2</v>
      </c>
      <c r="Y253" s="39">
        <f t="shared" si="63"/>
        <v>161.70000000000002</v>
      </c>
      <c r="Z253" s="38">
        <v>2250</v>
      </c>
      <c r="AA253" s="38">
        <f t="shared" si="64"/>
        <v>34243.800000000003</v>
      </c>
      <c r="AB253" s="38">
        <f t="shared" si="65"/>
        <v>34.162940980000002</v>
      </c>
      <c r="AC253" s="38">
        <f t="shared" si="66"/>
        <v>0</v>
      </c>
      <c r="AD253" s="37">
        <f t="shared" si="67"/>
        <v>0</v>
      </c>
      <c r="AE253" s="35">
        <f t="shared" si="51"/>
        <v>0</v>
      </c>
      <c r="AF253" s="38">
        <f t="shared" si="52"/>
        <v>0</v>
      </c>
      <c r="AG253" s="38">
        <f t="shared" si="53"/>
        <v>0</v>
      </c>
      <c r="AH253" s="38">
        <f t="shared" si="54"/>
        <v>0</v>
      </c>
      <c r="AI253" s="38">
        <f t="shared" si="55"/>
        <v>0</v>
      </c>
      <c r="AJ253" s="39">
        <f t="shared" si="56"/>
        <v>0</v>
      </c>
    </row>
    <row r="254" spans="1:36">
      <c r="A254" s="31">
        <v>40543.480115740742</v>
      </c>
      <c r="B254" s="31">
        <v>40543.833333333336</v>
      </c>
      <c r="C254" s="32" t="s">
        <v>28</v>
      </c>
      <c r="D254" s="33">
        <v>40543.795243055552</v>
      </c>
      <c r="E254" s="34">
        <v>32.725193019999999</v>
      </c>
      <c r="F254" s="34">
        <v>8.3333329999999997E-2</v>
      </c>
      <c r="G254" s="35">
        <v>2578.6</v>
      </c>
      <c r="H254" s="36">
        <v>1</v>
      </c>
      <c r="I254" s="37">
        <v>34678.800000000003</v>
      </c>
      <c r="J254" s="38">
        <v>33918.28</v>
      </c>
      <c r="K254" s="38">
        <v>33593.599999999999</v>
      </c>
      <c r="L254" s="38">
        <v>32652.1</v>
      </c>
      <c r="M254" s="39">
        <f t="shared" si="57"/>
        <v>941.5</v>
      </c>
      <c r="N254" s="32">
        <v>364</v>
      </c>
      <c r="O254" s="32">
        <v>0</v>
      </c>
      <c r="P254" s="32">
        <v>0</v>
      </c>
      <c r="Q254" s="32">
        <v>364</v>
      </c>
      <c r="R254" s="32">
        <v>0</v>
      </c>
      <c r="S254" s="32">
        <v>463</v>
      </c>
      <c r="T254" s="37">
        <f t="shared" si="58"/>
        <v>2.6666665599999999</v>
      </c>
      <c r="U254" s="38">
        <f t="shared" si="59"/>
        <v>11.6666662</v>
      </c>
      <c r="V254" s="38">
        <f t="shared" si="60"/>
        <v>17.499999299999999</v>
      </c>
      <c r="W254" s="38">
        <f t="shared" si="61"/>
        <v>50.833331299999998</v>
      </c>
      <c r="X254" s="38">
        <f t="shared" si="62"/>
        <v>79.999996799999991</v>
      </c>
      <c r="Y254" s="39">
        <f t="shared" si="63"/>
        <v>163.33332679999998</v>
      </c>
      <c r="Z254" s="38">
        <v>2250</v>
      </c>
      <c r="AA254" s="38">
        <f t="shared" si="64"/>
        <v>34428.800000000003</v>
      </c>
      <c r="AB254" s="38">
        <f t="shared" si="65"/>
        <v>32.725193019999999</v>
      </c>
      <c r="AC254" s="38">
        <f t="shared" si="66"/>
        <v>0</v>
      </c>
      <c r="AD254" s="37">
        <f t="shared" si="67"/>
        <v>0</v>
      </c>
      <c r="AE254" s="35">
        <f t="shared" si="51"/>
        <v>0</v>
      </c>
      <c r="AF254" s="38">
        <f t="shared" si="52"/>
        <v>0</v>
      </c>
      <c r="AG254" s="38">
        <f t="shared" si="53"/>
        <v>0</v>
      </c>
      <c r="AH254" s="38">
        <f t="shared" si="54"/>
        <v>0</v>
      </c>
      <c r="AI254" s="38">
        <f t="shared" si="55"/>
        <v>0</v>
      </c>
      <c r="AJ254" s="39">
        <f t="shared" si="56"/>
        <v>0</v>
      </c>
    </row>
    <row r="255" spans="1:36">
      <c r="A255" s="31">
        <v>40543.480115740742</v>
      </c>
      <c r="B255" s="31">
        <v>40543.833333333336</v>
      </c>
      <c r="C255" s="32" t="s">
        <v>28</v>
      </c>
      <c r="D255" s="33">
        <v>40543.798715277779</v>
      </c>
      <c r="E255" s="34">
        <v>32.588745119999999</v>
      </c>
      <c r="F255" s="34">
        <v>8.3888889999999994E-2</v>
      </c>
      <c r="G255" s="35">
        <v>2480.5</v>
      </c>
      <c r="H255" s="36">
        <v>1</v>
      </c>
      <c r="I255" s="37">
        <v>34702.699999999997</v>
      </c>
      <c r="J255" s="38">
        <v>33949.19</v>
      </c>
      <c r="K255" s="38">
        <v>33609.83</v>
      </c>
      <c r="L255" s="38">
        <v>32554</v>
      </c>
      <c r="M255" s="39">
        <f t="shared" si="57"/>
        <v>1055.8300000000017</v>
      </c>
      <c r="N255" s="32">
        <v>364</v>
      </c>
      <c r="O255" s="32">
        <v>0</v>
      </c>
      <c r="P255" s="32">
        <v>0</v>
      </c>
      <c r="Q255" s="32">
        <v>364</v>
      </c>
      <c r="R255" s="32">
        <v>0</v>
      </c>
      <c r="S255" s="32">
        <v>463</v>
      </c>
      <c r="T255" s="37">
        <f t="shared" si="58"/>
        <v>2.6844444799999998</v>
      </c>
      <c r="U255" s="38">
        <f t="shared" si="59"/>
        <v>11.7444446</v>
      </c>
      <c r="V255" s="38">
        <f t="shared" si="60"/>
        <v>17.616666899999998</v>
      </c>
      <c r="W255" s="38">
        <f t="shared" si="61"/>
        <v>51.172222899999994</v>
      </c>
      <c r="X255" s="38">
        <f t="shared" si="62"/>
        <v>80.533334400000001</v>
      </c>
      <c r="Y255" s="39">
        <f t="shared" si="63"/>
        <v>164.42222439999998</v>
      </c>
      <c r="Z255" s="38">
        <v>2250</v>
      </c>
      <c r="AA255" s="38">
        <f t="shared" si="64"/>
        <v>34452.699999999997</v>
      </c>
      <c r="AB255" s="38">
        <f t="shared" si="65"/>
        <v>32.588745119999999</v>
      </c>
      <c r="AC255" s="38">
        <f t="shared" si="66"/>
        <v>0</v>
      </c>
      <c r="AD255" s="37">
        <f t="shared" si="67"/>
        <v>0</v>
      </c>
      <c r="AE255" s="35">
        <f t="shared" si="51"/>
        <v>0</v>
      </c>
      <c r="AF255" s="38">
        <f t="shared" si="52"/>
        <v>0</v>
      </c>
      <c r="AG255" s="38">
        <f t="shared" si="53"/>
        <v>0</v>
      </c>
      <c r="AH255" s="38">
        <f t="shared" si="54"/>
        <v>0</v>
      </c>
      <c r="AI255" s="38">
        <f t="shared" si="55"/>
        <v>0</v>
      </c>
      <c r="AJ255" s="39">
        <f t="shared" si="56"/>
        <v>0</v>
      </c>
    </row>
    <row r="256" spans="1:36">
      <c r="A256" s="31">
        <v>40543.480115740742</v>
      </c>
      <c r="B256" s="31">
        <v>40543.833333333336</v>
      </c>
      <c r="C256" s="32" t="s">
        <v>28</v>
      </c>
      <c r="D256" s="33">
        <v>40543.802210648151</v>
      </c>
      <c r="E256" s="34">
        <v>32.482845310000002</v>
      </c>
      <c r="F256" s="34">
        <v>8.2500000000000004E-2</v>
      </c>
      <c r="G256" s="35">
        <v>2374.5</v>
      </c>
      <c r="H256" s="36">
        <v>1</v>
      </c>
      <c r="I256" s="37">
        <v>34694</v>
      </c>
      <c r="J256" s="38">
        <v>33831.599999999999</v>
      </c>
      <c r="K256" s="38">
        <v>33481.46</v>
      </c>
      <c r="L256" s="38">
        <v>32448</v>
      </c>
      <c r="M256" s="39">
        <f t="shared" si="57"/>
        <v>1033.4599999999991</v>
      </c>
      <c r="N256" s="32">
        <v>364</v>
      </c>
      <c r="O256" s="32">
        <v>0</v>
      </c>
      <c r="P256" s="32">
        <v>0</v>
      </c>
      <c r="Q256" s="32">
        <v>364</v>
      </c>
      <c r="R256" s="32">
        <v>0</v>
      </c>
      <c r="S256" s="32">
        <v>463</v>
      </c>
      <c r="T256" s="37">
        <f t="shared" si="58"/>
        <v>2.64</v>
      </c>
      <c r="U256" s="38">
        <f t="shared" si="59"/>
        <v>11.55</v>
      </c>
      <c r="V256" s="38">
        <f t="shared" si="60"/>
        <v>17.324999999999999</v>
      </c>
      <c r="W256" s="38">
        <f t="shared" si="61"/>
        <v>50.325000000000003</v>
      </c>
      <c r="X256" s="38">
        <f t="shared" si="62"/>
        <v>79.2</v>
      </c>
      <c r="Y256" s="39">
        <f t="shared" si="63"/>
        <v>161.70000000000002</v>
      </c>
      <c r="Z256" s="38">
        <v>2250</v>
      </c>
      <c r="AA256" s="38">
        <f t="shared" si="64"/>
        <v>34444</v>
      </c>
      <c r="AB256" s="38">
        <f t="shared" si="65"/>
        <v>32.482845310000002</v>
      </c>
      <c r="AC256" s="38">
        <f t="shared" si="66"/>
        <v>0</v>
      </c>
      <c r="AD256" s="37">
        <f t="shared" si="67"/>
        <v>0</v>
      </c>
      <c r="AE256" s="35">
        <f t="shared" si="51"/>
        <v>0</v>
      </c>
      <c r="AF256" s="38">
        <f t="shared" si="52"/>
        <v>0</v>
      </c>
      <c r="AG256" s="38">
        <f t="shared" si="53"/>
        <v>0</v>
      </c>
      <c r="AH256" s="38">
        <f t="shared" si="54"/>
        <v>0</v>
      </c>
      <c r="AI256" s="38">
        <f t="shared" si="55"/>
        <v>0</v>
      </c>
      <c r="AJ256" s="39">
        <f t="shared" si="56"/>
        <v>0</v>
      </c>
    </row>
    <row r="257" spans="1:36">
      <c r="A257" s="31">
        <v>40543.480115740742</v>
      </c>
      <c r="B257" s="31">
        <v>40543.833333333336</v>
      </c>
      <c r="C257" s="32" t="s">
        <v>28</v>
      </c>
      <c r="D257" s="33">
        <v>40543.805648148147</v>
      </c>
      <c r="E257" s="34">
        <v>32.157524109999997</v>
      </c>
      <c r="F257" s="34">
        <v>8.3888889999999994E-2</v>
      </c>
      <c r="G257" s="35">
        <v>2369.1999999999998</v>
      </c>
      <c r="H257" s="36">
        <v>1</v>
      </c>
      <c r="I257" s="37">
        <v>34735</v>
      </c>
      <c r="J257" s="38">
        <v>33924.79</v>
      </c>
      <c r="K257" s="38">
        <v>33580.300000000003</v>
      </c>
      <c r="L257" s="38">
        <v>32442.7</v>
      </c>
      <c r="M257" s="39">
        <f t="shared" si="57"/>
        <v>1137.6000000000022</v>
      </c>
      <c r="N257" s="32">
        <v>364</v>
      </c>
      <c r="O257" s="32">
        <v>0</v>
      </c>
      <c r="P257" s="32">
        <v>0</v>
      </c>
      <c r="Q257" s="32">
        <v>364</v>
      </c>
      <c r="R257" s="32">
        <v>0</v>
      </c>
      <c r="S257" s="32">
        <v>463</v>
      </c>
      <c r="T257" s="37">
        <f t="shared" si="58"/>
        <v>2.6844444799999998</v>
      </c>
      <c r="U257" s="38">
        <f t="shared" si="59"/>
        <v>11.7444446</v>
      </c>
      <c r="V257" s="38">
        <f t="shared" si="60"/>
        <v>17.616666899999998</v>
      </c>
      <c r="W257" s="38">
        <f t="shared" si="61"/>
        <v>51.172222899999994</v>
      </c>
      <c r="X257" s="38">
        <f t="shared" si="62"/>
        <v>80.533334400000001</v>
      </c>
      <c r="Y257" s="39">
        <f t="shared" si="63"/>
        <v>164.42222439999998</v>
      </c>
      <c r="Z257" s="38">
        <v>2250</v>
      </c>
      <c r="AA257" s="38">
        <f t="shared" si="64"/>
        <v>34485</v>
      </c>
      <c r="AB257" s="38">
        <f t="shared" si="65"/>
        <v>32.157524109999997</v>
      </c>
      <c r="AC257" s="38">
        <f t="shared" si="66"/>
        <v>0</v>
      </c>
      <c r="AD257" s="37">
        <f t="shared" si="67"/>
        <v>0</v>
      </c>
      <c r="AE257" s="35">
        <f t="shared" si="51"/>
        <v>0</v>
      </c>
      <c r="AF257" s="38">
        <f t="shared" si="52"/>
        <v>0</v>
      </c>
      <c r="AG257" s="38">
        <f t="shared" si="53"/>
        <v>0</v>
      </c>
      <c r="AH257" s="38">
        <f t="shared" si="54"/>
        <v>0</v>
      </c>
      <c r="AI257" s="38">
        <f t="shared" si="55"/>
        <v>0</v>
      </c>
      <c r="AJ257" s="39">
        <f t="shared" si="56"/>
        <v>0</v>
      </c>
    </row>
    <row r="258" spans="1:36">
      <c r="A258" s="31">
        <v>40543.480115740742</v>
      </c>
      <c r="B258" s="31">
        <v>40543.833333333336</v>
      </c>
      <c r="C258" s="32" t="s">
        <v>28</v>
      </c>
      <c r="D258" s="33">
        <v>40543.80914351852</v>
      </c>
      <c r="E258" s="34">
        <v>31.802619929999999</v>
      </c>
      <c r="F258" s="34">
        <v>8.3611110000000002E-2</v>
      </c>
      <c r="G258" s="35">
        <v>2250.6</v>
      </c>
      <c r="H258" s="36">
        <v>1</v>
      </c>
      <c r="I258" s="37">
        <v>34752.9</v>
      </c>
      <c r="J258" s="38">
        <v>33930.6</v>
      </c>
      <c r="K258" s="38">
        <v>33586.339999999997</v>
      </c>
      <c r="L258" s="38">
        <v>32324.1</v>
      </c>
      <c r="M258" s="39">
        <f t="shared" si="57"/>
        <v>1262.239999999998</v>
      </c>
      <c r="N258" s="32">
        <v>364</v>
      </c>
      <c r="O258" s="32">
        <v>0</v>
      </c>
      <c r="P258" s="32">
        <v>0</v>
      </c>
      <c r="Q258" s="32">
        <v>364</v>
      </c>
      <c r="R258" s="32">
        <v>0</v>
      </c>
      <c r="S258" s="32">
        <v>463</v>
      </c>
      <c r="T258" s="37">
        <f t="shared" si="58"/>
        <v>2.6755555200000001</v>
      </c>
      <c r="U258" s="38">
        <f t="shared" si="59"/>
        <v>11.7055554</v>
      </c>
      <c r="V258" s="38">
        <f t="shared" si="60"/>
        <v>17.558333100000002</v>
      </c>
      <c r="W258" s="38">
        <f t="shared" si="61"/>
        <v>51.002777100000003</v>
      </c>
      <c r="X258" s="38">
        <f t="shared" si="62"/>
        <v>80.266665599999996</v>
      </c>
      <c r="Y258" s="39">
        <f t="shared" si="63"/>
        <v>163.87777560000001</v>
      </c>
      <c r="Z258" s="38">
        <v>2250</v>
      </c>
      <c r="AA258" s="38">
        <f t="shared" si="64"/>
        <v>34502.9</v>
      </c>
      <c r="AB258" s="38">
        <f t="shared" si="65"/>
        <v>31.802619929999999</v>
      </c>
      <c r="AC258" s="38">
        <f t="shared" si="66"/>
        <v>0</v>
      </c>
      <c r="AD258" s="37">
        <f t="shared" si="67"/>
        <v>0</v>
      </c>
      <c r="AE258" s="35">
        <f t="shared" si="51"/>
        <v>0</v>
      </c>
      <c r="AF258" s="38">
        <f t="shared" si="52"/>
        <v>0</v>
      </c>
      <c r="AG258" s="38">
        <f t="shared" si="53"/>
        <v>0</v>
      </c>
      <c r="AH258" s="38">
        <f t="shared" si="54"/>
        <v>0</v>
      </c>
      <c r="AI258" s="38">
        <f t="shared" si="55"/>
        <v>0</v>
      </c>
      <c r="AJ258" s="39">
        <f t="shared" si="56"/>
        <v>0</v>
      </c>
    </row>
    <row r="259" spans="1:36">
      <c r="A259" s="31">
        <v>40543.480115740742</v>
      </c>
      <c r="B259" s="31">
        <v>40543.833333333336</v>
      </c>
      <c r="C259" s="32" t="s">
        <v>28</v>
      </c>
      <c r="D259" s="33">
        <v>40543.812627314815</v>
      </c>
      <c r="E259" s="34">
        <v>31.379716869999999</v>
      </c>
      <c r="F259" s="34">
        <v>8.3333329999999997E-2</v>
      </c>
      <c r="G259" s="35">
        <v>2100.6999999999998</v>
      </c>
      <c r="H259" s="36">
        <v>1</v>
      </c>
      <c r="I259" s="37">
        <v>34698.800000000003</v>
      </c>
      <c r="J259" s="38">
        <v>33906.85</v>
      </c>
      <c r="K259" s="38">
        <v>33563.269999999997</v>
      </c>
      <c r="L259" s="38">
        <v>32174.2</v>
      </c>
      <c r="M259" s="39">
        <f t="shared" si="57"/>
        <v>1389.0699999999961</v>
      </c>
      <c r="N259" s="32">
        <v>364</v>
      </c>
      <c r="O259" s="32">
        <v>0</v>
      </c>
      <c r="P259" s="32">
        <v>0</v>
      </c>
      <c r="Q259" s="32">
        <v>364</v>
      </c>
      <c r="R259" s="32">
        <v>0</v>
      </c>
      <c r="S259" s="32">
        <v>463</v>
      </c>
      <c r="T259" s="37">
        <f t="shared" si="58"/>
        <v>2.6666665599999999</v>
      </c>
      <c r="U259" s="38">
        <f t="shared" si="59"/>
        <v>11.6666662</v>
      </c>
      <c r="V259" s="38">
        <f t="shared" si="60"/>
        <v>17.499999299999999</v>
      </c>
      <c r="W259" s="38">
        <f t="shared" si="61"/>
        <v>50.833331299999998</v>
      </c>
      <c r="X259" s="38">
        <f t="shared" si="62"/>
        <v>79.999996799999991</v>
      </c>
      <c r="Y259" s="39">
        <f t="shared" si="63"/>
        <v>163.33332679999998</v>
      </c>
      <c r="Z259" s="38">
        <v>2250</v>
      </c>
      <c r="AA259" s="38">
        <f t="shared" si="64"/>
        <v>34448.800000000003</v>
      </c>
      <c r="AB259" s="38">
        <f t="shared" si="65"/>
        <v>31.379716869999999</v>
      </c>
      <c r="AC259" s="38">
        <f t="shared" si="66"/>
        <v>0</v>
      </c>
      <c r="AD259" s="37">
        <f t="shared" si="67"/>
        <v>0</v>
      </c>
      <c r="AE259" s="35">
        <f t="shared" ref="AE259:AE322" si="68">IF(M259-AD259&gt;0,0,1)</f>
        <v>0</v>
      </c>
      <c r="AF259" s="38">
        <f t="shared" ref="AF259:AF322" si="69">MAX(-1*(MAX(0,M259)-AD259),0)</f>
        <v>0</v>
      </c>
      <c r="AG259" s="38">
        <f t="shared" ref="AG259:AG322" si="70">MIN(P259-MIN(R259,P259)+O259,AF259)</f>
        <v>0</v>
      </c>
      <c r="AH259" s="38">
        <f t="shared" ref="AH259:AH322" si="71">MIN(AF259-AG259,Q259-MIN(S259,Q259))</f>
        <v>0</v>
      </c>
      <c r="AI259" s="38">
        <f t="shared" ref="AI259:AI322" si="72">IF(AH259&gt;0,(((3000-1000)/(Q259-S259)*AH259)+1000),IF(AF259&gt;0,(((1000-250)/(O259+P259-R259)*AG259)+250),0))</f>
        <v>0</v>
      </c>
      <c r="AJ259" s="39">
        <f t="shared" ref="AJ259:AJ322" si="73">MAX(AI259-E259,0)*F259*H259</f>
        <v>0</v>
      </c>
    </row>
    <row r="260" spans="1:36">
      <c r="A260" s="31">
        <v>40543.480115740742</v>
      </c>
      <c r="B260" s="31">
        <v>40543.833333333336</v>
      </c>
      <c r="C260" s="32" t="s">
        <v>28</v>
      </c>
      <c r="D260" s="33">
        <v>40543.816099537034</v>
      </c>
      <c r="E260" s="34">
        <v>31.16564369</v>
      </c>
      <c r="F260" s="34">
        <v>8.3333329999999997E-2</v>
      </c>
      <c r="G260" s="35">
        <v>2030.5</v>
      </c>
      <c r="H260" s="36">
        <v>1</v>
      </c>
      <c r="I260" s="37">
        <v>34721.599999999999</v>
      </c>
      <c r="J260" s="38">
        <v>33859.800000000003</v>
      </c>
      <c r="K260" s="38">
        <v>33491.53</v>
      </c>
      <c r="L260" s="38">
        <v>32104</v>
      </c>
      <c r="M260" s="39">
        <f t="shared" ref="M260:M323" si="74">K260-L260</f>
        <v>1387.5299999999988</v>
      </c>
      <c r="N260" s="32">
        <v>364</v>
      </c>
      <c r="O260" s="32">
        <v>0</v>
      </c>
      <c r="P260" s="32">
        <v>0</v>
      </c>
      <c r="Q260" s="32">
        <v>364</v>
      </c>
      <c r="R260" s="32">
        <v>0</v>
      </c>
      <c r="S260" s="32">
        <v>463</v>
      </c>
      <c r="T260" s="37">
        <f t="shared" ref="T260:T323" si="75">H260*MAX(0,($T$2-MAX(40,E260)))*F260</f>
        <v>2.6666665599999999</v>
      </c>
      <c r="U260" s="38">
        <f t="shared" ref="U260:U323" si="76">H260*MAX(0,($U$2-MAX(40,E260)))*F260</f>
        <v>11.6666662</v>
      </c>
      <c r="V260" s="38">
        <f t="shared" ref="V260:V323" si="77">H260*MAX(0,($V$2-MAX(40,E260)))*F260</f>
        <v>17.499999299999999</v>
      </c>
      <c r="W260" s="38">
        <f t="shared" ref="W260:W323" si="78">H260*MAX(0,($W$2-MAX(40,E260)))*F260</f>
        <v>50.833331299999998</v>
      </c>
      <c r="X260" s="38">
        <f t="shared" ref="X260:X323" si="79">H260*MAX(0,($X$2-MAX(40,E260)))*F260</f>
        <v>79.999996799999991</v>
      </c>
      <c r="Y260" s="39">
        <f t="shared" ref="Y260:Y323" si="80">H260*MAX(0,($Y$2-MAX(40,E260)))*F260</f>
        <v>163.33332679999998</v>
      </c>
      <c r="Z260" s="38">
        <v>2250</v>
      </c>
      <c r="AA260" s="38">
        <f t="shared" ref="AA260:AA323" si="81">I260-250</f>
        <v>34471.599999999999</v>
      </c>
      <c r="AB260" s="38">
        <f t="shared" ref="AB260:AB323" si="82">IF(AA260-L260&lt;0,Z260,E260)</f>
        <v>31.16564369</v>
      </c>
      <c r="AC260" s="38">
        <f t="shared" ref="AC260:AC323" si="83">MAX(AB260-E260,0)*F260*H260</f>
        <v>0</v>
      </c>
      <c r="AD260" s="37">
        <f t="shared" si="67"/>
        <v>0</v>
      </c>
      <c r="AE260" s="35">
        <f t="shared" si="68"/>
        <v>0</v>
      </c>
      <c r="AF260" s="38">
        <f t="shared" si="69"/>
        <v>0</v>
      </c>
      <c r="AG260" s="38">
        <f t="shared" si="70"/>
        <v>0</v>
      </c>
      <c r="AH260" s="38">
        <f t="shared" si="71"/>
        <v>0</v>
      </c>
      <c r="AI260" s="38">
        <f t="shared" si="72"/>
        <v>0</v>
      </c>
      <c r="AJ260" s="39">
        <f t="shared" si="73"/>
        <v>0</v>
      </c>
    </row>
    <row r="261" spans="1:36">
      <c r="A261" s="31">
        <v>40543.480115740742</v>
      </c>
      <c r="B261" s="31">
        <v>40543.833333333336</v>
      </c>
      <c r="C261" s="32" t="s">
        <v>28</v>
      </c>
      <c r="D261" s="33">
        <v>40543.819571759261</v>
      </c>
      <c r="E261" s="34">
        <v>30.664327620000002</v>
      </c>
      <c r="F261" s="34">
        <v>8.3611110000000002E-2</v>
      </c>
      <c r="G261" s="35">
        <v>1901.3</v>
      </c>
      <c r="H261" s="36">
        <v>1</v>
      </c>
      <c r="I261" s="37">
        <v>34625.1</v>
      </c>
      <c r="J261" s="38">
        <v>33677.78</v>
      </c>
      <c r="K261" s="38">
        <v>33323.370000000003</v>
      </c>
      <c r="L261" s="38">
        <v>31974.799999999999</v>
      </c>
      <c r="M261" s="39">
        <f t="shared" si="74"/>
        <v>1348.5700000000033</v>
      </c>
      <c r="N261" s="32">
        <v>364</v>
      </c>
      <c r="O261" s="32">
        <v>0</v>
      </c>
      <c r="P261" s="32">
        <v>0</v>
      </c>
      <c r="Q261" s="32">
        <v>364</v>
      </c>
      <c r="R261" s="32">
        <v>0</v>
      </c>
      <c r="S261" s="32">
        <v>463</v>
      </c>
      <c r="T261" s="37">
        <f t="shared" si="75"/>
        <v>2.6755555200000001</v>
      </c>
      <c r="U261" s="38">
        <f t="shared" si="76"/>
        <v>11.7055554</v>
      </c>
      <c r="V261" s="38">
        <f t="shared" si="77"/>
        <v>17.558333100000002</v>
      </c>
      <c r="W261" s="38">
        <f t="shared" si="78"/>
        <v>51.002777100000003</v>
      </c>
      <c r="X261" s="38">
        <f t="shared" si="79"/>
        <v>80.266665599999996</v>
      </c>
      <c r="Y261" s="39">
        <f t="shared" si="80"/>
        <v>163.87777560000001</v>
      </c>
      <c r="Z261" s="38">
        <v>2250</v>
      </c>
      <c r="AA261" s="38">
        <f t="shared" si="81"/>
        <v>34375.1</v>
      </c>
      <c r="AB261" s="38">
        <f t="shared" si="82"/>
        <v>30.664327620000002</v>
      </c>
      <c r="AC261" s="38">
        <f t="shared" si="83"/>
        <v>0</v>
      </c>
      <c r="AD261" s="37">
        <f t="shared" ref="AD261:AD324" si="84">N261-MIN(R261,P261)-MIN(S261,Q261)</f>
        <v>0</v>
      </c>
      <c r="AE261" s="35">
        <f t="shared" si="68"/>
        <v>0</v>
      </c>
      <c r="AF261" s="38">
        <f t="shared" si="69"/>
        <v>0</v>
      </c>
      <c r="AG261" s="38">
        <f t="shared" si="70"/>
        <v>0</v>
      </c>
      <c r="AH261" s="38">
        <f t="shared" si="71"/>
        <v>0</v>
      </c>
      <c r="AI261" s="38">
        <f t="shared" si="72"/>
        <v>0</v>
      </c>
      <c r="AJ261" s="39">
        <f t="shared" si="73"/>
        <v>0</v>
      </c>
    </row>
    <row r="262" spans="1:36">
      <c r="A262" s="31">
        <v>40543.480115740742</v>
      </c>
      <c r="B262" s="31">
        <v>40543.833333333336</v>
      </c>
      <c r="C262" s="32" t="s">
        <v>28</v>
      </c>
      <c r="D262" s="33">
        <v>40543.823055555556</v>
      </c>
      <c r="E262" s="34">
        <v>29.19589233</v>
      </c>
      <c r="F262" s="34">
        <v>8.305556E-2</v>
      </c>
      <c r="G262" s="35">
        <v>1845.7</v>
      </c>
      <c r="H262" s="36">
        <v>1</v>
      </c>
      <c r="I262" s="37">
        <v>34604.300000000003</v>
      </c>
      <c r="J262" s="38">
        <v>33778</v>
      </c>
      <c r="K262" s="38">
        <v>33443.43</v>
      </c>
      <c r="L262" s="38">
        <v>31919.200000000001</v>
      </c>
      <c r="M262" s="39">
        <f t="shared" si="74"/>
        <v>1524.2299999999996</v>
      </c>
      <c r="N262" s="32">
        <v>364</v>
      </c>
      <c r="O262" s="32">
        <v>0</v>
      </c>
      <c r="P262" s="32">
        <v>0</v>
      </c>
      <c r="Q262" s="32">
        <v>364</v>
      </c>
      <c r="R262" s="32">
        <v>0</v>
      </c>
      <c r="S262" s="32">
        <v>463</v>
      </c>
      <c r="T262" s="37">
        <f t="shared" si="75"/>
        <v>2.65777792</v>
      </c>
      <c r="U262" s="38">
        <f t="shared" si="76"/>
        <v>11.6277784</v>
      </c>
      <c r="V262" s="38">
        <f t="shared" si="77"/>
        <v>17.441667599999999</v>
      </c>
      <c r="W262" s="38">
        <f t="shared" si="78"/>
        <v>50.663891599999999</v>
      </c>
      <c r="X262" s="38">
        <f t="shared" si="79"/>
        <v>79.733337599999999</v>
      </c>
      <c r="Y262" s="39">
        <f t="shared" si="80"/>
        <v>162.78889760000001</v>
      </c>
      <c r="Z262" s="38">
        <v>2250</v>
      </c>
      <c r="AA262" s="38">
        <f t="shared" si="81"/>
        <v>34354.300000000003</v>
      </c>
      <c r="AB262" s="38">
        <f t="shared" si="82"/>
        <v>29.19589233</v>
      </c>
      <c r="AC262" s="38">
        <f t="shared" si="83"/>
        <v>0</v>
      </c>
      <c r="AD262" s="37">
        <f t="shared" si="84"/>
        <v>0</v>
      </c>
      <c r="AE262" s="35">
        <f t="shared" si="68"/>
        <v>0</v>
      </c>
      <c r="AF262" s="38">
        <f t="shared" si="69"/>
        <v>0</v>
      </c>
      <c r="AG262" s="38">
        <f t="shared" si="70"/>
        <v>0</v>
      </c>
      <c r="AH262" s="38">
        <f t="shared" si="71"/>
        <v>0</v>
      </c>
      <c r="AI262" s="38">
        <f t="shared" si="72"/>
        <v>0</v>
      </c>
      <c r="AJ262" s="39">
        <f t="shared" si="73"/>
        <v>0</v>
      </c>
    </row>
    <row r="263" spans="1:36">
      <c r="A263" s="31">
        <v>40543.480115740742</v>
      </c>
      <c r="B263" s="31">
        <v>40543.833333333336</v>
      </c>
      <c r="C263" s="32" t="s">
        <v>28</v>
      </c>
      <c r="D263" s="33">
        <v>40543.826516203706</v>
      </c>
      <c r="E263" s="34">
        <v>27.852914810000001</v>
      </c>
      <c r="F263" s="34">
        <v>8.3333329999999997E-2</v>
      </c>
      <c r="G263" s="35">
        <v>1681.5</v>
      </c>
      <c r="H263" s="36">
        <v>1</v>
      </c>
      <c r="I263" s="37">
        <v>34631.199999999997</v>
      </c>
      <c r="J263" s="38">
        <v>33645.599999999999</v>
      </c>
      <c r="K263" s="38">
        <v>33288.97</v>
      </c>
      <c r="L263" s="38">
        <v>31755</v>
      </c>
      <c r="M263" s="39">
        <f t="shared" si="74"/>
        <v>1533.9700000000012</v>
      </c>
      <c r="N263" s="32">
        <v>364</v>
      </c>
      <c r="O263" s="32">
        <v>0</v>
      </c>
      <c r="P263" s="32">
        <v>0</v>
      </c>
      <c r="Q263" s="32">
        <v>364</v>
      </c>
      <c r="R263" s="32">
        <v>0</v>
      </c>
      <c r="S263" s="32">
        <v>463</v>
      </c>
      <c r="T263" s="37">
        <f t="shared" si="75"/>
        <v>2.6666665599999999</v>
      </c>
      <c r="U263" s="38">
        <f t="shared" si="76"/>
        <v>11.6666662</v>
      </c>
      <c r="V263" s="38">
        <f t="shared" si="77"/>
        <v>17.499999299999999</v>
      </c>
      <c r="W263" s="38">
        <f t="shared" si="78"/>
        <v>50.833331299999998</v>
      </c>
      <c r="X263" s="38">
        <f t="shared" si="79"/>
        <v>79.999996799999991</v>
      </c>
      <c r="Y263" s="39">
        <f t="shared" si="80"/>
        <v>163.33332679999998</v>
      </c>
      <c r="Z263" s="38">
        <v>2250</v>
      </c>
      <c r="AA263" s="38">
        <f t="shared" si="81"/>
        <v>34381.199999999997</v>
      </c>
      <c r="AB263" s="38">
        <f t="shared" si="82"/>
        <v>27.852914810000001</v>
      </c>
      <c r="AC263" s="38">
        <f t="shared" si="83"/>
        <v>0</v>
      </c>
      <c r="AD263" s="37">
        <f t="shared" si="84"/>
        <v>0</v>
      </c>
      <c r="AE263" s="35">
        <f t="shared" si="68"/>
        <v>0</v>
      </c>
      <c r="AF263" s="38">
        <f t="shared" si="69"/>
        <v>0</v>
      </c>
      <c r="AG263" s="38">
        <f t="shared" si="70"/>
        <v>0</v>
      </c>
      <c r="AH263" s="38">
        <f t="shared" si="71"/>
        <v>0</v>
      </c>
      <c r="AI263" s="38">
        <f t="shared" si="72"/>
        <v>0</v>
      </c>
      <c r="AJ263" s="39">
        <f t="shared" si="73"/>
        <v>0</v>
      </c>
    </row>
    <row r="264" spans="1:36">
      <c r="A264" s="31">
        <v>40543.480115740742</v>
      </c>
      <c r="B264" s="31">
        <v>40543.833333333336</v>
      </c>
      <c r="C264" s="32" t="s">
        <v>28</v>
      </c>
      <c r="D264" s="33">
        <v>40543.829988425925</v>
      </c>
      <c r="E264" s="34">
        <v>27.440664290000001</v>
      </c>
      <c r="F264" s="34">
        <v>8.0277780000000007E-2</v>
      </c>
      <c r="G264" s="35">
        <v>1612.3</v>
      </c>
      <c r="H264" s="36">
        <v>1</v>
      </c>
      <c r="I264" s="37">
        <v>34656.5</v>
      </c>
      <c r="J264" s="38">
        <v>33528.58</v>
      </c>
      <c r="K264" s="38">
        <v>33195.65</v>
      </c>
      <c r="L264" s="38">
        <v>31685.8</v>
      </c>
      <c r="M264" s="39">
        <f t="shared" si="74"/>
        <v>1509.8500000000022</v>
      </c>
      <c r="N264" s="32">
        <v>364</v>
      </c>
      <c r="O264" s="32">
        <v>0</v>
      </c>
      <c r="P264" s="32">
        <v>0</v>
      </c>
      <c r="Q264" s="32">
        <v>364</v>
      </c>
      <c r="R264" s="32">
        <v>0</v>
      </c>
      <c r="S264" s="32">
        <v>463</v>
      </c>
      <c r="T264" s="37">
        <f t="shared" si="75"/>
        <v>2.5688889600000002</v>
      </c>
      <c r="U264" s="38">
        <f t="shared" si="76"/>
        <v>11.238889200000001</v>
      </c>
      <c r="V264" s="38">
        <f t="shared" si="77"/>
        <v>16.8583338</v>
      </c>
      <c r="W264" s="38">
        <f t="shared" si="78"/>
        <v>48.969445800000003</v>
      </c>
      <c r="X264" s="38">
        <f t="shared" si="79"/>
        <v>77.066668800000002</v>
      </c>
      <c r="Y264" s="39">
        <f t="shared" si="80"/>
        <v>157.34444880000001</v>
      </c>
      <c r="Z264" s="38">
        <v>2250</v>
      </c>
      <c r="AA264" s="38">
        <f t="shared" si="81"/>
        <v>34406.5</v>
      </c>
      <c r="AB264" s="38">
        <f t="shared" si="82"/>
        <v>27.440664290000001</v>
      </c>
      <c r="AC264" s="38">
        <f t="shared" si="83"/>
        <v>0</v>
      </c>
      <c r="AD264" s="37">
        <f t="shared" si="84"/>
        <v>0</v>
      </c>
      <c r="AE264" s="35">
        <f t="shared" si="68"/>
        <v>0</v>
      </c>
      <c r="AF264" s="38">
        <f t="shared" si="69"/>
        <v>0</v>
      </c>
      <c r="AG264" s="38">
        <f t="shared" si="70"/>
        <v>0</v>
      </c>
      <c r="AH264" s="38">
        <f t="shared" si="71"/>
        <v>0</v>
      </c>
      <c r="AI264" s="38">
        <f t="shared" si="72"/>
        <v>0</v>
      </c>
      <c r="AJ264" s="39">
        <f t="shared" si="73"/>
        <v>0</v>
      </c>
    </row>
    <row r="265" spans="1:36">
      <c r="A265" s="31">
        <v>40548.76394675926</v>
      </c>
      <c r="B265" s="31">
        <v>40548.836412037039</v>
      </c>
      <c r="C265" s="32" t="s">
        <v>28</v>
      </c>
      <c r="D265" s="33">
        <v>40548.763981481483</v>
      </c>
      <c r="E265" s="34">
        <v>500.00085448999999</v>
      </c>
      <c r="F265" s="34">
        <v>8.3611110000000002E-2</v>
      </c>
      <c r="G265" s="35">
        <v>0</v>
      </c>
      <c r="H265" s="36">
        <v>1</v>
      </c>
      <c r="I265" s="37">
        <v>35555.699999999997</v>
      </c>
      <c r="J265" s="38">
        <v>34821.53</v>
      </c>
      <c r="K265" s="38">
        <v>34792.99</v>
      </c>
      <c r="L265" s="38">
        <v>34850.800000000003</v>
      </c>
      <c r="M265" s="39">
        <f t="shared" si="74"/>
        <v>-57.810000000004948</v>
      </c>
      <c r="N265" s="32">
        <v>0</v>
      </c>
      <c r="O265" s="32">
        <v>0</v>
      </c>
      <c r="P265" s="32">
        <v>0</v>
      </c>
      <c r="Q265" s="32">
        <v>0</v>
      </c>
      <c r="R265" s="32">
        <v>0</v>
      </c>
      <c r="S265" s="32">
        <v>0</v>
      </c>
      <c r="T265" s="37">
        <f t="shared" si="75"/>
        <v>0</v>
      </c>
      <c r="U265" s="38">
        <f t="shared" si="76"/>
        <v>0</v>
      </c>
      <c r="V265" s="38">
        <f t="shared" si="77"/>
        <v>0</v>
      </c>
      <c r="W265" s="38">
        <f t="shared" si="78"/>
        <v>12.541595055142617</v>
      </c>
      <c r="X265" s="38">
        <f t="shared" si="79"/>
        <v>41.805483555142615</v>
      </c>
      <c r="Y265" s="39">
        <f t="shared" si="80"/>
        <v>125.41659355514263</v>
      </c>
      <c r="Z265" s="38">
        <v>2250</v>
      </c>
      <c r="AA265" s="38">
        <f t="shared" si="81"/>
        <v>35305.699999999997</v>
      </c>
      <c r="AB265" s="38">
        <f t="shared" si="82"/>
        <v>500.00085448999999</v>
      </c>
      <c r="AC265" s="38">
        <f t="shared" si="83"/>
        <v>0</v>
      </c>
      <c r="AD265" s="37">
        <f t="shared" si="84"/>
        <v>0</v>
      </c>
      <c r="AE265" s="35">
        <f t="shared" si="68"/>
        <v>1</v>
      </c>
      <c r="AF265" s="38">
        <f t="shared" si="69"/>
        <v>0</v>
      </c>
      <c r="AG265" s="38">
        <f t="shared" si="70"/>
        <v>0</v>
      </c>
      <c r="AH265" s="38">
        <f t="shared" si="71"/>
        <v>0</v>
      </c>
      <c r="AI265" s="38">
        <f t="shared" si="72"/>
        <v>0</v>
      </c>
      <c r="AJ265" s="39">
        <f t="shared" si="73"/>
        <v>0</v>
      </c>
    </row>
    <row r="266" spans="1:36">
      <c r="A266" s="31">
        <v>40548.76394675926</v>
      </c>
      <c r="B266" s="31">
        <v>40548.836412037039</v>
      </c>
      <c r="C266" s="32" t="s">
        <v>28</v>
      </c>
      <c r="D266" s="33">
        <v>40548.767465277779</v>
      </c>
      <c r="E266" s="34">
        <v>101.01330566</v>
      </c>
      <c r="F266" s="34">
        <v>8.3611110000000002E-2</v>
      </c>
      <c r="G266" s="35">
        <v>115.1</v>
      </c>
      <c r="H266" s="36">
        <v>1</v>
      </c>
      <c r="I266" s="37">
        <v>35849.800000000003</v>
      </c>
      <c r="J266" s="38">
        <v>35057.01</v>
      </c>
      <c r="K266" s="38">
        <v>35018.86</v>
      </c>
      <c r="L266" s="38">
        <v>34965.9</v>
      </c>
      <c r="M266" s="39">
        <f t="shared" si="74"/>
        <v>52.959999999999127</v>
      </c>
      <c r="N266" s="32">
        <v>0</v>
      </c>
      <c r="O266" s="32">
        <v>0</v>
      </c>
      <c r="P266" s="32">
        <v>0</v>
      </c>
      <c r="Q266" s="32">
        <v>0</v>
      </c>
      <c r="R266" s="32">
        <v>0</v>
      </c>
      <c r="S266" s="32">
        <v>0</v>
      </c>
      <c r="T266" s="37">
        <f t="shared" si="75"/>
        <v>0</v>
      </c>
      <c r="U266" s="38">
        <f t="shared" si="76"/>
        <v>6.6041651889981177</v>
      </c>
      <c r="V266" s="38">
        <f t="shared" si="77"/>
        <v>12.456942888998116</v>
      </c>
      <c r="W266" s="38">
        <f t="shared" si="78"/>
        <v>45.901386888998118</v>
      </c>
      <c r="X266" s="38">
        <f t="shared" si="79"/>
        <v>75.165275388998111</v>
      </c>
      <c r="Y266" s="39">
        <f t="shared" si="80"/>
        <v>158.77638538899811</v>
      </c>
      <c r="Z266" s="38">
        <v>2250</v>
      </c>
      <c r="AA266" s="38">
        <f t="shared" si="81"/>
        <v>35599.800000000003</v>
      </c>
      <c r="AB266" s="38">
        <f t="shared" si="82"/>
        <v>101.01330566</v>
      </c>
      <c r="AC266" s="38">
        <f t="shared" si="83"/>
        <v>0</v>
      </c>
      <c r="AD266" s="37">
        <f t="shared" si="84"/>
        <v>0</v>
      </c>
      <c r="AE266" s="35">
        <f t="shared" si="68"/>
        <v>0</v>
      </c>
      <c r="AF266" s="38">
        <f t="shared" si="69"/>
        <v>0</v>
      </c>
      <c r="AG266" s="38">
        <f t="shared" si="70"/>
        <v>0</v>
      </c>
      <c r="AH266" s="38">
        <f t="shared" si="71"/>
        <v>0</v>
      </c>
      <c r="AI266" s="38">
        <f t="shared" si="72"/>
        <v>0</v>
      </c>
      <c r="AJ266" s="39">
        <f t="shared" si="73"/>
        <v>0</v>
      </c>
    </row>
    <row r="267" spans="1:36">
      <c r="A267" s="31">
        <v>40548.76394675926</v>
      </c>
      <c r="B267" s="31">
        <v>40548.836412037039</v>
      </c>
      <c r="C267" s="32" t="s">
        <v>28</v>
      </c>
      <c r="D267" s="33">
        <v>40548.770949074074</v>
      </c>
      <c r="E267" s="34">
        <v>43.533767699999999</v>
      </c>
      <c r="F267" s="34">
        <v>8.2777779999999995E-2</v>
      </c>
      <c r="G267" s="35">
        <v>200.4</v>
      </c>
      <c r="H267" s="36">
        <v>1</v>
      </c>
      <c r="I267" s="37">
        <v>36085.4</v>
      </c>
      <c r="J267" s="38">
        <v>35455.61</v>
      </c>
      <c r="K267" s="38">
        <v>35412.79</v>
      </c>
      <c r="L267" s="38">
        <v>35051.199999999997</v>
      </c>
      <c r="M267" s="39">
        <f t="shared" si="74"/>
        <v>361.59000000000378</v>
      </c>
      <c r="N267" s="32">
        <v>0</v>
      </c>
      <c r="O267" s="32">
        <v>0</v>
      </c>
      <c r="P267" s="32">
        <v>0</v>
      </c>
      <c r="Q267" s="32">
        <v>0</v>
      </c>
      <c r="R267" s="32">
        <v>0</v>
      </c>
      <c r="S267" s="32">
        <v>0</v>
      </c>
      <c r="T267" s="37">
        <f t="shared" si="75"/>
        <v>2.356371514758294</v>
      </c>
      <c r="U267" s="38">
        <f t="shared" si="76"/>
        <v>11.296371754758294</v>
      </c>
      <c r="V267" s="38">
        <f t="shared" si="77"/>
        <v>17.090816354758292</v>
      </c>
      <c r="W267" s="38">
        <f t="shared" si="78"/>
        <v>50.201928354758294</v>
      </c>
      <c r="X267" s="38">
        <f t="shared" si="79"/>
        <v>79.174151354758294</v>
      </c>
      <c r="Y267" s="39">
        <f t="shared" si="80"/>
        <v>161.95193135475827</v>
      </c>
      <c r="Z267" s="38">
        <v>2250</v>
      </c>
      <c r="AA267" s="38">
        <f t="shared" si="81"/>
        <v>35835.4</v>
      </c>
      <c r="AB267" s="38">
        <f t="shared" si="82"/>
        <v>43.533767699999999</v>
      </c>
      <c r="AC267" s="38">
        <f t="shared" si="83"/>
        <v>0</v>
      </c>
      <c r="AD267" s="37">
        <f t="shared" si="84"/>
        <v>0</v>
      </c>
      <c r="AE267" s="35">
        <f t="shared" si="68"/>
        <v>0</v>
      </c>
      <c r="AF267" s="38">
        <f t="shared" si="69"/>
        <v>0</v>
      </c>
      <c r="AG267" s="38">
        <f t="shared" si="70"/>
        <v>0</v>
      </c>
      <c r="AH267" s="38">
        <f t="shared" si="71"/>
        <v>0</v>
      </c>
      <c r="AI267" s="38">
        <f t="shared" si="72"/>
        <v>0</v>
      </c>
      <c r="AJ267" s="39">
        <f t="shared" si="73"/>
        <v>0</v>
      </c>
    </row>
    <row r="268" spans="1:36">
      <c r="A268" s="31">
        <v>40548.76394675926</v>
      </c>
      <c r="B268" s="31">
        <v>40548.836412037039</v>
      </c>
      <c r="C268" s="32" t="s">
        <v>28</v>
      </c>
      <c r="D268" s="33">
        <v>40548.774398148147</v>
      </c>
      <c r="E268" s="34">
        <v>36.850860599999997</v>
      </c>
      <c r="F268" s="34">
        <v>8.3333329999999997E-2</v>
      </c>
      <c r="G268" s="35">
        <v>188.3</v>
      </c>
      <c r="H268" s="36">
        <v>1</v>
      </c>
      <c r="I268" s="37">
        <v>36403</v>
      </c>
      <c r="J268" s="38">
        <v>35941.870000000003</v>
      </c>
      <c r="K268" s="38">
        <v>35900.47</v>
      </c>
      <c r="L268" s="38">
        <v>35039.1</v>
      </c>
      <c r="M268" s="39">
        <f t="shared" si="74"/>
        <v>861.37000000000262</v>
      </c>
      <c r="N268" s="32">
        <v>416</v>
      </c>
      <c r="O268" s="32">
        <v>0</v>
      </c>
      <c r="P268" s="32">
        <v>0</v>
      </c>
      <c r="Q268" s="32">
        <v>416</v>
      </c>
      <c r="R268" s="32">
        <v>0</v>
      </c>
      <c r="S268" s="32">
        <v>338</v>
      </c>
      <c r="T268" s="37">
        <f t="shared" si="75"/>
        <v>2.6666665599999999</v>
      </c>
      <c r="U268" s="38">
        <f t="shared" si="76"/>
        <v>11.6666662</v>
      </c>
      <c r="V268" s="38">
        <f t="shared" si="77"/>
        <v>17.499999299999999</v>
      </c>
      <c r="W268" s="38">
        <f t="shared" si="78"/>
        <v>50.833331299999998</v>
      </c>
      <c r="X268" s="38">
        <f t="shared" si="79"/>
        <v>79.999996799999991</v>
      </c>
      <c r="Y268" s="39">
        <f t="shared" si="80"/>
        <v>163.33332679999998</v>
      </c>
      <c r="Z268" s="38">
        <v>2250</v>
      </c>
      <c r="AA268" s="38">
        <f t="shared" si="81"/>
        <v>36153</v>
      </c>
      <c r="AB268" s="38">
        <f t="shared" si="82"/>
        <v>36.850860599999997</v>
      </c>
      <c r="AC268" s="38">
        <f t="shared" si="83"/>
        <v>0</v>
      </c>
      <c r="AD268" s="37">
        <f t="shared" si="84"/>
        <v>78</v>
      </c>
      <c r="AE268" s="35">
        <f t="shared" si="68"/>
        <v>0</v>
      </c>
      <c r="AF268" s="38">
        <f t="shared" si="69"/>
        <v>0</v>
      </c>
      <c r="AG268" s="38">
        <f t="shared" si="70"/>
        <v>0</v>
      </c>
      <c r="AH268" s="38">
        <f t="shared" si="71"/>
        <v>0</v>
      </c>
      <c r="AI268" s="38">
        <f t="shared" si="72"/>
        <v>0</v>
      </c>
      <c r="AJ268" s="39">
        <f t="shared" si="73"/>
        <v>0</v>
      </c>
    </row>
    <row r="269" spans="1:36">
      <c r="A269" s="31">
        <v>40548.76394675926</v>
      </c>
      <c r="B269" s="31">
        <v>40548.836412037039</v>
      </c>
      <c r="C269" s="32" t="s">
        <v>28</v>
      </c>
      <c r="D269" s="33">
        <v>40548.777870370373</v>
      </c>
      <c r="E269" s="34">
        <v>37.086215969999998</v>
      </c>
      <c r="F269" s="34">
        <v>8.3888889999999994E-2</v>
      </c>
      <c r="G269" s="35">
        <v>208.1</v>
      </c>
      <c r="H269" s="36">
        <v>1</v>
      </c>
      <c r="I269" s="37">
        <v>36517.699999999997</v>
      </c>
      <c r="J269" s="38">
        <v>36090.03</v>
      </c>
      <c r="K269" s="38">
        <v>36061.93</v>
      </c>
      <c r="L269" s="38">
        <v>35058.9</v>
      </c>
      <c r="M269" s="39">
        <f t="shared" si="74"/>
        <v>1003.0299999999988</v>
      </c>
      <c r="N269" s="32">
        <v>500</v>
      </c>
      <c r="O269" s="32">
        <v>0</v>
      </c>
      <c r="P269" s="32">
        <v>0</v>
      </c>
      <c r="Q269" s="32">
        <v>500</v>
      </c>
      <c r="R269" s="32">
        <v>0</v>
      </c>
      <c r="S269" s="32">
        <v>388</v>
      </c>
      <c r="T269" s="37">
        <f t="shared" si="75"/>
        <v>2.6844444799999998</v>
      </c>
      <c r="U269" s="38">
        <f t="shared" si="76"/>
        <v>11.7444446</v>
      </c>
      <c r="V269" s="38">
        <f t="shared" si="77"/>
        <v>17.616666899999998</v>
      </c>
      <c r="W269" s="38">
        <f t="shared" si="78"/>
        <v>51.172222899999994</v>
      </c>
      <c r="X269" s="38">
        <f t="shared" si="79"/>
        <v>80.533334400000001</v>
      </c>
      <c r="Y269" s="39">
        <f t="shared" si="80"/>
        <v>164.42222439999998</v>
      </c>
      <c r="Z269" s="38">
        <v>2250</v>
      </c>
      <c r="AA269" s="38">
        <f t="shared" si="81"/>
        <v>36267.699999999997</v>
      </c>
      <c r="AB269" s="38">
        <f t="shared" si="82"/>
        <v>37.086215969999998</v>
      </c>
      <c r="AC269" s="38">
        <f t="shared" si="83"/>
        <v>0</v>
      </c>
      <c r="AD269" s="37">
        <f t="shared" si="84"/>
        <v>112</v>
      </c>
      <c r="AE269" s="35">
        <f t="shared" si="68"/>
        <v>0</v>
      </c>
      <c r="AF269" s="38">
        <f t="shared" si="69"/>
        <v>0</v>
      </c>
      <c r="AG269" s="38">
        <f t="shared" si="70"/>
        <v>0</v>
      </c>
      <c r="AH269" s="38">
        <f t="shared" si="71"/>
        <v>0</v>
      </c>
      <c r="AI269" s="38">
        <f t="shared" si="72"/>
        <v>0</v>
      </c>
      <c r="AJ269" s="39">
        <f t="shared" si="73"/>
        <v>0</v>
      </c>
    </row>
    <row r="270" spans="1:36">
      <c r="A270" s="31">
        <v>40548.76394675926</v>
      </c>
      <c r="B270" s="31">
        <v>40548.836412037039</v>
      </c>
      <c r="C270" s="32" t="s">
        <v>28</v>
      </c>
      <c r="D270" s="33">
        <v>40548.781365740739</v>
      </c>
      <c r="E270" s="34">
        <v>40.214130400000002</v>
      </c>
      <c r="F270" s="34">
        <v>8.2777779999999995E-2</v>
      </c>
      <c r="G270" s="35">
        <v>308.39999999999998</v>
      </c>
      <c r="H270" s="36">
        <v>1</v>
      </c>
      <c r="I270" s="37">
        <v>36504.6</v>
      </c>
      <c r="J270" s="38">
        <v>35931.08</v>
      </c>
      <c r="K270" s="38">
        <v>35905.79</v>
      </c>
      <c r="L270" s="38">
        <v>35159.199999999997</v>
      </c>
      <c r="M270" s="39">
        <f t="shared" si="74"/>
        <v>746.59000000000378</v>
      </c>
      <c r="N270" s="32">
        <v>500</v>
      </c>
      <c r="O270" s="32">
        <v>0</v>
      </c>
      <c r="P270" s="32">
        <v>0</v>
      </c>
      <c r="Q270" s="32">
        <v>500</v>
      </c>
      <c r="R270" s="32">
        <v>0</v>
      </c>
      <c r="S270" s="32">
        <v>388</v>
      </c>
      <c r="T270" s="37">
        <f t="shared" si="75"/>
        <v>2.6311637208574878</v>
      </c>
      <c r="U270" s="38">
        <f t="shared" si="76"/>
        <v>11.571163960857488</v>
      </c>
      <c r="V270" s="38">
        <f t="shared" si="77"/>
        <v>17.365608560857488</v>
      </c>
      <c r="W270" s="38">
        <f t="shared" si="78"/>
        <v>50.47672056085748</v>
      </c>
      <c r="X270" s="38">
        <f t="shared" si="79"/>
        <v>79.448943560857487</v>
      </c>
      <c r="Y270" s="39">
        <f t="shared" si="80"/>
        <v>162.22672356085749</v>
      </c>
      <c r="Z270" s="38">
        <v>2250</v>
      </c>
      <c r="AA270" s="38">
        <f t="shared" si="81"/>
        <v>36254.6</v>
      </c>
      <c r="AB270" s="38">
        <f t="shared" si="82"/>
        <v>40.214130400000002</v>
      </c>
      <c r="AC270" s="38">
        <f t="shared" si="83"/>
        <v>0</v>
      </c>
      <c r="AD270" s="37">
        <f t="shared" si="84"/>
        <v>112</v>
      </c>
      <c r="AE270" s="35">
        <f t="shared" si="68"/>
        <v>0</v>
      </c>
      <c r="AF270" s="38">
        <f t="shared" si="69"/>
        <v>0</v>
      </c>
      <c r="AG270" s="38">
        <f t="shared" si="70"/>
        <v>0</v>
      </c>
      <c r="AH270" s="38">
        <f t="shared" si="71"/>
        <v>0</v>
      </c>
      <c r="AI270" s="38">
        <f t="shared" si="72"/>
        <v>0</v>
      </c>
      <c r="AJ270" s="39">
        <f t="shared" si="73"/>
        <v>0</v>
      </c>
    </row>
    <row r="271" spans="1:36">
      <c r="A271" s="31">
        <v>40548.76394675926</v>
      </c>
      <c r="B271" s="31">
        <v>40548.836412037039</v>
      </c>
      <c r="C271" s="32" t="s">
        <v>28</v>
      </c>
      <c r="D271" s="33">
        <v>40548.784814814811</v>
      </c>
      <c r="E271" s="34">
        <v>43.47550201</v>
      </c>
      <c r="F271" s="34">
        <v>8.3333329999999997E-2</v>
      </c>
      <c r="G271" s="35">
        <v>302.5</v>
      </c>
      <c r="H271" s="36">
        <v>1</v>
      </c>
      <c r="I271" s="37">
        <v>36489.4</v>
      </c>
      <c r="J271" s="38">
        <v>35818.949999999997</v>
      </c>
      <c r="K271" s="38">
        <v>35792.65</v>
      </c>
      <c r="L271" s="38">
        <v>35153.300000000003</v>
      </c>
      <c r="M271" s="39">
        <f t="shared" si="74"/>
        <v>639.34999999999854</v>
      </c>
      <c r="N271" s="32">
        <v>500</v>
      </c>
      <c r="O271" s="32">
        <v>0</v>
      </c>
      <c r="P271" s="32">
        <v>0</v>
      </c>
      <c r="Q271" s="32">
        <v>500</v>
      </c>
      <c r="R271" s="32">
        <v>0</v>
      </c>
      <c r="S271" s="32">
        <v>388</v>
      </c>
      <c r="T271" s="37">
        <f t="shared" si="75"/>
        <v>2.3770414040850065</v>
      </c>
      <c r="U271" s="38">
        <f t="shared" si="76"/>
        <v>11.377041044085004</v>
      </c>
      <c r="V271" s="38">
        <f t="shared" si="77"/>
        <v>17.210374144085005</v>
      </c>
      <c r="W271" s="38">
        <f t="shared" si="78"/>
        <v>50.543706144085007</v>
      </c>
      <c r="X271" s="38">
        <f t="shared" si="79"/>
        <v>79.710371644085001</v>
      </c>
      <c r="Y271" s="39">
        <f t="shared" si="80"/>
        <v>163.04370164408502</v>
      </c>
      <c r="Z271" s="38">
        <v>2250</v>
      </c>
      <c r="AA271" s="38">
        <f t="shared" si="81"/>
        <v>36239.4</v>
      </c>
      <c r="AB271" s="38">
        <f t="shared" si="82"/>
        <v>43.47550201</v>
      </c>
      <c r="AC271" s="38">
        <f t="shared" si="83"/>
        <v>0</v>
      </c>
      <c r="AD271" s="37">
        <f t="shared" si="84"/>
        <v>112</v>
      </c>
      <c r="AE271" s="35">
        <f t="shared" si="68"/>
        <v>0</v>
      </c>
      <c r="AF271" s="38">
        <f t="shared" si="69"/>
        <v>0</v>
      </c>
      <c r="AG271" s="38">
        <f t="shared" si="70"/>
        <v>0</v>
      </c>
      <c r="AH271" s="38">
        <f t="shared" si="71"/>
        <v>0</v>
      </c>
      <c r="AI271" s="38">
        <f t="shared" si="72"/>
        <v>0</v>
      </c>
      <c r="AJ271" s="39">
        <f t="shared" si="73"/>
        <v>0</v>
      </c>
    </row>
    <row r="272" spans="1:36">
      <c r="A272" s="31">
        <v>40548.76394675926</v>
      </c>
      <c r="B272" s="31">
        <v>40548.836412037039</v>
      </c>
      <c r="C272" s="32" t="s">
        <v>28</v>
      </c>
      <c r="D272" s="33">
        <v>40548.788287037038</v>
      </c>
      <c r="E272" s="34">
        <v>43.471031189999998</v>
      </c>
      <c r="F272" s="34">
        <v>8.6111110000000005E-2</v>
      </c>
      <c r="G272" s="35">
        <v>250.8</v>
      </c>
      <c r="H272" s="36">
        <v>1</v>
      </c>
      <c r="I272" s="37">
        <v>36575.599999999999</v>
      </c>
      <c r="J272" s="38">
        <v>35767.360000000001</v>
      </c>
      <c r="K272" s="38">
        <v>35742.160000000003</v>
      </c>
      <c r="L272" s="38">
        <v>35101.599999999999</v>
      </c>
      <c r="M272" s="39">
        <f t="shared" si="74"/>
        <v>640.56000000000495</v>
      </c>
      <c r="N272" s="32">
        <v>500</v>
      </c>
      <c r="O272" s="32">
        <v>0</v>
      </c>
      <c r="P272" s="32">
        <v>0</v>
      </c>
      <c r="Q272" s="32">
        <v>500</v>
      </c>
      <c r="R272" s="32">
        <v>0</v>
      </c>
      <c r="S272" s="32">
        <v>388</v>
      </c>
      <c r="T272" s="37">
        <f t="shared" si="75"/>
        <v>2.4566611713844795</v>
      </c>
      <c r="U272" s="38">
        <f t="shared" si="76"/>
        <v>11.75666105138448</v>
      </c>
      <c r="V272" s="38">
        <f t="shared" si="77"/>
        <v>17.784438751384481</v>
      </c>
      <c r="W272" s="38">
        <f t="shared" si="78"/>
        <v>52.228882751384482</v>
      </c>
      <c r="X272" s="38">
        <f t="shared" si="79"/>
        <v>82.367771251384482</v>
      </c>
      <c r="Y272" s="39">
        <f t="shared" si="80"/>
        <v>168.47888125138448</v>
      </c>
      <c r="Z272" s="38">
        <v>2250</v>
      </c>
      <c r="AA272" s="38">
        <f t="shared" si="81"/>
        <v>36325.599999999999</v>
      </c>
      <c r="AB272" s="38">
        <f t="shared" si="82"/>
        <v>43.471031189999998</v>
      </c>
      <c r="AC272" s="38">
        <f t="shared" si="83"/>
        <v>0</v>
      </c>
      <c r="AD272" s="37">
        <f t="shared" si="84"/>
        <v>112</v>
      </c>
      <c r="AE272" s="35">
        <f t="shared" si="68"/>
        <v>0</v>
      </c>
      <c r="AF272" s="38">
        <f t="shared" si="69"/>
        <v>0</v>
      </c>
      <c r="AG272" s="38">
        <f t="shared" si="70"/>
        <v>0</v>
      </c>
      <c r="AH272" s="38">
        <f t="shared" si="71"/>
        <v>0</v>
      </c>
      <c r="AI272" s="38">
        <f t="shared" si="72"/>
        <v>0</v>
      </c>
      <c r="AJ272" s="39">
        <f t="shared" si="73"/>
        <v>0</v>
      </c>
    </row>
    <row r="273" spans="1:36">
      <c r="A273" s="31">
        <v>40548.76394675926</v>
      </c>
      <c r="B273" s="31">
        <v>40548.836412037039</v>
      </c>
      <c r="C273" s="32" t="s">
        <v>28</v>
      </c>
      <c r="D273" s="33">
        <v>40548.791875000003</v>
      </c>
      <c r="E273" s="34">
        <v>42.401714320000004</v>
      </c>
      <c r="F273" s="34">
        <v>8.0555559999999998E-2</v>
      </c>
      <c r="G273" s="35">
        <v>276</v>
      </c>
      <c r="H273" s="36">
        <v>1</v>
      </c>
      <c r="I273" s="37">
        <v>36696.800000000003</v>
      </c>
      <c r="J273" s="38">
        <v>35838.25</v>
      </c>
      <c r="K273" s="38">
        <v>35812.120000000003</v>
      </c>
      <c r="L273" s="38">
        <v>35126.800000000003</v>
      </c>
      <c r="M273" s="39">
        <f t="shared" si="74"/>
        <v>685.31999999999971</v>
      </c>
      <c r="N273" s="32">
        <v>500</v>
      </c>
      <c r="O273" s="32">
        <v>0</v>
      </c>
      <c r="P273" s="32">
        <v>0</v>
      </c>
      <c r="Q273" s="32">
        <v>500</v>
      </c>
      <c r="R273" s="32">
        <v>0</v>
      </c>
      <c r="S273" s="32">
        <v>388</v>
      </c>
      <c r="T273" s="37">
        <f t="shared" si="75"/>
        <v>2.3843064779923804</v>
      </c>
      <c r="U273" s="38">
        <f t="shared" si="76"/>
        <v>11.08430695799238</v>
      </c>
      <c r="V273" s="38">
        <f t="shared" si="77"/>
        <v>16.72319615799238</v>
      </c>
      <c r="W273" s="38">
        <f t="shared" si="78"/>
        <v>48.94542015799238</v>
      </c>
      <c r="X273" s="38">
        <f t="shared" si="79"/>
        <v>77.139866157992373</v>
      </c>
      <c r="Y273" s="39">
        <f t="shared" si="80"/>
        <v>157.69542615799236</v>
      </c>
      <c r="Z273" s="38">
        <v>2250</v>
      </c>
      <c r="AA273" s="38">
        <f t="shared" si="81"/>
        <v>36446.800000000003</v>
      </c>
      <c r="AB273" s="38">
        <f t="shared" si="82"/>
        <v>42.401714320000004</v>
      </c>
      <c r="AC273" s="38">
        <f t="shared" si="83"/>
        <v>0</v>
      </c>
      <c r="AD273" s="37">
        <f t="shared" si="84"/>
        <v>112</v>
      </c>
      <c r="AE273" s="35">
        <f t="shared" si="68"/>
        <v>0</v>
      </c>
      <c r="AF273" s="38">
        <f t="shared" si="69"/>
        <v>0</v>
      </c>
      <c r="AG273" s="38">
        <f t="shared" si="70"/>
        <v>0</v>
      </c>
      <c r="AH273" s="38">
        <f t="shared" si="71"/>
        <v>0</v>
      </c>
      <c r="AI273" s="38">
        <f t="shared" si="72"/>
        <v>0</v>
      </c>
      <c r="AJ273" s="39">
        <f t="shared" si="73"/>
        <v>0</v>
      </c>
    </row>
    <row r="274" spans="1:36">
      <c r="A274" s="31">
        <v>40548.76394675926</v>
      </c>
      <c r="B274" s="31">
        <v>40548.836412037039</v>
      </c>
      <c r="C274" s="32" t="s">
        <v>28</v>
      </c>
      <c r="D274" s="33">
        <v>40548.795231481483</v>
      </c>
      <c r="E274" s="34">
        <v>39.089138030000001</v>
      </c>
      <c r="F274" s="34">
        <v>8.3611110000000002E-2</v>
      </c>
      <c r="G274" s="35">
        <v>191.3</v>
      </c>
      <c r="H274" s="36">
        <v>1</v>
      </c>
      <c r="I274" s="37">
        <v>36836.6</v>
      </c>
      <c r="J274" s="38">
        <v>35992.879999999997</v>
      </c>
      <c r="K274" s="38">
        <v>35967.43</v>
      </c>
      <c r="L274" s="38">
        <v>35042.1</v>
      </c>
      <c r="M274" s="39">
        <f t="shared" si="74"/>
        <v>925.33000000000175</v>
      </c>
      <c r="N274" s="32">
        <v>500</v>
      </c>
      <c r="O274" s="32">
        <v>0</v>
      </c>
      <c r="P274" s="32">
        <v>0</v>
      </c>
      <c r="Q274" s="32">
        <v>500</v>
      </c>
      <c r="R274" s="32">
        <v>0</v>
      </c>
      <c r="S274" s="32">
        <v>388</v>
      </c>
      <c r="T274" s="37">
        <f t="shared" si="75"/>
        <v>2.6755555200000001</v>
      </c>
      <c r="U274" s="38">
        <f t="shared" si="76"/>
        <v>11.7055554</v>
      </c>
      <c r="V274" s="38">
        <f t="shared" si="77"/>
        <v>17.558333100000002</v>
      </c>
      <c r="W274" s="38">
        <f t="shared" si="78"/>
        <v>51.002777100000003</v>
      </c>
      <c r="X274" s="38">
        <f t="shared" si="79"/>
        <v>80.266665599999996</v>
      </c>
      <c r="Y274" s="39">
        <f t="shared" si="80"/>
        <v>163.87777560000001</v>
      </c>
      <c r="Z274" s="38">
        <v>2250</v>
      </c>
      <c r="AA274" s="38">
        <f t="shared" si="81"/>
        <v>36586.6</v>
      </c>
      <c r="AB274" s="38">
        <f t="shared" si="82"/>
        <v>39.089138030000001</v>
      </c>
      <c r="AC274" s="38">
        <f t="shared" si="83"/>
        <v>0</v>
      </c>
      <c r="AD274" s="37">
        <f t="shared" si="84"/>
        <v>112</v>
      </c>
      <c r="AE274" s="35">
        <f t="shared" si="68"/>
        <v>0</v>
      </c>
      <c r="AF274" s="38">
        <f t="shared" si="69"/>
        <v>0</v>
      </c>
      <c r="AG274" s="38">
        <f t="shared" si="70"/>
        <v>0</v>
      </c>
      <c r="AH274" s="38">
        <f t="shared" si="71"/>
        <v>0</v>
      </c>
      <c r="AI274" s="38">
        <f t="shared" si="72"/>
        <v>0</v>
      </c>
      <c r="AJ274" s="39">
        <f t="shared" si="73"/>
        <v>0</v>
      </c>
    </row>
    <row r="275" spans="1:36">
      <c r="A275" s="31">
        <v>40548.76394675926</v>
      </c>
      <c r="B275" s="31">
        <v>40548.836412037039</v>
      </c>
      <c r="C275" s="32" t="s">
        <v>28</v>
      </c>
      <c r="D275" s="33">
        <v>40548.798715277779</v>
      </c>
      <c r="E275" s="34">
        <v>37.566356659999997</v>
      </c>
      <c r="F275" s="34">
        <v>8.3333329999999997E-2</v>
      </c>
      <c r="G275" s="35">
        <v>32.4</v>
      </c>
      <c r="H275" s="36">
        <v>1</v>
      </c>
      <c r="I275" s="37">
        <v>36763.4</v>
      </c>
      <c r="J275" s="38">
        <v>35885.980000000003</v>
      </c>
      <c r="K275" s="38">
        <v>35859.96</v>
      </c>
      <c r="L275" s="38">
        <v>34883.199999999997</v>
      </c>
      <c r="M275" s="39">
        <f t="shared" si="74"/>
        <v>976.76000000000204</v>
      </c>
      <c r="N275" s="32">
        <v>500</v>
      </c>
      <c r="O275" s="32">
        <v>0</v>
      </c>
      <c r="P275" s="32">
        <v>0</v>
      </c>
      <c r="Q275" s="32">
        <v>500</v>
      </c>
      <c r="R275" s="32">
        <v>0</v>
      </c>
      <c r="S275" s="32">
        <v>388</v>
      </c>
      <c r="T275" s="37">
        <f t="shared" si="75"/>
        <v>2.6666665599999999</v>
      </c>
      <c r="U275" s="38">
        <f t="shared" si="76"/>
        <v>11.6666662</v>
      </c>
      <c r="V275" s="38">
        <f t="shared" si="77"/>
        <v>17.499999299999999</v>
      </c>
      <c r="W275" s="38">
        <f t="shared" si="78"/>
        <v>50.833331299999998</v>
      </c>
      <c r="X275" s="38">
        <f t="shared" si="79"/>
        <v>79.999996799999991</v>
      </c>
      <c r="Y275" s="39">
        <f t="shared" si="80"/>
        <v>163.33332679999998</v>
      </c>
      <c r="Z275" s="38">
        <v>2250</v>
      </c>
      <c r="AA275" s="38">
        <f t="shared" si="81"/>
        <v>36513.4</v>
      </c>
      <c r="AB275" s="38">
        <f t="shared" si="82"/>
        <v>37.566356659999997</v>
      </c>
      <c r="AC275" s="38">
        <f t="shared" si="83"/>
        <v>0</v>
      </c>
      <c r="AD275" s="37">
        <f t="shared" si="84"/>
        <v>112</v>
      </c>
      <c r="AE275" s="35">
        <f t="shared" si="68"/>
        <v>0</v>
      </c>
      <c r="AF275" s="38">
        <f t="shared" si="69"/>
        <v>0</v>
      </c>
      <c r="AG275" s="38">
        <f t="shared" si="70"/>
        <v>0</v>
      </c>
      <c r="AH275" s="38">
        <f t="shared" si="71"/>
        <v>0</v>
      </c>
      <c r="AI275" s="38">
        <f t="shared" si="72"/>
        <v>0</v>
      </c>
      <c r="AJ275" s="39">
        <f t="shared" si="73"/>
        <v>0</v>
      </c>
    </row>
    <row r="276" spans="1:36">
      <c r="A276" s="31">
        <v>40548.76394675926</v>
      </c>
      <c r="B276" s="31">
        <v>40548.836412037039</v>
      </c>
      <c r="C276" s="32" t="s">
        <v>28</v>
      </c>
      <c r="D276" s="33">
        <v>40548.802187499998</v>
      </c>
      <c r="E276" s="34">
        <v>38.34437561</v>
      </c>
      <c r="F276" s="34">
        <v>8.3611110000000002E-2</v>
      </c>
      <c r="G276" s="35">
        <v>61.1</v>
      </c>
      <c r="H276" s="36">
        <v>1</v>
      </c>
      <c r="I276" s="37">
        <v>36558.1</v>
      </c>
      <c r="J276" s="38">
        <v>35904.800000000003</v>
      </c>
      <c r="K276" s="38">
        <v>35878.68</v>
      </c>
      <c r="L276" s="38">
        <v>34911.9</v>
      </c>
      <c r="M276" s="39">
        <f t="shared" si="74"/>
        <v>966.77999999999884</v>
      </c>
      <c r="N276" s="32">
        <v>500</v>
      </c>
      <c r="O276" s="32">
        <v>0</v>
      </c>
      <c r="P276" s="32">
        <v>0</v>
      </c>
      <c r="Q276" s="32">
        <v>500</v>
      </c>
      <c r="R276" s="32">
        <v>0</v>
      </c>
      <c r="S276" s="32">
        <v>388</v>
      </c>
      <c r="T276" s="37">
        <f t="shared" si="75"/>
        <v>2.6755555200000001</v>
      </c>
      <c r="U276" s="38">
        <f t="shared" si="76"/>
        <v>11.7055554</v>
      </c>
      <c r="V276" s="38">
        <f t="shared" si="77"/>
        <v>17.558333100000002</v>
      </c>
      <c r="W276" s="38">
        <f t="shared" si="78"/>
        <v>51.002777100000003</v>
      </c>
      <c r="X276" s="38">
        <f t="shared" si="79"/>
        <v>80.266665599999996</v>
      </c>
      <c r="Y276" s="39">
        <f t="shared" si="80"/>
        <v>163.87777560000001</v>
      </c>
      <c r="Z276" s="38">
        <v>2250</v>
      </c>
      <c r="AA276" s="38">
        <f t="shared" si="81"/>
        <v>36308.1</v>
      </c>
      <c r="AB276" s="38">
        <f t="shared" si="82"/>
        <v>38.34437561</v>
      </c>
      <c r="AC276" s="38">
        <f t="shared" si="83"/>
        <v>0</v>
      </c>
      <c r="AD276" s="37">
        <f t="shared" si="84"/>
        <v>112</v>
      </c>
      <c r="AE276" s="35">
        <f t="shared" si="68"/>
        <v>0</v>
      </c>
      <c r="AF276" s="38">
        <f t="shared" si="69"/>
        <v>0</v>
      </c>
      <c r="AG276" s="38">
        <f t="shared" si="70"/>
        <v>0</v>
      </c>
      <c r="AH276" s="38">
        <f t="shared" si="71"/>
        <v>0</v>
      </c>
      <c r="AI276" s="38">
        <f t="shared" si="72"/>
        <v>0</v>
      </c>
      <c r="AJ276" s="39">
        <f t="shared" si="73"/>
        <v>0</v>
      </c>
    </row>
    <row r="277" spans="1:36">
      <c r="A277" s="31">
        <v>40548.76394675926</v>
      </c>
      <c r="B277" s="31">
        <v>40548.836412037039</v>
      </c>
      <c r="C277" s="32" t="s">
        <v>28</v>
      </c>
      <c r="D277" s="33">
        <v>40548.805671296293</v>
      </c>
      <c r="E277" s="34">
        <v>38.452175140000001</v>
      </c>
      <c r="F277" s="34">
        <v>8.305556E-2</v>
      </c>
      <c r="G277" s="35">
        <v>57.5</v>
      </c>
      <c r="H277" s="36">
        <v>1</v>
      </c>
      <c r="I277" s="37">
        <v>36530.400000000001</v>
      </c>
      <c r="J277" s="38">
        <v>35895.589999999997</v>
      </c>
      <c r="K277" s="38">
        <v>35869.089999999997</v>
      </c>
      <c r="L277" s="38">
        <v>34908.300000000003</v>
      </c>
      <c r="M277" s="39">
        <f t="shared" si="74"/>
        <v>960.7899999999936</v>
      </c>
      <c r="N277" s="32">
        <v>500</v>
      </c>
      <c r="O277" s="32">
        <v>0</v>
      </c>
      <c r="P277" s="32">
        <v>0</v>
      </c>
      <c r="Q277" s="32">
        <v>500</v>
      </c>
      <c r="R277" s="32">
        <v>0</v>
      </c>
      <c r="S277" s="32">
        <v>388</v>
      </c>
      <c r="T277" s="37">
        <f t="shared" si="75"/>
        <v>2.65777792</v>
      </c>
      <c r="U277" s="38">
        <f t="shared" si="76"/>
        <v>11.6277784</v>
      </c>
      <c r="V277" s="38">
        <f t="shared" si="77"/>
        <v>17.441667599999999</v>
      </c>
      <c r="W277" s="38">
        <f t="shared" si="78"/>
        <v>50.663891599999999</v>
      </c>
      <c r="X277" s="38">
        <f t="shared" si="79"/>
        <v>79.733337599999999</v>
      </c>
      <c r="Y277" s="39">
        <f t="shared" si="80"/>
        <v>162.78889760000001</v>
      </c>
      <c r="Z277" s="38">
        <v>2250</v>
      </c>
      <c r="AA277" s="38">
        <f t="shared" si="81"/>
        <v>36280.400000000001</v>
      </c>
      <c r="AB277" s="38">
        <f t="shared" si="82"/>
        <v>38.452175140000001</v>
      </c>
      <c r="AC277" s="38">
        <f t="shared" si="83"/>
        <v>0</v>
      </c>
      <c r="AD277" s="37">
        <f t="shared" si="84"/>
        <v>112</v>
      </c>
      <c r="AE277" s="35">
        <f t="shared" si="68"/>
        <v>0</v>
      </c>
      <c r="AF277" s="38">
        <f t="shared" si="69"/>
        <v>0</v>
      </c>
      <c r="AG277" s="38">
        <f t="shared" si="70"/>
        <v>0</v>
      </c>
      <c r="AH277" s="38">
        <f t="shared" si="71"/>
        <v>0</v>
      </c>
      <c r="AI277" s="38">
        <f t="shared" si="72"/>
        <v>0</v>
      </c>
      <c r="AJ277" s="39">
        <f t="shared" si="73"/>
        <v>0</v>
      </c>
    </row>
    <row r="278" spans="1:36">
      <c r="A278" s="31">
        <v>40548.76394675926</v>
      </c>
      <c r="B278" s="31">
        <v>40548.836412037039</v>
      </c>
      <c r="C278" s="32" t="s">
        <v>28</v>
      </c>
      <c r="D278" s="33">
        <v>40548.809131944443</v>
      </c>
      <c r="E278" s="34">
        <v>38.200649259999999</v>
      </c>
      <c r="F278" s="34">
        <v>8.3333329999999997E-2</v>
      </c>
      <c r="G278" s="35">
        <v>-6.1</v>
      </c>
      <c r="H278" s="36">
        <v>0</v>
      </c>
      <c r="I278" s="37">
        <v>36479.800000000003</v>
      </c>
      <c r="J278" s="38">
        <v>35845.69</v>
      </c>
      <c r="K278" s="38">
        <v>35822.42</v>
      </c>
      <c r="L278" s="38">
        <v>34844.699999999997</v>
      </c>
      <c r="M278" s="39">
        <f t="shared" si="74"/>
        <v>977.72000000000116</v>
      </c>
      <c r="N278" s="32">
        <v>500</v>
      </c>
      <c r="O278" s="32">
        <v>0</v>
      </c>
      <c r="P278" s="32">
        <v>0</v>
      </c>
      <c r="Q278" s="32">
        <v>500</v>
      </c>
      <c r="R278" s="32">
        <v>0</v>
      </c>
      <c r="S278" s="32">
        <v>388</v>
      </c>
      <c r="T278" s="37">
        <f t="shared" si="75"/>
        <v>0</v>
      </c>
      <c r="U278" s="38">
        <f t="shared" si="76"/>
        <v>0</v>
      </c>
      <c r="V278" s="38">
        <f t="shared" si="77"/>
        <v>0</v>
      </c>
      <c r="W278" s="38">
        <f t="shared" si="78"/>
        <v>0</v>
      </c>
      <c r="X278" s="38">
        <f t="shared" si="79"/>
        <v>0</v>
      </c>
      <c r="Y278" s="39">
        <f t="shared" si="80"/>
        <v>0</v>
      </c>
      <c r="Z278" s="38">
        <v>2250</v>
      </c>
      <c r="AA278" s="38">
        <f t="shared" si="81"/>
        <v>36229.800000000003</v>
      </c>
      <c r="AB278" s="38">
        <f t="shared" si="82"/>
        <v>38.200649259999999</v>
      </c>
      <c r="AC278" s="38">
        <f t="shared" si="83"/>
        <v>0</v>
      </c>
      <c r="AD278" s="37">
        <f t="shared" si="84"/>
        <v>112</v>
      </c>
      <c r="AE278" s="35">
        <f t="shared" si="68"/>
        <v>0</v>
      </c>
      <c r="AF278" s="38">
        <f t="shared" si="69"/>
        <v>0</v>
      </c>
      <c r="AG278" s="38">
        <f t="shared" si="70"/>
        <v>0</v>
      </c>
      <c r="AH278" s="38">
        <f t="shared" si="71"/>
        <v>0</v>
      </c>
      <c r="AI278" s="38">
        <f t="shared" si="72"/>
        <v>0</v>
      </c>
      <c r="AJ278" s="39">
        <f t="shared" si="73"/>
        <v>0</v>
      </c>
    </row>
    <row r="279" spans="1:36">
      <c r="A279" s="31">
        <v>40548.76394675926</v>
      </c>
      <c r="B279" s="31">
        <v>40548.836412037039</v>
      </c>
      <c r="C279" s="32" t="s">
        <v>28</v>
      </c>
      <c r="D279" s="33">
        <v>40548.812604166669</v>
      </c>
      <c r="E279" s="34">
        <v>37.976768489999998</v>
      </c>
      <c r="F279" s="34">
        <v>8.3333329999999997E-2</v>
      </c>
      <c r="G279" s="35">
        <v>-14.5</v>
      </c>
      <c r="H279" s="36">
        <v>0</v>
      </c>
      <c r="I279" s="37">
        <v>36501.199999999997</v>
      </c>
      <c r="J279" s="38">
        <v>35845.29</v>
      </c>
      <c r="K279" s="38">
        <v>35818.589999999997</v>
      </c>
      <c r="L279" s="38">
        <v>34836.300000000003</v>
      </c>
      <c r="M279" s="39">
        <f t="shared" si="74"/>
        <v>982.2899999999936</v>
      </c>
      <c r="N279" s="32">
        <v>500</v>
      </c>
      <c r="O279" s="32">
        <v>0</v>
      </c>
      <c r="P279" s="32">
        <v>0</v>
      </c>
      <c r="Q279" s="32">
        <v>500</v>
      </c>
      <c r="R279" s="32">
        <v>0</v>
      </c>
      <c r="S279" s="32">
        <v>388</v>
      </c>
      <c r="T279" s="37">
        <f t="shared" si="75"/>
        <v>0</v>
      </c>
      <c r="U279" s="38">
        <f t="shared" si="76"/>
        <v>0</v>
      </c>
      <c r="V279" s="38">
        <f t="shared" si="77"/>
        <v>0</v>
      </c>
      <c r="W279" s="38">
        <f t="shared" si="78"/>
        <v>0</v>
      </c>
      <c r="X279" s="38">
        <f t="shared" si="79"/>
        <v>0</v>
      </c>
      <c r="Y279" s="39">
        <f t="shared" si="80"/>
        <v>0</v>
      </c>
      <c r="Z279" s="38">
        <v>2250</v>
      </c>
      <c r="AA279" s="38">
        <f t="shared" si="81"/>
        <v>36251.199999999997</v>
      </c>
      <c r="AB279" s="38">
        <f t="shared" si="82"/>
        <v>37.976768489999998</v>
      </c>
      <c r="AC279" s="38">
        <f t="shared" si="83"/>
        <v>0</v>
      </c>
      <c r="AD279" s="37">
        <f t="shared" si="84"/>
        <v>112</v>
      </c>
      <c r="AE279" s="35">
        <f t="shared" si="68"/>
        <v>0</v>
      </c>
      <c r="AF279" s="38">
        <f t="shared" si="69"/>
        <v>0</v>
      </c>
      <c r="AG279" s="38">
        <f t="shared" si="70"/>
        <v>0</v>
      </c>
      <c r="AH279" s="38">
        <f t="shared" si="71"/>
        <v>0</v>
      </c>
      <c r="AI279" s="38">
        <f t="shared" si="72"/>
        <v>0</v>
      </c>
      <c r="AJ279" s="39">
        <f t="shared" si="73"/>
        <v>0</v>
      </c>
    </row>
    <row r="280" spans="1:36">
      <c r="A280" s="31">
        <v>40548.76394675926</v>
      </c>
      <c r="B280" s="31">
        <v>40548.836412037039</v>
      </c>
      <c r="C280" s="32" t="s">
        <v>28</v>
      </c>
      <c r="D280" s="33">
        <v>40548.816076388888</v>
      </c>
      <c r="E280" s="34">
        <v>38.123561860000002</v>
      </c>
      <c r="F280" s="34">
        <v>8.305556E-2</v>
      </c>
      <c r="G280" s="35">
        <v>-20.3</v>
      </c>
      <c r="H280" s="36">
        <v>0</v>
      </c>
      <c r="I280" s="37">
        <v>36503.599999999999</v>
      </c>
      <c r="J280" s="38">
        <v>35870.79</v>
      </c>
      <c r="K280" s="38">
        <v>35849.03</v>
      </c>
      <c r="L280" s="38">
        <v>34830.5</v>
      </c>
      <c r="M280" s="39">
        <f t="shared" si="74"/>
        <v>1018.5299999999988</v>
      </c>
      <c r="N280" s="32">
        <v>500</v>
      </c>
      <c r="O280" s="32">
        <v>0</v>
      </c>
      <c r="P280" s="32">
        <v>0</v>
      </c>
      <c r="Q280" s="32">
        <v>500</v>
      </c>
      <c r="R280" s="32">
        <v>0</v>
      </c>
      <c r="S280" s="32">
        <v>388</v>
      </c>
      <c r="T280" s="37">
        <f t="shared" si="75"/>
        <v>0</v>
      </c>
      <c r="U280" s="38">
        <f t="shared" si="76"/>
        <v>0</v>
      </c>
      <c r="V280" s="38">
        <f t="shared" si="77"/>
        <v>0</v>
      </c>
      <c r="W280" s="38">
        <f t="shared" si="78"/>
        <v>0</v>
      </c>
      <c r="X280" s="38">
        <f t="shared" si="79"/>
        <v>0</v>
      </c>
      <c r="Y280" s="39">
        <f t="shared" si="80"/>
        <v>0</v>
      </c>
      <c r="Z280" s="38">
        <v>2250</v>
      </c>
      <c r="AA280" s="38">
        <f t="shared" si="81"/>
        <v>36253.599999999999</v>
      </c>
      <c r="AB280" s="38">
        <f t="shared" si="82"/>
        <v>38.123561860000002</v>
      </c>
      <c r="AC280" s="38">
        <f t="shared" si="83"/>
        <v>0</v>
      </c>
      <c r="AD280" s="37">
        <f t="shared" si="84"/>
        <v>112</v>
      </c>
      <c r="AE280" s="35">
        <f t="shared" si="68"/>
        <v>0</v>
      </c>
      <c r="AF280" s="38">
        <f t="shared" si="69"/>
        <v>0</v>
      </c>
      <c r="AG280" s="38">
        <f t="shared" si="70"/>
        <v>0</v>
      </c>
      <c r="AH280" s="38">
        <f t="shared" si="71"/>
        <v>0</v>
      </c>
      <c r="AI280" s="38">
        <f t="shared" si="72"/>
        <v>0</v>
      </c>
      <c r="AJ280" s="39">
        <f t="shared" si="73"/>
        <v>0</v>
      </c>
    </row>
    <row r="281" spans="1:36">
      <c r="A281" s="31">
        <v>40548.76394675926</v>
      </c>
      <c r="B281" s="31">
        <v>40548.836412037039</v>
      </c>
      <c r="C281" s="32" t="s">
        <v>28</v>
      </c>
      <c r="D281" s="33">
        <v>40548.819537037038</v>
      </c>
      <c r="E281" s="34">
        <v>38.568202970000002</v>
      </c>
      <c r="F281" s="34">
        <v>8.4166669999999999E-2</v>
      </c>
      <c r="G281" s="35">
        <v>13.6</v>
      </c>
      <c r="H281" s="36">
        <v>1</v>
      </c>
      <c r="I281" s="37">
        <v>36480.6</v>
      </c>
      <c r="J281" s="38">
        <v>35874.29</v>
      </c>
      <c r="K281" s="38">
        <v>35847.730000000003</v>
      </c>
      <c r="L281" s="38">
        <v>34864.400000000001</v>
      </c>
      <c r="M281" s="39">
        <f t="shared" si="74"/>
        <v>983.33000000000175</v>
      </c>
      <c r="N281" s="32">
        <v>500</v>
      </c>
      <c r="O281" s="32">
        <v>0</v>
      </c>
      <c r="P281" s="32">
        <v>0</v>
      </c>
      <c r="Q281" s="32">
        <v>500</v>
      </c>
      <c r="R281" s="32">
        <v>0</v>
      </c>
      <c r="S281" s="32">
        <v>388</v>
      </c>
      <c r="T281" s="37">
        <f t="shared" si="75"/>
        <v>2.69333344</v>
      </c>
      <c r="U281" s="38">
        <f t="shared" si="76"/>
        <v>11.783333799999999</v>
      </c>
      <c r="V281" s="38">
        <f t="shared" si="77"/>
        <v>17.675000699999998</v>
      </c>
      <c r="W281" s="38">
        <f t="shared" si="78"/>
        <v>51.3416687</v>
      </c>
      <c r="X281" s="38">
        <f t="shared" si="79"/>
        <v>80.800003199999992</v>
      </c>
      <c r="Y281" s="39">
        <f t="shared" si="80"/>
        <v>164.9666732</v>
      </c>
      <c r="Z281" s="38">
        <v>2250</v>
      </c>
      <c r="AA281" s="38">
        <f t="shared" si="81"/>
        <v>36230.6</v>
      </c>
      <c r="AB281" s="38">
        <f t="shared" si="82"/>
        <v>38.568202970000002</v>
      </c>
      <c r="AC281" s="38">
        <f t="shared" si="83"/>
        <v>0</v>
      </c>
      <c r="AD281" s="37">
        <f t="shared" si="84"/>
        <v>112</v>
      </c>
      <c r="AE281" s="35">
        <f t="shared" si="68"/>
        <v>0</v>
      </c>
      <c r="AF281" s="38">
        <f t="shared" si="69"/>
        <v>0</v>
      </c>
      <c r="AG281" s="38">
        <f t="shared" si="70"/>
        <v>0</v>
      </c>
      <c r="AH281" s="38">
        <f t="shared" si="71"/>
        <v>0</v>
      </c>
      <c r="AI281" s="38">
        <f t="shared" si="72"/>
        <v>0</v>
      </c>
      <c r="AJ281" s="39">
        <f t="shared" si="73"/>
        <v>0</v>
      </c>
    </row>
    <row r="282" spans="1:36">
      <c r="A282" s="31">
        <v>40548.76394675926</v>
      </c>
      <c r="B282" s="31">
        <v>40548.836412037039</v>
      </c>
      <c r="C282" s="32" t="s">
        <v>28</v>
      </c>
      <c r="D282" s="33">
        <v>40548.82304398148</v>
      </c>
      <c r="E282" s="34">
        <v>38.954597470000003</v>
      </c>
      <c r="F282" s="34">
        <v>8.2500000000000004E-2</v>
      </c>
      <c r="G282" s="35">
        <v>95.8</v>
      </c>
      <c r="H282" s="36">
        <v>1</v>
      </c>
      <c r="I282" s="37">
        <v>36494.400000000001</v>
      </c>
      <c r="J282" s="38">
        <v>35914.99</v>
      </c>
      <c r="K282" s="38">
        <v>35889.230000000003</v>
      </c>
      <c r="L282" s="38">
        <v>34946.6</v>
      </c>
      <c r="M282" s="39">
        <f t="shared" si="74"/>
        <v>942.63000000000466</v>
      </c>
      <c r="N282" s="32">
        <v>500</v>
      </c>
      <c r="O282" s="32">
        <v>0</v>
      </c>
      <c r="P282" s="32">
        <v>0</v>
      </c>
      <c r="Q282" s="32">
        <v>500</v>
      </c>
      <c r="R282" s="32">
        <v>0</v>
      </c>
      <c r="S282" s="32">
        <v>388</v>
      </c>
      <c r="T282" s="37">
        <f t="shared" si="75"/>
        <v>2.64</v>
      </c>
      <c r="U282" s="38">
        <f t="shared" si="76"/>
        <v>11.55</v>
      </c>
      <c r="V282" s="38">
        <f t="shared" si="77"/>
        <v>17.324999999999999</v>
      </c>
      <c r="W282" s="38">
        <f t="shared" si="78"/>
        <v>50.325000000000003</v>
      </c>
      <c r="X282" s="38">
        <f t="shared" si="79"/>
        <v>79.2</v>
      </c>
      <c r="Y282" s="39">
        <f t="shared" si="80"/>
        <v>161.70000000000002</v>
      </c>
      <c r="Z282" s="38">
        <v>2250</v>
      </c>
      <c r="AA282" s="38">
        <f t="shared" si="81"/>
        <v>36244.400000000001</v>
      </c>
      <c r="AB282" s="38">
        <f t="shared" si="82"/>
        <v>38.954597470000003</v>
      </c>
      <c r="AC282" s="38">
        <f t="shared" si="83"/>
        <v>0</v>
      </c>
      <c r="AD282" s="37">
        <f t="shared" si="84"/>
        <v>112</v>
      </c>
      <c r="AE282" s="35">
        <f t="shared" si="68"/>
        <v>0</v>
      </c>
      <c r="AF282" s="38">
        <f t="shared" si="69"/>
        <v>0</v>
      </c>
      <c r="AG282" s="38">
        <f t="shared" si="70"/>
        <v>0</v>
      </c>
      <c r="AH282" s="38">
        <f t="shared" si="71"/>
        <v>0</v>
      </c>
      <c r="AI282" s="38">
        <f t="shared" si="72"/>
        <v>0</v>
      </c>
      <c r="AJ282" s="39">
        <f t="shared" si="73"/>
        <v>0</v>
      </c>
    </row>
    <row r="283" spans="1:36">
      <c r="A283" s="31">
        <v>40548.76394675926</v>
      </c>
      <c r="B283" s="31">
        <v>40548.836412037039</v>
      </c>
      <c r="C283" s="32" t="s">
        <v>28</v>
      </c>
      <c r="D283" s="33">
        <v>40548.826481481483</v>
      </c>
      <c r="E283" s="34">
        <v>38.40634155</v>
      </c>
      <c r="F283" s="34">
        <v>8.4166669999999999E-2</v>
      </c>
      <c r="G283" s="35">
        <v>-3.7</v>
      </c>
      <c r="H283" s="36">
        <v>0</v>
      </c>
      <c r="I283" s="37">
        <v>36485.599999999999</v>
      </c>
      <c r="J283" s="38">
        <v>35826.089999999997</v>
      </c>
      <c r="K283" s="38">
        <v>35803.93</v>
      </c>
      <c r="L283" s="38">
        <v>34847.1</v>
      </c>
      <c r="M283" s="39">
        <f t="shared" si="74"/>
        <v>956.83000000000175</v>
      </c>
      <c r="N283" s="32">
        <v>500</v>
      </c>
      <c r="O283" s="32">
        <v>0</v>
      </c>
      <c r="P283" s="32">
        <v>0</v>
      </c>
      <c r="Q283" s="32">
        <v>500</v>
      </c>
      <c r="R283" s="32">
        <v>0</v>
      </c>
      <c r="S283" s="32">
        <v>388</v>
      </c>
      <c r="T283" s="37">
        <f t="shared" si="75"/>
        <v>0</v>
      </c>
      <c r="U283" s="38">
        <f t="shared" si="76"/>
        <v>0</v>
      </c>
      <c r="V283" s="38">
        <f t="shared" si="77"/>
        <v>0</v>
      </c>
      <c r="W283" s="38">
        <f t="shared" si="78"/>
        <v>0</v>
      </c>
      <c r="X283" s="38">
        <f t="shared" si="79"/>
        <v>0</v>
      </c>
      <c r="Y283" s="39">
        <f t="shared" si="80"/>
        <v>0</v>
      </c>
      <c r="Z283" s="38">
        <v>2250</v>
      </c>
      <c r="AA283" s="38">
        <f t="shared" si="81"/>
        <v>36235.599999999999</v>
      </c>
      <c r="AB283" s="38">
        <f t="shared" si="82"/>
        <v>38.40634155</v>
      </c>
      <c r="AC283" s="38">
        <f t="shared" si="83"/>
        <v>0</v>
      </c>
      <c r="AD283" s="37">
        <f t="shared" si="84"/>
        <v>112</v>
      </c>
      <c r="AE283" s="35">
        <f t="shared" si="68"/>
        <v>0</v>
      </c>
      <c r="AF283" s="38">
        <f t="shared" si="69"/>
        <v>0</v>
      </c>
      <c r="AG283" s="38">
        <f t="shared" si="70"/>
        <v>0</v>
      </c>
      <c r="AH283" s="38">
        <f t="shared" si="71"/>
        <v>0</v>
      </c>
      <c r="AI283" s="38">
        <f t="shared" si="72"/>
        <v>0</v>
      </c>
      <c r="AJ283" s="39">
        <f t="shared" si="73"/>
        <v>0</v>
      </c>
    </row>
    <row r="284" spans="1:36">
      <c r="A284" s="31">
        <v>40548.76394675926</v>
      </c>
      <c r="B284" s="31">
        <v>40548.836412037039</v>
      </c>
      <c r="C284" s="32" t="s">
        <v>28</v>
      </c>
      <c r="D284" s="33">
        <v>40548.829988425925</v>
      </c>
      <c r="E284" s="34">
        <v>38.140995029999999</v>
      </c>
      <c r="F284" s="34">
        <v>8.5277779999999997E-2</v>
      </c>
      <c r="G284" s="35">
        <v>-22.3</v>
      </c>
      <c r="H284" s="36">
        <v>0</v>
      </c>
      <c r="I284" s="37">
        <v>36504.300000000003</v>
      </c>
      <c r="J284" s="38">
        <v>35842.18</v>
      </c>
      <c r="K284" s="38">
        <v>35818.99</v>
      </c>
      <c r="L284" s="38">
        <v>34828.5</v>
      </c>
      <c r="M284" s="39">
        <f t="shared" si="74"/>
        <v>990.48999999999796</v>
      </c>
      <c r="N284" s="32">
        <v>500</v>
      </c>
      <c r="O284" s="32">
        <v>0</v>
      </c>
      <c r="P284" s="32">
        <v>0</v>
      </c>
      <c r="Q284" s="32">
        <v>500</v>
      </c>
      <c r="R284" s="32">
        <v>0</v>
      </c>
      <c r="S284" s="32">
        <v>388</v>
      </c>
      <c r="T284" s="37">
        <f t="shared" si="75"/>
        <v>0</v>
      </c>
      <c r="U284" s="38">
        <f t="shared" si="76"/>
        <v>0</v>
      </c>
      <c r="V284" s="38">
        <f t="shared" si="77"/>
        <v>0</v>
      </c>
      <c r="W284" s="38">
        <f t="shared" si="78"/>
        <v>0</v>
      </c>
      <c r="X284" s="38">
        <f t="shared" si="79"/>
        <v>0</v>
      </c>
      <c r="Y284" s="39">
        <f t="shared" si="80"/>
        <v>0</v>
      </c>
      <c r="Z284" s="38">
        <v>2250</v>
      </c>
      <c r="AA284" s="38">
        <f t="shared" si="81"/>
        <v>36254.300000000003</v>
      </c>
      <c r="AB284" s="38">
        <f t="shared" si="82"/>
        <v>38.140995029999999</v>
      </c>
      <c r="AC284" s="38">
        <f t="shared" si="83"/>
        <v>0</v>
      </c>
      <c r="AD284" s="37">
        <f t="shared" si="84"/>
        <v>112</v>
      </c>
      <c r="AE284" s="35">
        <f t="shared" si="68"/>
        <v>0</v>
      </c>
      <c r="AF284" s="38">
        <f t="shared" si="69"/>
        <v>0</v>
      </c>
      <c r="AG284" s="38">
        <f t="shared" si="70"/>
        <v>0</v>
      </c>
      <c r="AH284" s="38">
        <f t="shared" si="71"/>
        <v>0</v>
      </c>
      <c r="AI284" s="38">
        <f t="shared" si="72"/>
        <v>0</v>
      </c>
      <c r="AJ284" s="39">
        <f t="shared" si="73"/>
        <v>0</v>
      </c>
    </row>
    <row r="285" spans="1:36">
      <c r="A285" s="31">
        <v>40548.76394675926</v>
      </c>
      <c r="B285" s="31">
        <v>40548.836412037039</v>
      </c>
      <c r="C285" s="32" t="s">
        <v>28</v>
      </c>
      <c r="D285" s="33">
        <v>40548.833541666667</v>
      </c>
      <c r="E285" s="34">
        <v>38.14076996</v>
      </c>
      <c r="F285" s="34">
        <v>6.8888889999999994E-2</v>
      </c>
      <c r="G285" s="35">
        <v>-97.3</v>
      </c>
      <c r="H285" s="36">
        <v>0</v>
      </c>
      <c r="I285" s="37">
        <v>36416.199999999997</v>
      </c>
      <c r="J285" s="38">
        <v>35766.239999999998</v>
      </c>
      <c r="K285" s="38">
        <v>35745.42</v>
      </c>
      <c r="L285" s="38">
        <v>34753.5</v>
      </c>
      <c r="M285" s="39">
        <f t="shared" si="74"/>
        <v>991.91999999999825</v>
      </c>
      <c r="N285" s="32">
        <v>500</v>
      </c>
      <c r="O285" s="32">
        <v>0</v>
      </c>
      <c r="P285" s="32">
        <v>0</v>
      </c>
      <c r="Q285" s="32">
        <v>500</v>
      </c>
      <c r="R285" s="32">
        <v>0</v>
      </c>
      <c r="S285" s="32">
        <v>388</v>
      </c>
      <c r="T285" s="37">
        <f t="shared" si="75"/>
        <v>0</v>
      </c>
      <c r="U285" s="38">
        <f t="shared" si="76"/>
        <v>0</v>
      </c>
      <c r="V285" s="38">
        <f t="shared" si="77"/>
        <v>0</v>
      </c>
      <c r="W285" s="38">
        <f t="shared" si="78"/>
        <v>0</v>
      </c>
      <c r="X285" s="38">
        <f t="shared" si="79"/>
        <v>0</v>
      </c>
      <c r="Y285" s="39">
        <f t="shared" si="80"/>
        <v>0</v>
      </c>
      <c r="Z285" s="38">
        <v>2250</v>
      </c>
      <c r="AA285" s="38">
        <f t="shared" si="81"/>
        <v>36166.199999999997</v>
      </c>
      <c r="AB285" s="38">
        <f t="shared" si="82"/>
        <v>38.14076996</v>
      </c>
      <c r="AC285" s="38">
        <f t="shared" si="83"/>
        <v>0</v>
      </c>
      <c r="AD285" s="37">
        <f t="shared" si="84"/>
        <v>112</v>
      </c>
      <c r="AE285" s="35">
        <f t="shared" si="68"/>
        <v>0</v>
      </c>
      <c r="AF285" s="38">
        <f t="shared" si="69"/>
        <v>0</v>
      </c>
      <c r="AG285" s="38">
        <f t="shared" si="70"/>
        <v>0</v>
      </c>
      <c r="AH285" s="38">
        <f t="shared" si="71"/>
        <v>0</v>
      </c>
      <c r="AI285" s="38">
        <f t="shared" si="72"/>
        <v>0</v>
      </c>
      <c r="AJ285" s="39">
        <f t="shared" si="73"/>
        <v>0</v>
      </c>
    </row>
    <row r="286" spans="1:36">
      <c r="A286" s="31">
        <v>40550.283229166664</v>
      </c>
      <c r="B286" s="31">
        <v>40550.328761574077</v>
      </c>
      <c r="C286" s="32" t="s">
        <v>28</v>
      </c>
      <c r="D286" s="33">
        <v>40550.284826388888</v>
      </c>
      <c r="E286" s="34">
        <v>2251</v>
      </c>
      <c r="F286" s="34">
        <v>8.3333329999999997E-2</v>
      </c>
      <c r="G286" s="35">
        <v>0</v>
      </c>
      <c r="H286" s="36">
        <v>1</v>
      </c>
      <c r="I286" s="37">
        <v>38512.300000000003</v>
      </c>
      <c r="J286" s="38">
        <v>38038.85</v>
      </c>
      <c r="K286" s="38">
        <v>37962.43</v>
      </c>
      <c r="L286" s="38">
        <v>38148.9</v>
      </c>
      <c r="M286" s="39">
        <f t="shared" si="74"/>
        <v>-186.47000000000116</v>
      </c>
      <c r="N286" s="32">
        <v>0</v>
      </c>
      <c r="O286" s="32">
        <v>0</v>
      </c>
      <c r="P286" s="32">
        <v>0</v>
      </c>
      <c r="Q286" s="32">
        <v>0</v>
      </c>
      <c r="R286" s="32">
        <v>0</v>
      </c>
      <c r="S286" s="32">
        <v>0</v>
      </c>
      <c r="T286" s="37">
        <f t="shared" si="75"/>
        <v>0</v>
      </c>
      <c r="U286" s="38">
        <f t="shared" si="76"/>
        <v>0</v>
      </c>
      <c r="V286" s="38">
        <f t="shared" si="77"/>
        <v>0</v>
      </c>
      <c r="W286" s="38">
        <f t="shared" si="78"/>
        <v>0</v>
      </c>
      <c r="X286" s="38">
        <f t="shared" si="79"/>
        <v>0</v>
      </c>
      <c r="Y286" s="39">
        <f t="shared" si="80"/>
        <v>0</v>
      </c>
      <c r="Z286" s="38">
        <v>2250</v>
      </c>
      <c r="AA286" s="38">
        <f t="shared" si="81"/>
        <v>38262.300000000003</v>
      </c>
      <c r="AB286" s="38">
        <f t="shared" si="82"/>
        <v>2251</v>
      </c>
      <c r="AC286" s="38">
        <f t="shared" si="83"/>
        <v>0</v>
      </c>
      <c r="AD286" s="37">
        <f t="shared" si="84"/>
        <v>0</v>
      </c>
      <c r="AE286" s="35">
        <f t="shared" si="68"/>
        <v>1</v>
      </c>
      <c r="AF286" s="38">
        <f t="shared" si="69"/>
        <v>0</v>
      </c>
      <c r="AG286" s="38">
        <f t="shared" si="70"/>
        <v>0</v>
      </c>
      <c r="AH286" s="38">
        <f t="shared" si="71"/>
        <v>0</v>
      </c>
      <c r="AI286" s="38">
        <f t="shared" si="72"/>
        <v>0</v>
      </c>
      <c r="AJ286" s="39">
        <f t="shared" si="73"/>
        <v>0</v>
      </c>
    </row>
    <row r="287" spans="1:36">
      <c r="A287" s="31">
        <v>40550.283229166664</v>
      </c>
      <c r="B287" s="31">
        <v>40550.328761574077</v>
      </c>
      <c r="C287" s="32" t="s">
        <v>28</v>
      </c>
      <c r="D287" s="33">
        <v>40550.288298611114</v>
      </c>
      <c r="E287" s="34">
        <v>101.06131744</v>
      </c>
      <c r="F287" s="34">
        <v>0.10027778</v>
      </c>
      <c r="G287" s="35">
        <v>67.5</v>
      </c>
      <c r="H287" s="36">
        <v>1</v>
      </c>
      <c r="I287" s="37">
        <v>38780.400000000001</v>
      </c>
      <c r="J287" s="38">
        <v>38380.01</v>
      </c>
      <c r="K287" s="38">
        <v>38298.199999999997</v>
      </c>
      <c r="L287" s="38">
        <v>38216.400000000001</v>
      </c>
      <c r="M287" s="39">
        <f t="shared" si="74"/>
        <v>81.799999999995634</v>
      </c>
      <c r="N287" s="32">
        <v>0</v>
      </c>
      <c r="O287" s="32">
        <v>0</v>
      </c>
      <c r="P287" s="32">
        <v>0</v>
      </c>
      <c r="Q287" s="32">
        <v>0</v>
      </c>
      <c r="R287" s="32">
        <v>0</v>
      </c>
      <c r="S287" s="32">
        <v>0</v>
      </c>
      <c r="T287" s="37">
        <f t="shared" si="75"/>
        <v>0</v>
      </c>
      <c r="U287" s="38">
        <f t="shared" si="76"/>
        <v>7.9157958432415167</v>
      </c>
      <c r="V287" s="38">
        <f t="shared" si="77"/>
        <v>14.935240443241518</v>
      </c>
      <c r="W287" s="38">
        <f t="shared" si="78"/>
        <v>55.04635244324151</v>
      </c>
      <c r="X287" s="38">
        <f t="shared" si="79"/>
        <v>90.143575443241517</v>
      </c>
      <c r="Y287" s="39">
        <f t="shared" si="80"/>
        <v>190.42135544324151</v>
      </c>
      <c r="Z287" s="38">
        <v>2250</v>
      </c>
      <c r="AA287" s="38">
        <f t="shared" si="81"/>
        <v>38530.400000000001</v>
      </c>
      <c r="AB287" s="38">
        <f t="shared" si="82"/>
        <v>101.06131744</v>
      </c>
      <c r="AC287" s="38">
        <f t="shared" si="83"/>
        <v>0</v>
      </c>
      <c r="AD287" s="37">
        <f t="shared" si="84"/>
        <v>0</v>
      </c>
      <c r="AE287" s="35">
        <f t="shared" si="68"/>
        <v>0</v>
      </c>
      <c r="AF287" s="38">
        <f t="shared" si="69"/>
        <v>0</v>
      </c>
      <c r="AG287" s="38">
        <f t="shared" si="70"/>
        <v>0</v>
      </c>
      <c r="AH287" s="38">
        <f t="shared" si="71"/>
        <v>0</v>
      </c>
      <c r="AI287" s="38">
        <f t="shared" si="72"/>
        <v>0</v>
      </c>
      <c r="AJ287" s="39">
        <f t="shared" si="73"/>
        <v>0</v>
      </c>
    </row>
    <row r="288" spans="1:36">
      <c r="A288" s="31">
        <v>40550.283229166664</v>
      </c>
      <c r="B288" s="31">
        <v>40550.328761574077</v>
      </c>
      <c r="C288" s="32" t="s">
        <v>28</v>
      </c>
      <c r="D288" s="33">
        <v>40550.29247685185</v>
      </c>
      <c r="E288" s="34">
        <v>45.700012209999997</v>
      </c>
      <c r="F288" s="34">
        <v>6.6388890000000006E-2</v>
      </c>
      <c r="G288" s="35">
        <v>89.9</v>
      </c>
      <c r="H288" s="36">
        <v>1</v>
      </c>
      <c r="I288" s="37">
        <v>39690.6</v>
      </c>
      <c r="J288" s="38">
        <v>38808.94</v>
      </c>
      <c r="K288" s="38">
        <v>38705.379999999997</v>
      </c>
      <c r="L288" s="38">
        <v>38238.800000000003</v>
      </c>
      <c r="M288" s="39">
        <f t="shared" si="74"/>
        <v>466.57999999999447</v>
      </c>
      <c r="N288" s="32">
        <v>330</v>
      </c>
      <c r="O288" s="32">
        <v>0</v>
      </c>
      <c r="P288" s="32">
        <v>0</v>
      </c>
      <c r="Q288" s="32">
        <v>330</v>
      </c>
      <c r="R288" s="32">
        <v>0</v>
      </c>
      <c r="S288" s="32">
        <v>240</v>
      </c>
      <c r="T288" s="37">
        <f t="shared" si="75"/>
        <v>1.7460269963916535</v>
      </c>
      <c r="U288" s="38">
        <f t="shared" si="76"/>
        <v>8.9160271163916534</v>
      </c>
      <c r="V288" s="38">
        <f t="shared" si="77"/>
        <v>13.563249416391654</v>
      </c>
      <c r="W288" s="38">
        <f t="shared" si="78"/>
        <v>40.118805416391659</v>
      </c>
      <c r="X288" s="38">
        <f t="shared" si="79"/>
        <v>63.354916916391659</v>
      </c>
      <c r="Y288" s="39">
        <f t="shared" si="80"/>
        <v>129.74380691639166</v>
      </c>
      <c r="Z288" s="38">
        <v>2250</v>
      </c>
      <c r="AA288" s="38">
        <f t="shared" si="81"/>
        <v>39440.6</v>
      </c>
      <c r="AB288" s="38">
        <f t="shared" si="82"/>
        <v>45.700012209999997</v>
      </c>
      <c r="AC288" s="38">
        <f t="shared" si="83"/>
        <v>0</v>
      </c>
      <c r="AD288" s="37">
        <f t="shared" si="84"/>
        <v>90</v>
      </c>
      <c r="AE288" s="35">
        <f t="shared" si="68"/>
        <v>0</v>
      </c>
      <c r="AF288" s="38">
        <f t="shared" si="69"/>
        <v>0</v>
      </c>
      <c r="AG288" s="38">
        <f t="shared" si="70"/>
        <v>0</v>
      </c>
      <c r="AH288" s="38">
        <f t="shared" si="71"/>
        <v>0</v>
      </c>
      <c r="AI288" s="38">
        <f t="shared" si="72"/>
        <v>0</v>
      </c>
      <c r="AJ288" s="39">
        <f t="shared" si="73"/>
        <v>0</v>
      </c>
    </row>
    <row r="289" spans="1:36">
      <c r="A289" s="31">
        <v>40550.283229166664</v>
      </c>
      <c r="B289" s="31">
        <v>40550.328761574077</v>
      </c>
      <c r="C289" s="32" t="s">
        <v>28</v>
      </c>
      <c r="D289" s="33">
        <v>40550.295243055552</v>
      </c>
      <c r="E289" s="34">
        <v>38.957660679999996</v>
      </c>
      <c r="F289" s="34">
        <v>8.305556E-2</v>
      </c>
      <c r="G289" s="35">
        <v>309.7</v>
      </c>
      <c r="H289" s="36">
        <v>1</v>
      </c>
      <c r="I289" s="37">
        <v>40674.300000000003</v>
      </c>
      <c r="J289" s="38">
        <v>39452.639999999999</v>
      </c>
      <c r="K289" s="38">
        <v>39333.61</v>
      </c>
      <c r="L289" s="38">
        <v>38458.6</v>
      </c>
      <c r="M289" s="39">
        <f t="shared" si="74"/>
        <v>875.01000000000204</v>
      </c>
      <c r="N289" s="32">
        <v>330</v>
      </c>
      <c r="O289" s="32">
        <v>0</v>
      </c>
      <c r="P289" s="32">
        <v>0</v>
      </c>
      <c r="Q289" s="32">
        <v>330</v>
      </c>
      <c r="R289" s="32">
        <v>0</v>
      </c>
      <c r="S289" s="32">
        <v>240</v>
      </c>
      <c r="T289" s="37">
        <f t="shared" si="75"/>
        <v>2.65777792</v>
      </c>
      <c r="U289" s="38">
        <f t="shared" si="76"/>
        <v>11.6277784</v>
      </c>
      <c r="V289" s="38">
        <f t="shared" si="77"/>
        <v>17.441667599999999</v>
      </c>
      <c r="W289" s="38">
        <f t="shared" si="78"/>
        <v>50.663891599999999</v>
      </c>
      <c r="X289" s="38">
        <f t="shared" si="79"/>
        <v>79.733337599999999</v>
      </c>
      <c r="Y289" s="39">
        <f t="shared" si="80"/>
        <v>162.78889760000001</v>
      </c>
      <c r="Z289" s="38">
        <v>2250</v>
      </c>
      <c r="AA289" s="38">
        <f t="shared" si="81"/>
        <v>40424.300000000003</v>
      </c>
      <c r="AB289" s="38">
        <f t="shared" si="82"/>
        <v>38.957660679999996</v>
      </c>
      <c r="AC289" s="38">
        <f t="shared" si="83"/>
        <v>0</v>
      </c>
      <c r="AD289" s="37">
        <f t="shared" si="84"/>
        <v>90</v>
      </c>
      <c r="AE289" s="35">
        <f t="shared" si="68"/>
        <v>0</v>
      </c>
      <c r="AF289" s="38">
        <f t="shared" si="69"/>
        <v>0</v>
      </c>
      <c r="AG289" s="38">
        <f t="shared" si="70"/>
        <v>0</v>
      </c>
      <c r="AH289" s="38">
        <f t="shared" si="71"/>
        <v>0</v>
      </c>
      <c r="AI289" s="38">
        <f t="shared" si="72"/>
        <v>0</v>
      </c>
      <c r="AJ289" s="39">
        <f t="shared" si="73"/>
        <v>0</v>
      </c>
    </row>
    <row r="290" spans="1:36">
      <c r="A290" s="31">
        <v>40550.283229166664</v>
      </c>
      <c r="B290" s="31">
        <v>40550.328761574077</v>
      </c>
      <c r="C290" s="32" t="s">
        <v>28</v>
      </c>
      <c r="D290" s="33">
        <v>40550.298703703702</v>
      </c>
      <c r="E290" s="34">
        <v>37.836376190000003</v>
      </c>
      <c r="F290" s="34">
        <v>8.3611110000000002E-2</v>
      </c>
      <c r="G290" s="35">
        <v>450.6</v>
      </c>
      <c r="H290" s="36">
        <v>1</v>
      </c>
      <c r="I290" s="37">
        <v>40874.699999999997</v>
      </c>
      <c r="J290" s="38">
        <v>39807.94</v>
      </c>
      <c r="K290" s="38">
        <v>39688.370000000003</v>
      </c>
      <c r="L290" s="38">
        <v>38599.5</v>
      </c>
      <c r="M290" s="39">
        <f t="shared" si="74"/>
        <v>1088.8700000000026</v>
      </c>
      <c r="N290" s="32">
        <v>375</v>
      </c>
      <c r="O290" s="32">
        <v>0</v>
      </c>
      <c r="P290" s="32">
        <v>0</v>
      </c>
      <c r="Q290" s="32">
        <v>375</v>
      </c>
      <c r="R290" s="32">
        <v>0</v>
      </c>
      <c r="S290" s="32">
        <v>295</v>
      </c>
      <c r="T290" s="37">
        <f t="shared" si="75"/>
        <v>2.6755555200000001</v>
      </c>
      <c r="U290" s="38">
        <f t="shared" si="76"/>
        <v>11.7055554</v>
      </c>
      <c r="V290" s="38">
        <f t="shared" si="77"/>
        <v>17.558333100000002</v>
      </c>
      <c r="W290" s="38">
        <f t="shared" si="78"/>
        <v>51.002777100000003</v>
      </c>
      <c r="X290" s="38">
        <f t="shared" si="79"/>
        <v>80.266665599999996</v>
      </c>
      <c r="Y290" s="39">
        <f t="shared" si="80"/>
        <v>163.87777560000001</v>
      </c>
      <c r="Z290" s="38">
        <v>2250</v>
      </c>
      <c r="AA290" s="38">
        <f t="shared" si="81"/>
        <v>40624.699999999997</v>
      </c>
      <c r="AB290" s="38">
        <f t="shared" si="82"/>
        <v>37.836376190000003</v>
      </c>
      <c r="AC290" s="38">
        <f t="shared" si="83"/>
        <v>0</v>
      </c>
      <c r="AD290" s="37">
        <f t="shared" si="84"/>
        <v>80</v>
      </c>
      <c r="AE290" s="35">
        <f t="shared" si="68"/>
        <v>0</v>
      </c>
      <c r="AF290" s="38">
        <f t="shared" si="69"/>
        <v>0</v>
      </c>
      <c r="AG290" s="38">
        <f t="shared" si="70"/>
        <v>0</v>
      </c>
      <c r="AH290" s="38">
        <f t="shared" si="71"/>
        <v>0</v>
      </c>
      <c r="AI290" s="38">
        <f t="shared" si="72"/>
        <v>0</v>
      </c>
      <c r="AJ290" s="39">
        <f t="shared" si="73"/>
        <v>0</v>
      </c>
    </row>
    <row r="291" spans="1:36">
      <c r="A291" s="31">
        <v>40550.283229166664</v>
      </c>
      <c r="B291" s="31">
        <v>40550.328761574077</v>
      </c>
      <c r="C291" s="32" t="s">
        <v>28</v>
      </c>
      <c r="D291" s="33">
        <v>40550.302187499998</v>
      </c>
      <c r="E291" s="34">
        <v>37.838943479999998</v>
      </c>
      <c r="F291" s="34">
        <v>8.305556E-2</v>
      </c>
      <c r="G291" s="35">
        <v>491.4</v>
      </c>
      <c r="H291" s="36">
        <v>1</v>
      </c>
      <c r="I291" s="37">
        <v>40925.300000000003</v>
      </c>
      <c r="J291" s="38">
        <v>39940.269999999997</v>
      </c>
      <c r="K291" s="38">
        <v>39829.83</v>
      </c>
      <c r="L291" s="38">
        <v>38640.300000000003</v>
      </c>
      <c r="M291" s="39">
        <f t="shared" si="74"/>
        <v>1189.5299999999988</v>
      </c>
      <c r="N291" s="32">
        <v>375</v>
      </c>
      <c r="O291" s="32">
        <v>0</v>
      </c>
      <c r="P291" s="32">
        <v>0</v>
      </c>
      <c r="Q291" s="32">
        <v>375</v>
      </c>
      <c r="R291" s="32">
        <v>0</v>
      </c>
      <c r="S291" s="32">
        <v>295</v>
      </c>
      <c r="T291" s="37">
        <f t="shared" si="75"/>
        <v>2.65777792</v>
      </c>
      <c r="U291" s="38">
        <f t="shared" si="76"/>
        <v>11.6277784</v>
      </c>
      <c r="V291" s="38">
        <f t="shared" si="77"/>
        <v>17.441667599999999</v>
      </c>
      <c r="W291" s="38">
        <f t="shared" si="78"/>
        <v>50.663891599999999</v>
      </c>
      <c r="X291" s="38">
        <f t="shared" si="79"/>
        <v>79.733337599999999</v>
      </c>
      <c r="Y291" s="39">
        <f t="shared" si="80"/>
        <v>162.78889760000001</v>
      </c>
      <c r="Z291" s="38">
        <v>2250</v>
      </c>
      <c r="AA291" s="38">
        <f t="shared" si="81"/>
        <v>40675.300000000003</v>
      </c>
      <c r="AB291" s="38">
        <f t="shared" si="82"/>
        <v>37.838943479999998</v>
      </c>
      <c r="AC291" s="38">
        <f t="shared" si="83"/>
        <v>0</v>
      </c>
      <c r="AD291" s="37">
        <f t="shared" si="84"/>
        <v>80</v>
      </c>
      <c r="AE291" s="35">
        <f t="shared" si="68"/>
        <v>0</v>
      </c>
      <c r="AF291" s="38">
        <f t="shared" si="69"/>
        <v>0</v>
      </c>
      <c r="AG291" s="38">
        <f t="shared" si="70"/>
        <v>0</v>
      </c>
      <c r="AH291" s="38">
        <f t="shared" si="71"/>
        <v>0</v>
      </c>
      <c r="AI291" s="38">
        <f t="shared" si="72"/>
        <v>0</v>
      </c>
      <c r="AJ291" s="39">
        <f t="shared" si="73"/>
        <v>0</v>
      </c>
    </row>
    <row r="292" spans="1:36">
      <c r="A292" s="31">
        <v>40550.283229166664</v>
      </c>
      <c r="B292" s="31">
        <v>40550.328761574077</v>
      </c>
      <c r="C292" s="32" t="s">
        <v>28</v>
      </c>
      <c r="D292" s="33">
        <v>40550.305648148147</v>
      </c>
      <c r="E292" s="34">
        <v>35.270217899999999</v>
      </c>
      <c r="F292" s="34">
        <v>8.3333329999999997E-2</v>
      </c>
      <c r="G292" s="35">
        <v>435.7</v>
      </c>
      <c r="H292" s="36">
        <v>1</v>
      </c>
      <c r="I292" s="37">
        <v>40916.1</v>
      </c>
      <c r="J292" s="38">
        <v>40250.92</v>
      </c>
      <c r="K292" s="38">
        <v>40141.54</v>
      </c>
      <c r="L292" s="38">
        <v>38584.6</v>
      </c>
      <c r="M292" s="39">
        <f t="shared" si="74"/>
        <v>1556.9400000000023</v>
      </c>
      <c r="N292" s="32">
        <v>673</v>
      </c>
      <c r="O292" s="32">
        <v>0</v>
      </c>
      <c r="P292" s="32">
        <v>0</v>
      </c>
      <c r="Q292" s="32">
        <v>673</v>
      </c>
      <c r="R292" s="32">
        <v>0</v>
      </c>
      <c r="S292" s="32">
        <v>507</v>
      </c>
      <c r="T292" s="37">
        <f t="shared" si="75"/>
        <v>2.6666665599999999</v>
      </c>
      <c r="U292" s="38">
        <f t="shared" si="76"/>
        <v>11.6666662</v>
      </c>
      <c r="V292" s="38">
        <f t="shared" si="77"/>
        <v>17.499999299999999</v>
      </c>
      <c r="W292" s="38">
        <f t="shared" si="78"/>
        <v>50.833331299999998</v>
      </c>
      <c r="X292" s="38">
        <f t="shared" si="79"/>
        <v>79.999996799999991</v>
      </c>
      <c r="Y292" s="39">
        <f t="shared" si="80"/>
        <v>163.33332679999998</v>
      </c>
      <c r="Z292" s="38">
        <v>2250</v>
      </c>
      <c r="AA292" s="38">
        <f t="shared" si="81"/>
        <v>40666.1</v>
      </c>
      <c r="AB292" s="38">
        <f t="shared" si="82"/>
        <v>35.270217899999999</v>
      </c>
      <c r="AC292" s="38">
        <f t="shared" si="83"/>
        <v>0</v>
      </c>
      <c r="AD292" s="37">
        <f t="shared" si="84"/>
        <v>166</v>
      </c>
      <c r="AE292" s="35">
        <f t="shared" si="68"/>
        <v>0</v>
      </c>
      <c r="AF292" s="38">
        <f t="shared" si="69"/>
        <v>0</v>
      </c>
      <c r="AG292" s="38">
        <f t="shared" si="70"/>
        <v>0</v>
      </c>
      <c r="AH292" s="38">
        <f t="shared" si="71"/>
        <v>0</v>
      </c>
      <c r="AI292" s="38">
        <f t="shared" si="72"/>
        <v>0</v>
      </c>
      <c r="AJ292" s="39">
        <f t="shared" si="73"/>
        <v>0</v>
      </c>
    </row>
    <row r="293" spans="1:36">
      <c r="A293" s="31">
        <v>40550.283229166664</v>
      </c>
      <c r="B293" s="31">
        <v>40550.328761574077</v>
      </c>
      <c r="C293" s="32" t="s">
        <v>28</v>
      </c>
      <c r="D293" s="33">
        <v>40550.309120370373</v>
      </c>
      <c r="E293" s="34">
        <v>34.205184940000002</v>
      </c>
      <c r="F293" s="34">
        <v>8.3611110000000002E-2</v>
      </c>
      <c r="G293" s="35">
        <v>125.2</v>
      </c>
      <c r="H293" s="36">
        <v>1</v>
      </c>
      <c r="I293" s="37">
        <v>40811.599999999999</v>
      </c>
      <c r="J293" s="38">
        <v>40204.519999999997</v>
      </c>
      <c r="K293" s="38">
        <v>40100.370000000003</v>
      </c>
      <c r="L293" s="38">
        <v>38274.1</v>
      </c>
      <c r="M293" s="39">
        <f t="shared" si="74"/>
        <v>1826.2700000000041</v>
      </c>
      <c r="N293" s="32">
        <v>673</v>
      </c>
      <c r="O293" s="32">
        <v>0</v>
      </c>
      <c r="P293" s="32">
        <v>0</v>
      </c>
      <c r="Q293" s="32">
        <v>673</v>
      </c>
      <c r="R293" s="32">
        <v>0</v>
      </c>
      <c r="S293" s="32">
        <v>552</v>
      </c>
      <c r="T293" s="37">
        <f t="shared" si="75"/>
        <v>2.6755555200000001</v>
      </c>
      <c r="U293" s="38">
        <f t="shared" si="76"/>
        <v>11.7055554</v>
      </c>
      <c r="V293" s="38">
        <f t="shared" si="77"/>
        <v>17.558333100000002</v>
      </c>
      <c r="W293" s="38">
        <f t="shared" si="78"/>
        <v>51.002777100000003</v>
      </c>
      <c r="X293" s="38">
        <f t="shared" si="79"/>
        <v>80.266665599999996</v>
      </c>
      <c r="Y293" s="39">
        <f t="shared" si="80"/>
        <v>163.87777560000001</v>
      </c>
      <c r="Z293" s="38">
        <v>2250</v>
      </c>
      <c r="AA293" s="38">
        <f t="shared" si="81"/>
        <v>40561.599999999999</v>
      </c>
      <c r="AB293" s="38">
        <f t="shared" si="82"/>
        <v>34.205184940000002</v>
      </c>
      <c r="AC293" s="38">
        <f t="shared" si="83"/>
        <v>0</v>
      </c>
      <c r="AD293" s="37">
        <f t="shared" si="84"/>
        <v>121</v>
      </c>
      <c r="AE293" s="35">
        <f t="shared" si="68"/>
        <v>0</v>
      </c>
      <c r="AF293" s="38">
        <f t="shared" si="69"/>
        <v>0</v>
      </c>
      <c r="AG293" s="38">
        <f t="shared" si="70"/>
        <v>0</v>
      </c>
      <c r="AH293" s="38">
        <f t="shared" si="71"/>
        <v>0</v>
      </c>
      <c r="AI293" s="38">
        <f t="shared" si="72"/>
        <v>0</v>
      </c>
      <c r="AJ293" s="39">
        <f t="shared" si="73"/>
        <v>0</v>
      </c>
    </row>
    <row r="294" spans="1:36">
      <c r="A294" s="31">
        <v>40550.283229166664</v>
      </c>
      <c r="B294" s="31">
        <v>40550.328761574077</v>
      </c>
      <c r="C294" s="32" t="s">
        <v>28</v>
      </c>
      <c r="D294" s="33">
        <v>40550.312604166669</v>
      </c>
      <c r="E294" s="34">
        <v>33.907028199999999</v>
      </c>
      <c r="F294" s="34">
        <v>8.3333329999999997E-2</v>
      </c>
      <c r="G294" s="35">
        <v>-22.4</v>
      </c>
      <c r="H294" s="36">
        <v>0</v>
      </c>
      <c r="I294" s="37">
        <v>40709.800000000003</v>
      </c>
      <c r="J294" s="38">
        <v>40117.699999999997</v>
      </c>
      <c r="K294" s="38">
        <v>39976.230000000003</v>
      </c>
      <c r="L294" s="38">
        <v>38126.5</v>
      </c>
      <c r="M294" s="39">
        <f t="shared" si="74"/>
        <v>1849.7300000000032</v>
      </c>
      <c r="N294" s="32">
        <v>673</v>
      </c>
      <c r="O294" s="32">
        <v>0</v>
      </c>
      <c r="P294" s="32">
        <v>0</v>
      </c>
      <c r="Q294" s="32">
        <v>673</v>
      </c>
      <c r="R294" s="32">
        <v>0</v>
      </c>
      <c r="S294" s="32">
        <v>552</v>
      </c>
      <c r="T294" s="37">
        <f t="shared" si="75"/>
        <v>0</v>
      </c>
      <c r="U294" s="38">
        <f t="shared" si="76"/>
        <v>0</v>
      </c>
      <c r="V294" s="38">
        <f t="shared" si="77"/>
        <v>0</v>
      </c>
      <c r="W294" s="38">
        <f t="shared" si="78"/>
        <v>0</v>
      </c>
      <c r="X294" s="38">
        <f t="shared" si="79"/>
        <v>0</v>
      </c>
      <c r="Y294" s="39">
        <f t="shared" si="80"/>
        <v>0</v>
      </c>
      <c r="Z294" s="38">
        <v>2250</v>
      </c>
      <c r="AA294" s="38">
        <f t="shared" si="81"/>
        <v>40459.800000000003</v>
      </c>
      <c r="AB294" s="38">
        <f t="shared" si="82"/>
        <v>33.907028199999999</v>
      </c>
      <c r="AC294" s="38">
        <f t="shared" si="83"/>
        <v>0</v>
      </c>
      <c r="AD294" s="37">
        <f t="shared" si="84"/>
        <v>121</v>
      </c>
      <c r="AE294" s="35">
        <f t="shared" si="68"/>
        <v>0</v>
      </c>
      <c r="AF294" s="38">
        <f t="shared" si="69"/>
        <v>0</v>
      </c>
      <c r="AG294" s="38">
        <f t="shared" si="70"/>
        <v>0</v>
      </c>
      <c r="AH294" s="38">
        <f t="shared" si="71"/>
        <v>0</v>
      </c>
      <c r="AI294" s="38">
        <f t="shared" si="72"/>
        <v>0</v>
      </c>
      <c r="AJ294" s="39">
        <f t="shared" si="73"/>
        <v>0</v>
      </c>
    </row>
    <row r="295" spans="1:36">
      <c r="A295" s="31">
        <v>40550.283229166664</v>
      </c>
      <c r="B295" s="31">
        <v>40550.328761574077</v>
      </c>
      <c r="C295" s="32" t="s">
        <v>28</v>
      </c>
      <c r="D295" s="33">
        <v>40550.316076388888</v>
      </c>
      <c r="E295" s="34">
        <v>33.105987550000002</v>
      </c>
      <c r="F295" s="34">
        <v>8.305556E-2</v>
      </c>
      <c r="G295" s="35">
        <v>-307.3</v>
      </c>
      <c r="H295" s="36">
        <v>0</v>
      </c>
      <c r="I295" s="37">
        <v>40664.400000000001</v>
      </c>
      <c r="J295" s="38">
        <v>39953.480000000003</v>
      </c>
      <c r="K295" s="38">
        <v>39865.279999999999</v>
      </c>
      <c r="L295" s="38">
        <v>37841.599999999999</v>
      </c>
      <c r="M295" s="39">
        <f t="shared" si="74"/>
        <v>2023.6800000000003</v>
      </c>
      <c r="N295" s="32">
        <v>673</v>
      </c>
      <c r="O295" s="32">
        <v>0</v>
      </c>
      <c r="P295" s="32">
        <v>0</v>
      </c>
      <c r="Q295" s="32">
        <v>673</v>
      </c>
      <c r="R295" s="32">
        <v>0</v>
      </c>
      <c r="S295" s="32">
        <v>552</v>
      </c>
      <c r="T295" s="37">
        <f t="shared" si="75"/>
        <v>0</v>
      </c>
      <c r="U295" s="38">
        <f t="shared" si="76"/>
        <v>0</v>
      </c>
      <c r="V295" s="38">
        <f t="shared" si="77"/>
        <v>0</v>
      </c>
      <c r="W295" s="38">
        <f t="shared" si="78"/>
        <v>0</v>
      </c>
      <c r="X295" s="38">
        <f t="shared" si="79"/>
        <v>0</v>
      </c>
      <c r="Y295" s="39">
        <f t="shared" si="80"/>
        <v>0</v>
      </c>
      <c r="Z295" s="38">
        <v>2250</v>
      </c>
      <c r="AA295" s="38">
        <f t="shared" si="81"/>
        <v>40414.400000000001</v>
      </c>
      <c r="AB295" s="38">
        <f t="shared" si="82"/>
        <v>33.105987550000002</v>
      </c>
      <c r="AC295" s="38">
        <f t="shared" si="83"/>
        <v>0</v>
      </c>
      <c r="AD295" s="37">
        <f t="shared" si="84"/>
        <v>121</v>
      </c>
      <c r="AE295" s="35">
        <f t="shared" si="68"/>
        <v>0</v>
      </c>
      <c r="AF295" s="38">
        <f t="shared" si="69"/>
        <v>0</v>
      </c>
      <c r="AG295" s="38">
        <f t="shared" si="70"/>
        <v>0</v>
      </c>
      <c r="AH295" s="38">
        <f t="shared" si="71"/>
        <v>0</v>
      </c>
      <c r="AI295" s="38">
        <f t="shared" si="72"/>
        <v>0</v>
      </c>
      <c r="AJ295" s="39">
        <f t="shared" si="73"/>
        <v>0</v>
      </c>
    </row>
    <row r="296" spans="1:36">
      <c r="A296" s="31">
        <v>40550.283229166664</v>
      </c>
      <c r="B296" s="31">
        <v>40550.328761574077</v>
      </c>
      <c r="C296" s="32" t="s">
        <v>28</v>
      </c>
      <c r="D296" s="33">
        <v>40550.319537037038</v>
      </c>
      <c r="E296" s="34">
        <v>32.634098049999999</v>
      </c>
      <c r="F296" s="34">
        <v>8.4166669999999999E-2</v>
      </c>
      <c r="G296" s="35">
        <v>-537</v>
      </c>
      <c r="H296" s="36">
        <v>0</v>
      </c>
      <c r="I296" s="37">
        <v>40751.300000000003</v>
      </c>
      <c r="J296" s="38">
        <v>39848.1</v>
      </c>
      <c r="K296" s="38">
        <v>39754.21</v>
      </c>
      <c r="L296" s="38">
        <v>37611.9</v>
      </c>
      <c r="M296" s="39">
        <f t="shared" si="74"/>
        <v>2142.3099999999977</v>
      </c>
      <c r="N296" s="32">
        <v>673</v>
      </c>
      <c r="O296" s="32">
        <v>0</v>
      </c>
      <c r="P296" s="32">
        <v>0</v>
      </c>
      <c r="Q296" s="32">
        <v>673</v>
      </c>
      <c r="R296" s="32">
        <v>0</v>
      </c>
      <c r="S296" s="32">
        <v>552</v>
      </c>
      <c r="T296" s="37">
        <f t="shared" si="75"/>
        <v>0</v>
      </c>
      <c r="U296" s="38">
        <f t="shared" si="76"/>
        <v>0</v>
      </c>
      <c r="V296" s="38">
        <f t="shared" si="77"/>
        <v>0</v>
      </c>
      <c r="W296" s="38">
        <f t="shared" si="78"/>
        <v>0</v>
      </c>
      <c r="X296" s="38">
        <f t="shared" si="79"/>
        <v>0</v>
      </c>
      <c r="Y296" s="39">
        <f t="shared" si="80"/>
        <v>0</v>
      </c>
      <c r="Z296" s="38">
        <v>2250</v>
      </c>
      <c r="AA296" s="38">
        <f t="shared" si="81"/>
        <v>40501.300000000003</v>
      </c>
      <c r="AB296" s="38">
        <f t="shared" si="82"/>
        <v>32.634098049999999</v>
      </c>
      <c r="AC296" s="38">
        <f t="shared" si="83"/>
        <v>0</v>
      </c>
      <c r="AD296" s="37">
        <f t="shared" si="84"/>
        <v>121</v>
      </c>
      <c r="AE296" s="35">
        <f t="shared" si="68"/>
        <v>0</v>
      </c>
      <c r="AF296" s="38">
        <f t="shared" si="69"/>
        <v>0</v>
      </c>
      <c r="AG296" s="38">
        <f t="shared" si="70"/>
        <v>0</v>
      </c>
      <c r="AH296" s="38">
        <f t="shared" si="71"/>
        <v>0</v>
      </c>
      <c r="AI296" s="38">
        <f t="shared" si="72"/>
        <v>0</v>
      </c>
      <c r="AJ296" s="39">
        <f t="shared" si="73"/>
        <v>0</v>
      </c>
    </row>
    <row r="297" spans="1:36">
      <c r="A297" s="31">
        <v>40550.283229166664</v>
      </c>
      <c r="B297" s="31">
        <v>40550.328761574077</v>
      </c>
      <c r="C297" s="32" t="s">
        <v>28</v>
      </c>
      <c r="D297" s="33">
        <v>40550.32304398148</v>
      </c>
      <c r="E297" s="34">
        <v>32.646106719999999</v>
      </c>
      <c r="F297" s="34">
        <v>8.2500000000000004E-2</v>
      </c>
      <c r="G297" s="35">
        <v>-710.9</v>
      </c>
      <c r="H297" s="36">
        <v>0</v>
      </c>
      <c r="I297" s="37">
        <v>40623.4</v>
      </c>
      <c r="J297" s="38">
        <v>39643.699999999997</v>
      </c>
      <c r="K297" s="38">
        <v>39548.65</v>
      </c>
      <c r="L297" s="38">
        <v>37438</v>
      </c>
      <c r="M297" s="39">
        <f t="shared" si="74"/>
        <v>2110.6500000000015</v>
      </c>
      <c r="N297" s="32">
        <v>673</v>
      </c>
      <c r="O297" s="32">
        <v>0</v>
      </c>
      <c r="P297" s="32">
        <v>0</v>
      </c>
      <c r="Q297" s="32">
        <v>673</v>
      </c>
      <c r="R297" s="32">
        <v>0</v>
      </c>
      <c r="S297" s="32">
        <v>552</v>
      </c>
      <c r="T297" s="37">
        <f t="shared" si="75"/>
        <v>0</v>
      </c>
      <c r="U297" s="38">
        <f t="shared" si="76"/>
        <v>0</v>
      </c>
      <c r="V297" s="38">
        <f t="shared" si="77"/>
        <v>0</v>
      </c>
      <c r="W297" s="38">
        <f t="shared" si="78"/>
        <v>0</v>
      </c>
      <c r="X297" s="38">
        <f t="shared" si="79"/>
        <v>0</v>
      </c>
      <c r="Y297" s="39">
        <f t="shared" si="80"/>
        <v>0</v>
      </c>
      <c r="Z297" s="38">
        <v>2250</v>
      </c>
      <c r="AA297" s="38">
        <f t="shared" si="81"/>
        <v>40373.4</v>
      </c>
      <c r="AB297" s="38">
        <f t="shared" si="82"/>
        <v>32.646106719999999</v>
      </c>
      <c r="AC297" s="38">
        <f t="shared" si="83"/>
        <v>0</v>
      </c>
      <c r="AD297" s="37">
        <f t="shared" si="84"/>
        <v>121</v>
      </c>
      <c r="AE297" s="35">
        <f t="shared" si="68"/>
        <v>0</v>
      </c>
      <c r="AF297" s="38">
        <f t="shared" si="69"/>
        <v>0</v>
      </c>
      <c r="AG297" s="38">
        <f t="shared" si="70"/>
        <v>0</v>
      </c>
      <c r="AH297" s="38">
        <f t="shared" si="71"/>
        <v>0</v>
      </c>
      <c r="AI297" s="38">
        <f t="shared" si="72"/>
        <v>0</v>
      </c>
      <c r="AJ297" s="39">
        <f t="shared" si="73"/>
        <v>0</v>
      </c>
    </row>
    <row r="298" spans="1:36">
      <c r="A298" s="31">
        <v>40550.283229166664</v>
      </c>
      <c r="B298" s="31">
        <v>40550.328761574077</v>
      </c>
      <c r="C298" s="32" t="s">
        <v>28</v>
      </c>
      <c r="D298" s="33">
        <v>40550.326481481483</v>
      </c>
      <c r="E298" s="34">
        <v>32.610443119999999</v>
      </c>
      <c r="F298" s="34">
        <v>5.4722220000000002E-2</v>
      </c>
      <c r="G298" s="35">
        <v>-826.1</v>
      </c>
      <c r="H298" s="36">
        <v>0</v>
      </c>
      <c r="I298" s="37">
        <v>40527.4</v>
      </c>
      <c r="J298" s="38">
        <v>39363.199999999997</v>
      </c>
      <c r="K298" s="38">
        <v>39276.5</v>
      </c>
      <c r="L298" s="38">
        <v>37322.800000000003</v>
      </c>
      <c r="M298" s="39">
        <f t="shared" si="74"/>
        <v>1953.6999999999971</v>
      </c>
      <c r="N298" s="32">
        <v>673</v>
      </c>
      <c r="O298" s="32">
        <v>0</v>
      </c>
      <c r="P298" s="32">
        <v>0</v>
      </c>
      <c r="Q298" s="32">
        <v>673</v>
      </c>
      <c r="R298" s="32">
        <v>0</v>
      </c>
      <c r="S298" s="32">
        <v>552</v>
      </c>
      <c r="T298" s="37">
        <f t="shared" si="75"/>
        <v>0</v>
      </c>
      <c r="U298" s="38">
        <f t="shared" si="76"/>
        <v>0</v>
      </c>
      <c r="V298" s="38">
        <f t="shared" si="77"/>
        <v>0</v>
      </c>
      <c r="W298" s="38">
        <f t="shared" si="78"/>
        <v>0</v>
      </c>
      <c r="X298" s="38">
        <f t="shared" si="79"/>
        <v>0</v>
      </c>
      <c r="Y298" s="39">
        <f t="shared" si="80"/>
        <v>0</v>
      </c>
      <c r="Z298" s="38">
        <v>2250</v>
      </c>
      <c r="AA298" s="38">
        <f t="shared" si="81"/>
        <v>40277.4</v>
      </c>
      <c r="AB298" s="38">
        <f t="shared" si="82"/>
        <v>32.610443119999999</v>
      </c>
      <c r="AC298" s="38">
        <f t="shared" si="83"/>
        <v>0</v>
      </c>
      <c r="AD298" s="37">
        <f t="shared" si="84"/>
        <v>121</v>
      </c>
      <c r="AE298" s="35">
        <f t="shared" si="68"/>
        <v>0</v>
      </c>
      <c r="AF298" s="38">
        <f t="shared" si="69"/>
        <v>0</v>
      </c>
      <c r="AG298" s="38">
        <f t="shared" si="70"/>
        <v>0</v>
      </c>
      <c r="AH298" s="38">
        <f t="shared" si="71"/>
        <v>0</v>
      </c>
      <c r="AI298" s="38">
        <f t="shared" si="72"/>
        <v>0</v>
      </c>
      <c r="AJ298" s="39">
        <f t="shared" si="73"/>
        <v>0</v>
      </c>
    </row>
    <row r="299" spans="1:36">
      <c r="A299" s="31">
        <v>40564.98065972222</v>
      </c>
      <c r="B299" s="31">
        <v>40565.375</v>
      </c>
      <c r="C299" s="32" t="s">
        <v>28</v>
      </c>
      <c r="D299" s="33">
        <v>40564.982743055552</v>
      </c>
      <c r="E299" s="34">
        <v>42.121643069999998</v>
      </c>
      <c r="F299" s="34">
        <v>8.3333329999999997E-2</v>
      </c>
      <c r="G299" s="35">
        <v>0</v>
      </c>
      <c r="H299" s="36">
        <v>1</v>
      </c>
      <c r="I299" s="37">
        <v>39098</v>
      </c>
      <c r="J299" s="38">
        <v>38426.800000000003</v>
      </c>
      <c r="K299" s="38">
        <v>38426.800000000003</v>
      </c>
      <c r="L299" s="38">
        <v>37573.800000000003</v>
      </c>
      <c r="M299" s="39">
        <f t="shared" si="74"/>
        <v>853</v>
      </c>
      <c r="N299" s="32">
        <v>97.3</v>
      </c>
      <c r="O299" s="32">
        <v>52.7</v>
      </c>
      <c r="P299" s="32">
        <v>44.6</v>
      </c>
      <c r="Q299" s="32">
        <v>0</v>
      </c>
      <c r="R299" s="32">
        <v>0</v>
      </c>
      <c r="S299" s="32">
        <v>0</v>
      </c>
      <c r="T299" s="37">
        <f t="shared" si="75"/>
        <v>2.4898629779054771</v>
      </c>
      <c r="U299" s="38">
        <f t="shared" si="76"/>
        <v>11.489862617905477</v>
      </c>
      <c r="V299" s="38">
        <f t="shared" si="77"/>
        <v>17.323195717905477</v>
      </c>
      <c r="W299" s="38">
        <f t="shared" si="78"/>
        <v>50.656527717905476</v>
      </c>
      <c r="X299" s="38">
        <f t="shared" si="79"/>
        <v>79.82319321790547</v>
      </c>
      <c r="Y299" s="39">
        <f t="shared" si="80"/>
        <v>163.15652321790549</v>
      </c>
      <c r="Z299" s="38">
        <v>2250</v>
      </c>
      <c r="AA299" s="38">
        <f t="shared" si="81"/>
        <v>38848</v>
      </c>
      <c r="AB299" s="38">
        <f t="shared" si="82"/>
        <v>42.121643069999998</v>
      </c>
      <c r="AC299" s="38">
        <f t="shared" si="83"/>
        <v>0</v>
      </c>
      <c r="AD299" s="37">
        <f t="shared" si="84"/>
        <v>97.3</v>
      </c>
      <c r="AE299" s="35">
        <f t="shared" si="68"/>
        <v>0</v>
      </c>
      <c r="AF299" s="38">
        <f t="shared" si="69"/>
        <v>0</v>
      </c>
      <c r="AG299" s="38">
        <f t="shared" si="70"/>
        <v>0</v>
      </c>
      <c r="AH299" s="38">
        <f t="shared" si="71"/>
        <v>0</v>
      </c>
      <c r="AI299" s="38">
        <f t="shared" si="72"/>
        <v>0</v>
      </c>
      <c r="AJ299" s="39">
        <f t="shared" si="73"/>
        <v>0</v>
      </c>
    </row>
    <row r="300" spans="1:36">
      <c r="A300" s="31">
        <v>40564.98065972222</v>
      </c>
      <c r="B300" s="31">
        <v>40565.375</v>
      </c>
      <c r="C300" s="32" t="s">
        <v>28</v>
      </c>
      <c r="D300" s="33">
        <v>40564.986215277779</v>
      </c>
      <c r="E300" s="34">
        <v>44.324657440000003</v>
      </c>
      <c r="F300" s="34">
        <v>8.3611110000000002E-2</v>
      </c>
      <c r="G300" s="35">
        <v>25.2</v>
      </c>
      <c r="H300" s="36">
        <v>1</v>
      </c>
      <c r="I300" s="37">
        <v>39145.300000000003</v>
      </c>
      <c r="J300" s="38">
        <v>38328.5</v>
      </c>
      <c r="K300" s="38">
        <v>38328.5</v>
      </c>
      <c r="L300" s="38">
        <v>37599</v>
      </c>
      <c r="M300" s="39">
        <f t="shared" si="74"/>
        <v>729.5</v>
      </c>
      <c r="N300" s="32">
        <v>177.3</v>
      </c>
      <c r="O300" s="32">
        <v>132.69999999999999</v>
      </c>
      <c r="P300" s="32">
        <v>44.6</v>
      </c>
      <c r="Q300" s="32">
        <v>0</v>
      </c>
      <c r="R300" s="32">
        <v>0</v>
      </c>
      <c r="S300" s="32">
        <v>0</v>
      </c>
      <c r="T300" s="37">
        <f t="shared" si="75"/>
        <v>2.3139661110718412</v>
      </c>
      <c r="U300" s="38">
        <f t="shared" si="76"/>
        <v>11.34396599107184</v>
      </c>
      <c r="V300" s="38">
        <f t="shared" si="77"/>
        <v>17.196743691071841</v>
      </c>
      <c r="W300" s="38">
        <f t="shared" si="78"/>
        <v>50.641187691071842</v>
      </c>
      <c r="X300" s="38">
        <f t="shared" si="79"/>
        <v>79.905076191071842</v>
      </c>
      <c r="Y300" s="39">
        <f t="shared" si="80"/>
        <v>163.51618619107185</v>
      </c>
      <c r="Z300" s="38">
        <v>2250</v>
      </c>
      <c r="AA300" s="38">
        <f t="shared" si="81"/>
        <v>38895.300000000003</v>
      </c>
      <c r="AB300" s="38">
        <f t="shared" si="82"/>
        <v>44.324657440000003</v>
      </c>
      <c r="AC300" s="38">
        <f t="shared" si="83"/>
        <v>0</v>
      </c>
      <c r="AD300" s="37">
        <f t="shared" si="84"/>
        <v>177.3</v>
      </c>
      <c r="AE300" s="35">
        <f t="shared" si="68"/>
        <v>0</v>
      </c>
      <c r="AF300" s="38">
        <f t="shared" si="69"/>
        <v>0</v>
      </c>
      <c r="AG300" s="38">
        <f t="shared" si="70"/>
        <v>0</v>
      </c>
      <c r="AH300" s="38">
        <f t="shared" si="71"/>
        <v>0</v>
      </c>
      <c r="AI300" s="38">
        <f t="shared" si="72"/>
        <v>0</v>
      </c>
      <c r="AJ300" s="39">
        <f t="shared" si="73"/>
        <v>0</v>
      </c>
    </row>
    <row r="301" spans="1:36">
      <c r="A301" s="31">
        <v>40564.98065972222</v>
      </c>
      <c r="B301" s="31">
        <v>40565.375</v>
      </c>
      <c r="C301" s="32" t="s">
        <v>28</v>
      </c>
      <c r="D301" s="33">
        <v>40564.989699074074</v>
      </c>
      <c r="E301" s="34">
        <v>43.543678280000002</v>
      </c>
      <c r="F301" s="34">
        <v>8.5000000000000006E-2</v>
      </c>
      <c r="G301" s="35">
        <v>-11.3</v>
      </c>
      <c r="H301" s="36">
        <v>0</v>
      </c>
      <c r="I301" s="37">
        <v>39287.9</v>
      </c>
      <c r="J301" s="38">
        <v>38305.5</v>
      </c>
      <c r="K301" s="38">
        <v>38305.5</v>
      </c>
      <c r="L301" s="38">
        <v>37562.5</v>
      </c>
      <c r="M301" s="39">
        <f t="shared" si="74"/>
        <v>743</v>
      </c>
      <c r="N301" s="32">
        <v>192.3</v>
      </c>
      <c r="O301" s="32">
        <v>132.69999999999999</v>
      </c>
      <c r="P301" s="32">
        <v>44.6</v>
      </c>
      <c r="Q301" s="32">
        <v>15</v>
      </c>
      <c r="R301" s="32">
        <v>48</v>
      </c>
      <c r="S301" s="32">
        <v>4</v>
      </c>
      <c r="T301" s="37">
        <f t="shared" si="75"/>
        <v>0</v>
      </c>
      <c r="U301" s="38">
        <f t="shared" si="76"/>
        <v>0</v>
      </c>
      <c r="V301" s="38">
        <f t="shared" si="77"/>
        <v>0</v>
      </c>
      <c r="W301" s="38">
        <f t="shared" si="78"/>
        <v>0</v>
      </c>
      <c r="X301" s="38">
        <f t="shared" si="79"/>
        <v>0</v>
      </c>
      <c r="Y301" s="39">
        <f t="shared" si="80"/>
        <v>0</v>
      </c>
      <c r="Z301" s="38">
        <v>2250</v>
      </c>
      <c r="AA301" s="38">
        <f t="shared" si="81"/>
        <v>39037.9</v>
      </c>
      <c r="AB301" s="38">
        <f t="shared" si="82"/>
        <v>43.543678280000002</v>
      </c>
      <c r="AC301" s="38">
        <f t="shared" si="83"/>
        <v>0</v>
      </c>
      <c r="AD301" s="37">
        <f t="shared" si="84"/>
        <v>143.70000000000002</v>
      </c>
      <c r="AE301" s="35">
        <f t="shared" si="68"/>
        <v>0</v>
      </c>
      <c r="AF301" s="38">
        <f t="shared" si="69"/>
        <v>0</v>
      </c>
      <c r="AG301" s="38">
        <f t="shared" si="70"/>
        <v>0</v>
      </c>
      <c r="AH301" s="38">
        <f t="shared" si="71"/>
        <v>0</v>
      </c>
      <c r="AI301" s="38">
        <f t="shared" si="72"/>
        <v>0</v>
      </c>
      <c r="AJ301" s="39">
        <f t="shared" si="73"/>
        <v>0</v>
      </c>
    </row>
    <row r="302" spans="1:36">
      <c r="A302" s="31">
        <v>40564.98065972222</v>
      </c>
      <c r="B302" s="31">
        <v>40565.375</v>
      </c>
      <c r="C302" s="32" t="s">
        <v>28</v>
      </c>
      <c r="D302" s="33">
        <v>40564.99324074074</v>
      </c>
      <c r="E302" s="34">
        <v>35.736751560000002</v>
      </c>
      <c r="F302" s="34">
        <v>8.1666669999999997E-2</v>
      </c>
      <c r="G302" s="35">
        <v>-33.799999999999997</v>
      </c>
      <c r="H302" s="36">
        <v>0</v>
      </c>
      <c r="I302" s="37">
        <v>40023.9</v>
      </c>
      <c r="J302" s="38">
        <v>38800.82</v>
      </c>
      <c r="K302" s="38">
        <v>38800.82</v>
      </c>
      <c r="L302" s="38">
        <v>37540</v>
      </c>
      <c r="M302" s="39">
        <f t="shared" si="74"/>
        <v>1260.8199999999997</v>
      </c>
      <c r="N302" s="32">
        <v>601.29999999999995</v>
      </c>
      <c r="O302" s="32">
        <v>132.69999999999999</v>
      </c>
      <c r="P302" s="32">
        <v>44.6</v>
      </c>
      <c r="Q302" s="32">
        <v>424</v>
      </c>
      <c r="R302" s="32">
        <v>48</v>
      </c>
      <c r="S302" s="32">
        <v>154</v>
      </c>
      <c r="T302" s="37">
        <f t="shared" si="75"/>
        <v>0</v>
      </c>
      <c r="U302" s="38">
        <f t="shared" si="76"/>
        <v>0</v>
      </c>
      <c r="V302" s="38">
        <f t="shared" si="77"/>
        <v>0</v>
      </c>
      <c r="W302" s="38">
        <f t="shared" si="78"/>
        <v>0</v>
      </c>
      <c r="X302" s="38">
        <f t="shared" si="79"/>
        <v>0</v>
      </c>
      <c r="Y302" s="39">
        <f t="shared" si="80"/>
        <v>0</v>
      </c>
      <c r="Z302" s="38">
        <v>2250</v>
      </c>
      <c r="AA302" s="38">
        <f t="shared" si="81"/>
        <v>39773.9</v>
      </c>
      <c r="AB302" s="38">
        <f t="shared" si="82"/>
        <v>35.736751560000002</v>
      </c>
      <c r="AC302" s="38">
        <f t="shared" si="83"/>
        <v>0</v>
      </c>
      <c r="AD302" s="37">
        <f t="shared" si="84"/>
        <v>402.69999999999993</v>
      </c>
      <c r="AE302" s="35">
        <f t="shared" si="68"/>
        <v>0</v>
      </c>
      <c r="AF302" s="38">
        <f t="shared" si="69"/>
        <v>0</v>
      </c>
      <c r="AG302" s="38">
        <f t="shared" si="70"/>
        <v>0</v>
      </c>
      <c r="AH302" s="38">
        <f t="shared" si="71"/>
        <v>0</v>
      </c>
      <c r="AI302" s="38">
        <f t="shared" si="72"/>
        <v>0</v>
      </c>
      <c r="AJ302" s="39">
        <f t="shared" si="73"/>
        <v>0</v>
      </c>
    </row>
    <row r="303" spans="1:36">
      <c r="A303" s="31">
        <v>40564.98065972222</v>
      </c>
      <c r="B303" s="31">
        <v>40565.375</v>
      </c>
      <c r="C303" s="32" t="s">
        <v>28</v>
      </c>
      <c r="D303" s="33">
        <v>40564.99664351852</v>
      </c>
      <c r="E303" s="34">
        <v>33.802932740000003</v>
      </c>
      <c r="F303" s="34">
        <v>8.6388889999999996E-2</v>
      </c>
      <c r="G303" s="35">
        <v>-424.8</v>
      </c>
      <c r="H303" s="36">
        <v>0</v>
      </c>
      <c r="I303" s="37">
        <v>40689.699999999997</v>
      </c>
      <c r="J303" s="38">
        <v>38825.800000000003</v>
      </c>
      <c r="K303" s="38">
        <v>38825.800000000003</v>
      </c>
      <c r="L303" s="38">
        <v>37149</v>
      </c>
      <c r="M303" s="39">
        <f t="shared" si="74"/>
        <v>1676.8000000000029</v>
      </c>
      <c r="N303" s="32">
        <v>951.3</v>
      </c>
      <c r="O303" s="32">
        <v>132.69999999999999</v>
      </c>
      <c r="P303" s="32">
        <v>44.6</v>
      </c>
      <c r="Q303" s="32">
        <v>774</v>
      </c>
      <c r="R303" s="32">
        <v>48</v>
      </c>
      <c r="S303" s="32">
        <v>431</v>
      </c>
      <c r="T303" s="37">
        <f t="shared" si="75"/>
        <v>0</v>
      </c>
      <c r="U303" s="38">
        <f t="shared" si="76"/>
        <v>0</v>
      </c>
      <c r="V303" s="38">
        <f t="shared" si="77"/>
        <v>0</v>
      </c>
      <c r="W303" s="38">
        <f t="shared" si="78"/>
        <v>0</v>
      </c>
      <c r="X303" s="38">
        <f t="shared" si="79"/>
        <v>0</v>
      </c>
      <c r="Y303" s="39">
        <f t="shared" si="80"/>
        <v>0</v>
      </c>
      <c r="Z303" s="38">
        <v>2250</v>
      </c>
      <c r="AA303" s="38">
        <f t="shared" si="81"/>
        <v>40439.699999999997</v>
      </c>
      <c r="AB303" s="38">
        <f t="shared" si="82"/>
        <v>33.802932740000003</v>
      </c>
      <c r="AC303" s="38">
        <f t="shared" si="83"/>
        <v>0</v>
      </c>
      <c r="AD303" s="37">
        <f t="shared" si="84"/>
        <v>475.69999999999993</v>
      </c>
      <c r="AE303" s="35">
        <f t="shared" si="68"/>
        <v>0</v>
      </c>
      <c r="AF303" s="38">
        <f t="shared" si="69"/>
        <v>0</v>
      </c>
      <c r="AG303" s="38">
        <f t="shared" si="70"/>
        <v>0</v>
      </c>
      <c r="AH303" s="38">
        <f t="shared" si="71"/>
        <v>0</v>
      </c>
      <c r="AI303" s="38">
        <f t="shared" si="72"/>
        <v>0</v>
      </c>
      <c r="AJ303" s="39">
        <f t="shared" si="73"/>
        <v>0</v>
      </c>
    </row>
    <row r="304" spans="1:36">
      <c r="A304" s="31">
        <v>40564.98065972222</v>
      </c>
      <c r="B304" s="31">
        <v>40565.375</v>
      </c>
      <c r="C304" s="32" t="s">
        <v>28</v>
      </c>
      <c r="D304" s="33">
        <v>40565.000243055554</v>
      </c>
      <c r="E304" s="34">
        <v>38.305797579999997</v>
      </c>
      <c r="F304" s="34">
        <v>8.0277780000000007E-2</v>
      </c>
      <c r="G304" s="35">
        <v>-284</v>
      </c>
      <c r="H304" s="36">
        <v>0</v>
      </c>
      <c r="I304" s="37">
        <v>40336.6</v>
      </c>
      <c r="J304" s="38">
        <v>38462.46</v>
      </c>
      <c r="K304" s="38">
        <v>38462.46</v>
      </c>
      <c r="L304" s="38">
        <v>37289.800000000003</v>
      </c>
      <c r="M304" s="39">
        <f t="shared" si="74"/>
        <v>1172.6599999999962</v>
      </c>
      <c r="N304" s="32">
        <v>968.7</v>
      </c>
      <c r="O304" s="32">
        <v>132.69999999999999</v>
      </c>
      <c r="P304" s="32">
        <v>62</v>
      </c>
      <c r="Q304" s="32">
        <v>774</v>
      </c>
      <c r="R304" s="32">
        <v>48</v>
      </c>
      <c r="S304" s="32">
        <v>431</v>
      </c>
      <c r="T304" s="37">
        <f t="shared" si="75"/>
        <v>0</v>
      </c>
      <c r="U304" s="38">
        <f t="shared" si="76"/>
        <v>0</v>
      </c>
      <c r="V304" s="38">
        <f t="shared" si="77"/>
        <v>0</v>
      </c>
      <c r="W304" s="38">
        <f t="shared" si="78"/>
        <v>0</v>
      </c>
      <c r="X304" s="38">
        <f t="shared" si="79"/>
        <v>0</v>
      </c>
      <c r="Y304" s="39">
        <f t="shared" si="80"/>
        <v>0</v>
      </c>
      <c r="Z304" s="38">
        <v>2250</v>
      </c>
      <c r="AA304" s="38">
        <f t="shared" si="81"/>
        <v>40086.6</v>
      </c>
      <c r="AB304" s="38">
        <f t="shared" si="82"/>
        <v>38.305797579999997</v>
      </c>
      <c r="AC304" s="38">
        <f t="shared" si="83"/>
        <v>0</v>
      </c>
      <c r="AD304" s="37">
        <f t="shared" si="84"/>
        <v>489.70000000000005</v>
      </c>
      <c r="AE304" s="35">
        <f t="shared" si="68"/>
        <v>0</v>
      </c>
      <c r="AF304" s="38">
        <f t="shared" si="69"/>
        <v>0</v>
      </c>
      <c r="AG304" s="38">
        <f t="shared" si="70"/>
        <v>0</v>
      </c>
      <c r="AH304" s="38">
        <f t="shared" si="71"/>
        <v>0</v>
      </c>
      <c r="AI304" s="38">
        <f t="shared" si="72"/>
        <v>0</v>
      </c>
      <c r="AJ304" s="39">
        <f t="shared" si="73"/>
        <v>0</v>
      </c>
    </row>
    <row r="305" spans="1:36">
      <c r="A305" s="31">
        <v>40564.98065972222</v>
      </c>
      <c r="B305" s="31">
        <v>40565.375</v>
      </c>
      <c r="C305" s="32" t="s">
        <v>28</v>
      </c>
      <c r="D305" s="33">
        <v>40565.003587962965</v>
      </c>
      <c r="E305" s="34">
        <v>128.71159363000001</v>
      </c>
      <c r="F305" s="34">
        <v>8.305556E-2</v>
      </c>
      <c r="G305" s="35">
        <v>-441.5</v>
      </c>
      <c r="H305" s="36">
        <v>0</v>
      </c>
      <c r="I305" s="37">
        <v>40280.1</v>
      </c>
      <c r="J305" s="38">
        <v>37235.49</v>
      </c>
      <c r="K305" s="38">
        <v>37235.49</v>
      </c>
      <c r="L305" s="38">
        <v>37132.300000000003</v>
      </c>
      <c r="M305" s="39">
        <f t="shared" si="74"/>
        <v>103.18999999999505</v>
      </c>
      <c r="N305" s="32">
        <v>463.2</v>
      </c>
      <c r="O305" s="32">
        <v>127.2</v>
      </c>
      <c r="P305" s="32">
        <v>62</v>
      </c>
      <c r="Q305" s="32">
        <v>274</v>
      </c>
      <c r="R305" s="32">
        <v>48</v>
      </c>
      <c r="S305" s="32">
        <v>169</v>
      </c>
      <c r="T305" s="37">
        <f t="shared" si="75"/>
        <v>0</v>
      </c>
      <c r="U305" s="38">
        <f t="shared" si="76"/>
        <v>0</v>
      </c>
      <c r="V305" s="38">
        <f t="shared" si="77"/>
        <v>0</v>
      </c>
      <c r="W305" s="38">
        <f t="shared" si="78"/>
        <v>0</v>
      </c>
      <c r="X305" s="38">
        <f t="shared" si="79"/>
        <v>0</v>
      </c>
      <c r="Y305" s="39">
        <f t="shared" si="80"/>
        <v>0</v>
      </c>
      <c r="Z305" s="38">
        <v>2250</v>
      </c>
      <c r="AA305" s="38">
        <f t="shared" si="81"/>
        <v>40030.1</v>
      </c>
      <c r="AB305" s="38">
        <f t="shared" si="82"/>
        <v>128.71159363000001</v>
      </c>
      <c r="AC305" s="38">
        <f t="shared" si="83"/>
        <v>0</v>
      </c>
      <c r="AD305" s="37">
        <f t="shared" si="84"/>
        <v>246.2</v>
      </c>
      <c r="AE305" s="35">
        <f t="shared" si="68"/>
        <v>1</v>
      </c>
      <c r="AF305" s="38">
        <f t="shared" si="69"/>
        <v>143.01000000000494</v>
      </c>
      <c r="AG305" s="38">
        <f t="shared" si="70"/>
        <v>141.19999999999999</v>
      </c>
      <c r="AH305" s="38">
        <f t="shared" si="71"/>
        <v>1.8100000000049477</v>
      </c>
      <c r="AI305" s="38">
        <f t="shared" si="72"/>
        <v>1034.4761904762847</v>
      </c>
      <c r="AJ305" s="39">
        <f t="shared" si="73"/>
        <v>0</v>
      </c>
    </row>
    <row r="306" spans="1:36">
      <c r="A306" s="31">
        <v>40564.98065972222</v>
      </c>
      <c r="B306" s="31">
        <v>40565.375</v>
      </c>
      <c r="C306" s="32" t="s">
        <v>28</v>
      </c>
      <c r="D306" s="33">
        <v>40565.007048611114</v>
      </c>
      <c r="E306" s="34">
        <v>138.36001587000001</v>
      </c>
      <c r="F306" s="34">
        <v>8.3611110000000002E-2</v>
      </c>
      <c r="G306" s="35">
        <v>-425.2</v>
      </c>
      <c r="H306" s="36">
        <v>0</v>
      </c>
      <c r="I306" s="37">
        <v>40311.5</v>
      </c>
      <c r="J306" s="38">
        <v>37226.22</v>
      </c>
      <c r="K306" s="38">
        <v>37226.22</v>
      </c>
      <c r="L306" s="38">
        <v>37148.6</v>
      </c>
      <c r="M306" s="39">
        <f t="shared" si="74"/>
        <v>77.620000000002619</v>
      </c>
      <c r="N306" s="32">
        <v>463.2</v>
      </c>
      <c r="O306" s="32">
        <v>127.2</v>
      </c>
      <c r="P306" s="32">
        <v>62</v>
      </c>
      <c r="Q306" s="32">
        <v>274</v>
      </c>
      <c r="R306" s="32">
        <v>48</v>
      </c>
      <c r="S306" s="32">
        <v>169</v>
      </c>
      <c r="T306" s="37">
        <f t="shared" si="75"/>
        <v>0</v>
      </c>
      <c r="U306" s="38">
        <f t="shared" si="76"/>
        <v>0</v>
      </c>
      <c r="V306" s="38">
        <f t="shared" si="77"/>
        <v>0</v>
      </c>
      <c r="W306" s="38">
        <f t="shared" si="78"/>
        <v>0</v>
      </c>
      <c r="X306" s="38">
        <f t="shared" si="79"/>
        <v>0</v>
      </c>
      <c r="Y306" s="39">
        <f t="shared" si="80"/>
        <v>0</v>
      </c>
      <c r="Z306" s="38">
        <v>2250</v>
      </c>
      <c r="AA306" s="38">
        <f t="shared" si="81"/>
        <v>40061.5</v>
      </c>
      <c r="AB306" s="38">
        <f t="shared" si="82"/>
        <v>138.36001587000001</v>
      </c>
      <c r="AC306" s="38">
        <f t="shared" si="83"/>
        <v>0</v>
      </c>
      <c r="AD306" s="37">
        <f t="shared" si="84"/>
        <v>246.2</v>
      </c>
      <c r="AE306" s="35">
        <f t="shared" si="68"/>
        <v>1</v>
      </c>
      <c r="AF306" s="38">
        <f t="shared" si="69"/>
        <v>168.57999999999737</v>
      </c>
      <c r="AG306" s="38">
        <f t="shared" si="70"/>
        <v>141.19999999999999</v>
      </c>
      <c r="AH306" s="38">
        <f t="shared" si="71"/>
        <v>27.379999999997381</v>
      </c>
      <c r="AI306" s="38">
        <f t="shared" si="72"/>
        <v>1521.5238095237596</v>
      </c>
      <c r="AJ306" s="39">
        <f t="shared" si="73"/>
        <v>0</v>
      </c>
    </row>
    <row r="307" spans="1:36">
      <c r="A307" s="31">
        <v>40564.98065972222</v>
      </c>
      <c r="B307" s="31">
        <v>40565.375</v>
      </c>
      <c r="C307" s="32" t="s">
        <v>28</v>
      </c>
      <c r="D307" s="33">
        <v>40565.01053240741</v>
      </c>
      <c r="E307" s="34">
        <v>250.07878113000001</v>
      </c>
      <c r="F307" s="34">
        <v>8.3888889999999994E-2</v>
      </c>
      <c r="G307" s="35">
        <v>-365.6</v>
      </c>
      <c r="H307" s="36">
        <v>0</v>
      </c>
      <c r="I307" s="37">
        <v>39165.300000000003</v>
      </c>
      <c r="J307" s="38">
        <v>37348.92</v>
      </c>
      <c r="K307" s="38">
        <v>37346.92</v>
      </c>
      <c r="L307" s="38">
        <v>37208.199999999997</v>
      </c>
      <c r="M307" s="39">
        <f t="shared" si="74"/>
        <v>138.72000000000116</v>
      </c>
      <c r="N307" s="32">
        <v>761.2</v>
      </c>
      <c r="O307" s="32">
        <v>127.2</v>
      </c>
      <c r="P307" s="32">
        <v>62</v>
      </c>
      <c r="Q307" s="32">
        <v>572</v>
      </c>
      <c r="R307" s="32">
        <v>48</v>
      </c>
      <c r="S307" s="32">
        <v>391</v>
      </c>
      <c r="T307" s="37">
        <f t="shared" si="75"/>
        <v>0</v>
      </c>
      <c r="U307" s="38">
        <f t="shared" si="76"/>
        <v>0</v>
      </c>
      <c r="V307" s="38">
        <f t="shared" si="77"/>
        <v>0</v>
      </c>
      <c r="W307" s="38">
        <f t="shared" si="78"/>
        <v>0</v>
      </c>
      <c r="X307" s="38">
        <f t="shared" si="79"/>
        <v>0</v>
      </c>
      <c r="Y307" s="39">
        <f t="shared" si="80"/>
        <v>0</v>
      </c>
      <c r="Z307" s="38">
        <v>2250</v>
      </c>
      <c r="AA307" s="38">
        <f t="shared" si="81"/>
        <v>38915.300000000003</v>
      </c>
      <c r="AB307" s="38">
        <f t="shared" si="82"/>
        <v>250.07878113000001</v>
      </c>
      <c r="AC307" s="38">
        <f t="shared" si="83"/>
        <v>0</v>
      </c>
      <c r="AD307" s="37">
        <f t="shared" si="84"/>
        <v>322.20000000000005</v>
      </c>
      <c r="AE307" s="35">
        <f t="shared" si="68"/>
        <v>1</v>
      </c>
      <c r="AF307" s="38">
        <f t="shared" si="69"/>
        <v>183.47999999999888</v>
      </c>
      <c r="AG307" s="38">
        <f t="shared" si="70"/>
        <v>141.19999999999999</v>
      </c>
      <c r="AH307" s="38">
        <f t="shared" si="71"/>
        <v>42.279999999998893</v>
      </c>
      <c r="AI307" s="38">
        <f t="shared" si="72"/>
        <v>1467.1823204419768</v>
      </c>
      <c r="AJ307" s="39">
        <f t="shared" si="73"/>
        <v>0</v>
      </c>
    </row>
    <row r="308" spans="1:36">
      <c r="A308" s="31">
        <v>40564.98065972222</v>
      </c>
      <c r="B308" s="31">
        <v>40565.375</v>
      </c>
      <c r="C308" s="32" t="s">
        <v>28</v>
      </c>
      <c r="D308" s="33">
        <v>40565.014027777775</v>
      </c>
      <c r="E308" s="34">
        <v>104.61616515999999</v>
      </c>
      <c r="F308" s="34">
        <v>8.2500000000000004E-2</v>
      </c>
      <c r="G308" s="35">
        <v>-524.1</v>
      </c>
      <c r="H308" s="36">
        <v>0</v>
      </c>
      <c r="I308" s="37">
        <v>38654</v>
      </c>
      <c r="J308" s="38">
        <v>37401.07</v>
      </c>
      <c r="K308" s="38">
        <v>37399.07</v>
      </c>
      <c r="L308" s="38">
        <v>37049.699999999997</v>
      </c>
      <c r="M308" s="39">
        <f t="shared" si="74"/>
        <v>349.37000000000262</v>
      </c>
      <c r="N308" s="32">
        <v>761.2</v>
      </c>
      <c r="O308" s="32">
        <v>127.2</v>
      </c>
      <c r="P308" s="32">
        <v>62</v>
      </c>
      <c r="Q308" s="32">
        <v>572</v>
      </c>
      <c r="R308" s="32">
        <v>48</v>
      </c>
      <c r="S308" s="32">
        <v>391</v>
      </c>
      <c r="T308" s="37">
        <f t="shared" si="75"/>
        <v>0</v>
      </c>
      <c r="U308" s="38">
        <f t="shared" si="76"/>
        <v>0</v>
      </c>
      <c r="V308" s="38">
        <f t="shared" si="77"/>
        <v>0</v>
      </c>
      <c r="W308" s="38">
        <f t="shared" si="78"/>
        <v>0</v>
      </c>
      <c r="X308" s="38">
        <f t="shared" si="79"/>
        <v>0</v>
      </c>
      <c r="Y308" s="39">
        <f t="shared" si="80"/>
        <v>0</v>
      </c>
      <c r="Z308" s="38">
        <v>2250</v>
      </c>
      <c r="AA308" s="38">
        <f t="shared" si="81"/>
        <v>38404</v>
      </c>
      <c r="AB308" s="38">
        <f t="shared" si="82"/>
        <v>104.61616515999999</v>
      </c>
      <c r="AC308" s="38">
        <f t="shared" si="83"/>
        <v>0</v>
      </c>
      <c r="AD308" s="37">
        <f t="shared" si="84"/>
        <v>322.20000000000005</v>
      </c>
      <c r="AE308" s="35">
        <f t="shared" si="68"/>
        <v>0</v>
      </c>
      <c r="AF308" s="38">
        <f t="shared" si="69"/>
        <v>0</v>
      </c>
      <c r="AG308" s="38">
        <f t="shared" si="70"/>
        <v>0</v>
      </c>
      <c r="AH308" s="38">
        <f t="shared" si="71"/>
        <v>0</v>
      </c>
      <c r="AI308" s="38">
        <f t="shared" si="72"/>
        <v>0</v>
      </c>
      <c r="AJ308" s="39">
        <f t="shared" si="73"/>
        <v>0</v>
      </c>
    </row>
    <row r="309" spans="1:36">
      <c r="A309" s="31">
        <v>40564.98065972222</v>
      </c>
      <c r="B309" s="31">
        <v>40565.375</v>
      </c>
      <c r="C309" s="32" t="s">
        <v>28</v>
      </c>
      <c r="D309" s="33">
        <v>40565.017465277779</v>
      </c>
      <c r="E309" s="34">
        <v>56.154479979999998</v>
      </c>
      <c r="F309" s="34">
        <v>8.3333329999999997E-2</v>
      </c>
      <c r="G309" s="35">
        <v>-491</v>
      </c>
      <c r="H309" s="36">
        <v>0</v>
      </c>
      <c r="I309" s="37">
        <v>38630.1</v>
      </c>
      <c r="J309" s="38">
        <v>37575.81</v>
      </c>
      <c r="K309" s="38">
        <v>37573.81</v>
      </c>
      <c r="L309" s="38">
        <v>37082.800000000003</v>
      </c>
      <c r="M309" s="39">
        <f t="shared" si="74"/>
        <v>491.00999999999476</v>
      </c>
      <c r="N309" s="32">
        <v>761.2</v>
      </c>
      <c r="O309" s="32">
        <v>127.2</v>
      </c>
      <c r="P309" s="32">
        <v>62</v>
      </c>
      <c r="Q309" s="32">
        <v>572</v>
      </c>
      <c r="R309" s="32">
        <v>48</v>
      </c>
      <c r="S309" s="32">
        <v>649</v>
      </c>
      <c r="T309" s="37">
        <f t="shared" si="75"/>
        <v>0</v>
      </c>
      <c r="U309" s="38">
        <f t="shared" si="76"/>
        <v>0</v>
      </c>
      <c r="V309" s="38">
        <f t="shared" si="77"/>
        <v>0</v>
      </c>
      <c r="W309" s="38">
        <f t="shared" si="78"/>
        <v>0</v>
      </c>
      <c r="X309" s="38">
        <f t="shared" si="79"/>
        <v>0</v>
      </c>
      <c r="Y309" s="39">
        <f t="shared" si="80"/>
        <v>0</v>
      </c>
      <c r="Z309" s="38">
        <v>2250</v>
      </c>
      <c r="AA309" s="38">
        <f t="shared" si="81"/>
        <v>38380.1</v>
      </c>
      <c r="AB309" s="38">
        <f t="shared" si="82"/>
        <v>56.154479979999998</v>
      </c>
      <c r="AC309" s="38">
        <f t="shared" si="83"/>
        <v>0</v>
      </c>
      <c r="AD309" s="37">
        <f t="shared" si="84"/>
        <v>141.20000000000005</v>
      </c>
      <c r="AE309" s="35">
        <f t="shared" si="68"/>
        <v>0</v>
      </c>
      <c r="AF309" s="38">
        <f t="shared" si="69"/>
        <v>0</v>
      </c>
      <c r="AG309" s="38">
        <f t="shared" si="70"/>
        <v>0</v>
      </c>
      <c r="AH309" s="38">
        <f t="shared" si="71"/>
        <v>0</v>
      </c>
      <c r="AI309" s="38">
        <f t="shared" si="72"/>
        <v>0</v>
      </c>
      <c r="AJ309" s="39">
        <f t="shared" si="73"/>
        <v>0</v>
      </c>
    </row>
    <row r="310" spans="1:36">
      <c r="A310" s="31">
        <v>40564.98065972222</v>
      </c>
      <c r="B310" s="31">
        <v>40565.375</v>
      </c>
      <c r="C310" s="32" t="s">
        <v>28</v>
      </c>
      <c r="D310" s="33">
        <v>40565.020937499998</v>
      </c>
      <c r="E310" s="34">
        <v>55.724220279999997</v>
      </c>
      <c r="F310" s="34">
        <v>8.3611110000000002E-2</v>
      </c>
      <c r="G310" s="35">
        <v>-623.5</v>
      </c>
      <c r="H310" s="36">
        <v>0</v>
      </c>
      <c r="I310" s="37">
        <v>38039.5</v>
      </c>
      <c r="J310" s="38">
        <v>37545.53</v>
      </c>
      <c r="K310" s="38">
        <v>37543.53</v>
      </c>
      <c r="L310" s="38">
        <v>36950.300000000003</v>
      </c>
      <c r="M310" s="39">
        <f t="shared" si="74"/>
        <v>593.22999999999593</v>
      </c>
      <c r="N310" s="32">
        <v>761.2</v>
      </c>
      <c r="O310" s="32">
        <v>127.2</v>
      </c>
      <c r="P310" s="32">
        <v>62</v>
      </c>
      <c r="Q310" s="32">
        <v>572</v>
      </c>
      <c r="R310" s="32">
        <v>48</v>
      </c>
      <c r="S310" s="32">
        <v>649</v>
      </c>
      <c r="T310" s="37">
        <f t="shared" si="75"/>
        <v>0</v>
      </c>
      <c r="U310" s="38">
        <f t="shared" si="76"/>
        <v>0</v>
      </c>
      <c r="V310" s="38">
        <f t="shared" si="77"/>
        <v>0</v>
      </c>
      <c r="W310" s="38">
        <f t="shared" si="78"/>
        <v>0</v>
      </c>
      <c r="X310" s="38">
        <f t="shared" si="79"/>
        <v>0</v>
      </c>
      <c r="Y310" s="39">
        <f t="shared" si="80"/>
        <v>0</v>
      </c>
      <c r="Z310" s="38">
        <v>2250</v>
      </c>
      <c r="AA310" s="38">
        <f t="shared" si="81"/>
        <v>37789.5</v>
      </c>
      <c r="AB310" s="38">
        <f t="shared" si="82"/>
        <v>55.724220279999997</v>
      </c>
      <c r="AC310" s="38">
        <f t="shared" si="83"/>
        <v>0</v>
      </c>
      <c r="AD310" s="37">
        <f t="shared" si="84"/>
        <v>141.20000000000005</v>
      </c>
      <c r="AE310" s="35">
        <f t="shared" si="68"/>
        <v>0</v>
      </c>
      <c r="AF310" s="38">
        <f t="shared" si="69"/>
        <v>0</v>
      </c>
      <c r="AG310" s="38">
        <f t="shared" si="70"/>
        <v>0</v>
      </c>
      <c r="AH310" s="38">
        <f t="shared" si="71"/>
        <v>0</v>
      </c>
      <c r="AI310" s="38">
        <f t="shared" si="72"/>
        <v>0</v>
      </c>
      <c r="AJ310" s="39">
        <f t="shared" si="73"/>
        <v>0</v>
      </c>
    </row>
    <row r="311" spans="1:36">
      <c r="A311" s="31">
        <v>40564.98065972222</v>
      </c>
      <c r="B311" s="31">
        <v>40565.375</v>
      </c>
      <c r="C311" s="32" t="s">
        <v>28</v>
      </c>
      <c r="D311" s="33">
        <v>40565.024421296293</v>
      </c>
      <c r="E311" s="34">
        <v>47.749748230000002</v>
      </c>
      <c r="F311" s="34">
        <v>8.3611110000000002E-2</v>
      </c>
      <c r="G311" s="35">
        <v>-759</v>
      </c>
      <c r="H311" s="36">
        <v>0</v>
      </c>
      <c r="I311" s="37">
        <v>38243.5</v>
      </c>
      <c r="J311" s="38">
        <v>37614.699999999997</v>
      </c>
      <c r="K311" s="38">
        <v>37612.699999999997</v>
      </c>
      <c r="L311" s="38">
        <v>36814.800000000003</v>
      </c>
      <c r="M311" s="39">
        <f t="shared" si="74"/>
        <v>797.89999999999418</v>
      </c>
      <c r="N311" s="32">
        <v>913.2</v>
      </c>
      <c r="O311" s="32">
        <v>127.2</v>
      </c>
      <c r="P311" s="32">
        <v>62</v>
      </c>
      <c r="Q311" s="32">
        <v>724</v>
      </c>
      <c r="R311" s="32">
        <v>48</v>
      </c>
      <c r="S311" s="32">
        <v>717</v>
      </c>
      <c r="T311" s="37">
        <f t="shared" si="75"/>
        <v>0</v>
      </c>
      <c r="U311" s="38">
        <f t="shared" si="76"/>
        <v>0</v>
      </c>
      <c r="V311" s="38">
        <f t="shared" si="77"/>
        <v>0</v>
      </c>
      <c r="W311" s="38">
        <f t="shared" si="78"/>
        <v>0</v>
      </c>
      <c r="X311" s="38">
        <f t="shared" si="79"/>
        <v>0</v>
      </c>
      <c r="Y311" s="39">
        <f t="shared" si="80"/>
        <v>0</v>
      </c>
      <c r="Z311" s="38">
        <v>2250</v>
      </c>
      <c r="AA311" s="38">
        <f t="shared" si="81"/>
        <v>37993.5</v>
      </c>
      <c r="AB311" s="38">
        <f t="shared" si="82"/>
        <v>47.749748230000002</v>
      </c>
      <c r="AC311" s="38">
        <f t="shared" si="83"/>
        <v>0</v>
      </c>
      <c r="AD311" s="37">
        <f t="shared" si="84"/>
        <v>148.20000000000005</v>
      </c>
      <c r="AE311" s="35">
        <f t="shared" si="68"/>
        <v>0</v>
      </c>
      <c r="AF311" s="38">
        <f t="shared" si="69"/>
        <v>0</v>
      </c>
      <c r="AG311" s="38">
        <f t="shared" si="70"/>
        <v>0</v>
      </c>
      <c r="AH311" s="38">
        <f t="shared" si="71"/>
        <v>0</v>
      </c>
      <c r="AI311" s="38">
        <f t="shared" si="72"/>
        <v>0</v>
      </c>
      <c r="AJ311" s="39">
        <f t="shared" si="73"/>
        <v>0</v>
      </c>
    </row>
    <row r="312" spans="1:36">
      <c r="A312" s="31">
        <v>40564.98065972222</v>
      </c>
      <c r="B312" s="31">
        <v>40565.375</v>
      </c>
      <c r="C312" s="32" t="s">
        <v>28</v>
      </c>
      <c r="D312" s="33">
        <v>40565.027905092589</v>
      </c>
      <c r="E312" s="34">
        <v>47.394950870000002</v>
      </c>
      <c r="F312" s="34">
        <v>8.3611110000000002E-2</v>
      </c>
      <c r="G312" s="35">
        <v>-821</v>
      </c>
      <c r="H312" s="36">
        <v>0</v>
      </c>
      <c r="I312" s="37">
        <v>38260.699999999997</v>
      </c>
      <c r="J312" s="38">
        <v>37697.040000000001</v>
      </c>
      <c r="K312" s="38">
        <v>37695.040000000001</v>
      </c>
      <c r="L312" s="38">
        <v>36752.800000000003</v>
      </c>
      <c r="M312" s="39">
        <f t="shared" si="74"/>
        <v>942.23999999999796</v>
      </c>
      <c r="N312" s="32">
        <v>913.2</v>
      </c>
      <c r="O312" s="32">
        <v>127.2</v>
      </c>
      <c r="P312" s="32">
        <v>62</v>
      </c>
      <c r="Q312" s="32">
        <v>724</v>
      </c>
      <c r="R312" s="32">
        <v>48</v>
      </c>
      <c r="S312" s="32">
        <v>717</v>
      </c>
      <c r="T312" s="37">
        <f t="shared" si="75"/>
        <v>0</v>
      </c>
      <c r="U312" s="38">
        <f t="shared" si="76"/>
        <v>0</v>
      </c>
      <c r="V312" s="38">
        <f t="shared" si="77"/>
        <v>0</v>
      </c>
      <c r="W312" s="38">
        <f t="shared" si="78"/>
        <v>0</v>
      </c>
      <c r="X312" s="38">
        <f t="shared" si="79"/>
        <v>0</v>
      </c>
      <c r="Y312" s="39">
        <f t="shared" si="80"/>
        <v>0</v>
      </c>
      <c r="Z312" s="38">
        <v>2250</v>
      </c>
      <c r="AA312" s="38">
        <f t="shared" si="81"/>
        <v>38010.699999999997</v>
      </c>
      <c r="AB312" s="38">
        <f t="shared" si="82"/>
        <v>47.394950870000002</v>
      </c>
      <c r="AC312" s="38">
        <f t="shared" si="83"/>
        <v>0</v>
      </c>
      <c r="AD312" s="37">
        <f t="shared" si="84"/>
        <v>148.20000000000005</v>
      </c>
      <c r="AE312" s="35">
        <f t="shared" si="68"/>
        <v>0</v>
      </c>
      <c r="AF312" s="38">
        <f t="shared" si="69"/>
        <v>0</v>
      </c>
      <c r="AG312" s="38">
        <f t="shared" si="70"/>
        <v>0</v>
      </c>
      <c r="AH312" s="38">
        <f t="shared" si="71"/>
        <v>0</v>
      </c>
      <c r="AI312" s="38">
        <f t="shared" si="72"/>
        <v>0</v>
      </c>
      <c r="AJ312" s="39">
        <f t="shared" si="73"/>
        <v>0</v>
      </c>
    </row>
    <row r="313" spans="1:36">
      <c r="A313" s="31">
        <v>40564.98065972222</v>
      </c>
      <c r="B313" s="31">
        <v>40565.375</v>
      </c>
      <c r="C313" s="32" t="s">
        <v>28</v>
      </c>
      <c r="D313" s="33">
        <v>40565.031388888892</v>
      </c>
      <c r="E313" s="34">
        <v>49.357551569999998</v>
      </c>
      <c r="F313" s="34">
        <v>8.305556E-2</v>
      </c>
      <c r="G313" s="35">
        <v>-696.2</v>
      </c>
      <c r="H313" s="36">
        <v>0</v>
      </c>
      <c r="I313" s="37">
        <v>38311.9</v>
      </c>
      <c r="J313" s="38">
        <v>37663.99</v>
      </c>
      <c r="K313" s="38">
        <v>37661.99</v>
      </c>
      <c r="L313" s="38">
        <v>36877.599999999999</v>
      </c>
      <c r="M313" s="39">
        <f t="shared" si="74"/>
        <v>784.38999999999942</v>
      </c>
      <c r="N313" s="32">
        <v>995.2</v>
      </c>
      <c r="O313" s="32">
        <v>127.2</v>
      </c>
      <c r="P313" s="32">
        <v>62</v>
      </c>
      <c r="Q313" s="32">
        <v>806</v>
      </c>
      <c r="R313" s="32">
        <v>48</v>
      </c>
      <c r="S313" s="32">
        <v>747</v>
      </c>
      <c r="T313" s="37">
        <f t="shared" si="75"/>
        <v>0</v>
      </c>
      <c r="U313" s="38">
        <f t="shared" si="76"/>
        <v>0</v>
      </c>
      <c r="V313" s="38">
        <f t="shared" si="77"/>
        <v>0</v>
      </c>
      <c r="W313" s="38">
        <f t="shared" si="78"/>
        <v>0</v>
      </c>
      <c r="X313" s="38">
        <f t="shared" si="79"/>
        <v>0</v>
      </c>
      <c r="Y313" s="39">
        <f t="shared" si="80"/>
        <v>0</v>
      </c>
      <c r="Z313" s="38">
        <v>2250</v>
      </c>
      <c r="AA313" s="38">
        <f t="shared" si="81"/>
        <v>38061.9</v>
      </c>
      <c r="AB313" s="38">
        <f t="shared" si="82"/>
        <v>49.357551569999998</v>
      </c>
      <c r="AC313" s="38">
        <f t="shared" si="83"/>
        <v>0</v>
      </c>
      <c r="AD313" s="37">
        <f t="shared" si="84"/>
        <v>200.20000000000005</v>
      </c>
      <c r="AE313" s="35">
        <f t="shared" si="68"/>
        <v>0</v>
      </c>
      <c r="AF313" s="38">
        <f t="shared" si="69"/>
        <v>0</v>
      </c>
      <c r="AG313" s="38">
        <f t="shared" si="70"/>
        <v>0</v>
      </c>
      <c r="AH313" s="38">
        <f t="shared" si="71"/>
        <v>0</v>
      </c>
      <c r="AI313" s="38">
        <f t="shared" si="72"/>
        <v>0</v>
      </c>
      <c r="AJ313" s="39">
        <f t="shared" si="73"/>
        <v>0</v>
      </c>
    </row>
    <row r="314" spans="1:36">
      <c r="A314" s="31">
        <v>40564.98065972222</v>
      </c>
      <c r="B314" s="31">
        <v>40565.375</v>
      </c>
      <c r="C314" s="32" t="s">
        <v>28</v>
      </c>
      <c r="D314" s="33">
        <v>40565.034849537034</v>
      </c>
      <c r="E314" s="34">
        <v>45.89226532</v>
      </c>
      <c r="F314" s="34">
        <v>8.305556E-2</v>
      </c>
      <c r="G314" s="35">
        <v>-838.4</v>
      </c>
      <c r="H314" s="36">
        <v>0</v>
      </c>
      <c r="I314" s="37">
        <v>38419.300000000003</v>
      </c>
      <c r="J314" s="38">
        <v>37677.49</v>
      </c>
      <c r="K314" s="38">
        <v>37675.49</v>
      </c>
      <c r="L314" s="38">
        <v>36735.4</v>
      </c>
      <c r="M314" s="39">
        <f t="shared" si="74"/>
        <v>940.08999999999651</v>
      </c>
      <c r="N314" s="32">
        <v>995.2</v>
      </c>
      <c r="O314" s="32">
        <v>127.2</v>
      </c>
      <c r="P314" s="32">
        <v>62</v>
      </c>
      <c r="Q314" s="32">
        <v>806</v>
      </c>
      <c r="R314" s="32">
        <v>48</v>
      </c>
      <c r="S314" s="32">
        <v>747</v>
      </c>
      <c r="T314" s="37">
        <f t="shared" si="75"/>
        <v>0</v>
      </c>
      <c r="U314" s="38">
        <f t="shared" si="76"/>
        <v>0</v>
      </c>
      <c r="V314" s="38">
        <f t="shared" si="77"/>
        <v>0</v>
      </c>
      <c r="W314" s="38">
        <f t="shared" si="78"/>
        <v>0</v>
      </c>
      <c r="X314" s="38">
        <f t="shared" si="79"/>
        <v>0</v>
      </c>
      <c r="Y314" s="39">
        <f t="shared" si="80"/>
        <v>0</v>
      </c>
      <c r="Z314" s="38">
        <v>2250</v>
      </c>
      <c r="AA314" s="38">
        <f t="shared" si="81"/>
        <v>38169.300000000003</v>
      </c>
      <c r="AB314" s="38">
        <f t="shared" si="82"/>
        <v>45.89226532</v>
      </c>
      <c r="AC314" s="38">
        <f t="shared" si="83"/>
        <v>0</v>
      </c>
      <c r="AD314" s="37">
        <f t="shared" si="84"/>
        <v>200.20000000000005</v>
      </c>
      <c r="AE314" s="35">
        <f t="shared" si="68"/>
        <v>0</v>
      </c>
      <c r="AF314" s="38">
        <f t="shared" si="69"/>
        <v>0</v>
      </c>
      <c r="AG314" s="38">
        <f t="shared" si="70"/>
        <v>0</v>
      </c>
      <c r="AH314" s="38">
        <f t="shared" si="71"/>
        <v>0</v>
      </c>
      <c r="AI314" s="38">
        <f t="shared" si="72"/>
        <v>0</v>
      </c>
      <c r="AJ314" s="39">
        <f t="shared" si="73"/>
        <v>0</v>
      </c>
    </row>
    <row r="315" spans="1:36">
      <c r="A315" s="31">
        <v>40564.98065972222</v>
      </c>
      <c r="B315" s="31">
        <v>40565.375</v>
      </c>
      <c r="C315" s="32" t="s">
        <v>28</v>
      </c>
      <c r="D315" s="33">
        <v>40565.038310185184</v>
      </c>
      <c r="E315" s="34">
        <v>46.739299770000002</v>
      </c>
      <c r="F315" s="34">
        <v>8.5277779999999997E-2</v>
      </c>
      <c r="G315" s="35">
        <v>-812</v>
      </c>
      <c r="H315" s="36">
        <v>0</v>
      </c>
      <c r="I315" s="37">
        <v>38403.300000000003</v>
      </c>
      <c r="J315" s="38">
        <v>37630.11</v>
      </c>
      <c r="K315" s="38">
        <v>37628.11</v>
      </c>
      <c r="L315" s="38">
        <v>36761.800000000003</v>
      </c>
      <c r="M315" s="39">
        <f t="shared" si="74"/>
        <v>866.30999999999767</v>
      </c>
      <c r="N315" s="32">
        <v>995.2</v>
      </c>
      <c r="O315" s="32">
        <v>127.2</v>
      </c>
      <c r="P315" s="32">
        <v>62</v>
      </c>
      <c r="Q315" s="32">
        <v>806</v>
      </c>
      <c r="R315" s="32">
        <v>48</v>
      </c>
      <c r="S315" s="32">
        <v>747</v>
      </c>
      <c r="T315" s="37">
        <f t="shared" si="75"/>
        <v>0</v>
      </c>
      <c r="U315" s="38">
        <f t="shared" si="76"/>
        <v>0</v>
      </c>
      <c r="V315" s="38">
        <f t="shared" si="77"/>
        <v>0</v>
      </c>
      <c r="W315" s="38">
        <f t="shared" si="78"/>
        <v>0</v>
      </c>
      <c r="X315" s="38">
        <f t="shared" si="79"/>
        <v>0</v>
      </c>
      <c r="Y315" s="39">
        <f t="shared" si="80"/>
        <v>0</v>
      </c>
      <c r="Z315" s="38">
        <v>2250</v>
      </c>
      <c r="AA315" s="38">
        <f t="shared" si="81"/>
        <v>38153.300000000003</v>
      </c>
      <c r="AB315" s="38">
        <f t="shared" si="82"/>
        <v>46.739299770000002</v>
      </c>
      <c r="AC315" s="38">
        <f t="shared" si="83"/>
        <v>0</v>
      </c>
      <c r="AD315" s="37">
        <f t="shared" si="84"/>
        <v>200.20000000000005</v>
      </c>
      <c r="AE315" s="35">
        <f t="shared" si="68"/>
        <v>0</v>
      </c>
      <c r="AF315" s="38">
        <f t="shared" si="69"/>
        <v>0</v>
      </c>
      <c r="AG315" s="38">
        <f t="shared" si="70"/>
        <v>0</v>
      </c>
      <c r="AH315" s="38">
        <f t="shared" si="71"/>
        <v>0</v>
      </c>
      <c r="AI315" s="38">
        <f t="shared" si="72"/>
        <v>0</v>
      </c>
      <c r="AJ315" s="39">
        <f t="shared" si="73"/>
        <v>0</v>
      </c>
    </row>
    <row r="316" spans="1:36">
      <c r="A316" s="31">
        <v>40564.98065972222</v>
      </c>
      <c r="B316" s="31">
        <v>40565.375</v>
      </c>
      <c r="C316" s="32" t="s">
        <v>28</v>
      </c>
      <c r="D316" s="33">
        <v>40565.041863425926</v>
      </c>
      <c r="E316" s="34">
        <v>46.20032501</v>
      </c>
      <c r="F316" s="34">
        <v>8.1388890000000005E-2</v>
      </c>
      <c r="G316" s="35">
        <v>-815.5</v>
      </c>
      <c r="H316" s="36">
        <v>0</v>
      </c>
      <c r="I316" s="37">
        <v>38465.4</v>
      </c>
      <c r="J316" s="38">
        <v>37645.39</v>
      </c>
      <c r="K316" s="38">
        <v>37643.39</v>
      </c>
      <c r="L316" s="38">
        <v>36758.300000000003</v>
      </c>
      <c r="M316" s="39">
        <f t="shared" si="74"/>
        <v>885.08999999999651</v>
      </c>
      <c r="N316" s="32">
        <v>995.2</v>
      </c>
      <c r="O316" s="32">
        <v>127.2</v>
      </c>
      <c r="P316" s="32">
        <v>82</v>
      </c>
      <c r="Q316" s="32">
        <v>786</v>
      </c>
      <c r="R316" s="32">
        <v>48</v>
      </c>
      <c r="S316" s="32">
        <v>747</v>
      </c>
      <c r="T316" s="37">
        <f t="shared" si="75"/>
        <v>0</v>
      </c>
      <c r="U316" s="38">
        <f t="shared" si="76"/>
        <v>0</v>
      </c>
      <c r="V316" s="38">
        <f t="shared" si="77"/>
        <v>0</v>
      </c>
      <c r="W316" s="38">
        <f t="shared" si="78"/>
        <v>0</v>
      </c>
      <c r="X316" s="38">
        <f t="shared" si="79"/>
        <v>0</v>
      </c>
      <c r="Y316" s="39">
        <f t="shared" si="80"/>
        <v>0</v>
      </c>
      <c r="Z316" s="38">
        <v>2250</v>
      </c>
      <c r="AA316" s="38">
        <f t="shared" si="81"/>
        <v>38215.4</v>
      </c>
      <c r="AB316" s="38">
        <f t="shared" si="82"/>
        <v>46.20032501</v>
      </c>
      <c r="AC316" s="38">
        <f t="shared" si="83"/>
        <v>0</v>
      </c>
      <c r="AD316" s="37">
        <f t="shared" si="84"/>
        <v>200.20000000000005</v>
      </c>
      <c r="AE316" s="35">
        <f t="shared" si="68"/>
        <v>0</v>
      </c>
      <c r="AF316" s="38">
        <f t="shared" si="69"/>
        <v>0</v>
      </c>
      <c r="AG316" s="38">
        <f t="shared" si="70"/>
        <v>0</v>
      </c>
      <c r="AH316" s="38">
        <f t="shared" si="71"/>
        <v>0</v>
      </c>
      <c r="AI316" s="38">
        <f t="shared" si="72"/>
        <v>0</v>
      </c>
      <c r="AJ316" s="39">
        <f t="shared" si="73"/>
        <v>0</v>
      </c>
    </row>
    <row r="317" spans="1:36">
      <c r="A317" s="31">
        <v>40564.98065972222</v>
      </c>
      <c r="B317" s="31">
        <v>40565.375</v>
      </c>
      <c r="C317" s="32" t="s">
        <v>28</v>
      </c>
      <c r="D317" s="33">
        <v>40565.045254629629</v>
      </c>
      <c r="E317" s="34">
        <v>61.253360749999999</v>
      </c>
      <c r="F317" s="34">
        <v>8.3611110000000002E-2</v>
      </c>
      <c r="G317" s="35">
        <v>-818</v>
      </c>
      <c r="H317" s="36">
        <v>0</v>
      </c>
      <c r="I317" s="37">
        <v>38133</v>
      </c>
      <c r="J317" s="38">
        <v>37234.410000000003</v>
      </c>
      <c r="K317" s="38">
        <v>37234.410000000003</v>
      </c>
      <c r="L317" s="38">
        <v>36755.800000000003</v>
      </c>
      <c r="M317" s="39">
        <f t="shared" si="74"/>
        <v>478.61000000000058</v>
      </c>
      <c r="N317" s="32">
        <v>626.79999999999995</v>
      </c>
      <c r="O317" s="32">
        <v>126.8</v>
      </c>
      <c r="P317" s="32">
        <v>82</v>
      </c>
      <c r="Q317" s="32">
        <v>418</v>
      </c>
      <c r="R317" s="32">
        <v>48</v>
      </c>
      <c r="S317" s="32">
        <v>525</v>
      </c>
      <c r="T317" s="37">
        <f t="shared" si="75"/>
        <v>0</v>
      </c>
      <c r="U317" s="38">
        <f t="shared" si="76"/>
        <v>0</v>
      </c>
      <c r="V317" s="38">
        <f t="shared" si="77"/>
        <v>0</v>
      </c>
      <c r="W317" s="38">
        <f t="shared" si="78"/>
        <v>0</v>
      </c>
      <c r="X317" s="38">
        <f t="shared" si="79"/>
        <v>0</v>
      </c>
      <c r="Y317" s="39">
        <f t="shared" si="80"/>
        <v>0</v>
      </c>
      <c r="Z317" s="38">
        <v>2250</v>
      </c>
      <c r="AA317" s="38">
        <f t="shared" si="81"/>
        <v>37883</v>
      </c>
      <c r="AB317" s="38">
        <f t="shared" si="82"/>
        <v>61.253360749999999</v>
      </c>
      <c r="AC317" s="38">
        <f t="shared" si="83"/>
        <v>0</v>
      </c>
      <c r="AD317" s="37">
        <f t="shared" si="84"/>
        <v>160.79999999999995</v>
      </c>
      <c r="AE317" s="35">
        <f t="shared" si="68"/>
        <v>0</v>
      </c>
      <c r="AF317" s="38">
        <f t="shared" si="69"/>
        <v>0</v>
      </c>
      <c r="AG317" s="38">
        <f t="shared" si="70"/>
        <v>0</v>
      </c>
      <c r="AH317" s="38">
        <f t="shared" si="71"/>
        <v>0</v>
      </c>
      <c r="AI317" s="38">
        <f t="shared" si="72"/>
        <v>0</v>
      </c>
      <c r="AJ317" s="39">
        <f t="shared" si="73"/>
        <v>0</v>
      </c>
    </row>
    <row r="318" spans="1:36">
      <c r="A318" s="31">
        <v>40564.98065972222</v>
      </c>
      <c r="B318" s="31">
        <v>40565.375</v>
      </c>
      <c r="C318" s="32" t="s">
        <v>28</v>
      </c>
      <c r="D318" s="33">
        <v>40565.048738425925</v>
      </c>
      <c r="E318" s="34">
        <v>55.254024510000001</v>
      </c>
      <c r="F318" s="34">
        <v>8.305556E-2</v>
      </c>
      <c r="G318" s="35">
        <v>-901.4</v>
      </c>
      <c r="H318" s="36">
        <v>0</v>
      </c>
      <c r="I318" s="37">
        <v>38057.5</v>
      </c>
      <c r="J318" s="38">
        <v>37202.18</v>
      </c>
      <c r="K318" s="38">
        <v>37202.18</v>
      </c>
      <c r="L318" s="38">
        <v>36672.400000000001</v>
      </c>
      <c r="M318" s="39">
        <f t="shared" si="74"/>
        <v>529.77999999999884</v>
      </c>
      <c r="N318" s="32">
        <v>626.79999999999995</v>
      </c>
      <c r="O318" s="32">
        <v>126.8</v>
      </c>
      <c r="P318" s="32">
        <v>82</v>
      </c>
      <c r="Q318" s="32">
        <v>418</v>
      </c>
      <c r="R318" s="32">
        <v>48</v>
      </c>
      <c r="S318" s="32">
        <v>525</v>
      </c>
      <c r="T318" s="37">
        <f t="shared" si="75"/>
        <v>0</v>
      </c>
      <c r="U318" s="38">
        <f t="shared" si="76"/>
        <v>0</v>
      </c>
      <c r="V318" s="38">
        <f t="shared" si="77"/>
        <v>0</v>
      </c>
      <c r="W318" s="38">
        <f t="shared" si="78"/>
        <v>0</v>
      </c>
      <c r="X318" s="38">
        <f t="shared" si="79"/>
        <v>0</v>
      </c>
      <c r="Y318" s="39">
        <f t="shared" si="80"/>
        <v>0</v>
      </c>
      <c r="Z318" s="38">
        <v>2250</v>
      </c>
      <c r="AA318" s="38">
        <f t="shared" si="81"/>
        <v>37807.5</v>
      </c>
      <c r="AB318" s="38">
        <f t="shared" si="82"/>
        <v>55.254024510000001</v>
      </c>
      <c r="AC318" s="38">
        <f t="shared" si="83"/>
        <v>0</v>
      </c>
      <c r="AD318" s="37">
        <f t="shared" si="84"/>
        <v>160.79999999999995</v>
      </c>
      <c r="AE318" s="35">
        <f t="shared" si="68"/>
        <v>0</v>
      </c>
      <c r="AF318" s="38">
        <f t="shared" si="69"/>
        <v>0</v>
      </c>
      <c r="AG318" s="38">
        <f t="shared" si="70"/>
        <v>0</v>
      </c>
      <c r="AH318" s="38">
        <f t="shared" si="71"/>
        <v>0</v>
      </c>
      <c r="AI318" s="38">
        <f t="shared" si="72"/>
        <v>0</v>
      </c>
      <c r="AJ318" s="39">
        <f t="shared" si="73"/>
        <v>0</v>
      </c>
    </row>
    <row r="319" spans="1:36">
      <c r="A319" s="31">
        <v>40564.98065972222</v>
      </c>
      <c r="B319" s="31">
        <v>40565.375</v>
      </c>
      <c r="C319" s="32" t="s">
        <v>28</v>
      </c>
      <c r="D319" s="33">
        <v>40565.052199074074</v>
      </c>
      <c r="E319" s="34">
        <v>55.098220830000002</v>
      </c>
      <c r="F319" s="34">
        <v>8.305556E-2</v>
      </c>
      <c r="G319" s="35">
        <v>-828.9</v>
      </c>
      <c r="H319" s="36">
        <v>0</v>
      </c>
      <c r="I319" s="37">
        <v>38129.1</v>
      </c>
      <c r="J319" s="38">
        <v>37299.870000000003</v>
      </c>
      <c r="K319" s="38">
        <v>37299.870000000003</v>
      </c>
      <c r="L319" s="38">
        <v>36744.9</v>
      </c>
      <c r="M319" s="39">
        <f t="shared" si="74"/>
        <v>554.97000000000116</v>
      </c>
      <c r="N319" s="32">
        <v>626.79999999999995</v>
      </c>
      <c r="O319" s="32">
        <v>126.8</v>
      </c>
      <c r="P319" s="32">
        <v>82</v>
      </c>
      <c r="Q319" s="32">
        <v>418</v>
      </c>
      <c r="R319" s="32">
        <v>48</v>
      </c>
      <c r="S319" s="32">
        <v>525</v>
      </c>
      <c r="T319" s="37">
        <f t="shared" si="75"/>
        <v>0</v>
      </c>
      <c r="U319" s="38">
        <f t="shared" si="76"/>
        <v>0</v>
      </c>
      <c r="V319" s="38">
        <f t="shared" si="77"/>
        <v>0</v>
      </c>
      <c r="W319" s="38">
        <f t="shared" si="78"/>
        <v>0</v>
      </c>
      <c r="X319" s="38">
        <f t="shared" si="79"/>
        <v>0</v>
      </c>
      <c r="Y319" s="39">
        <f t="shared" si="80"/>
        <v>0</v>
      </c>
      <c r="Z319" s="38">
        <v>2250</v>
      </c>
      <c r="AA319" s="38">
        <f t="shared" si="81"/>
        <v>37879.1</v>
      </c>
      <c r="AB319" s="38">
        <f t="shared" si="82"/>
        <v>55.098220830000002</v>
      </c>
      <c r="AC319" s="38">
        <f t="shared" si="83"/>
        <v>0</v>
      </c>
      <c r="AD319" s="37">
        <f t="shared" si="84"/>
        <v>160.79999999999995</v>
      </c>
      <c r="AE319" s="35">
        <f t="shared" si="68"/>
        <v>0</v>
      </c>
      <c r="AF319" s="38">
        <f t="shared" si="69"/>
        <v>0</v>
      </c>
      <c r="AG319" s="38">
        <f t="shared" si="70"/>
        <v>0</v>
      </c>
      <c r="AH319" s="38">
        <f t="shared" si="71"/>
        <v>0</v>
      </c>
      <c r="AI319" s="38">
        <f t="shared" si="72"/>
        <v>0</v>
      </c>
      <c r="AJ319" s="39">
        <f t="shared" si="73"/>
        <v>0</v>
      </c>
    </row>
    <row r="320" spans="1:36">
      <c r="A320" s="31">
        <v>40564.98065972222</v>
      </c>
      <c r="B320" s="31">
        <v>40565.375</v>
      </c>
      <c r="C320" s="32" t="s">
        <v>28</v>
      </c>
      <c r="D320" s="33">
        <v>40565.055659722224</v>
      </c>
      <c r="E320" s="34">
        <v>56.119800570000002</v>
      </c>
      <c r="F320" s="34">
        <v>8.305556E-2</v>
      </c>
      <c r="G320" s="35">
        <v>-847.5</v>
      </c>
      <c r="H320" s="36">
        <v>0</v>
      </c>
      <c r="I320" s="37">
        <v>38102.1</v>
      </c>
      <c r="J320" s="38">
        <v>37258.36</v>
      </c>
      <c r="K320" s="38">
        <v>37258.36</v>
      </c>
      <c r="L320" s="38">
        <v>36726.300000000003</v>
      </c>
      <c r="M320" s="39">
        <f t="shared" si="74"/>
        <v>532.05999999999767</v>
      </c>
      <c r="N320" s="32">
        <v>626.79999999999995</v>
      </c>
      <c r="O320" s="32">
        <v>126.8</v>
      </c>
      <c r="P320" s="32">
        <v>82</v>
      </c>
      <c r="Q320" s="32">
        <v>418</v>
      </c>
      <c r="R320" s="32">
        <v>48</v>
      </c>
      <c r="S320" s="32">
        <v>525</v>
      </c>
      <c r="T320" s="37">
        <f t="shared" si="75"/>
        <v>0</v>
      </c>
      <c r="U320" s="38">
        <f t="shared" si="76"/>
        <v>0</v>
      </c>
      <c r="V320" s="38">
        <f t="shared" si="77"/>
        <v>0</v>
      </c>
      <c r="W320" s="38">
        <f t="shared" si="78"/>
        <v>0</v>
      </c>
      <c r="X320" s="38">
        <f t="shared" si="79"/>
        <v>0</v>
      </c>
      <c r="Y320" s="39">
        <f t="shared" si="80"/>
        <v>0</v>
      </c>
      <c r="Z320" s="38">
        <v>2250</v>
      </c>
      <c r="AA320" s="38">
        <f t="shared" si="81"/>
        <v>37852.1</v>
      </c>
      <c r="AB320" s="38">
        <f t="shared" si="82"/>
        <v>56.119800570000002</v>
      </c>
      <c r="AC320" s="38">
        <f t="shared" si="83"/>
        <v>0</v>
      </c>
      <c r="AD320" s="37">
        <f t="shared" si="84"/>
        <v>160.79999999999995</v>
      </c>
      <c r="AE320" s="35">
        <f t="shared" si="68"/>
        <v>0</v>
      </c>
      <c r="AF320" s="38">
        <f t="shared" si="69"/>
        <v>0</v>
      </c>
      <c r="AG320" s="38">
        <f t="shared" si="70"/>
        <v>0</v>
      </c>
      <c r="AH320" s="38">
        <f t="shared" si="71"/>
        <v>0</v>
      </c>
      <c r="AI320" s="38">
        <f t="shared" si="72"/>
        <v>0</v>
      </c>
      <c r="AJ320" s="39">
        <f t="shared" si="73"/>
        <v>0</v>
      </c>
    </row>
    <row r="321" spans="1:36">
      <c r="A321" s="31">
        <v>40564.98065972222</v>
      </c>
      <c r="B321" s="31">
        <v>40565.375</v>
      </c>
      <c r="C321" s="32" t="s">
        <v>28</v>
      </c>
      <c r="D321" s="33">
        <v>40565.059120370373</v>
      </c>
      <c r="E321" s="34">
        <v>49.11532974</v>
      </c>
      <c r="F321" s="34">
        <v>8.4722220000000001E-2</v>
      </c>
      <c r="G321" s="35">
        <v>-910</v>
      </c>
      <c r="H321" s="36">
        <v>0</v>
      </c>
      <c r="I321" s="37">
        <v>38158.300000000003</v>
      </c>
      <c r="J321" s="38">
        <v>37417.5</v>
      </c>
      <c r="K321" s="38">
        <v>37417.5</v>
      </c>
      <c r="L321" s="38">
        <v>36663.800000000003</v>
      </c>
      <c r="M321" s="39">
        <f t="shared" si="74"/>
        <v>753.69999999999709</v>
      </c>
      <c r="N321" s="32">
        <v>729.8</v>
      </c>
      <c r="O321" s="32">
        <v>126.8</v>
      </c>
      <c r="P321" s="32">
        <v>82</v>
      </c>
      <c r="Q321" s="32">
        <v>521</v>
      </c>
      <c r="R321" s="32">
        <v>48</v>
      </c>
      <c r="S321" s="32">
        <v>547</v>
      </c>
      <c r="T321" s="37">
        <f t="shared" si="75"/>
        <v>0</v>
      </c>
      <c r="U321" s="38">
        <f t="shared" si="76"/>
        <v>0</v>
      </c>
      <c r="V321" s="38">
        <f t="shared" si="77"/>
        <v>0</v>
      </c>
      <c r="W321" s="38">
        <f t="shared" si="78"/>
        <v>0</v>
      </c>
      <c r="X321" s="38">
        <f t="shared" si="79"/>
        <v>0</v>
      </c>
      <c r="Y321" s="39">
        <f t="shared" si="80"/>
        <v>0</v>
      </c>
      <c r="Z321" s="38">
        <v>2250</v>
      </c>
      <c r="AA321" s="38">
        <f t="shared" si="81"/>
        <v>37908.300000000003</v>
      </c>
      <c r="AB321" s="38">
        <f t="shared" si="82"/>
        <v>49.11532974</v>
      </c>
      <c r="AC321" s="38">
        <f t="shared" si="83"/>
        <v>0</v>
      </c>
      <c r="AD321" s="37">
        <f t="shared" si="84"/>
        <v>160.79999999999995</v>
      </c>
      <c r="AE321" s="35">
        <f t="shared" si="68"/>
        <v>0</v>
      </c>
      <c r="AF321" s="38">
        <f t="shared" si="69"/>
        <v>0</v>
      </c>
      <c r="AG321" s="38">
        <f t="shared" si="70"/>
        <v>0</v>
      </c>
      <c r="AH321" s="38">
        <f t="shared" si="71"/>
        <v>0</v>
      </c>
      <c r="AI321" s="38">
        <f t="shared" si="72"/>
        <v>0</v>
      </c>
      <c r="AJ321" s="39">
        <f t="shared" si="73"/>
        <v>0</v>
      </c>
    </row>
    <row r="322" spans="1:36">
      <c r="A322" s="31">
        <v>40564.98065972222</v>
      </c>
      <c r="B322" s="31">
        <v>40565.375</v>
      </c>
      <c r="C322" s="32" t="s">
        <v>28</v>
      </c>
      <c r="D322" s="33">
        <v>40565.062650462962</v>
      </c>
      <c r="E322" s="34">
        <v>42.749401089999999</v>
      </c>
      <c r="F322" s="34">
        <v>8.2222219999999999E-2</v>
      </c>
      <c r="G322" s="35">
        <v>-974.6</v>
      </c>
      <c r="H322" s="36">
        <v>0</v>
      </c>
      <c r="I322" s="37">
        <v>38391</v>
      </c>
      <c r="J322" s="38">
        <v>37720.32</v>
      </c>
      <c r="K322" s="38">
        <v>37718.32</v>
      </c>
      <c r="L322" s="38">
        <v>36599.199999999997</v>
      </c>
      <c r="M322" s="39">
        <f t="shared" si="74"/>
        <v>1119.1200000000026</v>
      </c>
      <c r="N322" s="32">
        <v>994.8</v>
      </c>
      <c r="O322" s="32">
        <v>126.8</v>
      </c>
      <c r="P322" s="32">
        <v>82</v>
      </c>
      <c r="Q322" s="32">
        <v>786</v>
      </c>
      <c r="R322" s="32">
        <v>48</v>
      </c>
      <c r="S322" s="32">
        <v>747</v>
      </c>
      <c r="T322" s="37">
        <f t="shared" si="75"/>
        <v>0</v>
      </c>
      <c r="U322" s="38">
        <f t="shared" si="76"/>
        <v>0</v>
      </c>
      <c r="V322" s="38">
        <f t="shared" si="77"/>
        <v>0</v>
      </c>
      <c r="W322" s="38">
        <f t="shared" si="78"/>
        <v>0</v>
      </c>
      <c r="X322" s="38">
        <f t="shared" si="79"/>
        <v>0</v>
      </c>
      <c r="Y322" s="39">
        <f t="shared" si="80"/>
        <v>0</v>
      </c>
      <c r="Z322" s="38">
        <v>2250</v>
      </c>
      <c r="AA322" s="38">
        <f t="shared" si="81"/>
        <v>38141</v>
      </c>
      <c r="AB322" s="38">
        <f t="shared" si="82"/>
        <v>42.749401089999999</v>
      </c>
      <c r="AC322" s="38">
        <f t="shared" si="83"/>
        <v>0</v>
      </c>
      <c r="AD322" s="37">
        <f t="shared" si="84"/>
        <v>199.79999999999995</v>
      </c>
      <c r="AE322" s="35">
        <f t="shared" si="68"/>
        <v>0</v>
      </c>
      <c r="AF322" s="38">
        <f t="shared" si="69"/>
        <v>0</v>
      </c>
      <c r="AG322" s="38">
        <f t="shared" si="70"/>
        <v>0</v>
      </c>
      <c r="AH322" s="38">
        <f t="shared" si="71"/>
        <v>0</v>
      </c>
      <c r="AI322" s="38">
        <f t="shared" si="72"/>
        <v>0</v>
      </c>
      <c r="AJ322" s="39">
        <f t="shared" si="73"/>
        <v>0</v>
      </c>
    </row>
    <row r="323" spans="1:36">
      <c r="A323" s="31">
        <v>40564.98065972222</v>
      </c>
      <c r="B323" s="31">
        <v>40565.375</v>
      </c>
      <c r="C323" s="32" t="s">
        <v>28</v>
      </c>
      <c r="D323" s="33">
        <v>40565.066076388888</v>
      </c>
      <c r="E323" s="34">
        <v>43.412387850000002</v>
      </c>
      <c r="F323" s="34">
        <v>8.3611110000000002E-2</v>
      </c>
      <c r="G323" s="35">
        <v>-977.2</v>
      </c>
      <c r="H323" s="36">
        <v>0</v>
      </c>
      <c r="I323" s="37">
        <v>38398.400000000001</v>
      </c>
      <c r="J323" s="38">
        <v>37697.43</v>
      </c>
      <c r="K323" s="38">
        <v>37695.43</v>
      </c>
      <c r="L323" s="38">
        <v>36596.6</v>
      </c>
      <c r="M323" s="39">
        <f t="shared" si="74"/>
        <v>1098.8300000000017</v>
      </c>
      <c r="N323" s="32">
        <v>994.8</v>
      </c>
      <c r="O323" s="32">
        <v>126.8</v>
      </c>
      <c r="P323" s="32">
        <v>82</v>
      </c>
      <c r="Q323" s="32">
        <v>786</v>
      </c>
      <c r="R323" s="32">
        <v>48</v>
      </c>
      <c r="S323" s="32">
        <v>747</v>
      </c>
      <c r="T323" s="37">
        <f t="shared" si="75"/>
        <v>0</v>
      </c>
      <c r="U323" s="38">
        <f t="shared" si="76"/>
        <v>0</v>
      </c>
      <c r="V323" s="38">
        <f t="shared" si="77"/>
        <v>0</v>
      </c>
      <c r="W323" s="38">
        <f t="shared" si="78"/>
        <v>0</v>
      </c>
      <c r="X323" s="38">
        <f t="shared" si="79"/>
        <v>0</v>
      </c>
      <c r="Y323" s="39">
        <f t="shared" si="80"/>
        <v>0</v>
      </c>
      <c r="Z323" s="38">
        <v>2250</v>
      </c>
      <c r="AA323" s="38">
        <f t="shared" si="81"/>
        <v>38148.400000000001</v>
      </c>
      <c r="AB323" s="38">
        <f t="shared" si="82"/>
        <v>43.412387850000002</v>
      </c>
      <c r="AC323" s="38">
        <f t="shared" si="83"/>
        <v>0</v>
      </c>
      <c r="AD323" s="37">
        <f t="shared" si="84"/>
        <v>199.79999999999995</v>
      </c>
      <c r="AE323" s="35">
        <f t="shared" ref="AE323:AE386" si="85">IF(M323-AD323&gt;0,0,1)</f>
        <v>0</v>
      </c>
      <c r="AF323" s="38">
        <f t="shared" ref="AF323:AF386" si="86">MAX(-1*(MAX(0,M323)-AD323),0)</f>
        <v>0</v>
      </c>
      <c r="AG323" s="38">
        <f t="shared" ref="AG323:AG386" si="87">MIN(P323-MIN(R323,P323)+O323,AF323)</f>
        <v>0</v>
      </c>
      <c r="AH323" s="38">
        <f t="shared" ref="AH323:AH386" si="88">MIN(AF323-AG323,Q323-MIN(S323,Q323))</f>
        <v>0</v>
      </c>
      <c r="AI323" s="38">
        <f t="shared" ref="AI323:AI386" si="89">IF(AH323&gt;0,(((3000-1000)/(Q323-S323)*AH323)+1000),IF(AF323&gt;0,(((1000-250)/(O323+P323-R323)*AG323)+250),0))</f>
        <v>0</v>
      </c>
      <c r="AJ323" s="39">
        <f t="shared" ref="AJ323:AJ386" si="90">MAX(AI323-E323,0)*F323*H323</f>
        <v>0</v>
      </c>
    </row>
    <row r="324" spans="1:36">
      <c r="A324" s="31">
        <v>40564.98065972222</v>
      </c>
      <c r="B324" s="31">
        <v>40565.375</v>
      </c>
      <c r="C324" s="32" t="s">
        <v>28</v>
      </c>
      <c r="D324" s="33">
        <v>40565.069560185184</v>
      </c>
      <c r="E324" s="34">
        <v>43.051067349999997</v>
      </c>
      <c r="F324" s="34">
        <v>8.3888889999999994E-2</v>
      </c>
      <c r="G324" s="35">
        <v>-982.5</v>
      </c>
      <c r="H324" s="36">
        <v>0</v>
      </c>
      <c r="I324" s="37">
        <v>38442.6</v>
      </c>
      <c r="J324" s="38">
        <v>37679.93</v>
      </c>
      <c r="K324" s="38">
        <v>37677.93</v>
      </c>
      <c r="L324" s="38">
        <v>36591.300000000003</v>
      </c>
      <c r="M324" s="39">
        <f t="shared" ref="M324:M387" si="91">K324-L324</f>
        <v>1086.6299999999974</v>
      </c>
      <c r="N324" s="32">
        <v>994.8</v>
      </c>
      <c r="O324" s="32">
        <v>126.8</v>
      </c>
      <c r="P324" s="32">
        <v>82</v>
      </c>
      <c r="Q324" s="32">
        <v>786</v>
      </c>
      <c r="R324" s="32">
        <v>48</v>
      </c>
      <c r="S324" s="32">
        <v>747</v>
      </c>
      <c r="T324" s="37">
        <f t="shared" ref="T324:T387" si="92">H324*MAX(0,($T$2-MAX(40,E324)))*F324</f>
        <v>0</v>
      </c>
      <c r="U324" s="38">
        <f t="shared" ref="U324:U387" si="93">H324*MAX(0,($U$2-MAX(40,E324)))*F324</f>
        <v>0</v>
      </c>
      <c r="V324" s="38">
        <f t="shared" ref="V324:V387" si="94">H324*MAX(0,($V$2-MAX(40,E324)))*F324</f>
        <v>0</v>
      </c>
      <c r="W324" s="38">
        <f t="shared" ref="W324:W387" si="95">H324*MAX(0,($W$2-MAX(40,E324)))*F324</f>
        <v>0</v>
      </c>
      <c r="X324" s="38">
        <f t="shared" ref="X324:X387" si="96">H324*MAX(0,($X$2-MAX(40,E324)))*F324</f>
        <v>0</v>
      </c>
      <c r="Y324" s="39">
        <f t="shared" ref="Y324:Y387" si="97">H324*MAX(0,($Y$2-MAX(40,E324)))*F324</f>
        <v>0</v>
      </c>
      <c r="Z324" s="38">
        <v>2250</v>
      </c>
      <c r="AA324" s="38">
        <f t="shared" ref="AA324:AA387" si="98">I324-250</f>
        <v>38192.6</v>
      </c>
      <c r="AB324" s="38">
        <f t="shared" ref="AB324:AB387" si="99">IF(AA324-L324&lt;0,Z324,E324)</f>
        <v>43.051067349999997</v>
      </c>
      <c r="AC324" s="38">
        <f t="shared" ref="AC324:AC387" si="100">MAX(AB324-E324,0)*F324*H324</f>
        <v>0</v>
      </c>
      <c r="AD324" s="37">
        <f t="shared" si="84"/>
        <v>199.79999999999995</v>
      </c>
      <c r="AE324" s="35">
        <f t="shared" si="85"/>
        <v>0</v>
      </c>
      <c r="AF324" s="38">
        <f t="shared" si="86"/>
        <v>0</v>
      </c>
      <c r="AG324" s="38">
        <f t="shared" si="87"/>
        <v>0</v>
      </c>
      <c r="AH324" s="38">
        <f t="shared" si="88"/>
        <v>0</v>
      </c>
      <c r="AI324" s="38">
        <f t="shared" si="89"/>
        <v>0</v>
      </c>
      <c r="AJ324" s="39">
        <f t="shared" si="90"/>
        <v>0</v>
      </c>
    </row>
    <row r="325" spans="1:36">
      <c r="A325" s="31">
        <v>40564.98065972222</v>
      </c>
      <c r="B325" s="31">
        <v>40565.375</v>
      </c>
      <c r="C325" s="32" t="s">
        <v>28</v>
      </c>
      <c r="D325" s="33">
        <v>40565.073055555556</v>
      </c>
      <c r="E325" s="34">
        <v>41.05707932</v>
      </c>
      <c r="F325" s="34">
        <v>8.2777779999999995E-2</v>
      </c>
      <c r="G325" s="35">
        <v>-1155.8</v>
      </c>
      <c r="H325" s="36">
        <v>0</v>
      </c>
      <c r="I325" s="37">
        <v>38437.5</v>
      </c>
      <c r="J325" s="38">
        <v>37472.22</v>
      </c>
      <c r="K325" s="38">
        <v>37470.22</v>
      </c>
      <c r="L325" s="38">
        <v>36418</v>
      </c>
      <c r="M325" s="39">
        <f t="shared" si="91"/>
        <v>1052.2200000000012</v>
      </c>
      <c r="N325" s="32">
        <v>994.8</v>
      </c>
      <c r="O325" s="32">
        <v>126.8</v>
      </c>
      <c r="P325" s="32">
        <v>82</v>
      </c>
      <c r="Q325" s="32">
        <v>786</v>
      </c>
      <c r="R325" s="32">
        <v>48</v>
      </c>
      <c r="S325" s="32">
        <v>747</v>
      </c>
      <c r="T325" s="37">
        <f t="shared" si="92"/>
        <v>0</v>
      </c>
      <c r="U325" s="38">
        <f t="shared" si="93"/>
        <v>0</v>
      </c>
      <c r="V325" s="38">
        <f t="shared" si="94"/>
        <v>0</v>
      </c>
      <c r="W325" s="38">
        <f t="shared" si="95"/>
        <v>0</v>
      </c>
      <c r="X325" s="38">
        <f t="shared" si="96"/>
        <v>0</v>
      </c>
      <c r="Y325" s="39">
        <f t="shared" si="97"/>
        <v>0</v>
      </c>
      <c r="Z325" s="38">
        <v>2250</v>
      </c>
      <c r="AA325" s="38">
        <f t="shared" si="98"/>
        <v>38187.5</v>
      </c>
      <c r="AB325" s="38">
        <f t="shared" si="99"/>
        <v>41.05707932</v>
      </c>
      <c r="AC325" s="38">
        <f t="shared" si="100"/>
        <v>0</v>
      </c>
      <c r="AD325" s="37">
        <f t="shared" ref="AD325:AD388" si="101">N325-MIN(R325,P325)-MIN(S325,Q325)</f>
        <v>199.79999999999995</v>
      </c>
      <c r="AE325" s="35">
        <f t="shared" si="85"/>
        <v>0</v>
      </c>
      <c r="AF325" s="38">
        <f t="shared" si="86"/>
        <v>0</v>
      </c>
      <c r="AG325" s="38">
        <f t="shared" si="87"/>
        <v>0</v>
      </c>
      <c r="AH325" s="38">
        <f t="shared" si="88"/>
        <v>0</v>
      </c>
      <c r="AI325" s="38">
        <f t="shared" si="89"/>
        <v>0</v>
      </c>
      <c r="AJ325" s="39">
        <f t="shared" si="90"/>
        <v>0</v>
      </c>
    </row>
    <row r="326" spans="1:36">
      <c r="A326" s="31">
        <v>40564.98065972222</v>
      </c>
      <c r="B326" s="31">
        <v>40565.375</v>
      </c>
      <c r="C326" s="32" t="s">
        <v>28</v>
      </c>
      <c r="D326" s="33">
        <v>40565.076504629629</v>
      </c>
      <c r="E326" s="34">
        <v>43.412776950000001</v>
      </c>
      <c r="F326" s="34">
        <v>8.2777779999999995E-2</v>
      </c>
      <c r="G326" s="35">
        <v>-1062</v>
      </c>
      <c r="H326" s="36">
        <v>0</v>
      </c>
      <c r="I326" s="37">
        <v>38473.699999999997</v>
      </c>
      <c r="J326" s="38">
        <v>37400.43</v>
      </c>
      <c r="K326" s="38">
        <v>37398.43</v>
      </c>
      <c r="L326" s="38">
        <v>36511.800000000003</v>
      </c>
      <c r="M326" s="39">
        <f t="shared" si="91"/>
        <v>886.62999999999738</v>
      </c>
      <c r="N326" s="32">
        <v>994.8</v>
      </c>
      <c r="O326" s="32">
        <v>126.8</v>
      </c>
      <c r="P326" s="32">
        <v>82</v>
      </c>
      <c r="Q326" s="32">
        <v>786</v>
      </c>
      <c r="R326" s="32">
        <v>48</v>
      </c>
      <c r="S326" s="32">
        <v>747</v>
      </c>
      <c r="T326" s="37">
        <f t="shared" si="92"/>
        <v>0</v>
      </c>
      <c r="U326" s="38">
        <f t="shared" si="93"/>
        <v>0</v>
      </c>
      <c r="V326" s="38">
        <f t="shared" si="94"/>
        <v>0</v>
      </c>
      <c r="W326" s="38">
        <f t="shared" si="95"/>
        <v>0</v>
      </c>
      <c r="X326" s="38">
        <f t="shared" si="96"/>
        <v>0</v>
      </c>
      <c r="Y326" s="39">
        <f t="shared" si="97"/>
        <v>0</v>
      </c>
      <c r="Z326" s="38">
        <v>2250</v>
      </c>
      <c r="AA326" s="38">
        <f t="shared" si="98"/>
        <v>38223.699999999997</v>
      </c>
      <c r="AB326" s="38">
        <f t="shared" si="99"/>
        <v>43.412776950000001</v>
      </c>
      <c r="AC326" s="38">
        <f t="shared" si="100"/>
        <v>0</v>
      </c>
      <c r="AD326" s="37">
        <f t="shared" si="101"/>
        <v>199.79999999999995</v>
      </c>
      <c r="AE326" s="35">
        <f t="shared" si="85"/>
        <v>0</v>
      </c>
      <c r="AF326" s="38">
        <f t="shared" si="86"/>
        <v>0</v>
      </c>
      <c r="AG326" s="38">
        <f t="shared" si="87"/>
        <v>0</v>
      </c>
      <c r="AH326" s="38">
        <f t="shared" si="88"/>
        <v>0</v>
      </c>
      <c r="AI326" s="38">
        <f t="shared" si="89"/>
        <v>0</v>
      </c>
      <c r="AJ326" s="39">
        <f t="shared" si="90"/>
        <v>0</v>
      </c>
    </row>
    <row r="327" spans="1:36">
      <c r="A327" s="31">
        <v>40564.98065972222</v>
      </c>
      <c r="B327" s="31">
        <v>40565.375</v>
      </c>
      <c r="C327" s="32" t="s">
        <v>28</v>
      </c>
      <c r="D327" s="33">
        <v>40565.079953703702</v>
      </c>
      <c r="E327" s="34">
        <v>43.292655940000003</v>
      </c>
      <c r="F327" s="34">
        <v>8.6388889999999996E-2</v>
      </c>
      <c r="G327" s="35">
        <v>-1037.8</v>
      </c>
      <c r="H327" s="36">
        <v>0</v>
      </c>
      <c r="I327" s="37">
        <v>38496.400000000001</v>
      </c>
      <c r="J327" s="38">
        <v>37405.24</v>
      </c>
      <c r="K327" s="38">
        <v>37403.24</v>
      </c>
      <c r="L327" s="38">
        <v>36536</v>
      </c>
      <c r="M327" s="39">
        <f t="shared" si="91"/>
        <v>867.23999999999796</v>
      </c>
      <c r="N327" s="32">
        <v>994.8</v>
      </c>
      <c r="O327" s="32">
        <v>126.8</v>
      </c>
      <c r="P327" s="32">
        <v>82</v>
      </c>
      <c r="Q327" s="32">
        <v>786</v>
      </c>
      <c r="R327" s="32">
        <v>48</v>
      </c>
      <c r="S327" s="32">
        <v>747</v>
      </c>
      <c r="T327" s="37">
        <f t="shared" si="92"/>
        <v>0</v>
      </c>
      <c r="U327" s="38">
        <f t="shared" si="93"/>
        <v>0</v>
      </c>
      <c r="V327" s="38">
        <f t="shared" si="94"/>
        <v>0</v>
      </c>
      <c r="W327" s="38">
        <f t="shared" si="95"/>
        <v>0</v>
      </c>
      <c r="X327" s="38">
        <f t="shared" si="96"/>
        <v>0</v>
      </c>
      <c r="Y327" s="39">
        <f t="shared" si="97"/>
        <v>0</v>
      </c>
      <c r="Z327" s="38">
        <v>2250</v>
      </c>
      <c r="AA327" s="38">
        <f t="shared" si="98"/>
        <v>38246.400000000001</v>
      </c>
      <c r="AB327" s="38">
        <f t="shared" si="99"/>
        <v>43.292655940000003</v>
      </c>
      <c r="AC327" s="38">
        <f t="shared" si="100"/>
        <v>0</v>
      </c>
      <c r="AD327" s="37">
        <f t="shared" si="101"/>
        <v>199.79999999999995</v>
      </c>
      <c r="AE327" s="35">
        <f t="shared" si="85"/>
        <v>0</v>
      </c>
      <c r="AF327" s="38">
        <f t="shared" si="86"/>
        <v>0</v>
      </c>
      <c r="AG327" s="38">
        <f t="shared" si="87"/>
        <v>0</v>
      </c>
      <c r="AH327" s="38">
        <f t="shared" si="88"/>
        <v>0</v>
      </c>
      <c r="AI327" s="38">
        <f t="shared" si="89"/>
        <v>0</v>
      </c>
      <c r="AJ327" s="39">
        <f t="shared" si="90"/>
        <v>0</v>
      </c>
    </row>
    <row r="328" spans="1:36">
      <c r="A328" s="31">
        <v>40564.98065972222</v>
      </c>
      <c r="B328" s="31">
        <v>40565.375</v>
      </c>
      <c r="C328" s="32" t="s">
        <v>28</v>
      </c>
      <c r="D328" s="33">
        <v>40565.083553240744</v>
      </c>
      <c r="E328" s="34">
        <v>42.746868130000003</v>
      </c>
      <c r="F328" s="34">
        <v>8.0555559999999998E-2</v>
      </c>
      <c r="G328" s="35">
        <v>-1034.3</v>
      </c>
      <c r="H328" s="36">
        <v>0</v>
      </c>
      <c r="I328" s="37">
        <v>38602.699999999997</v>
      </c>
      <c r="J328" s="38">
        <v>37495.480000000003</v>
      </c>
      <c r="K328" s="38">
        <v>37493.480000000003</v>
      </c>
      <c r="L328" s="38">
        <v>36539.5</v>
      </c>
      <c r="M328" s="39">
        <f t="shared" si="91"/>
        <v>953.9800000000032</v>
      </c>
      <c r="N328" s="32">
        <v>994.8</v>
      </c>
      <c r="O328" s="32">
        <v>126.8</v>
      </c>
      <c r="P328" s="32">
        <v>62</v>
      </c>
      <c r="Q328" s="32">
        <v>806</v>
      </c>
      <c r="R328" s="32">
        <v>48</v>
      </c>
      <c r="S328" s="32">
        <v>747</v>
      </c>
      <c r="T328" s="37">
        <f t="shared" si="92"/>
        <v>0</v>
      </c>
      <c r="U328" s="38">
        <f t="shared" si="93"/>
        <v>0</v>
      </c>
      <c r="V328" s="38">
        <f t="shared" si="94"/>
        <v>0</v>
      </c>
      <c r="W328" s="38">
        <f t="shared" si="95"/>
        <v>0</v>
      </c>
      <c r="X328" s="38">
        <f t="shared" si="96"/>
        <v>0</v>
      </c>
      <c r="Y328" s="39">
        <f t="shared" si="97"/>
        <v>0</v>
      </c>
      <c r="Z328" s="38">
        <v>2250</v>
      </c>
      <c r="AA328" s="38">
        <f t="shared" si="98"/>
        <v>38352.699999999997</v>
      </c>
      <c r="AB328" s="38">
        <f t="shared" si="99"/>
        <v>42.746868130000003</v>
      </c>
      <c r="AC328" s="38">
        <f t="shared" si="100"/>
        <v>0</v>
      </c>
      <c r="AD328" s="37">
        <f t="shared" si="101"/>
        <v>199.79999999999995</v>
      </c>
      <c r="AE328" s="35">
        <f t="shared" si="85"/>
        <v>0</v>
      </c>
      <c r="AF328" s="38">
        <f t="shared" si="86"/>
        <v>0</v>
      </c>
      <c r="AG328" s="38">
        <f t="shared" si="87"/>
        <v>0</v>
      </c>
      <c r="AH328" s="38">
        <f t="shared" si="88"/>
        <v>0</v>
      </c>
      <c r="AI328" s="38">
        <f t="shared" si="89"/>
        <v>0</v>
      </c>
      <c r="AJ328" s="39">
        <f t="shared" si="90"/>
        <v>0</v>
      </c>
    </row>
    <row r="329" spans="1:36">
      <c r="A329" s="31">
        <v>40564.98065972222</v>
      </c>
      <c r="B329" s="31">
        <v>40565.375</v>
      </c>
      <c r="C329" s="32" t="s">
        <v>28</v>
      </c>
      <c r="D329" s="33">
        <v>40565.086909722224</v>
      </c>
      <c r="E329" s="34">
        <v>41.05247498</v>
      </c>
      <c r="F329" s="34">
        <v>8.3888889999999994E-2</v>
      </c>
      <c r="G329" s="35">
        <v>-1038.0999999999999</v>
      </c>
      <c r="H329" s="36">
        <v>0</v>
      </c>
      <c r="I329" s="37">
        <v>38688.300000000003</v>
      </c>
      <c r="J329" s="38">
        <v>37623.410000000003</v>
      </c>
      <c r="K329" s="38">
        <v>37621.410000000003</v>
      </c>
      <c r="L329" s="38">
        <v>36535.699999999997</v>
      </c>
      <c r="M329" s="39">
        <f t="shared" si="91"/>
        <v>1085.7100000000064</v>
      </c>
      <c r="N329" s="32">
        <v>1053.5</v>
      </c>
      <c r="O329" s="32">
        <v>126.5</v>
      </c>
      <c r="P329" s="32">
        <v>62</v>
      </c>
      <c r="Q329" s="32">
        <v>865</v>
      </c>
      <c r="R329" s="32">
        <v>48</v>
      </c>
      <c r="S329" s="32">
        <v>774</v>
      </c>
      <c r="T329" s="37">
        <f t="shared" si="92"/>
        <v>0</v>
      </c>
      <c r="U329" s="38">
        <f t="shared" si="93"/>
        <v>0</v>
      </c>
      <c r="V329" s="38">
        <f t="shared" si="94"/>
        <v>0</v>
      </c>
      <c r="W329" s="38">
        <f t="shared" si="95"/>
        <v>0</v>
      </c>
      <c r="X329" s="38">
        <f t="shared" si="96"/>
        <v>0</v>
      </c>
      <c r="Y329" s="39">
        <f t="shared" si="97"/>
        <v>0</v>
      </c>
      <c r="Z329" s="38">
        <v>2250</v>
      </c>
      <c r="AA329" s="38">
        <f t="shared" si="98"/>
        <v>38438.300000000003</v>
      </c>
      <c r="AB329" s="38">
        <f t="shared" si="99"/>
        <v>41.05247498</v>
      </c>
      <c r="AC329" s="38">
        <f t="shared" si="100"/>
        <v>0</v>
      </c>
      <c r="AD329" s="37">
        <f t="shared" si="101"/>
        <v>231.5</v>
      </c>
      <c r="AE329" s="35">
        <f t="shared" si="85"/>
        <v>0</v>
      </c>
      <c r="AF329" s="38">
        <f t="shared" si="86"/>
        <v>0</v>
      </c>
      <c r="AG329" s="38">
        <f t="shared" si="87"/>
        <v>0</v>
      </c>
      <c r="AH329" s="38">
        <f t="shared" si="88"/>
        <v>0</v>
      </c>
      <c r="AI329" s="38">
        <f t="shared" si="89"/>
        <v>0</v>
      </c>
      <c r="AJ329" s="39">
        <f t="shared" si="90"/>
        <v>0</v>
      </c>
    </row>
    <row r="330" spans="1:36">
      <c r="A330" s="31">
        <v>40564.98065972222</v>
      </c>
      <c r="B330" s="31">
        <v>40565.375</v>
      </c>
      <c r="C330" s="32" t="s">
        <v>28</v>
      </c>
      <c r="D330" s="33">
        <v>40565.090405092589</v>
      </c>
      <c r="E330" s="34">
        <v>39.709030149999997</v>
      </c>
      <c r="F330" s="34">
        <v>8.305556E-2</v>
      </c>
      <c r="G330" s="35">
        <v>-1115.5</v>
      </c>
      <c r="H330" s="36">
        <v>0</v>
      </c>
      <c r="I330" s="37">
        <v>38724.9</v>
      </c>
      <c r="J330" s="38">
        <v>37532.129999999997</v>
      </c>
      <c r="K330" s="38">
        <v>37530.129999999997</v>
      </c>
      <c r="L330" s="38">
        <v>36458.300000000003</v>
      </c>
      <c r="M330" s="39">
        <f t="shared" si="91"/>
        <v>1071.8299999999945</v>
      </c>
      <c r="N330" s="32">
        <v>1053.5</v>
      </c>
      <c r="O330" s="32">
        <v>126.5</v>
      </c>
      <c r="P330" s="32">
        <v>62</v>
      </c>
      <c r="Q330" s="32">
        <v>865</v>
      </c>
      <c r="R330" s="32">
        <v>48</v>
      </c>
      <c r="S330" s="32">
        <v>774</v>
      </c>
      <c r="T330" s="37">
        <f t="shared" si="92"/>
        <v>0</v>
      </c>
      <c r="U330" s="38">
        <f t="shared" si="93"/>
        <v>0</v>
      </c>
      <c r="V330" s="38">
        <f t="shared" si="94"/>
        <v>0</v>
      </c>
      <c r="W330" s="38">
        <f t="shared" si="95"/>
        <v>0</v>
      </c>
      <c r="X330" s="38">
        <f t="shared" si="96"/>
        <v>0</v>
      </c>
      <c r="Y330" s="39">
        <f t="shared" si="97"/>
        <v>0</v>
      </c>
      <c r="Z330" s="38">
        <v>2250</v>
      </c>
      <c r="AA330" s="38">
        <f t="shared" si="98"/>
        <v>38474.9</v>
      </c>
      <c r="AB330" s="38">
        <f t="shared" si="99"/>
        <v>39.709030149999997</v>
      </c>
      <c r="AC330" s="38">
        <f t="shared" si="100"/>
        <v>0</v>
      </c>
      <c r="AD330" s="37">
        <f t="shared" si="101"/>
        <v>231.5</v>
      </c>
      <c r="AE330" s="35">
        <f t="shared" si="85"/>
        <v>0</v>
      </c>
      <c r="AF330" s="38">
        <f t="shared" si="86"/>
        <v>0</v>
      </c>
      <c r="AG330" s="38">
        <f t="shared" si="87"/>
        <v>0</v>
      </c>
      <c r="AH330" s="38">
        <f t="shared" si="88"/>
        <v>0</v>
      </c>
      <c r="AI330" s="38">
        <f t="shared" si="89"/>
        <v>0</v>
      </c>
      <c r="AJ330" s="39">
        <f t="shared" si="90"/>
        <v>0</v>
      </c>
    </row>
    <row r="331" spans="1:36">
      <c r="A331" s="31">
        <v>40564.98065972222</v>
      </c>
      <c r="B331" s="31">
        <v>40565.375</v>
      </c>
      <c r="C331" s="32" t="s">
        <v>28</v>
      </c>
      <c r="D331" s="33">
        <v>40565.093865740739</v>
      </c>
      <c r="E331" s="34">
        <v>38.082099909999997</v>
      </c>
      <c r="F331" s="34">
        <v>8.3333329999999997E-2</v>
      </c>
      <c r="G331" s="35">
        <v>-1185.2</v>
      </c>
      <c r="H331" s="36">
        <v>0</v>
      </c>
      <c r="I331" s="37">
        <v>38740.400000000001</v>
      </c>
      <c r="J331" s="38">
        <v>37572.81</v>
      </c>
      <c r="K331" s="38">
        <v>37570.81</v>
      </c>
      <c r="L331" s="38">
        <v>36388.6</v>
      </c>
      <c r="M331" s="39">
        <f t="shared" si="91"/>
        <v>1182.2099999999991</v>
      </c>
      <c r="N331" s="32">
        <v>1053.5</v>
      </c>
      <c r="O331" s="32">
        <v>126.5</v>
      </c>
      <c r="P331" s="32">
        <v>62</v>
      </c>
      <c r="Q331" s="32">
        <v>865</v>
      </c>
      <c r="R331" s="32">
        <v>48</v>
      </c>
      <c r="S331" s="32">
        <v>774</v>
      </c>
      <c r="T331" s="37">
        <f t="shared" si="92"/>
        <v>0</v>
      </c>
      <c r="U331" s="38">
        <f t="shared" si="93"/>
        <v>0</v>
      </c>
      <c r="V331" s="38">
        <f t="shared" si="94"/>
        <v>0</v>
      </c>
      <c r="W331" s="38">
        <f t="shared" si="95"/>
        <v>0</v>
      </c>
      <c r="X331" s="38">
        <f t="shared" si="96"/>
        <v>0</v>
      </c>
      <c r="Y331" s="39">
        <f t="shared" si="97"/>
        <v>0</v>
      </c>
      <c r="Z331" s="38">
        <v>2250</v>
      </c>
      <c r="AA331" s="38">
        <f t="shared" si="98"/>
        <v>38490.400000000001</v>
      </c>
      <c r="AB331" s="38">
        <f t="shared" si="99"/>
        <v>38.082099909999997</v>
      </c>
      <c r="AC331" s="38">
        <f t="shared" si="100"/>
        <v>0</v>
      </c>
      <c r="AD331" s="37">
        <f t="shared" si="101"/>
        <v>231.5</v>
      </c>
      <c r="AE331" s="35">
        <f t="shared" si="85"/>
        <v>0</v>
      </c>
      <c r="AF331" s="38">
        <f t="shared" si="86"/>
        <v>0</v>
      </c>
      <c r="AG331" s="38">
        <f t="shared" si="87"/>
        <v>0</v>
      </c>
      <c r="AH331" s="38">
        <f t="shared" si="88"/>
        <v>0</v>
      </c>
      <c r="AI331" s="38">
        <f t="shared" si="89"/>
        <v>0</v>
      </c>
      <c r="AJ331" s="39">
        <f t="shared" si="90"/>
        <v>0</v>
      </c>
    </row>
    <row r="332" spans="1:36">
      <c r="A332" s="31">
        <v>40564.98065972222</v>
      </c>
      <c r="B332" s="31">
        <v>40565.375</v>
      </c>
      <c r="C332" s="32" t="s">
        <v>28</v>
      </c>
      <c r="D332" s="33">
        <v>40565.097337962965</v>
      </c>
      <c r="E332" s="34">
        <v>39.558284759999999</v>
      </c>
      <c r="F332" s="34">
        <v>8.3333329999999997E-2</v>
      </c>
      <c r="G332" s="35">
        <v>-1015.5</v>
      </c>
      <c r="H332" s="36">
        <v>0</v>
      </c>
      <c r="I332" s="37">
        <v>38826.6</v>
      </c>
      <c r="J332" s="38">
        <v>37709.22</v>
      </c>
      <c r="K332" s="38">
        <v>37707.22</v>
      </c>
      <c r="L332" s="38">
        <v>36558.300000000003</v>
      </c>
      <c r="M332" s="39">
        <f t="shared" si="91"/>
        <v>1148.9199999999983</v>
      </c>
      <c r="N332" s="32">
        <v>1053.5</v>
      </c>
      <c r="O332" s="32">
        <v>126.5</v>
      </c>
      <c r="P332" s="32">
        <v>62</v>
      </c>
      <c r="Q332" s="32">
        <v>865</v>
      </c>
      <c r="R332" s="32">
        <v>48</v>
      </c>
      <c r="S332" s="32">
        <v>774</v>
      </c>
      <c r="T332" s="37">
        <f t="shared" si="92"/>
        <v>0</v>
      </c>
      <c r="U332" s="38">
        <f t="shared" si="93"/>
        <v>0</v>
      </c>
      <c r="V332" s="38">
        <f t="shared" si="94"/>
        <v>0</v>
      </c>
      <c r="W332" s="38">
        <f t="shared" si="95"/>
        <v>0</v>
      </c>
      <c r="X332" s="38">
        <f t="shared" si="96"/>
        <v>0</v>
      </c>
      <c r="Y332" s="39">
        <f t="shared" si="97"/>
        <v>0</v>
      </c>
      <c r="Z332" s="38">
        <v>2250</v>
      </c>
      <c r="AA332" s="38">
        <f t="shared" si="98"/>
        <v>38576.6</v>
      </c>
      <c r="AB332" s="38">
        <f t="shared" si="99"/>
        <v>39.558284759999999</v>
      </c>
      <c r="AC332" s="38">
        <f t="shared" si="100"/>
        <v>0</v>
      </c>
      <c r="AD332" s="37">
        <f t="shared" si="101"/>
        <v>231.5</v>
      </c>
      <c r="AE332" s="35">
        <f t="shared" si="85"/>
        <v>0</v>
      </c>
      <c r="AF332" s="38">
        <f t="shared" si="86"/>
        <v>0</v>
      </c>
      <c r="AG332" s="38">
        <f t="shared" si="87"/>
        <v>0</v>
      </c>
      <c r="AH332" s="38">
        <f t="shared" si="88"/>
        <v>0</v>
      </c>
      <c r="AI332" s="38">
        <f t="shared" si="89"/>
        <v>0</v>
      </c>
      <c r="AJ332" s="39">
        <f t="shared" si="90"/>
        <v>0</v>
      </c>
    </row>
    <row r="333" spans="1:36">
      <c r="A333" s="31">
        <v>40564.98065972222</v>
      </c>
      <c r="B333" s="31">
        <v>40565.375</v>
      </c>
      <c r="C333" s="32" t="s">
        <v>28</v>
      </c>
      <c r="D333" s="33">
        <v>40565.100810185184</v>
      </c>
      <c r="E333" s="34">
        <v>39.13343811</v>
      </c>
      <c r="F333" s="34">
        <v>8.3333329999999997E-2</v>
      </c>
      <c r="G333" s="35">
        <v>-1055.9000000000001</v>
      </c>
      <c r="H333" s="36">
        <v>0</v>
      </c>
      <c r="I333" s="37">
        <v>38766.6</v>
      </c>
      <c r="J333" s="38">
        <v>37642.75</v>
      </c>
      <c r="K333" s="38">
        <v>37640.75</v>
      </c>
      <c r="L333" s="38">
        <v>36517.9</v>
      </c>
      <c r="M333" s="39">
        <f t="shared" si="91"/>
        <v>1122.8499999999985</v>
      </c>
      <c r="N333" s="32">
        <v>971.5</v>
      </c>
      <c r="O333" s="32">
        <v>126.5</v>
      </c>
      <c r="P333" s="32">
        <v>62</v>
      </c>
      <c r="Q333" s="32">
        <v>783</v>
      </c>
      <c r="R333" s="32">
        <v>48</v>
      </c>
      <c r="S333" s="32">
        <v>774</v>
      </c>
      <c r="T333" s="37">
        <f t="shared" si="92"/>
        <v>0</v>
      </c>
      <c r="U333" s="38">
        <f t="shared" si="93"/>
        <v>0</v>
      </c>
      <c r="V333" s="38">
        <f t="shared" si="94"/>
        <v>0</v>
      </c>
      <c r="W333" s="38">
        <f t="shared" si="95"/>
        <v>0</v>
      </c>
      <c r="X333" s="38">
        <f t="shared" si="96"/>
        <v>0</v>
      </c>
      <c r="Y333" s="39">
        <f t="shared" si="97"/>
        <v>0</v>
      </c>
      <c r="Z333" s="38">
        <v>2250</v>
      </c>
      <c r="AA333" s="38">
        <f t="shared" si="98"/>
        <v>38516.6</v>
      </c>
      <c r="AB333" s="38">
        <f t="shared" si="99"/>
        <v>39.13343811</v>
      </c>
      <c r="AC333" s="38">
        <f t="shared" si="100"/>
        <v>0</v>
      </c>
      <c r="AD333" s="37">
        <f t="shared" si="101"/>
        <v>149.5</v>
      </c>
      <c r="AE333" s="35">
        <f t="shared" si="85"/>
        <v>0</v>
      </c>
      <c r="AF333" s="38">
        <f t="shared" si="86"/>
        <v>0</v>
      </c>
      <c r="AG333" s="38">
        <f t="shared" si="87"/>
        <v>0</v>
      </c>
      <c r="AH333" s="38">
        <f t="shared" si="88"/>
        <v>0</v>
      </c>
      <c r="AI333" s="38">
        <f t="shared" si="89"/>
        <v>0</v>
      </c>
      <c r="AJ333" s="39">
        <f t="shared" si="90"/>
        <v>0</v>
      </c>
    </row>
    <row r="334" spans="1:36">
      <c r="A334" s="31">
        <v>40564.98065972222</v>
      </c>
      <c r="B334" s="31">
        <v>40565.375</v>
      </c>
      <c r="C334" s="32" t="s">
        <v>28</v>
      </c>
      <c r="D334" s="33">
        <v>40565.10428240741</v>
      </c>
      <c r="E334" s="34">
        <v>41.055801389999999</v>
      </c>
      <c r="F334" s="34">
        <v>8.3333329999999997E-2</v>
      </c>
      <c r="G334" s="35">
        <v>-987.3</v>
      </c>
      <c r="H334" s="36">
        <v>0</v>
      </c>
      <c r="I334" s="37">
        <v>38773.599999999999</v>
      </c>
      <c r="J334" s="38">
        <v>37626.26</v>
      </c>
      <c r="K334" s="38">
        <v>37624.26</v>
      </c>
      <c r="L334" s="38">
        <v>36586.5</v>
      </c>
      <c r="M334" s="39">
        <f t="shared" si="91"/>
        <v>1037.760000000002</v>
      </c>
      <c r="N334" s="32">
        <v>1384.5</v>
      </c>
      <c r="O334" s="32">
        <v>126.5</v>
      </c>
      <c r="P334" s="32">
        <v>62</v>
      </c>
      <c r="Q334" s="32">
        <v>1196</v>
      </c>
      <c r="R334" s="32">
        <v>48</v>
      </c>
      <c r="S334" s="32">
        <v>774</v>
      </c>
      <c r="T334" s="37">
        <f t="shared" si="92"/>
        <v>0</v>
      </c>
      <c r="U334" s="38">
        <f t="shared" si="93"/>
        <v>0</v>
      </c>
      <c r="V334" s="38">
        <f t="shared" si="94"/>
        <v>0</v>
      </c>
      <c r="W334" s="38">
        <f t="shared" si="95"/>
        <v>0</v>
      </c>
      <c r="X334" s="38">
        <f t="shared" si="96"/>
        <v>0</v>
      </c>
      <c r="Y334" s="39">
        <f t="shared" si="97"/>
        <v>0</v>
      </c>
      <c r="Z334" s="38">
        <v>2250</v>
      </c>
      <c r="AA334" s="38">
        <f t="shared" si="98"/>
        <v>38523.599999999999</v>
      </c>
      <c r="AB334" s="38">
        <f t="shared" si="99"/>
        <v>41.055801389999999</v>
      </c>
      <c r="AC334" s="38">
        <f t="shared" si="100"/>
        <v>0</v>
      </c>
      <c r="AD334" s="37">
        <f t="shared" si="101"/>
        <v>562.5</v>
      </c>
      <c r="AE334" s="35">
        <f t="shared" si="85"/>
        <v>0</v>
      </c>
      <c r="AF334" s="38">
        <f t="shared" si="86"/>
        <v>0</v>
      </c>
      <c r="AG334" s="38">
        <f t="shared" si="87"/>
        <v>0</v>
      </c>
      <c r="AH334" s="38">
        <f t="shared" si="88"/>
        <v>0</v>
      </c>
      <c r="AI334" s="38">
        <f t="shared" si="89"/>
        <v>0</v>
      </c>
      <c r="AJ334" s="39">
        <f t="shared" si="90"/>
        <v>0</v>
      </c>
    </row>
    <row r="335" spans="1:36">
      <c r="A335" s="31">
        <v>40564.98065972222</v>
      </c>
      <c r="B335" s="31">
        <v>40565.375</v>
      </c>
      <c r="C335" s="32" t="s">
        <v>28</v>
      </c>
      <c r="D335" s="33">
        <v>40565.107754629629</v>
      </c>
      <c r="E335" s="34">
        <v>41.053104400000002</v>
      </c>
      <c r="F335" s="34">
        <v>8.4166669999999999E-2</v>
      </c>
      <c r="G335" s="35">
        <v>-1010.5</v>
      </c>
      <c r="H335" s="36">
        <v>0</v>
      </c>
      <c r="I335" s="37">
        <v>38809.5</v>
      </c>
      <c r="J335" s="38">
        <v>37486.17</v>
      </c>
      <c r="K335" s="38">
        <v>37484.17</v>
      </c>
      <c r="L335" s="38">
        <v>36563.300000000003</v>
      </c>
      <c r="M335" s="39">
        <f t="shared" si="91"/>
        <v>920.86999999999534</v>
      </c>
      <c r="N335" s="32">
        <v>1384.5</v>
      </c>
      <c r="O335" s="32">
        <v>126.5</v>
      </c>
      <c r="P335" s="32">
        <v>62</v>
      </c>
      <c r="Q335" s="32">
        <v>1196</v>
      </c>
      <c r="R335" s="32">
        <v>48</v>
      </c>
      <c r="S335" s="32">
        <v>774</v>
      </c>
      <c r="T335" s="37">
        <f t="shared" si="92"/>
        <v>0</v>
      </c>
      <c r="U335" s="38">
        <f t="shared" si="93"/>
        <v>0</v>
      </c>
      <c r="V335" s="38">
        <f t="shared" si="94"/>
        <v>0</v>
      </c>
      <c r="W335" s="38">
        <f t="shared" si="95"/>
        <v>0</v>
      </c>
      <c r="X335" s="38">
        <f t="shared" si="96"/>
        <v>0</v>
      </c>
      <c r="Y335" s="39">
        <f t="shared" si="97"/>
        <v>0</v>
      </c>
      <c r="Z335" s="38">
        <v>2250</v>
      </c>
      <c r="AA335" s="38">
        <f t="shared" si="98"/>
        <v>38559.5</v>
      </c>
      <c r="AB335" s="38">
        <f t="shared" si="99"/>
        <v>41.053104400000002</v>
      </c>
      <c r="AC335" s="38">
        <f t="shared" si="100"/>
        <v>0</v>
      </c>
      <c r="AD335" s="37">
        <f t="shared" si="101"/>
        <v>562.5</v>
      </c>
      <c r="AE335" s="35">
        <f t="shared" si="85"/>
        <v>0</v>
      </c>
      <c r="AF335" s="38">
        <f t="shared" si="86"/>
        <v>0</v>
      </c>
      <c r="AG335" s="38">
        <f t="shared" si="87"/>
        <v>0</v>
      </c>
      <c r="AH335" s="38">
        <f t="shared" si="88"/>
        <v>0</v>
      </c>
      <c r="AI335" s="38">
        <f t="shared" si="89"/>
        <v>0</v>
      </c>
      <c r="AJ335" s="39">
        <f t="shared" si="90"/>
        <v>0</v>
      </c>
    </row>
    <row r="336" spans="1:36">
      <c r="A336" s="31">
        <v>40564.98065972222</v>
      </c>
      <c r="B336" s="31">
        <v>40565.375</v>
      </c>
      <c r="C336" s="32" t="s">
        <v>28</v>
      </c>
      <c r="D336" s="33">
        <v>40565.111261574071</v>
      </c>
      <c r="E336" s="34">
        <v>41.054710389999997</v>
      </c>
      <c r="F336" s="34">
        <v>8.3333329999999997E-2</v>
      </c>
      <c r="G336" s="35">
        <v>-970.5</v>
      </c>
      <c r="H336" s="36">
        <v>0</v>
      </c>
      <c r="I336" s="37">
        <v>38840.400000000001</v>
      </c>
      <c r="J336" s="38">
        <v>37543.03</v>
      </c>
      <c r="K336" s="38">
        <v>37541.03</v>
      </c>
      <c r="L336" s="38">
        <v>36603.300000000003</v>
      </c>
      <c r="M336" s="39">
        <f t="shared" si="91"/>
        <v>937.72999999999593</v>
      </c>
      <c r="N336" s="32">
        <v>1384.5</v>
      </c>
      <c r="O336" s="32">
        <v>126.5</v>
      </c>
      <c r="P336" s="32">
        <v>62</v>
      </c>
      <c r="Q336" s="32">
        <v>1196</v>
      </c>
      <c r="R336" s="32">
        <v>48</v>
      </c>
      <c r="S336" s="32">
        <v>774</v>
      </c>
      <c r="T336" s="37">
        <f t="shared" si="92"/>
        <v>0</v>
      </c>
      <c r="U336" s="38">
        <f t="shared" si="93"/>
        <v>0</v>
      </c>
      <c r="V336" s="38">
        <f t="shared" si="94"/>
        <v>0</v>
      </c>
      <c r="W336" s="38">
        <f t="shared" si="95"/>
        <v>0</v>
      </c>
      <c r="X336" s="38">
        <f t="shared" si="96"/>
        <v>0</v>
      </c>
      <c r="Y336" s="39">
        <f t="shared" si="97"/>
        <v>0</v>
      </c>
      <c r="Z336" s="38">
        <v>2250</v>
      </c>
      <c r="AA336" s="38">
        <f t="shared" si="98"/>
        <v>38590.400000000001</v>
      </c>
      <c r="AB336" s="38">
        <f t="shared" si="99"/>
        <v>41.054710389999997</v>
      </c>
      <c r="AC336" s="38">
        <f t="shared" si="100"/>
        <v>0</v>
      </c>
      <c r="AD336" s="37">
        <f t="shared" si="101"/>
        <v>562.5</v>
      </c>
      <c r="AE336" s="35">
        <f t="shared" si="85"/>
        <v>0</v>
      </c>
      <c r="AF336" s="38">
        <f t="shared" si="86"/>
        <v>0</v>
      </c>
      <c r="AG336" s="38">
        <f t="shared" si="87"/>
        <v>0</v>
      </c>
      <c r="AH336" s="38">
        <f t="shared" si="88"/>
        <v>0</v>
      </c>
      <c r="AI336" s="38">
        <f t="shared" si="89"/>
        <v>0</v>
      </c>
      <c r="AJ336" s="39">
        <f t="shared" si="90"/>
        <v>0</v>
      </c>
    </row>
    <row r="337" spans="1:36">
      <c r="A337" s="31">
        <v>40564.98065972222</v>
      </c>
      <c r="B337" s="31">
        <v>40565.375</v>
      </c>
      <c r="C337" s="32" t="s">
        <v>28</v>
      </c>
      <c r="D337" s="33">
        <v>40565.114733796298</v>
      </c>
      <c r="E337" s="34">
        <v>39.014595030000002</v>
      </c>
      <c r="F337" s="34">
        <v>8.2222219999999999E-2</v>
      </c>
      <c r="G337" s="35">
        <v>-1078.4000000000001</v>
      </c>
      <c r="H337" s="36">
        <v>0</v>
      </c>
      <c r="I337" s="37">
        <v>38829.9</v>
      </c>
      <c r="J337" s="38">
        <v>37557.379999999997</v>
      </c>
      <c r="K337" s="38">
        <v>37555.379999999997</v>
      </c>
      <c r="L337" s="38">
        <v>36495.4</v>
      </c>
      <c r="M337" s="39">
        <f t="shared" si="91"/>
        <v>1059.9799999999959</v>
      </c>
      <c r="N337" s="32">
        <v>1384.5</v>
      </c>
      <c r="O337" s="32">
        <v>126.5</v>
      </c>
      <c r="P337" s="32">
        <v>62</v>
      </c>
      <c r="Q337" s="32">
        <v>1196</v>
      </c>
      <c r="R337" s="32">
        <v>48</v>
      </c>
      <c r="S337" s="32">
        <v>774</v>
      </c>
      <c r="T337" s="37">
        <f t="shared" si="92"/>
        <v>0</v>
      </c>
      <c r="U337" s="38">
        <f t="shared" si="93"/>
        <v>0</v>
      </c>
      <c r="V337" s="38">
        <f t="shared" si="94"/>
        <v>0</v>
      </c>
      <c r="W337" s="38">
        <f t="shared" si="95"/>
        <v>0</v>
      </c>
      <c r="X337" s="38">
        <f t="shared" si="96"/>
        <v>0</v>
      </c>
      <c r="Y337" s="39">
        <f t="shared" si="97"/>
        <v>0</v>
      </c>
      <c r="Z337" s="38">
        <v>2250</v>
      </c>
      <c r="AA337" s="38">
        <f t="shared" si="98"/>
        <v>38579.9</v>
      </c>
      <c r="AB337" s="38">
        <f t="shared" si="99"/>
        <v>39.014595030000002</v>
      </c>
      <c r="AC337" s="38">
        <f t="shared" si="100"/>
        <v>0</v>
      </c>
      <c r="AD337" s="37">
        <f t="shared" si="101"/>
        <v>562.5</v>
      </c>
      <c r="AE337" s="35">
        <f t="shared" si="85"/>
        <v>0</v>
      </c>
      <c r="AF337" s="38">
        <f t="shared" si="86"/>
        <v>0</v>
      </c>
      <c r="AG337" s="38">
        <f t="shared" si="87"/>
        <v>0</v>
      </c>
      <c r="AH337" s="38">
        <f t="shared" si="88"/>
        <v>0</v>
      </c>
      <c r="AI337" s="38">
        <f t="shared" si="89"/>
        <v>0</v>
      </c>
      <c r="AJ337" s="39">
        <f t="shared" si="90"/>
        <v>0</v>
      </c>
    </row>
    <row r="338" spans="1:36">
      <c r="A338" s="31">
        <v>40564.98065972222</v>
      </c>
      <c r="B338" s="31">
        <v>40565.375</v>
      </c>
      <c r="C338" s="32" t="s">
        <v>28</v>
      </c>
      <c r="D338" s="33">
        <v>40565.118159722224</v>
      </c>
      <c r="E338" s="34">
        <v>41.052162170000003</v>
      </c>
      <c r="F338" s="34">
        <v>8.3611110000000002E-2</v>
      </c>
      <c r="G338" s="35">
        <v>-976</v>
      </c>
      <c r="H338" s="36">
        <v>0</v>
      </c>
      <c r="I338" s="37">
        <v>38863.699999999997</v>
      </c>
      <c r="J338" s="38">
        <v>37620.519999999997</v>
      </c>
      <c r="K338" s="38">
        <v>37618.519999999997</v>
      </c>
      <c r="L338" s="38">
        <v>36597.800000000003</v>
      </c>
      <c r="M338" s="39">
        <f t="shared" si="91"/>
        <v>1020.7199999999939</v>
      </c>
      <c r="N338" s="32">
        <v>1384.5</v>
      </c>
      <c r="O338" s="32">
        <v>126.5</v>
      </c>
      <c r="P338" s="32">
        <v>62</v>
      </c>
      <c r="Q338" s="32">
        <v>1196</v>
      </c>
      <c r="R338" s="32">
        <v>48</v>
      </c>
      <c r="S338" s="32">
        <v>774</v>
      </c>
      <c r="T338" s="37">
        <f t="shared" si="92"/>
        <v>0</v>
      </c>
      <c r="U338" s="38">
        <f t="shared" si="93"/>
        <v>0</v>
      </c>
      <c r="V338" s="38">
        <f t="shared" si="94"/>
        <v>0</v>
      </c>
      <c r="W338" s="38">
        <f t="shared" si="95"/>
        <v>0</v>
      </c>
      <c r="X338" s="38">
        <f t="shared" si="96"/>
        <v>0</v>
      </c>
      <c r="Y338" s="39">
        <f t="shared" si="97"/>
        <v>0</v>
      </c>
      <c r="Z338" s="38">
        <v>2250</v>
      </c>
      <c r="AA338" s="38">
        <f t="shared" si="98"/>
        <v>38613.699999999997</v>
      </c>
      <c r="AB338" s="38">
        <f t="shared" si="99"/>
        <v>41.052162170000003</v>
      </c>
      <c r="AC338" s="38">
        <f t="shared" si="100"/>
        <v>0</v>
      </c>
      <c r="AD338" s="37">
        <f t="shared" si="101"/>
        <v>562.5</v>
      </c>
      <c r="AE338" s="35">
        <f t="shared" si="85"/>
        <v>0</v>
      </c>
      <c r="AF338" s="38">
        <f t="shared" si="86"/>
        <v>0</v>
      </c>
      <c r="AG338" s="38">
        <f t="shared" si="87"/>
        <v>0</v>
      </c>
      <c r="AH338" s="38">
        <f t="shared" si="88"/>
        <v>0</v>
      </c>
      <c r="AI338" s="38">
        <f t="shared" si="89"/>
        <v>0</v>
      </c>
      <c r="AJ338" s="39">
        <f t="shared" si="90"/>
        <v>0</v>
      </c>
    </row>
    <row r="339" spans="1:36">
      <c r="A339" s="31">
        <v>40564.98065972222</v>
      </c>
      <c r="B339" s="31">
        <v>40565.375</v>
      </c>
      <c r="C339" s="32" t="s">
        <v>28</v>
      </c>
      <c r="D339" s="33">
        <v>40565.12164351852</v>
      </c>
      <c r="E339" s="34">
        <v>42.199760439999999</v>
      </c>
      <c r="F339" s="34">
        <v>8.5000000000000006E-2</v>
      </c>
      <c r="G339" s="35">
        <v>-880.8</v>
      </c>
      <c r="H339" s="36">
        <v>0</v>
      </c>
      <c r="I339" s="37">
        <v>38889.800000000003</v>
      </c>
      <c r="J339" s="38">
        <v>37651.730000000003</v>
      </c>
      <c r="K339" s="38">
        <v>37649.730000000003</v>
      </c>
      <c r="L339" s="38">
        <v>36693</v>
      </c>
      <c r="M339" s="39">
        <f t="shared" si="91"/>
        <v>956.7300000000032</v>
      </c>
      <c r="N339" s="32">
        <v>1384.5</v>
      </c>
      <c r="O339" s="32">
        <v>126.5</v>
      </c>
      <c r="P339" s="32">
        <v>62</v>
      </c>
      <c r="Q339" s="32">
        <v>1196</v>
      </c>
      <c r="R339" s="32">
        <v>48</v>
      </c>
      <c r="S339" s="32">
        <v>774</v>
      </c>
      <c r="T339" s="37">
        <f t="shared" si="92"/>
        <v>0</v>
      </c>
      <c r="U339" s="38">
        <f t="shared" si="93"/>
        <v>0</v>
      </c>
      <c r="V339" s="38">
        <f t="shared" si="94"/>
        <v>0</v>
      </c>
      <c r="W339" s="38">
        <f t="shared" si="95"/>
        <v>0</v>
      </c>
      <c r="X339" s="38">
        <f t="shared" si="96"/>
        <v>0</v>
      </c>
      <c r="Y339" s="39">
        <f t="shared" si="97"/>
        <v>0</v>
      </c>
      <c r="Z339" s="38">
        <v>2250</v>
      </c>
      <c r="AA339" s="38">
        <f t="shared" si="98"/>
        <v>38639.800000000003</v>
      </c>
      <c r="AB339" s="38">
        <f t="shared" si="99"/>
        <v>42.199760439999999</v>
      </c>
      <c r="AC339" s="38">
        <f t="shared" si="100"/>
        <v>0</v>
      </c>
      <c r="AD339" s="37">
        <f t="shared" si="101"/>
        <v>562.5</v>
      </c>
      <c r="AE339" s="35">
        <f t="shared" si="85"/>
        <v>0</v>
      </c>
      <c r="AF339" s="38">
        <f t="shared" si="86"/>
        <v>0</v>
      </c>
      <c r="AG339" s="38">
        <f t="shared" si="87"/>
        <v>0</v>
      </c>
      <c r="AH339" s="38">
        <f t="shared" si="88"/>
        <v>0</v>
      </c>
      <c r="AI339" s="38">
        <f t="shared" si="89"/>
        <v>0</v>
      </c>
      <c r="AJ339" s="39">
        <f t="shared" si="90"/>
        <v>0</v>
      </c>
    </row>
    <row r="340" spans="1:36">
      <c r="A340" s="31">
        <v>40564.98065972222</v>
      </c>
      <c r="B340" s="31">
        <v>40565.375</v>
      </c>
      <c r="C340" s="32" t="s">
        <v>28</v>
      </c>
      <c r="D340" s="33">
        <v>40565.125185185185</v>
      </c>
      <c r="E340" s="34">
        <v>43.8536377</v>
      </c>
      <c r="F340" s="34">
        <v>8.2500000000000004E-2</v>
      </c>
      <c r="G340" s="35">
        <v>-955.4</v>
      </c>
      <c r="H340" s="36">
        <v>0</v>
      </c>
      <c r="I340" s="37">
        <v>38766.300000000003</v>
      </c>
      <c r="J340" s="38">
        <v>37729.96</v>
      </c>
      <c r="K340" s="38">
        <v>37727.96</v>
      </c>
      <c r="L340" s="38">
        <v>36618.400000000001</v>
      </c>
      <c r="M340" s="39">
        <f t="shared" si="91"/>
        <v>1109.5599999999977</v>
      </c>
      <c r="N340" s="32">
        <v>851.5</v>
      </c>
      <c r="O340" s="32">
        <v>126.5</v>
      </c>
      <c r="P340" s="32">
        <v>0</v>
      </c>
      <c r="Q340" s="32">
        <v>725</v>
      </c>
      <c r="R340" s="32">
        <v>0</v>
      </c>
      <c r="S340" s="32">
        <v>468</v>
      </c>
      <c r="T340" s="37">
        <f t="shared" si="92"/>
        <v>0</v>
      </c>
      <c r="U340" s="38">
        <f t="shared" si="93"/>
        <v>0</v>
      </c>
      <c r="V340" s="38">
        <f t="shared" si="94"/>
        <v>0</v>
      </c>
      <c r="W340" s="38">
        <f t="shared" si="95"/>
        <v>0</v>
      </c>
      <c r="X340" s="38">
        <f t="shared" si="96"/>
        <v>0</v>
      </c>
      <c r="Y340" s="39">
        <f t="shared" si="97"/>
        <v>0</v>
      </c>
      <c r="Z340" s="38">
        <v>2250</v>
      </c>
      <c r="AA340" s="38">
        <f t="shared" si="98"/>
        <v>38516.300000000003</v>
      </c>
      <c r="AB340" s="38">
        <f t="shared" si="99"/>
        <v>43.8536377</v>
      </c>
      <c r="AC340" s="38">
        <f t="shared" si="100"/>
        <v>0</v>
      </c>
      <c r="AD340" s="37">
        <f t="shared" si="101"/>
        <v>383.5</v>
      </c>
      <c r="AE340" s="35">
        <f t="shared" si="85"/>
        <v>0</v>
      </c>
      <c r="AF340" s="38">
        <f t="shared" si="86"/>
        <v>0</v>
      </c>
      <c r="AG340" s="38">
        <f t="shared" si="87"/>
        <v>0</v>
      </c>
      <c r="AH340" s="38">
        <f t="shared" si="88"/>
        <v>0</v>
      </c>
      <c r="AI340" s="38">
        <f t="shared" si="89"/>
        <v>0</v>
      </c>
      <c r="AJ340" s="39">
        <f t="shared" si="90"/>
        <v>0</v>
      </c>
    </row>
    <row r="341" spans="1:36">
      <c r="A341" s="31">
        <v>40564.98065972222</v>
      </c>
      <c r="B341" s="31">
        <v>40565.375</v>
      </c>
      <c r="C341" s="32" t="s">
        <v>28</v>
      </c>
      <c r="D341" s="33">
        <v>40565.128622685188</v>
      </c>
      <c r="E341" s="34">
        <v>61.770614620000003</v>
      </c>
      <c r="F341" s="34">
        <v>8.305556E-2</v>
      </c>
      <c r="G341" s="35">
        <v>-807.7</v>
      </c>
      <c r="H341" s="36">
        <v>0</v>
      </c>
      <c r="I341" s="37">
        <v>38631.800000000003</v>
      </c>
      <c r="J341" s="38">
        <v>37226.9</v>
      </c>
      <c r="K341" s="38">
        <v>37226.9</v>
      </c>
      <c r="L341" s="38">
        <v>36766.1</v>
      </c>
      <c r="M341" s="39">
        <f t="shared" si="91"/>
        <v>460.80000000000291</v>
      </c>
      <c r="N341" s="32">
        <v>532.20000000000005</v>
      </c>
      <c r="O341" s="32">
        <v>126.2</v>
      </c>
      <c r="P341" s="32">
        <v>0</v>
      </c>
      <c r="Q341" s="32">
        <v>406</v>
      </c>
      <c r="R341" s="32">
        <v>0</v>
      </c>
      <c r="S341" s="32">
        <v>246</v>
      </c>
      <c r="T341" s="37">
        <f t="shared" si="92"/>
        <v>0</v>
      </c>
      <c r="U341" s="38">
        <f t="shared" si="93"/>
        <v>0</v>
      </c>
      <c r="V341" s="38">
        <f t="shared" si="94"/>
        <v>0</v>
      </c>
      <c r="W341" s="38">
        <f t="shared" si="95"/>
        <v>0</v>
      </c>
      <c r="X341" s="38">
        <f t="shared" si="96"/>
        <v>0</v>
      </c>
      <c r="Y341" s="39">
        <f t="shared" si="97"/>
        <v>0</v>
      </c>
      <c r="Z341" s="38">
        <v>2250</v>
      </c>
      <c r="AA341" s="38">
        <f t="shared" si="98"/>
        <v>38381.800000000003</v>
      </c>
      <c r="AB341" s="38">
        <f t="shared" si="99"/>
        <v>61.770614620000003</v>
      </c>
      <c r="AC341" s="38">
        <f t="shared" si="100"/>
        <v>0</v>
      </c>
      <c r="AD341" s="37">
        <f t="shared" si="101"/>
        <v>286.20000000000005</v>
      </c>
      <c r="AE341" s="35">
        <f t="shared" si="85"/>
        <v>0</v>
      </c>
      <c r="AF341" s="38">
        <f t="shared" si="86"/>
        <v>0</v>
      </c>
      <c r="AG341" s="38">
        <f t="shared" si="87"/>
        <v>0</v>
      </c>
      <c r="AH341" s="38">
        <f t="shared" si="88"/>
        <v>0</v>
      </c>
      <c r="AI341" s="38">
        <f t="shared" si="89"/>
        <v>0</v>
      </c>
      <c r="AJ341" s="39">
        <f t="shared" si="90"/>
        <v>0</v>
      </c>
    </row>
    <row r="342" spans="1:36">
      <c r="A342" s="31">
        <v>40564.98065972222</v>
      </c>
      <c r="B342" s="31">
        <v>40565.375</v>
      </c>
      <c r="C342" s="32" t="s">
        <v>28</v>
      </c>
      <c r="D342" s="33">
        <v>40565.13208333333</v>
      </c>
      <c r="E342" s="34">
        <v>61.870864869999998</v>
      </c>
      <c r="F342" s="34">
        <v>8.305556E-2</v>
      </c>
      <c r="G342" s="35">
        <v>-728.8</v>
      </c>
      <c r="H342" s="36">
        <v>0</v>
      </c>
      <c r="I342" s="37">
        <v>38541.699999999997</v>
      </c>
      <c r="J342" s="38">
        <v>37429.79</v>
      </c>
      <c r="K342" s="38">
        <v>37429.79</v>
      </c>
      <c r="L342" s="38">
        <v>36845</v>
      </c>
      <c r="M342" s="39">
        <f t="shared" si="91"/>
        <v>584.79000000000087</v>
      </c>
      <c r="N342" s="32">
        <v>532.20000000000005</v>
      </c>
      <c r="O342" s="32">
        <v>126.2</v>
      </c>
      <c r="P342" s="32">
        <v>0</v>
      </c>
      <c r="Q342" s="32">
        <v>406</v>
      </c>
      <c r="R342" s="32">
        <v>0</v>
      </c>
      <c r="S342" s="32">
        <v>254.7</v>
      </c>
      <c r="T342" s="37">
        <f t="shared" si="92"/>
        <v>0</v>
      </c>
      <c r="U342" s="38">
        <f t="shared" si="93"/>
        <v>0</v>
      </c>
      <c r="V342" s="38">
        <f t="shared" si="94"/>
        <v>0</v>
      </c>
      <c r="W342" s="38">
        <f t="shared" si="95"/>
        <v>0</v>
      </c>
      <c r="X342" s="38">
        <f t="shared" si="96"/>
        <v>0</v>
      </c>
      <c r="Y342" s="39">
        <f t="shared" si="97"/>
        <v>0</v>
      </c>
      <c r="Z342" s="38">
        <v>2250</v>
      </c>
      <c r="AA342" s="38">
        <f t="shared" si="98"/>
        <v>38291.699999999997</v>
      </c>
      <c r="AB342" s="38">
        <f t="shared" si="99"/>
        <v>61.870864869999998</v>
      </c>
      <c r="AC342" s="38">
        <f t="shared" si="100"/>
        <v>0</v>
      </c>
      <c r="AD342" s="37">
        <f t="shared" si="101"/>
        <v>277.50000000000006</v>
      </c>
      <c r="AE342" s="35">
        <f t="shared" si="85"/>
        <v>0</v>
      </c>
      <c r="AF342" s="38">
        <f t="shared" si="86"/>
        <v>0</v>
      </c>
      <c r="AG342" s="38">
        <f t="shared" si="87"/>
        <v>0</v>
      </c>
      <c r="AH342" s="38">
        <f t="shared" si="88"/>
        <v>0</v>
      </c>
      <c r="AI342" s="38">
        <f t="shared" si="89"/>
        <v>0</v>
      </c>
      <c r="AJ342" s="39">
        <f t="shared" si="90"/>
        <v>0</v>
      </c>
    </row>
    <row r="343" spans="1:36">
      <c r="A343" s="31">
        <v>40564.98065972222</v>
      </c>
      <c r="B343" s="31">
        <v>40565.375</v>
      </c>
      <c r="C343" s="32" t="s">
        <v>28</v>
      </c>
      <c r="D343" s="33">
        <v>40565.13554398148</v>
      </c>
      <c r="E343" s="34">
        <v>48.397155759999997</v>
      </c>
      <c r="F343" s="34">
        <v>8.2777779999999995E-2</v>
      </c>
      <c r="G343" s="35">
        <v>-794.6</v>
      </c>
      <c r="H343" s="36">
        <v>0</v>
      </c>
      <c r="I343" s="37">
        <v>38545.599999999999</v>
      </c>
      <c r="J343" s="38">
        <v>37639.019999999997</v>
      </c>
      <c r="K343" s="38">
        <v>37637.019999999997</v>
      </c>
      <c r="L343" s="38">
        <v>36779.199999999997</v>
      </c>
      <c r="M343" s="39">
        <f t="shared" si="91"/>
        <v>857.81999999999971</v>
      </c>
      <c r="N343" s="32">
        <v>900.2</v>
      </c>
      <c r="O343" s="32">
        <v>126.2</v>
      </c>
      <c r="P343" s="32">
        <v>0</v>
      </c>
      <c r="Q343" s="32">
        <v>774</v>
      </c>
      <c r="R343" s="32">
        <v>0</v>
      </c>
      <c r="S343" s="32">
        <v>461.1</v>
      </c>
      <c r="T343" s="37">
        <f t="shared" si="92"/>
        <v>0</v>
      </c>
      <c r="U343" s="38">
        <f t="shared" si="93"/>
        <v>0</v>
      </c>
      <c r="V343" s="38">
        <f t="shared" si="94"/>
        <v>0</v>
      </c>
      <c r="W343" s="38">
        <f t="shared" si="95"/>
        <v>0</v>
      </c>
      <c r="X343" s="38">
        <f t="shared" si="96"/>
        <v>0</v>
      </c>
      <c r="Y343" s="39">
        <f t="shared" si="97"/>
        <v>0</v>
      </c>
      <c r="Z343" s="38">
        <v>2250</v>
      </c>
      <c r="AA343" s="38">
        <f t="shared" si="98"/>
        <v>38295.599999999999</v>
      </c>
      <c r="AB343" s="38">
        <f t="shared" si="99"/>
        <v>48.397155759999997</v>
      </c>
      <c r="AC343" s="38">
        <f t="shared" si="100"/>
        <v>0</v>
      </c>
      <c r="AD343" s="37">
        <f t="shared" si="101"/>
        <v>439.1</v>
      </c>
      <c r="AE343" s="35">
        <f t="shared" si="85"/>
        <v>0</v>
      </c>
      <c r="AF343" s="38">
        <f t="shared" si="86"/>
        <v>0</v>
      </c>
      <c r="AG343" s="38">
        <f t="shared" si="87"/>
        <v>0</v>
      </c>
      <c r="AH343" s="38">
        <f t="shared" si="88"/>
        <v>0</v>
      </c>
      <c r="AI343" s="38">
        <f t="shared" si="89"/>
        <v>0</v>
      </c>
      <c r="AJ343" s="39">
        <f t="shared" si="90"/>
        <v>0</v>
      </c>
    </row>
    <row r="344" spans="1:36">
      <c r="A344" s="31">
        <v>40564.98065972222</v>
      </c>
      <c r="B344" s="31">
        <v>40565.375</v>
      </c>
      <c r="C344" s="32" t="s">
        <v>28</v>
      </c>
      <c r="D344" s="33">
        <v>40565.138993055552</v>
      </c>
      <c r="E344" s="34">
        <v>46.541267400000002</v>
      </c>
      <c r="F344" s="34">
        <v>8.3888889999999994E-2</v>
      </c>
      <c r="G344" s="35">
        <v>-753.6</v>
      </c>
      <c r="H344" s="36">
        <v>0</v>
      </c>
      <c r="I344" s="37">
        <v>39572.6</v>
      </c>
      <c r="J344" s="38">
        <v>37765.519999999997</v>
      </c>
      <c r="K344" s="38">
        <v>37763.519999999997</v>
      </c>
      <c r="L344" s="38">
        <v>36820.199999999997</v>
      </c>
      <c r="M344" s="39">
        <f t="shared" si="91"/>
        <v>943.31999999999971</v>
      </c>
      <c r="N344" s="32">
        <v>900.2</v>
      </c>
      <c r="O344" s="32">
        <v>126.2</v>
      </c>
      <c r="P344" s="32">
        <v>0</v>
      </c>
      <c r="Q344" s="32">
        <v>774</v>
      </c>
      <c r="R344" s="32">
        <v>0</v>
      </c>
      <c r="S344" s="32">
        <v>447</v>
      </c>
      <c r="T344" s="37">
        <f t="shared" si="92"/>
        <v>0</v>
      </c>
      <c r="U344" s="38">
        <f t="shared" si="93"/>
        <v>0</v>
      </c>
      <c r="V344" s="38">
        <f t="shared" si="94"/>
        <v>0</v>
      </c>
      <c r="W344" s="38">
        <f t="shared" si="95"/>
        <v>0</v>
      </c>
      <c r="X344" s="38">
        <f t="shared" si="96"/>
        <v>0</v>
      </c>
      <c r="Y344" s="39">
        <f t="shared" si="97"/>
        <v>0</v>
      </c>
      <c r="Z344" s="38">
        <v>2250</v>
      </c>
      <c r="AA344" s="38">
        <f t="shared" si="98"/>
        <v>39322.6</v>
      </c>
      <c r="AB344" s="38">
        <f t="shared" si="99"/>
        <v>46.541267400000002</v>
      </c>
      <c r="AC344" s="38">
        <f t="shared" si="100"/>
        <v>0</v>
      </c>
      <c r="AD344" s="37">
        <f t="shared" si="101"/>
        <v>453.20000000000005</v>
      </c>
      <c r="AE344" s="35">
        <f t="shared" si="85"/>
        <v>0</v>
      </c>
      <c r="AF344" s="38">
        <f t="shared" si="86"/>
        <v>0</v>
      </c>
      <c r="AG344" s="38">
        <f t="shared" si="87"/>
        <v>0</v>
      </c>
      <c r="AH344" s="38">
        <f t="shared" si="88"/>
        <v>0</v>
      </c>
      <c r="AI344" s="38">
        <f t="shared" si="89"/>
        <v>0</v>
      </c>
      <c r="AJ344" s="39">
        <f t="shared" si="90"/>
        <v>0</v>
      </c>
    </row>
    <row r="345" spans="1:36">
      <c r="A345" s="31">
        <v>40564.98065972222</v>
      </c>
      <c r="B345" s="31">
        <v>40565.375</v>
      </c>
      <c r="C345" s="32" t="s">
        <v>28</v>
      </c>
      <c r="D345" s="33">
        <v>40565.142488425925</v>
      </c>
      <c r="E345" s="34">
        <v>44.548690800000003</v>
      </c>
      <c r="F345" s="34">
        <v>8.3611110000000002E-2</v>
      </c>
      <c r="G345" s="35">
        <v>-760.8</v>
      </c>
      <c r="H345" s="36">
        <v>0</v>
      </c>
      <c r="I345" s="37">
        <v>39660</v>
      </c>
      <c r="J345" s="38">
        <v>37803.550000000003</v>
      </c>
      <c r="K345" s="38">
        <v>37801.550000000003</v>
      </c>
      <c r="L345" s="38">
        <v>36813</v>
      </c>
      <c r="M345" s="39">
        <f t="shared" si="91"/>
        <v>988.55000000000291</v>
      </c>
      <c r="N345" s="32">
        <v>900.2</v>
      </c>
      <c r="O345" s="32">
        <v>126.2</v>
      </c>
      <c r="P345" s="32">
        <v>0</v>
      </c>
      <c r="Q345" s="32">
        <v>774</v>
      </c>
      <c r="R345" s="32">
        <v>0</v>
      </c>
      <c r="S345" s="32">
        <v>441</v>
      </c>
      <c r="T345" s="37">
        <f t="shared" si="92"/>
        <v>0</v>
      </c>
      <c r="U345" s="38">
        <f t="shared" si="93"/>
        <v>0</v>
      </c>
      <c r="V345" s="38">
        <f t="shared" si="94"/>
        <v>0</v>
      </c>
      <c r="W345" s="38">
        <f t="shared" si="95"/>
        <v>0</v>
      </c>
      <c r="X345" s="38">
        <f t="shared" si="96"/>
        <v>0</v>
      </c>
      <c r="Y345" s="39">
        <f t="shared" si="97"/>
        <v>0</v>
      </c>
      <c r="Z345" s="38">
        <v>2250</v>
      </c>
      <c r="AA345" s="38">
        <f t="shared" si="98"/>
        <v>39410</v>
      </c>
      <c r="AB345" s="38">
        <f t="shared" si="99"/>
        <v>44.548690800000003</v>
      </c>
      <c r="AC345" s="38">
        <f t="shared" si="100"/>
        <v>0</v>
      </c>
      <c r="AD345" s="37">
        <f t="shared" si="101"/>
        <v>459.20000000000005</v>
      </c>
      <c r="AE345" s="35">
        <f t="shared" si="85"/>
        <v>0</v>
      </c>
      <c r="AF345" s="38">
        <f t="shared" si="86"/>
        <v>0</v>
      </c>
      <c r="AG345" s="38">
        <f t="shared" si="87"/>
        <v>0</v>
      </c>
      <c r="AH345" s="38">
        <f t="shared" si="88"/>
        <v>0</v>
      </c>
      <c r="AI345" s="38">
        <f t="shared" si="89"/>
        <v>0</v>
      </c>
      <c r="AJ345" s="39">
        <f t="shared" si="90"/>
        <v>0</v>
      </c>
    </row>
    <row r="346" spans="1:36">
      <c r="A346" s="31">
        <v>40564.98065972222</v>
      </c>
      <c r="B346" s="31">
        <v>40565.375</v>
      </c>
      <c r="C346" s="32" t="s">
        <v>28</v>
      </c>
      <c r="D346" s="33">
        <v>40565.145972222221</v>
      </c>
      <c r="E346" s="34">
        <v>45.165927889999999</v>
      </c>
      <c r="F346" s="34">
        <v>8.2500000000000004E-2</v>
      </c>
      <c r="G346" s="35">
        <v>-770.8</v>
      </c>
      <c r="H346" s="36">
        <v>0</v>
      </c>
      <c r="I346" s="37">
        <v>39542.1</v>
      </c>
      <c r="J346" s="38">
        <v>37672.629999999997</v>
      </c>
      <c r="K346" s="38">
        <v>37670.629999999997</v>
      </c>
      <c r="L346" s="38">
        <v>36803</v>
      </c>
      <c r="M346" s="39">
        <f t="shared" si="91"/>
        <v>867.62999999999738</v>
      </c>
      <c r="N346" s="32">
        <v>900.2</v>
      </c>
      <c r="O346" s="32">
        <v>126.2</v>
      </c>
      <c r="P346" s="32">
        <v>0</v>
      </c>
      <c r="Q346" s="32">
        <v>774</v>
      </c>
      <c r="R346" s="32">
        <v>0</v>
      </c>
      <c r="S346" s="32">
        <v>441</v>
      </c>
      <c r="T346" s="37">
        <f t="shared" si="92"/>
        <v>0</v>
      </c>
      <c r="U346" s="38">
        <f t="shared" si="93"/>
        <v>0</v>
      </c>
      <c r="V346" s="38">
        <f t="shared" si="94"/>
        <v>0</v>
      </c>
      <c r="W346" s="38">
        <f t="shared" si="95"/>
        <v>0</v>
      </c>
      <c r="X346" s="38">
        <f t="shared" si="96"/>
        <v>0</v>
      </c>
      <c r="Y346" s="39">
        <f t="shared" si="97"/>
        <v>0</v>
      </c>
      <c r="Z346" s="38">
        <v>2250</v>
      </c>
      <c r="AA346" s="38">
        <f t="shared" si="98"/>
        <v>39292.1</v>
      </c>
      <c r="AB346" s="38">
        <f t="shared" si="99"/>
        <v>45.165927889999999</v>
      </c>
      <c r="AC346" s="38">
        <f t="shared" si="100"/>
        <v>0</v>
      </c>
      <c r="AD346" s="37">
        <f t="shared" si="101"/>
        <v>459.20000000000005</v>
      </c>
      <c r="AE346" s="35">
        <f t="shared" si="85"/>
        <v>0</v>
      </c>
      <c r="AF346" s="38">
        <f t="shared" si="86"/>
        <v>0</v>
      </c>
      <c r="AG346" s="38">
        <f t="shared" si="87"/>
        <v>0</v>
      </c>
      <c r="AH346" s="38">
        <f t="shared" si="88"/>
        <v>0</v>
      </c>
      <c r="AI346" s="38">
        <f t="shared" si="89"/>
        <v>0</v>
      </c>
      <c r="AJ346" s="39">
        <f t="shared" si="90"/>
        <v>0</v>
      </c>
    </row>
    <row r="347" spans="1:36">
      <c r="A347" s="31">
        <v>40564.98065972222</v>
      </c>
      <c r="B347" s="31">
        <v>40565.375</v>
      </c>
      <c r="C347" s="32" t="s">
        <v>28</v>
      </c>
      <c r="D347" s="33">
        <v>40565.149409722224</v>
      </c>
      <c r="E347" s="34">
        <v>49.699779509999999</v>
      </c>
      <c r="F347" s="34">
        <v>8.3888889999999994E-2</v>
      </c>
      <c r="G347" s="35">
        <v>-538.20000000000005</v>
      </c>
      <c r="H347" s="36">
        <v>0</v>
      </c>
      <c r="I347" s="37">
        <v>40562.199999999997</v>
      </c>
      <c r="J347" s="38">
        <v>37753.99</v>
      </c>
      <c r="K347" s="38">
        <v>37751.99</v>
      </c>
      <c r="L347" s="38">
        <v>37035.599999999999</v>
      </c>
      <c r="M347" s="39">
        <f t="shared" si="91"/>
        <v>716.38999999999942</v>
      </c>
      <c r="N347" s="32">
        <v>900.2</v>
      </c>
      <c r="O347" s="32">
        <v>126.2</v>
      </c>
      <c r="P347" s="32">
        <v>0</v>
      </c>
      <c r="Q347" s="32">
        <v>774</v>
      </c>
      <c r="R347" s="32">
        <v>0</v>
      </c>
      <c r="S347" s="32">
        <v>441</v>
      </c>
      <c r="T347" s="37">
        <f t="shared" si="92"/>
        <v>0</v>
      </c>
      <c r="U347" s="38">
        <f t="shared" si="93"/>
        <v>0</v>
      </c>
      <c r="V347" s="38">
        <f t="shared" si="94"/>
        <v>0</v>
      </c>
      <c r="W347" s="38">
        <f t="shared" si="95"/>
        <v>0</v>
      </c>
      <c r="X347" s="38">
        <f t="shared" si="96"/>
        <v>0</v>
      </c>
      <c r="Y347" s="39">
        <f t="shared" si="97"/>
        <v>0</v>
      </c>
      <c r="Z347" s="38">
        <v>2250</v>
      </c>
      <c r="AA347" s="38">
        <f t="shared" si="98"/>
        <v>40312.199999999997</v>
      </c>
      <c r="AB347" s="38">
        <f t="shared" si="99"/>
        <v>49.699779509999999</v>
      </c>
      <c r="AC347" s="38">
        <f t="shared" si="100"/>
        <v>0</v>
      </c>
      <c r="AD347" s="37">
        <f t="shared" si="101"/>
        <v>459.20000000000005</v>
      </c>
      <c r="AE347" s="35">
        <f t="shared" si="85"/>
        <v>0</v>
      </c>
      <c r="AF347" s="38">
        <f t="shared" si="86"/>
        <v>0</v>
      </c>
      <c r="AG347" s="38">
        <f t="shared" si="87"/>
        <v>0</v>
      </c>
      <c r="AH347" s="38">
        <f t="shared" si="88"/>
        <v>0</v>
      </c>
      <c r="AI347" s="38">
        <f t="shared" si="89"/>
        <v>0</v>
      </c>
      <c r="AJ347" s="39">
        <f t="shared" si="90"/>
        <v>0</v>
      </c>
    </row>
    <row r="348" spans="1:36">
      <c r="A348" s="31">
        <v>40564.98065972222</v>
      </c>
      <c r="B348" s="31">
        <v>40565.375</v>
      </c>
      <c r="C348" s="32" t="s">
        <v>28</v>
      </c>
      <c r="D348" s="33">
        <v>40565.152905092589</v>
      </c>
      <c r="E348" s="34">
        <v>45.890201570000002</v>
      </c>
      <c r="F348" s="34">
        <v>8.3888889999999994E-2</v>
      </c>
      <c r="G348" s="35">
        <v>-533.5</v>
      </c>
      <c r="H348" s="36">
        <v>0</v>
      </c>
      <c r="I348" s="37">
        <v>40599.599999999999</v>
      </c>
      <c r="J348" s="38">
        <v>37888.720000000001</v>
      </c>
      <c r="K348" s="38">
        <v>37886.720000000001</v>
      </c>
      <c r="L348" s="38">
        <v>37040.300000000003</v>
      </c>
      <c r="M348" s="39">
        <f t="shared" si="91"/>
        <v>846.41999999999825</v>
      </c>
      <c r="N348" s="32">
        <v>900.2</v>
      </c>
      <c r="O348" s="32">
        <v>126.2</v>
      </c>
      <c r="P348" s="32">
        <v>0</v>
      </c>
      <c r="Q348" s="32">
        <v>774</v>
      </c>
      <c r="R348" s="32">
        <v>0</v>
      </c>
      <c r="S348" s="32">
        <v>441</v>
      </c>
      <c r="T348" s="37">
        <f t="shared" si="92"/>
        <v>0</v>
      </c>
      <c r="U348" s="38">
        <f t="shared" si="93"/>
        <v>0</v>
      </c>
      <c r="V348" s="38">
        <f t="shared" si="94"/>
        <v>0</v>
      </c>
      <c r="W348" s="38">
        <f t="shared" si="95"/>
        <v>0</v>
      </c>
      <c r="X348" s="38">
        <f t="shared" si="96"/>
        <v>0</v>
      </c>
      <c r="Y348" s="39">
        <f t="shared" si="97"/>
        <v>0</v>
      </c>
      <c r="Z348" s="38">
        <v>2250</v>
      </c>
      <c r="AA348" s="38">
        <f t="shared" si="98"/>
        <v>40349.599999999999</v>
      </c>
      <c r="AB348" s="38">
        <f t="shared" si="99"/>
        <v>45.890201570000002</v>
      </c>
      <c r="AC348" s="38">
        <f t="shared" si="100"/>
        <v>0</v>
      </c>
      <c r="AD348" s="37">
        <f t="shared" si="101"/>
        <v>459.20000000000005</v>
      </c>
      <c r="AE348" s="35">
        <f t="shared" si="85"/>
        <v>0</v>
      </c>
      <c r="AF348" s="38">
        <f t="shared" si="86"/>
        <v>0</v>
      </c>
      <c r="AG348" s="38">
        <f t="shared" si="87"/>
        <v>0</v>
      </c>
      <c r="AH348" s="38">
        <f t="shared" si="88"/>
        <v>0</v>
      </c>
      <c r="AI348" s="38">
        <f t="shared" si="89"/>
        <v>0</v>
      </c>
      <c r="AJ348" s="39">
        <f t="shared" si="90"/>
        <v>0</v>
      </c>
    </row>
    <row r="349" spans="1:36">
      <c r="A349" s="31">
        <v>40564.98065972222</v>
      </c>
      <c r="B349" s="31">
        <v>40565.375</v>
      </c>
      <c r="C349" s="32" t="s">
        <v>28</v>
      </c>
      <c r="D349" s="33">
        <v>40565.156400462962</v>
      </c>
      <c r="E349" s="34">
        <v>44.902656559999997</v>
      </c>
      <c r="F349" s="34">
        <v>8.2500000000000004E-2</v>
      </c>
      <c r="G349" s="35">
        <v>-561</v>
      </c>
      <c r="H349" s="36">
        <v>0</v>
      </c>
      <c r="I349" s="37">
        <v>40623.1</v>
      </c>
      <c r="J349" s="38">
        <v>37878.36</v>
      </c>
      <c r="K349" s="38">
        <v>37876.36</v>
      </c>
      <c r="L349" s="38">
        <v>37012.800000000003</v>
      </c>
      <c r="M349" s="39">
        <f t="shared" si="91"/>
        <v>863.55999999999767</v>
      </c>
      <c r="N349" s="32">
        <v>900.2</v>
      </c>
      <c r="O349" s="32">
        <v>126.2</v>
      </c>
      <c r="P349" s="32">
        <v>0</v>
      </c>
      <c r="Q349" s="32">
        <v>774</v>
      </c>
      <c r="R349" s="32">
        <v>0</v>
      </c>
      <c r="S349" s="32">
        <v>441</v>
      </c>
      <c r="T349" s="37">
        <f t="shared" si="92"/>
        <v>0</v>
      </c>
      <c r="U349" s="38">
        <f t="shared" si="93"/>
        <v>0</v>
      </c>
      <c r="V349" s="38">
        <f t="shared" si="94"/>
        <v>0</v>
      </c>
      <c r="W349" s="38">
        <f t="shared" si="95"/>
        <v>0</v>
      </c>
      <c r="X349" s="38">
        <f t="shared" si="96"/>
        <v>0</v>
      </c>
      <c r="Y349" s="39">
        <f t="shared" si="97"/>
        <v>0</v>
      </c>
      <c r="Z349" s="38">
        <v>2250</v>
      </c>
      <c r="AA349" s="38">
        <f t="shared" si="98"/>
        <v>40373.1</v>
      </c>
      <c r="AB349" s="38">
        <f t="shared" si="99"/>
        <v>44.902656559999997</v>
      </c>
      <c r="AC349" s="38">
        <f t="shared" si="100"/>
        <v>0</v>
      </c>
      <c r="AD349" s="37">
        <f t="shared" si="101"/>
        <v>459.20000000000005</v>
      </c>
      <c r="AE349" s="35">
        <f t="shared" si="85"/>
        <v>0</v>
      </c>
      <c r="AF349" s="38">
        <f t="shared" si="86"/>
        <v>0</v>
      </c>
      <c r="AG349" s="38">
        <f t="shared" si="87"/>
        <v>0</v>
      </c>
      <c r="AH349" s="38">
        <f t="shared" si="88"/>
        <v>0</v>
      </c>
      <c r="AI349" s="38">
        <f t="shared" si="89"/>
        <v>0</v>
      </c>
      <c r="AJ349" s="39">
        <f t="shared" si="90"/>
        <v>0</v>
      </c>
    </row>
    <row r="350" spans="1:36">
      <c r="A350" s="31">
        <v>40564.98065972222</v>
      </c>
      <c r="B350" s="31">
        <v>40565.375</v>
      </c>
      <c r="C350" s="32" t="s">
        <v>28</v>
      </c>
      <c r="D350" s="33">
        <v>40565.159837962965</v>
      </c>
      <c r="E350" s="34">
        <v>44.534145359999997</v>
      </c>
      <c r="F350" s="34">
        <v>8.3611110000000002E-2</v>
      </c>
      <c r="G350" s="35">
        <v>-438.3</v>
      </c>
      <c r="H350" s="36">
        <v>0</v>
      </c>
      <c r="I350" s="37">
        <v>40696.9</v>
      </c>
      <c r="J350" s="38">
        <v>37987.56</v>
      </c>
      <c r="K350" s="38">
        <v>37985.56</v>
      </c>
      <c r="L350" s="38">
        <v>37135.5</v>
      </c>
      <c r="M350" s="39">
        <f t="shared" si="91"/>
        <v>850.05999999999767</v>
      </c>
      <c r="N350" s="32">
        <v>900.2</v>
      </c>
      <c r="O350" s="32">
        <v>126.2</v>
      </c>
      <c r="P350" s="32">
        <v>0</v>
      </c>
      <c r="Q350" s="32">
        <v>774</v>
      </c>
      <c r="R350" s="32">
        <v>0</v>
      </c>
      <c r="S350" s="32">
        <v>441</v>
      </c>
      <c r="T350" s="37">
        <f t="shared" si="92"/>
        <v>0</v>
      </c>
      <c r="U350" s="38">
        <f t="shared" si="93"/>
        <v>0</v>
      </c>
      <c r="V350" s="38">
        <f t="shared" si="94"/>
        <v>0</v>
      </c>
      <c r="W350" s="38">
        <f t="shared" si="95"/>
        <v>0</v>
      </c>
      <c r="X350" s="38">
        <f t="shared" si="96"/>
        <v>0</v>
      </c>
      <c r="Y350" s="39">
        <f t="shared" si="97"/>
        <v>0</v>
      </c>
      <c r="Z350" s="38">
        <v>2250</v>
      </c>
      <c r="AA350" s="38">
        <f t="shared" si="98"/>
        <v>40446.9</v>
      </c>
      <c r="AB350" s="38">
        <f t="shared" si="99"/>
        <v>44.534145359999997</v>
      </c>
      <c r="AC350" s="38">
        <f t="shared" si="100"/>
        <v>0</v>
      </c>
      <c r="AD350" s="37">
        <f t="shared" si="101"/>
        <v>459.20000000000005</v>
      </c>
      <c r="AE350" s="35">
        <f t="shared" si="85"/>
        <v>0</v>
      </c>
      <c r="AF350" s="38">
        <f t="shared" si="86"/>
        <v>0</v>
      </c>
      <c r="AG350" s="38">
        <f t="shared" si="87"/>
        <v>0</v>
      </c>
      <c r="AH350" s="38">
        <f t="shared" si="88"/>
        <v>0</v>
      </c>
      <c r="AI350" s="38">
        <f t="shared" si="89"/>
        <v>0</v>
      </c>
      <c r="AJ350" s="39">
        <f t="shared" si="90"/>
        <v>0</v>
      </c>
    </row>
    <row r="351" spans="1:36">
      <c r="A351" s="31">
        <v>40564.98065972222</v>
      </c>
      <c r="B351" s="31">
        <v>40565.375</v>
      </c>
      <c r="C351" s="32" t="s">
        <v>28</v>
      </c>
      <c r="D351" s="33">
        <v>40565.163321759261</v>
      </c>
      <c r="E351" s="34">
        <v>43.273937230000001</v>
      </c>
      <c r="F351" s="34">
        <v>3.3888889999999998E-2</v>
      </c>
      <c r="G351" s="35">
        <v>-368.9</v>
      </c>
      <c r="H351" s="36">
        <v>0</v>
      </c>
      <c r="I351" s="37">
        <v>40734</v>
      </c>
      <c r="J351" s="38">
        <v>38177.43</v>
      </c>
      <c r="K351" s="38">
        <v>38175.43</v>
      </c>
      <c r="L351" s="38">
        <v>37204.9</v>
      </c>
      <c r="M351" s="39">
        <f t="shared" si="91"/>
        <v>970.52999999999884</v>
      </c>
      <c r="N351" s="32">
        <v>900.2</v>
      </c>
      <c r="O351" s="32">
        <v>126.2</v>
      </c>
      <c r="P351" s="32">
        <v>0</v>
      </c>
      <c r="Q351" s="32">
        <v>774</v>
      </c>
      <c r="R351" s="32">
        <v>0</v>
      </c>
      <c r="S351" s="32">
        <v>441</v>
      </c>
      <c r="T351" s="37">
        <f t="shared" si="92"/>
        <v>0</v>
      </c>
      <c r="U351" s="38">
        <f t="shared" si="93"/>
        <v>0</v>
      </c>
      <c r="V351" s="38">
        <f t="shared" si="94"/>
        <v>0</v>
      </c>
      <c r="W351" s="38">
        <f t="shared" si="95"/>
        <v>0</v>
      </c>
      <c r="X351" s="38">
        <f t="shared" si="96"/>
        <v>0</v>
      </c>
      <c r="Y351" s="39">
        <f t="shared" si="97"/>
        <v>0</v>
      </c>
      <c r="Z351" s="38">
        <v>2250</v>
      </c>
      <c r="AA351" s="38">
        <f t="shared" si="98"/>
        <v>40484</v>
      </c>
      <c r="AB351" s="38">
        <f t="shared" si="99"/>
        <v>43.273937230000001</v>
      </c>
      <c r="AC351" s="38">
        <f t="shared" si="100"/>
        <v>0</v>
      </c>
      <c r="AD351" s="37">
        <f t="shared" si="101"/>
        <v>459.20000000000005</v>
      </c>
      <c r="AE351" s="35">
        <f t="shared" si="85"/>
        <v>0</v>
      </c>
      <c r="AF351" s="38">
        <f t="shared" si="86"/>
        <v>0</v>
      </c>
      <c r="AG351" s="38">
        <f t="shared" si="87"/>
        <v>0</v>
      </c>
      <c r="AH351" s="38">
        <f t="shared" si="88"/>
        <v>0</v>
      </c>
      <c r="AI351" s="38">
        <f t="shared" si="89"/>
        <v>0</v>
      </c>
      <c r="AJ351" s="39">
        <f t="shared" si="90"/>
        <v>0</v>
      </c>
    </row>
    <row r="352" spans="1:36">
      <c r="A352" s="31">
        <v>40564.98065972222</v>
      </c>
      <c r="B352" s="31">
        <v>40565.375</v>
      </c>
      <c r="C352" s="32" t="s">
        <v>28</v>
      </c>
      <c r="D352" s="33">
        <v>40565.164733796293</v>
      </c>
      <c r="E352" s="34">
        <v>37.243350980000002</v>
      </c>
      <c r="F352" s="34">
        <v>5.6944439999999999E-2</v>
      </c>
      <c r="G352" s="35">
        <v>-656.3</v>
      </c>
      <c r="H352" s="36">
        <v>0</v>
      </c>
      <c r="I352" s="37">
        <v>40758.400000000001</v>
      </c>
      <c r="J352" s="38">
        <v>38297.800000000003</v>
      </c>
      <c r="K352" s="38">
        <v>38295.800000000003</v>
      </c>
      <c r="L352" s="38">
        <v>36917.5</v>
      </c>
      <c r="M352" s="39">
        <f t="shared" si="91"/>
        <v>1378.3000000000029</v>
      </c>
      <c r="N352" s="32">
        <v>900.2</v>
      </c>
      <c r="O352" s="32">
        <v>126.2</v>
      </c>
      <c r="P352" s="32">
        <v>0</v>
      </c>
      <c r="Q352" s="32">
        <v>774</v>
      </c>
      <c r="R352" s="32">
        <v>0</v>
      </c>
      <c r="S352" s="32">
        <v>441</v>
      </c>
      <c r="T352" s="37">
        <f t="shared" si="92"/>
        <v>0</v>
      </c>
      <c r="U352" s="38">
        <f t="shared" si="93"/>
        <v>0</v>
      </c>
      <c r="V352" s="38">
        <f t="shared" si="94"/>
        <v>0</v>
      </c>
      <c r="W352" s="38">
        <f t="shared" si="95"/>
        <v>0</v>
      </c>
      <c r="X352" s="38">
        <f t="shared" si="96"/>
        <v>0</v>
      </c>
      <c r="Y352" s="39">
        <f t="shared" si="97"/>
        <v>0</v>
      </c>
      <c r="Z352" s="38">
        <v>2250</v>
      </c>
      <c r="AA352" s="38">
        <f t="shared" si="98"/>
        <v>40508.400000000001</v>
      </c>
      <c r="AB352" s="38">
        <f t="shared" si="99"/>
        <v>37.243350980000002</v>
      </c>
      <c r="AC352" s="38">
        <f t="shared" si="100"/>
        <v>0</v>
      </c>
      <c r="AD352" s="37">
        <f t="shared" si="101"/>
        <v>459.20000000000005</v>
      </c>
      <c r="AE352" s="35">
        <f t="shared" si="85"/>
        <v>0</v>
      </c>
      <c r="AF352" s="38">
        <f t="shared" si="86"/>
        <v>0</v>
      </c>
      <c r="AG352" s="38">
        <f t="shared" si="87"/>
        <v>0</v>
      </c>
      <c r="AH352" s="38">
        <f t="shared" si="88"/>
        <v>0</v>
      </c>
      <c r="AI352" s="38">
        <f t="shared" si="89"/>
        <v>0</v>
      </c>
      <c r="AJ352" s="39">
        <f t="shared" si="90"/>
        <v>0</v>
      </c>
    </row>
    <row r="353" spans="1:36">
      <c r="A353" s="31">
        <v>40564.98065972222</v>
      </c>
      <c r="B353" s="31">
        <v>40565.375</v>
      </c>
      <c r="C353" s="32" t="s">
        <v>28</v>
      </c>
      <c r="D353" s="33">
        <v>40565.16710648148</v>
      </c>
      <c r="E353" s="34">
        <v>35.841426849999998</v>
      </c>
      <c r="F353" s="34">
        <v>7.5555559999999994E-2</v>
      </c>
      <c r="G353" s="35">
        <v>-572.20000000000005</v>
      </c>
      <c r="H353" s="36">
        <v>0</v>
      </c>
      <c r="I353" s="37">
        <v>40851.1</v>
      </c>
      <c r="J353" s="38">
        <v>38484.660000000003</v>
      </c>
      <c r="K353" s="38">
        <v>38482.660000000003</v>
      </c>
      <c r="L353" s="38">
        <v>37001.599999999999</v>
      </c>
      <c r="M353" s="39">
        <f t="shared" si="91"/>
        <v>1481.0600000000049</v>
      </c>
      <c r="N353" s="32">
        <v>900.2</v>
      </c>
      <c r="O353" s="32">
        <v>126.2</v>
      </c>
      <c r="P353" s="32">
        <v>0</v>
      </c>
      <c r="Q353" s="32">
        <v>774</v>
      </c>
      <c r="R353" s="32">
        <v>0</v>
      </c>
      <c r="S353" s="32">
        <v>441</v>
      </c>
      <c r="T353" s="37">
        <f t="shared" si="92"/>
        <v>0</v>
      </c>
      <c r="U353" s="38">
        <f t="shared" si="93"/>
        <v>0</v>
      </c>
      <c r="V353" s="38">
        <f t="shared" si="94"/>
        <v>0</v>
      </c>
      <c r="W353" s="38">
        <f t="shared" si="95"/>
        <v>0</v>
      </c>
      <c r="X353" s="38">
        <f t="shared" si="96"/>
        <v>0</v>
      </c>
      <c r="Y353" s="39">
        <f t="shared" si="97"/>
        <v>0</v>
      </c>
      <c r="Z353" s="38">
        <v>2250</v>
      </c>
      <c r="AA353" s="38">
        <f t="shared" si="98"/>
        <v>40601.1</v>
      </c>
      <c r="AB353" s="38">
        <f t="shared" si="99"/>
        <v>35.841426849999998</v>
      </c>
      <c r="AC353" s="38">
        <f t="shared" si="100"/>
        <v>0</v>
      </c>
      <c r="AD353" s="37">
        <f t="shared" si="101"/>
        <v>459.20000000000005</v>
      </c>
      <c r="AE353" s="35">
        <f t="shared" si="85"/>
        <v>0</v>
      </c>
      <c r="AF353" s="38">
        <f t="shared" si="86"/>
        <v>0</v>
      </c>
      <c r="AG353" s="38">
        <f t="shared" si="87"/>
        <v>0</v>
      </c>
      <c r="AH353" s="38">
        <f t="shared" si="88"/>
        <v>0</v>
      </c>
      <c r="AI353" s="38">
        <f t="shared" si="89"/>
        <v>0</v>
      </c>
      <c r="AJ353" s="39">
        <f t="shared" si="90"/>
        <v>0</v>
      </c>
    </row>
    <row r="354" spans="1:36">
      <c r="A354" s="31">
        <v>40564.98065972222</v>
      </c>
      <c r="B354" s="31">
        <v>40565.375</v>
      </c>
      <c r="C354" s="32" t="s">
        <v>28</v>
      </c>
      <c r="D354" s="33">
        <v>40565.170254629629</v>
      </c>
      <c r="E354" s="34">
        <v>35.307228090000002</v>
      </c>
      <c r="F354" s="34">
        <v>8.3611110000000002E-2</v>
      </c>
      <c r="G354" s="35">
        <v>-491.4</v>
      </c>
      <c r="H354" s="36">
        <v>0</v>
      </c>
      <c r="I354" s="37">
        <v>41235.199999999997</v>
      </c>
      <c r="J354" s="38">
        <v>38872.5</v>
      </c>
      <c r="K354" s="38">
        <v>38870.5</v>
      </c>
      <c r="L354" s="38">
        <v>37082.400000000001</v>
      </c>
      <c r="M354" s="39">
        <f t="shared" si="91"/>
        <v>1788.0999999999985</v>
      </c>
      <c r="N354" s="32">
        <v>901</v>
      </c>
      <c r="O354" s="32">
        <v>126</v>
      </c>
      <c r="P354" s="32">
        <v>0</v>
      </c>
      <c r="Q354" s="32">
        <v>775</v>
      </c>
      <c r="R354" s="32">
        <v>0</v>
      </c>
      <c r="S354" s="32">
        <v>441</v>
      </c>
      <c r="T354" s="37">
        <f t="shared" si="92"/>
        <v>0</v>
      </c>
      <c r="U354" s="38">
        <f t="shared" si="93"/>
        <v>0</v>
      </c>
      <c r="V354" s="38">
        <f t="shared" si="94"/>
        <v>0</v>
      </c>
      <c r="W354" s="38">
        <f t="shared" si="95"/>
        <v>0</v>
      </c>
      <c r="X354" s="38">
        <f t="shared" si="96"/>
        <v>0</v>
      </c>
      <c r="Y354" s="39">
        <f t="shared" si="97"/>
        <v>0</v>
      </c>
      <c r="Z354" s="38">
        <v>2250</v>
      </c>
      <c r="AA354" s="38">
        <f t="shared" si="98"/>
        <v>40985.199999999997</v>
      </c>
      <c r="AB354" s="38">
        <f t="shared" si="99"/>
        <v>35.307228090000002</v>
      </c>
      <c r="AC354" s="38">
        <f t="shared" si="100"/>
        <v>0</v>
      </c>
      <c r="AD354" s="37">
        <f t="shared" si="101"/>
        <v>460</v>
      </c>
      <c r="AE354" s="35">
        <f t="shared" si="85"/>
        <v>0</v>
      </c>
      <c r="AF354" s="38">
        <f t="shared" si="86"/>
        <v>0</v>
      </c>
      <c r="AG354" s="38">
        <f t="shared" si="87"/>
        <v>0</v>
      </c>
      <c r="AH354" s="38">
        <f t="shared" si="88"/>
        <v>0</v>
      </c>
      <c r="AI354" s="38">
        <f t="shared" si="89"/>
        <v>0</v>
      </c>
      <c r="AJ354" s="39">
        <f t="shared" si="90"/>
        <v>0</v>
      </c>
    </row>
    <row r="355" spans="1:36">
      <c r="A355" s="31">
        <v>40564.98065972222</v>
      </c>
      <c r="B355" s="31">
        <v>40565.375</v>
      </c>
      <c r="C355" s="32" t="s">
        <v>28</v>
      </c>
      <c r="D355" s="33">
        <v>40565.173738425925</v>
      </c>
      <c r="E355" s="34">
        <v>33.452747340000002</v>
      </c>
      <c r="F355" s="34">
        <v>8.2777779999999995E-2</v>
      </c>
      <c r="G355" s="35">
        <v>-608</v>
      </c>
      <c r="H355" s="36">
        <v>0</v>
      </c>
      <c r="I355" s="37">
        <v>41223</v>
      </c>
      <c r="J355" s="38">
        <v>39126.51</v>
      </c>
      <c r="K355" s="38">
        <v>39124.51</v>
      </c>
      <c r="L355" s="38">
        <v>36965.800000000003</v>
      </c>
      <c r="M355" s="39">
        <f t="shared" si="91"/>
        <v>2158.7099999999991</v>
      </c>
      <c r="N355" s="32">
        <v>901</v>
      </c>
      <c r="O355" s="32">
        <v>126</v>
      </c>
      <c r="P355" s="32">
        <v>0</v>
      </c>
      <c r="Q355" s="32">
        <v>775</v>
      </c>
      <c r="R355" s="32">
        <v>0</v>
      </c>
      <c r="S355" s="32">
        <v>441</v>
      </c>
      <c r="T355" s="37">
        <f t="shared" si="92"/>
        <v>0</v>
      </c>
      <c r="U355" s="38">
        <f t="shared" si="93"/>
        <v>0</v>
      </c>
      <c r="V355" s="38">
        <f t="shared" si="94"/>
        <v>0</v>
      </c>
      <c r="W355" s="38">
        <f t="shared" si="95"/>
        <v>0</v>
      </c>
      <c r="X355" s="38">
        <f t="shared" si="96"/>
        <v>0</v>
      </c>
      <c r="Y355" s="39">
        <f t="shared" si="97"/>
        <v>0</v>
      </c>
      <c r="Z355" s="38">
        <v>2250</v>
      </c>
      <c r="AA355" s="38">
        <f t="shared" si="98"/>
        <v>40973</v>
      </c>
      <c r="AB355" s="38">
        <f t="shared" si="99"/>
        <v>33.452747340000002</v>
      </c>
      <c r="AC355" s="38">
        <f t="shared" si="100"/>
        <v>0</v>
      </c>
      <c r="AD355" s="37">
        <f t="shared" si="101"/>
        <v>460</v>
      </c>
      <c r="AE355" s="35">
        <f t="shared" si="85"/>
        <v>0</v>
      </c>
      <c r="AF355" s="38">
        <f t="shared" si="86"/>
        <v>0</v>
      </c>
      <c r="AG355" s="38">
        <f t="shared" si="87"/>
        <v>0</v>
      </c>
      <c r="AH355" s="38">
        <f t="shared" si="88"/>
        <v>0</v>
      </c>
      <c r="AI355" s="38">
        <f t="shared" si="89"/>
        <v>0</v>
      </c>
      <c r="AJ355" s="39">
        <f t="shared" si="90"/>
        <v>0</v>
      </c>
    </row>
    <row r="356" spans="1:36">
      <c r="A356" s="31">
        <v>40564.98065972222</v>
      </c>
      <c r="B356" s="31">
        <v>40565.375</v>
      </c>
      <c r="C356" s="32" t="s">
        <v>28</v>
      </c>
      <c r="D356" s="33">
        <v>40565.177187499998</v>
      </c>
      <c r="E356" s="34">
        <v>34.753463750000002</v>
      </c>
      <c r="F356" s="34">
        <v>8.3333329999999997E-2</v>
      </c>
      <c r="G356" s="35">
        <v>-209.8</v>
      </c>
      <c r="H356" s="36">
        <v>0</v>
      </c>
      <c r="I356" s="37">
        <v>40916.199999999997</v>
      </c>
      <c r="J356" s="38">
        <v>39050.54</v>
      </c>
      <c r="K356" s="38">
        <v>39048.54</v>
      </c>
      <c r="L356" s="38">
        <v>37364</v>
      </c>
      <c r="M356" s="39">
        <f t="shared" si="91"/>
        <v>1684.5400000000009</v>
      </c>
      <c r="N356" s="32">
        <v>821</v>
      </c>
      <c r="O356" s="32">
        <v>46</v>
      </c>
      <c r="P356" s="32">
        <v>0</v>
      </c>
      <c r="Q356" s="32">
        <v>775</v>
      </c>
      <c r="R356" s="32">
        <v>0</v>
      </c>
      <c r="S356" s="32">
        <v>686</v>
      </c>
      <c r="T356" s="37">
        <f t="shared" si="92"/>
        <v>0</v>
      </c>
      <c r="U356" s="38">
        <f t="shared" si="93"/>
        <v>0</v>
      </c>
      <c r="V356" s="38">
        <f t="shared" si="94"/>
        <v>0</v>
      </c>
      <c r="W356" s="38">
        <f t="shared" si="95"/>
        <v>0</v>
      </c>
      <c r="X356" s="38">
        <f t="shared" si="96"/>
        <v>0</v>
      </c>
      <c r="Y356" s="39">
        <f t="shared" si="97"/>
        <v>0</v>
      </c>
      <c r="Z356" s="38">
        <v>2250</v>
      </c>
      <c r="AA356" s="38">
        <f t="shared" si="98"/>
        <v>40666.199999999997</v>
      </c>
      <c r="AB356" s="38">
        <f t="shared" si="99"/>
        <v>34.753463750000002</v>
      </c>
      <c r="AC356" s="38">
        <f t="shared" si="100"/>
        <v>0</v>
      </c>
      <c r="AD356" s="37">
        <f t="shared" si="101"/>
        <v>135</v>
      </c>
      <c r="AE356" s="35">
        <f t="shared" si="85"/>
        <v>0</v>
      </c>
      <c r="AF356" s="38">
        <f t="shared" si="86"/>
        <v>0</v>
      </c>
      <c r="AG356" s="38">
        <f t="shared" si="87"/>
        <v>0</v>
      </c>
      <c r="AH356" s="38">
        <f t="shared" si="88"/>
        <v>0</v>
      </c>
      <c r="AI356" s="38">
        <f t="shared" si="89"/>
        <v>0</v>
      </c>
      <c r="AJ356" s="39">
        <f t="shared" si="90"/>
        <v>0</v>
      </c>
    </row>
    <row r="357" spans="1:36">
      <c r="A357" s="31">
        <v>40564.98065972222</v>
      </c>
      <c r="B357" s="31">
        <v>40565.375</v>
      </c>
      <c r="C357" s="32" t="s">
        <v>28</v>
      </c>
      <c r="D357" s="33">
        <v>40565.180659722224</v>
      </c>
      <c r="E357" s="34">
        <v>35.105518340000003</v>
      </c>
      <c r="F357" s="34">
        <v>8.3333329999999997E-2</v>
      </c>
      <c r="G357" s="35">
        <v>-65.400000000000006</v>
      </c>
      <c r="H357" s="36">
        <v>0</v>
      </c>
      <c r="I357" s="37">
        <v>40951.9</v>
      </c>
      <c r="J357" s="38">
        <v>39253.64</v>
      </c>
      <c r="K357" s="38">
        <v>39251.64</v>
      </c>
      <c r="L357" s="38">
        <v>37508.400000000001</v>
      </c>
      <c r="M357" s="39">
        <f t="shared" si="91"/>
        <v>1743.239999999998</v>
      </c>
      <c r="N357" s="32">
        <v>821</v>
      </c>
      <c r="O357" s="32">
        <v>46</v>
      </c>
      <c r="P357" s="32">
        <v>0</v>
      </c>
      <c r="Q357" s="32">
        <v>775</v>
      </c>
      <c r="R357" s="32">
        <v>0</v>
      </c>
      <c r="S357" s="32">
        <v>686</v>
      </c>
      <c r="T357" s="37">
        <f t="shared" si="92"/>
        <v>0</v>
      </c>
      <c r="U357" s="38">
        <f t="shared" si="93"/>
        <v>0</v>
      </c>
      <c r="V357" s="38">
        <f t="shared" si="94"/>
        <v>0</v>
      </c>
      <c r="W357" s="38">
        <f t="shared" si="95"/>
        <v>0</v>
      </c>
      <c r="X357" s="38">
        <f t="shared" si="96"/>
        <v>0</v>
      </c>
      <c r="Y357" s="39">
        <f t="shared" si="97"/>
        <v>0</v>
      </c>
      <c r="Z357" s="38">
        <v>2250</v>
      </c>
      <c r="AA357" s="38">
        <f t="shared" si="98"/>
        <v>40701.9</v>
      </c>
      <c r="AB357" s="38">
        <f t="shared" si="99"/>
        <v>35.105518340000003</v>
      </c>
      <c r="AC357" s="38">
        <f t="shared" si="100"/>
        <v>0</v>
      </c>
      <c r="AD357" s="37">
        <f t="shared" si="101"/>
        <v>135</v>
      </c>
      <c r="AE357" s="35">
        <f t="shared" si="85"/>
        <v>0</v>
      </c>
      <c r="AF357" s="38">
        <f t="shared" si="86"/>
        <v>0</v>
      </c>
      <c r="AG357" s="38">
        <f t="shared" si="87"/>
        <v>0</v>
      </c>
      <c r="AH357" s="38">
        <f t="shared" si="88"/>
        <v>0</v>
      </c>
      <c r="AI357" s="38">
        <f t="shared" si="89"/>
        <v>0</v>
      </c>
      <c r="AJ357" s="39">
        <f t="shared" si="90"/>
        <v>0</v>
      </c>
    </row>
    <row r="358" spans="1:36">
      <c r="A358" s="31">
        <v>40564.98065972222</v>
      </c>
      <c r="B358" s="31">
        <v>40565.375</v>
      </c>
      <c r="C358" s="32" t="s">
        <v>28</v>
      </c>
      <c r="D358" s="33">
        <v>40565.184131944443</v>
      </c>
      <c r="E358" s="34">
        <v>35.000415799999999</v>
      </c>
      <c r="F358" s="34">
        <v>8.3888889999999994E-2</v>
      </c>
      <c r="G358" s="35">
        <v>-29.5</v>
      </c>
      <c r="H358" s="36">
        <v>0</v>
      </c>
      <c r="I358" s="37">
        <v>41025.699999999997</v>
      </c>
      <c r="J358" s="38">
        <v>39310.94</v>
      </c>
      <c r="K358" s="38">
        <v>39308.94</v>
      </c>
      <c r="L358" s="38">
        <v>37544.300000000003</v>
      </c>
      <c r="M358" s="39">
        <f t="shared" si="91"/>
        <v>1764.6399999999994</v>
      </c>
      <c r="N358" s="32">
        <v>821</v>
      </c>
      <c r="O358" s="32">
        <v>46</v>
      </c>
      <c r="P358" s="32">
        <v>0</v>
      </c>
      <c r="Q358" s="32">
        <v>775</v>
      </c>
      <c r="R358" s="32">
        <v>0</v>
      </c>
      <c r="S358" s="32">
        <v>686</v>
      </c>
      <c r="T358" s="37">
        <f t="shared" si="92"/>
        <v>0</v>
      </c>
      <c r="U358" s="38">
        <f t="shared" si="93"/>
        <v>0</v>
      </c>
      <c r="V358" s="38">
        <f t="shared" si="94"/>
        <v>0</v>
      </c>
      <c r="W358" s="38">
        <f t="shared" si="95"/>
        <v>0</v>
      </c>
      <c r="X358" s="38">
        <f t="shared" si="96"/>
        <v>0</v>
      </c>
      <c r="Y358" s="39">
        <f t="shared" si="97"/>
        <v>0</v>
      </c>
      <c r="Z358" s="38">
        <v>2250</v>
      </c>
      <c r="AA358" s="38">
        <f t="shared" si="98"/>
        <v>40775.699999999997</v>
      </c>
      <c r="AB358" s="38">
        <f t="shared" si="99"/>
        <v>35.000415799999999</v>
      </c>
      <c r="AC358" s="38">
        <f t="shared" si="100"/>
        <v>0</v>
      </c>
      <c r="AD358" s="37">
        <f t="shared" si="101"/>
        <v>135</v>
      </c>
      <c r="AE358" s="35">
        <f t="shared" si="85"/>
        <v>0</v>
      </c>
      <c r="AF358" s="38">
        <f t="shared" si="86"/>
        <v>0</v>
      </c>
      <c r="AG358" s="38">
        <f t="shared" si="87"/>
        <v>0</v>
      </c>
      <c r="AH358" s="38">
        <f t="shared" si="88"/>
        <v>0</v>
      </c>
      <c r="AI358" s="38">
        <f t="shared" si="89"/>
        <v>0</v>
      </c>
      <c r="AJ358" s="39">
        <f t="shared" si="90"/>
        <v>0</v>
      </c>
    </row>
    <row r="359" spans="1:36">
      <c r="A359" s="31">
        <v>40564.98065972222</v>
      </c>
      <c r="B359" s="31">
        <v>40565.375</v>
      </c>
      <c r="C359" s="32" t="s">
        <v>28</v>
      </c>
      <c r="D359" s="33">
        <v>40565.187627314815</v>
      </c>
      <c r="E359" s="34">
        <v>35.237186430000001</v>
      </c>
      <c r="F359" s="34">
        <v>8.305556E-2</v>
      </c>
      <c r="G359" s="35">
        <v>57.2</v>
      </c>
      <c r="H359" s="36">
        <v>1</v>
      </c>
      <c r="I359" s="37">
        <v>41074.199999999997</v>
      </c>
      <c r="J359" s="38">
        <v>39335.120000000003</v>
      </c>
      <c r="K359" s="38">
        <v>39333.120000000003</v>
      </c>
      <c r="L359" s="38">
        <v>37631</v>
      </c>
      <c r="M359" s="39">
        <f t="shared" si="91"/>
        <v>1702.1200000000026</v>
      </c>
      <c r="N359" s="32">
        <v>821</v>
      </c>
      <c r="O359" s="32">
        <v>46</v>
      </c>
      <c r="P359" s="32">
        <v>0</v>
      </c>
      <c r="Q359" s="32">
        <v>775</v>
      </c>
      <c r="R359" s="32">
        <v>0</v>
      </c>
      <c r="S359" s="32">
        <v>686</v>
      </c>
      <c r="T359" s="37">
        <f t="shared" si="92"/>
        <v>2.65777792</v>
      </c>
      <c r="U359" s="38">
        <f t="shared" si="93"/>
        <v>11.6277784</v>
      </c>
      <c r="V359" s="38">
        <f t="shared" si="94"/>
        <v>17.441667599999999</v>
      </c>
      <c r="W359" s="38">
        <f t="shared" si="95"/>
        <v>50.663891599999999</v>
      </c>
      <c r="X359" s="38">
        <f t="shared" si="96"/>
        <v>79.733337599999999</v>
      </c>
      <c r="Y359" s="39">
        <f t="shared" si="97"/>
        <v>162.78889760000001</v>
      </c>
      <c r="Z359" s="38">
        <v>2250</v>
      </c>
      <c r="AA359" s="38">
        <f t="shared" si="98"/>
        <v>40824.199999999997</v>
      </c>
      <c r="AB359" s="38">
        <f t="shared" si="99"/>
        <v>35.237186430000001</v>
      </c>
      <c r="AC359" s="38">
        <f t="shared" si="100"/>
        <v>0</v>
      </c>
      <c r="AD359" s="37">
        <f t="shared" si="101"/>
        <v>135</v>
      </c>
      <c r="AE359" s="35">
        <f t="shared" si="85"/>
        <v>0</v>
      </c>
      <c r="AF359" s="38">
        <f t="shared" si="86"/>
        <v>0</v>
      </c>
      <c r="AG359" s="38">
        <f t="shared" si="87"/>
        <v>0</v>
      </c>
      <c r="AH359" s="38">
        <f t="shared" si="88"/>
        <v>0</v>
      </c>
      <c r="AI359" s="38">
        <f t="shared" si="89"/>
        <v>0</v>
      </c>
      <c r="AJ359" s="39">
        <f t="shared" si="90"/>
        <v>0</v>
      </c>
    </row>
    <row r="360" spans="1:36">
      <c r="A360" s="31">
        <v>40564.98065972222</v>
      </c>
      <c r="B360" s="31">
        <v>40565.375</v>
      </c>
      <c r="C360" s="32" t="s">
        <v>28</v>
      </c>
      <c r="D360" s="33">
        <v>40565.191087962965</v>
      </c>
      <c r="E360" s="34">
        <v>35.098003390000002</v>
      </c>
      <c r="F360" s="34">
        <v>8.3333329999999997E-2</v>
      </c>
      <c r="G360" s="35">
        <v>114.3</v>
      </c>
      <c r="H360" s="36">
        <v>1</v>
      </c>
      <c r="I360" s="37">
        <v>41356.9</v>
      </c>
      <c r="J360" s="38">
        <v>39422.94</v>
      </c>
      <c r="K360" s="38">
        <v>39420.94</v>
      </c>
      <c r="L360" s="38">
        <v>37688.1</v>
      </c>
      <c r="M360" s="39">
        <f t="shared" si="91"/>
        <v>1732.8400000000038</v>
      </c>
      <c r="N360" s="32">
        <v>821</v>
      </c>
      <c r="O360" s="32">
        <v>46</v>
      </c>
      <c r="P360" s="32">
        <v>0</v>
      </c>
      <c r="Q360" s="32">
        <v>775</v>
      </c>
      <c r="R360" s="32">
        <v>0</v>
      </c>
      <c r="S360" s="32">
        <v>686</v>
      </c>
      <c r="T360" s="37">
        <f t="shared" si="92"/>
        <v>2.6666665599999999</v>
      </c>
      <c r="U360" s="38">
        <f t="shared" si="93"/>
        <v>11.6666662</v>
      </c>
      <c r="V360" s="38">
        <f t="shared" si="94"/>
        <v>17.499999299999999</v>
      </c>
      <c r="W360" s="38">
        <f t="shared" si="95"/>
        <v>50.833331299999998</v>
      </c>
      <c r="X360" s="38">
        <f t="shared" si="96"/>
        <v>79.999996799999991</v>
      </c>
      <c r="Y360" s="39">
        <f t="shared" si="97"/>
        <v>163.33332679999998</v>
      </c>
      <c r="Z360" s="38">
        <v>2250</v>
      </c>
      <c r="AA360" s="38">
        <f t="shared" si="98"/>
        <v>41106.9</v>
      </c>
      <c r="AB360" s="38">
        <f t="shared" si="99"/>
        <v>35.098003390000002</v>
      </c>
      <c r="AC360" s="38">
        <f t="shared" si="100"/>
        <v>0</v>
      </c>
      <c r="AD360" s="37">
        <f t="shared" si="101"/>
        <v>135</v>
      </c>
      <c r="AE360" s="35">
        <f t="shared" si="85"/>
        <v>0</v>
      </c>
      <c r="AF360" s="38">
        <f t="shared" si="86"/>
        <v>0</v>
      </c>
      <c r="AG360" s="38">
        <f t="shared" si="87"/>
        <v>0</v>
      </c>
      <c r="AH360" s="38">
        <f t="shared" si="88"/>
        <v>0</v>
      </c>
      <c r="AI360" s="38">
        <f t="shared" si="89"/>
        <v>0</v>
      </c>
      <c r="AJ360" s="39">
        <f t="shared" si="90"/>
        <v>0</v>
      </c>
    </row>
    <row r="361" spans="1:36">
      <c r="A361" s="31">
        <v>40564.98065972222</v>
      </c>
      <c r="B361" s="31">
        <v>40565.375</v>
      </c>
      <c r="C361" s="32" t="s">
        <v>28</v>
      </c>
      <c r="D361" s="33">
        <v>40565.194560185184</v>
      </c>
      <c r="E361" s="34">
        <v>35.462490080000002</v>
      </c>
      <c r="F361" s="34">
        <v>8.4166669999999999E-2</v>
      </c>
      <c r="G361" s="35">
        <v>292.2</v>
      </c>
      <c r="H361" s="36">
        <v>1</v>
      </c>
      <c r="I361" s="37">
        <v>41605.199999999997</v>
      </c>
      <c r="J361" s="38">
        <v>39617.03</v>
      </c>
      <c r="K361" s="38">
        <v>39615.03</v>
      </c>
      <c r="L361" s="38">
        <v>37866</v>
      </c>
      <c r="M361" s="39">
        <f t="shared" si="91"/>
        <v>1749.0299999999988</v>
      </c>
      <c r="N361" s="32">
        <v>821</v>
      </c>
      <c r="O361" s="32">
        <v>46</v>
      </c>
      <c r="P361" s="32">
        <v>0</v>
      </c>
      <c r="Q361" s="32">
        <v>775</v>
      </c>
      <c r="R361" s="32">
        <v>0</v>
      </c>
      <c r="S361" s="32">
        <v>468</v>
      </c>
      <c r="T361" s="37">
        <f t="shared" si="92"/>
        <v>2.69333344</v>
      </c>
      <c r="U361" s="38">
        <f t="shared" si="93"/>
        <v>11.783333799999999</v>
      </c>
      <c r="V361" s="38">
        <f t="shared" si="94"/>
        <v>17.675000699999998</v>
      </c>
      <c r="W361" s="38">
        <f t="shared" si="95"/>
        <v>51.3416687</v>
      </c>
      <c r="X361" s="38">
        <f t="shared" si="96"/>
        <v>80.800003199999992</v>
      </c>
      <c r="Y361" s="39">
        <f t="shared" si="97"/>
        <v>164.9666732</v>
      </c>
      <c r="Z361" s="38">
        <v>2250</v>
      </c>
      <c r="AA361" s="38">
        <f t="shared" si="98"/>
        <v>41355.199999999997</v>
      </c>
      <c r="AB361" s="38">
        <f t="shared" si="99"/>
        <v>35.462490080000002</v>
      </c>
      <c r="AC361" s="38">
        <f t="shared" si="100"/>
        <v>0</v>
      </c>
      <c r="AD361" s="37">
        <f t="shared" si="101"/>
        <v>353</v>
      </c>
      <c r="AE361" s="35">
        <f t="shared" si="85"/>
        <v>0</v>
      </c>
      <c r="AF361" s="38">
        <f t="shared" si="86"/>
        <v>0</v>
      </c>
      <c r="AG361" s="38">
        <f t="shared" si="87"/>
        <v>0</v>
      </c>
      <c r="AH361" s="38">
        <f t="shared" si="88"/>
        <v>0</v>
      </c>
      <c r="AI361" s="38">
        <f t="shared" si="89"/>
        <v>0</v>
      </c>
      <c r="AJ361" s="39">
        <f t="shared" si="90"/>
        <v>0</v>
      </c>
    </row>
    <row r="362" spans="1:36">
      <c r="A362" s="31">
        <v>40564.98065972222</v>
      </c>
      <c r="B362" s="31">
        <v>40565.375</v>
      </c>
      <c r="C362" s="32" t="s">
        <v>28</v>
      </c>
      <c r="D362" s="33">
        <v>40565.198067129626</v>
      </c>
      <c r="E362" s="34">
        <v>35.710975650000002</v>
      </c>
      <c r="F362" s="34">
        <v>8.2777779999999995E-2</v>
      </c>
      <c r="G362" s="35">
        <v>412.8</v>
      </c>
      <c r="H362" s="36">
        <v>1</v>
      </c>
      <c r="I362" s="37">
        <v>41642.800000000003</v>
      </c>
      <c r="J362" s="38">
        <v>39640.9</v>
      </c>
      <c r="K362" s="38">
        <v>39638.9</v>
      </c>
      <c r="L362" s="38">
        <v>37986.6</v>
      </c>
      <c r="M362" s="39">
        <f t="shared" si="91"/>
        <v>1652.3000000000029</v>
      </c>
      <c r="N362" s="32">
        <v>821</v>
      </c>
      <c r="O362" s="32">
        <v>46</v>
      </c>
      <c r="P362" s="32">
        <v>0</v>
      </c>
      <c r="Q362" s="32">
        <v>775</v>
      </c>
      <c r="R362" s="32">
        <v>0</v>
      </c>
      <c r="S362" s="32">
        <v>468</v>
      </c>
      <c r="T362" s="37">
        <f t="shared" si="92"/>
        <v>2.6488889599999998</v>
      </c>
      <c r="U362" s="38">
        <f t="shared" si="93"/>
        <v>11.588889199999999</v>
      </c>
      <c r="V362" s="38">
        <f t="shared" si="94"/>
        <v>17.383333799999999</v>
      </c>
      <c r="W362" s="38">
        <f t="shared" si="95"/>
        <v>50.494445799999994</v>
      </c>
      <c r="X362" s="38">
        <f t="shared" si="96"/>
        <v>79.466668799999994</v>
      </c>
      <c r="Y362" s="39">
        <f t="shared" si="97"/>
        <v>162.24444879999999</v>
      </c>
      <c r="Z362" s="38">
        <v>2250</v>
      </c>
      <c r="AA362" s="38">
        <f t="shared" si="98"/>
        <v>41392.800000000003</v>
      </c>
      <c r="AB362" s="38">
        <f t="shared" si="99"/>
        <v>35.710975650000002</v>
      </c>
      <c r="AC362" s="38">
        <f t="shared" si="100"/>
        <v>0</v>
      </c>
      <c r="AD362" s="37">
        <f t="shared" si="101"/>
        <v>353</v>
      </c>
      <c r="AE362" s="35">
        <f t="shared" si="85"/>
        <v>0</v>
      </c>
      <c r="AF362" s="38">
        <f t="shared" si="86"/>
        <v>0</v>
      </c>
      <c r="AG362" s="38">
        <f t="shared" si="87"/>
        <v>0</v>
      </c>
      <c r="AH362" s="38">
        <f t="shared" si="88"/>
        <v>0</v>
      </c>
      <c r="AI362" s="38">
        <f t="shared" si="89"/>
        <v>0</v>
      </c>
      <c r="AJ362" s="39">
        <f t="shared" si="90"/>
        <v>0</v>
      </c>
    </row>
    <row r="363" spans="1:36">
      <c r="A363" s="31">
        <v>40564.98065972222</v>
      </c>
      <c r="B363" s="31">
        <v>40565.375</v>
      </c>
      <c r="C363" s="32" t="s">
        <v>28</v>
      </c>
      <c r="D363" s="33">
        <v>40565.201516203706</v>
      </c>
      <c r="E363" s="34">
        <v>35.190673830000001</v>
      </c>
      <c r="F363" s="34">
        <v>8.2777779999999995E-2</v>
      </c>
      <c r="G363" s="35">
        <v>375</v>
      </c>
      <c r="H363" s="36">
        <v>1</v>
      </c>
      <c r="I363" s="37">
        <v>41948</v>
      </c>
      <c r="J363" s="38">
        <v>39759.9</v>
      </c>
      <c r="K363" s="38">
        <v>39757.9</v>
      </c>
      <c r="L363" s="38">
        <v>37948.800000000003</v>
      </c>
      <c r="M363" s="39">
        <f t="shared" si="91"/>
        <v>1809.0999999999985</v>
      </c>
      <c r="N363" s="32">
        <v>821</v>
      </c>
      <c r="O363" s="32">
        <v>46</v>
      </c>
      <c r="P363" s="32">
        <v>0</v>
      </c>
      <c r="Q363" s="32">
        <v>775</v>
      </c>
      <c r="R363" s="32">
        <v>0</v>
      </c>
      <c r="S363" s="32">
        <v>468</v>
      </c>
      <c r="T363" s="37">
        <f t="shared" si="92"/>
        <v>2.6488889599999998</v>
      </c>
      <c r="U363" s="38">
        <f t="shared" si="93"/>
        <v>11.588889199999999</v>
      </c>
      <c r="V363" s="38">
        <f t="shared" si="94"/>
        <v>17.383333799999999</v>
      </c>
      <c r="W363" s="38">
        <f t="shared" si="95"/>
        <v>50.494445799999994</v>
      </c>
      <c r="X363" s="38">
        <f t="shared" si="96"/>
        <v>79.466668799999994</v>
      </c>
      <c r="Y363" s="39">
        <f t="shared" si="97"/>
        <v>162.24444879999999</v>
      </c>
      <c r="Z363" s="38">
        <v>2250</v>
      </c>
      <c r="AA363" s="38">
        <f t="shared" si="98"/>
        <v>41698</v>
      </c>
      <c r="AB363" s="38">
        <f t="shared" si="99"/>
        <v>35.190673830000001</v>
      </c>
      <c r="AC363" s="38">
        <f t="shared" si="100"/>
        <v>0</v>
      </c>
      <c r="AD363" s="37">
        <f t="shared" si="101"/>
        <v>353</v>
      </c>
      <c r="AE363" s="35">
        <f t="shared" si="85"/>
        <v>0</v>
      </c>
      <c r="AF363" s="38">
        <f t="shared" si="86"/>
        <v>0</v>
      </c>
      <c r="AG363" s="38">
        <f t="shared" si="87"/>
        <v>0</v>
      </c>
      <c r="AH363" s="38">
        <f t="shared" si="88"/>
        <v>0</v>
      </c>
      <c r="AI363" s="38">
        <f t="shared" si="89"/>
        <v>0</v>
      </c>
      <c r="AJ363" s="39">
        <f t="shared" si="90"/>
        <v>0</v>
      </c>
    </row>
    <row r="364" spans="1:36">
      <c r="A364" s="31">
        <v>40564.98065972222</v>
      </c>
      <c r="B364" s="31">
        <v>40565.375</v>
      </c>
      <c r="C364" s="32" t="s">
        <v>28</v>
      </c>
      <c r="D364" s="33">
        <v>40565.204965277779</v>
      </c>
      <c r="E364" s="34">
        <v>34.12070465</v>
      </c>
      <c r="F364" s="34">
        <v>8.7499999999999994E-2</v>
      </c>
      <c r="G364" s="35">
        <v>557.29999999999995</v>
      </c>
      <c r="H364" s="36">
        <v>1</v>
      </c>
      <c r="I364" s="37">
        <v>41969.2</v>
      </c>
      <c r="J364" s="38">
        <v>40233.519999999997</v>
      </c>
      <c r="K364" s="38">
        <v>40231.519999999997</v>
      </c>
      <c r="L364" s="38">
        <v>38131.1</v>
      </c>
      <c r="M364" s="39">
        <f t="shared" si="91"/>
        <v>2100.4199999999983</v>
      </c>
      <c r="N364" s="32">
        <v>951</v>
      </c>
      <c r="O364" s="32">
        <v>46</v>
      </c>
      <c r="P364" s="32">
        <v>0</v>
      </c>
      <c r="Q364" s="32">
        <v>905</v>
      </c>
      <c r="R364" s="32">
        <v>0</v>
      </c>
      <c r="S364" s="32">
        <v>528</v>
      </c>
      <c r="T364" s="37">
        <f t="shared" si="92"/>
        <v>2.8</v>
      </c>
      <c r="U364" s="38">
        <f t="shared" si="93"/>
        <v>12.25</v>
      </c>
      <c r="V364" s="38">
        <f t="shared" si="94"/>
        <v>18.375</v>
      </c>
      <c r="W364" s="38">
        <f t="shared" si="95"/>
        <v>53.375</v>
      </c>
      <c r="X364" s="38">
        <f t="shared" si="96"/>
        <v>84</v>
      </c>
      <c r="Y364" s="39">
        <f t="shared" si="97"/>
        <v>171.5</v>
      </c>
      <c r="Z364" s="38">
        <v>2250</v>
      </c>
      <c r="AA364" s="38">
        <f t="shared" si="98"/>
        <v>41719.199999999997</v>
      </c>
      <c r="AB364" s="38">
        <f t="shared" si="99"/>
        <v>34.12070465</v>
      </c>
      <c r="AC364" s="38">
        <f t="shared" si="100"/>
        <v>0</v>
      </c>
      <c r="AD364" s="37">
        <f t="shared" si="101"/>
        <v>423</v>
      </c>
      <c r="AE364" s="35">
        <f t="shared" si="85"/>
        <v>0</v>
      </c>
      <c r="AF364" s="38">
        <f t="shared" si="86"/>
        <v>0</v>
      </c>
      <c r="AG364" s="38">
        <f t="shared" si="87"/>
        <v>0</v>
      </c>
      <c r="AH364" s="38">
        <f t="shared" si="88"/>
        <v>0</v>
      </c>
      <c r="AI364" s="38">
        <f t="shared" si="89"/>
        <v>0</v>
      </c>
      <c r="AJ364" s="39">
        <f t="shared" si="90"/>
        <v>0</v>
      </c>
    </row>
    <row r="365" spans="1:36">
      <c r="A365" s="31">
        <v>40564.98065972222</v>
      </c>
      <c r="B365" s="31">
        <v>40565.375</v>
      </c>
      <c r="C365" s="32" t="s">
        <v>28</v>
      </c>
      <c r="D365" s="33">
        <v>40565.208611111113</v>
      </c>
      <c r="E365" s="34">
        <v>33.668945309999998</v>
      </c>
      <c r="F365" s="34">
        <v>7.9166669999999995E-2</v>
      </c>
      <c r="G365" s="35">
        <v>702.2</v>
      </c>
      <c r="H365" s="36">
        <v>1</v>
      </c>
      <c r="I365" s="37">
        <v>42092.4</v>
      </c>
      <c r="J365" s="38">
        <v>40434.65</v>
      </c>
      <c r="K365" s="38">
        <v>40432.65</v>
      </c>
      <c r="L365" s="38">
        <v>38276</v>
      </c>
      <c r="M365" s="39">
        <f t="shared" si="91"/>
        <v>2156.6500000000015</v>
      </c>
      <c r="N365" s="32">
        <v>981.1</v>
      </c>
      <c r="O365" s="32">
        <v>46</v>
      </c>
      <c r="P365" s="32">
        <v>30.1</v>
      </c>
      <c r="Q365" s="32">
        <v>905</v>
      </c>
      <c r="R365" s="32">
        <v>0</v>
      </c>
      <c r="S365" s="32">
        <v>501</v>
      </c>
      <c r="T365" s="37">
        <f t="shared" si="92"/>
        <v>2.5333334399999998</v>
      </c>
      <c r="U365" s="38">
        <f t="shared" si="93"/>
        <v>11.083333799999998</v>
      </c>
      <c r="V365" s="38">
        <f t="shared" si="94"/>
        <v>16.625000699999998</v>
      </c>
      <c r="W365" s="38">
        <f t="shared" si="95"/>
        <v>48.291668699999995</v>
      </c>
      <c r="X365" s="38">
        <f t="shared" si="96"/>
        <v>76.000003199999995</v>
      </c>
      <c r="Y365" s="39">
        <f t="shared" si="97"/>
        <v>155.16667319999999</v>
      </c>
      <c r="Z365" s="38">
        <v>2250</v>
      </c>
      <c r="AA365" s="38">
        <f t="shared" si="98"/>
        <v>41842.400000000001</v>
      </c>
      <c r="AB365" s="38">
        <f t="shared" si="99"/>
        <v>33.668945309999998</v>
      </c>
      <c r="AC365" s="38">
        <f t="shared" si="100"/>
        <v>0</v>
      </c>
      <c r="AD365" s="37">
        <f t="shared" si="101"/>
        <v>480.1</v>
      </c>
      <c r="AE365" s="35">
        <f t="shared" si="85"/>
        <v>0</v>
      </c>
      <c r="AF365" s="38">
        <f t="shared" si="86"/>
        <v>0</v>
      </c>
      <c r="AG365" s="38">
        <f t="shared" si="87"/>
        <v>0</v>
      </c>
      <c r="AH365" s="38">
        <f t="shared" si="88"/>
        <v>0</v>
      </c>
      <c r="AI365" s="38">
        <f t="shared" si="89"/>
        <v>0</v>
      </c>
      <c r="AJ365" s="39">
        <f t="shared" si="90"/>
        <v>0</v>
      </c>
    </row>
    <row r="366" spans="1:36">
      <c r="A366" s="31">
        <v>40564.98065972222</v>
      </c>
      <c r="B366" s="31">
        <v>40565.375</v>
      </c>
      <c r="C366" s="32" t="s">
        <v>28</v>
      </c>
      <c r="D366" s="33">
        <v>40565.211909722224</v>
      </c>
      <c r="E366" s="34">
        <v>33.977344510000002</v>
      </c>
      <c r="F366" s="34">
        <v>8.3611110000000002E-2</v>
      </c>
      <c r="G366" s="35">
        <v>952</v>
      </c>
      <c r="H366" s="36">
        <v>1</v>
      </c>
      <c r="I366" s="37">
        <v>42349.9</v>
      </c>
      <c r="J366" s="38">
        <v>40563.599999999999</v>
      </c>
      <c r="K366" s="38">
        <v>40561.599999999999</v>
      </c>
      <c r="L366" s="38">
        <v>38525.800000000003</v>
      </c>
      <c r="M366" s="39">
        <f t="shared" si="91"/>
        <v>2035.7999999999956</v>
      </c>
      <c r="N366" s="32">
        <v>1019</v>
      </c>
      <c r="O366" s="32">
        <v>45.9</v>
      </c>
      <c r="P366" s="32">
        <v>30.1</v>
      </c>
      <c r="Q366" s="32">
        <v>943</v>
      </c>
      <c r="R366" s="32">
        <v>0</v>
      </c>
      <c r="S366" s="32">
        <v>501</v>
      </c>
      <c r="T366" s="37">
        <f t="shared" si="92"/>
        <v>2.6755555200000001</v>
      </c>
      <c r="U366" s="38">
        <f t="shared" si="93"/>
        <v>11.7055554</v>
      </c>
      <c r="V366" s="38">
        <f t="shared" si="94"/>
        <v>17.558333100000002</v>
      </c>
      <c r="W366" s="38">
        <f t="shared" si="95"/>
        <v>51.002777100000003</v>
      </c>
      <c r="X366" s="38">
        <f t="shared" si="96"/>
        <v>80.266665599999996</v>
      </c>
      <c r="Y366" s="39">
        <f t="shared" si="97"/>
        <v>163.87777560000001</v>
      </c>
      <c r="Z366" s="38">
        <v>2250</v>
      </c>
      <c r="AA366" s="38">
        <f t="shared" si="98"/>
        <v>42099.9</v>
      </c>
      <c r="AB366" s="38">
        <f t="shared" si="99"/>
        <v>33.977344510000002</v>
      </c>
      <c r="AC366" s="38">
        <f t="shared" si="100"/>
        <v>0</v>
      </c>
      <c r="AD366" s="37">
        <f t="shared" si="101"/>
        <v>518</v>
      </c>
      <c r="AE366" s="35">
        <f t="shared" si="85"/>
        <v>0</v>
      </c>
      <c r="AF366" s="38">
        <f t="shared" si="86"/>
        <v>0</v>
      </c>
      <c r="AG366" s="38">
        <f t="shared" si="87"/>
        <v>0</v>
      </c>
      <c r="AH366" s="38">
        <f t="shared" si="88"/>
        <v>0</v>
      </c>
      <c r="AI366" s="38">
        <f t="shared" si="89"/>
        <v>0</v>
      </c>
      <c r="AJ366" s="39">
        <f t="shared" si="90"/>
        <v>0</v>
      </c>
    </row>
    <row r="367" spans="1:36">
      <c r="A367" s="31">
        <v>40564.98065972222</v>
      </c>
      <c r="B367" s="31">
        <v>40565.375</v>
      </c>
      <c r="C367" s="32" t="s">
        <v>28</v>
      </c>
      <c r="D367" s="33">
        <v>40565.21539351852</v>
      </c>
      <c r="E367" s="34">
        <v>34.208290099999999</v>
      </c>
      <c r="F367" s="34">
        <v>8.3333329999999997E-2</v>
      </c>
      <c r="G367" s="35">
        <v>1139.7</v>
      </c>
      <c r="H367" s="36">
        <v>1</v>
      </c>
      <c r="I367" s="37">
        <v>42381.1</v>
      </c>
      <c r="J367" s="38">
        <v>40718.9</v>
      </c>
      <c r="K367" s="38">
        <v>40716.9</v>
      </c>
      <c r="L367" s="38">
        <v>38713.5</v>
      </c>
      <c r="M367" s="39">
        <f t="shared" si="91"/>
        <v>2003.4000000000015</v>
      </c>
      <c r="N367" s="32">
        <v>1019</v>
      </c>
      <c r="O367" s="32">
        <v>45.9</v>
      </c>
      <c r="P367" s="32">
        <v>30.1</v>
      </c>
      <c r="Q367" s="32">
        <v>943</v>
      </c>
      <c r="R367" s="32">
        <v>0</v>
      </c>
      <c r="S367" s="32">
        <v>501</v>
      </c>
      <c r="T367" s="37">
        <f t="shared" si="92"/>
        <v>2.6666665599999999</v>
      </c>
      <c r="U367" s="38">
        <f t="shared" si="93"/>
        <v>11.6666662</v>
      </c>
      <c r="V367" s="38">
        <f t="shared" si="94"/>
        <v>17.499999299999999</v>
      </c>
      <c r="W367" s="38">
        <f t="shared" si="95"/>
        <v>50.833331299999998</v>
      </c>
      <c r="X367" s="38">
        <f t="shared" si="96"/>
        <v>79.999996799999991</v>
      </c>
      <c r="Y367" s="39">
        <f t="shared" si="97"/>
        <v>163.33332679999998</v>
      </c>
      <c r="Z367" s="38">
        <v>2250</v>
      </c>
      <c r="AA367" s="38">
        <f t="shared" si="98"/>
        <v>42131.1</v>
      </c>
      <c r="AB367" s="38">
        <f t="shared" si="99"/>
        <v>34.208290099999999</v>
      </c>
      <c r="AC367" s="38">
        <f t="shared" si="100"/>
        <v>0</v>
      </c>
      <c r="AD367" s="37">
        <f t="shared" si="101"/>
        <v>518</v>
      </c>
      <c r="AE367" s="35">
        <f t="shared" si="85"/>
        <v>0</v>
      </c>
      <c r="AF367" s="38">
        <f t="shared" si="86"/>
        <v>0</v>
      </c>
      <c r="AG367" s="38">
        <f t="shared" si="87"/>
        <v>0</v>
      </c>
      <c r="AH367" s="38">
        <f t="shared" si="88"/>
        <v>0</v>
      </c>
      <c r="AI367" s="38">
        <f t="shared" si="89"/>
        <v>0</v>
      </c>
      <c r="AJ367" s="39">
        <f t="shared" si="90"/>
        <v>0</v>
      </c>
    </row>
    <row r="368" spans="1:36">
      <c r="A368" s="31">
        <v>40564.98065972222</v>
      </c>
      <c r="B368" s="31">
        <v>40565.375</v>
      </c>
      <c r="C368" s="32" t="s">
        <v>28</v>
      </c>
      <c r="D368" s="33">
        <v>40565.218865740739</v>
      </c>
      <c r="E368" s="34">
        <v>34.305030819999999</v>
      </c>
      <c r="F368" s="34">
        <v>8.3611110000000002E-2</v>
      </c>
      <c r="G368" s="35">
        <v>1212.5</v>
      </c>
      <c r="H368" s="36">
        <v>1</v>
      </c>
      <c r="I368" s="37">
        <v>42358</v>
      </c>
      <c r="J368" s="38">
        <v>40778</v>
      </c>
      <c r="K368" s="38">
        <v>40776</v>
      </c>
      <c r="L368" s="38">
        <v>38786.300000000003</v>
      </c>
      <c r="M368" s="39">
        <f t="shared" si="91"/>
        <v>1989.6999999999971</v>
      </c>
      <c r="N368" s="32">
        <v>1019</v>
      </c>
      <c r="O368" s="32">
        <v>45.9</v>
      </c>
      <c r="P368" s="32">
        <v>30.1</v>
      </c>
      <c r="Q368" s="32">
        <v>943</v>
      </c>
      <c r="R368" s="32">
        <v>0</v>
      </c>
      <c r="S368" s="32">
        <v>501</v>
      </c>
      <c r="T368" s="37">
        <f t="shared" si="92"/>
        <v>2.6755555200000001</v>
      </c>
      <c r="U368" s="38">
        <f t="shared" si="93"/>
        <v>11.7055554</v>
      </c>
      <c r="V368" s="38">
        <f t="shared" si="94"/>
        <v>17.558333100000002</v>
      </c>
      <c r="W368" s="38">
        <f t="shared" si="95"/>
        <v>51.002777100000003</v>
      </c>
      <c r="X368" s="38">
        <f t="shared" si="96"/>
        <v>80.266665599999996</v>
      </c>
      <c r="Y368" s="39">
        <f t="shared" si="97"/>
        <v>163.87777560000001</v>
      </c>
      <c r="Z368" s="38">
        <v>2250</v>
      </c>
      <c r="AA368" s="38">
        <f t="shared" si="98"/>
        <v>42108</v>
      </c>
      <c r="AB368" s="38">
        <f t="shared" si="99"/>
        <v>34.305030819999999</v>
      </c>
      <c r="AC368" s="38">
        <f t="shared" si="100"/>
        <v>0</v>
      </c>
      <c r="AD368" s="37">
        <f t="shared" si="101"/>
        <v>518</v>
      </c>
      <c r="AE368" s="35">
        <f t="shared" si="85"/>
        <v>0</v>
      </c>
      <c r="AF368" s="38">
        <f t="shared" si="86"/>
        <v>0</v>
      </c>
      <c r="AG368" s="38">
        <f t="shared" si="87"/>
        <v>0</v>
      </c>
      <c r="AH368" s="38">
        <f t="shared" si="88"/>
        <v>0</v>
      </c>
      <c r="AI368" s="38">
        <f t="shared" si="89"/>
        <v>0</v>
      </c>
      <c r="AJ368" s="39">
        <f t="shared" si="90"/>
        <v>0</v>
      </c>
    </row>
    <row r="369" spans="1:36">
      <c r="A369" s="31">
        <v>40564.98065972222</v>
      </c>
      <c r="B369" s="31">
        <v>40565.375</v>
      </c>
      <c r="C369" s="32" t="s">
        <v>28</v>
      </c>
      <c r="D369" s="33">
        <v>40565.222349537034</v>
      </c>
      <c r="E369" s="34">
        <v>34.541332240000003</v>
      </c>
      <c r="F369" s="34">
        <v>8.3611110000000002E-2</v>
      </c>
      <c r="G369" s="35">
        <v>1326.5</v>
      </c>
      <c r="H369" s="36">
        <v>1</v>
      </c>
      <c r="I369" s="37">
        <v>42343.3</v>
      </c>
      <c r="J369" s="38">
        <v>40785.699999999997</v>
      </c>
      <c r="K369" s="38">
        <v>40783.699999999997</v>
      </c>
      <c r="L369" s="38">
        <v>38900.300000000003</v>
      </c>
      <c r="M369" s="39">
        <f t="shared" si="91"/>
        <v>1883.3999999999942</v>
      </c>
      <c r="N369" s="32">
        <v>1019</v>
      </c>
      <c r="O369" s="32">
        <v>45.9</v>
      </c>
      <c r="P369" s="32">
        <v>30.1</v>
      </c>
      <c r="Q369" s="32">
        <v>943</v>
      </c>
      <c r="R369" s="32">
        <v>0</v>
      </c>
      <c r="S369" s="32">
        <v>501</v>
      </c>
      <c r="T369" s="37">
        <f t="shared" si="92"/>
        <v>2.6755555200000001</v>
      </c>
      <c r="U369" s="38">
        <f t="shared" si="93"/>
        <v>11.7055554</v>
      </c>
      <c r="V369" s="38">
        <f t="shared" si="94"/>
        <v>17.558333100000002</v>
      </c>
      <c r="W369" s="38">
        <f t="shared" si="95"/>
        <v>51.002777100000003</v>
      </c>
      <c r="X369" s="38">
        <f t="shared" si="96"/>
        <v>80.266665599999996</v>
      </c>
      <c r="Y369" s="39">
        <f t="shared" si="97"/>
        <v>163.87777560000001</v>
      </c>
      <c r="Z369" s="38">
        <v>2250</v>
      </c>
      <c r="AA369" s="38">
        <f t="shared" si="98"/>
        <v>42093.3</v>
      </c>
      <c r="AB369" s="38">
        <f t="shared" si="99"/>
        <v>34.541332240000003</v>
      </c>
      <c r="AC369" s="38">
        <f t="shared" si="100"/>
        <v>0</v>
      </c>
      <c r="AD369" s="37">
        <f t="shared" si="101"/>
        <v>518</v>
      </c>
      <c r="AE369" s="35">
        <f t="shared" si="85"/>
        <v>0</v>
      </c>
      <c r="AF369" s="38">
        <f t="shared" si="86"/>
        <v>0</v>
      </c>
      <c r="AG369" s="38">
        <f t="shared" si="87"/>
        <v>0</v>
      </c>
      <c r="AH369" s="38">
        <f t="shared" si="88"/>
        <v>0</v>
      </c>
      <c r="AI369" s="38">
        <f t="shared" si="89"/>
        <v>0</v>
      </c>
      <c r="AJ369" s="39">
        <f t="shared" si="90"/>
        <v>0</v>
      </c>
    </row>
    <row r="370" spans="1:36">
      <c r="A370" s="31">
        <v>40564.98065972222</v>
      </c>
      <c r="B370" s="31">
        <v>40565.375</v>
      </c>
      <c r="C370" s="32" t="s">
        <v>28</v>
      </c>
      <c r="D370" s="33">
        <v>40565.22583333333</v>
      </c>
      <c r="E370" s="34">
        <v>34.493503570000001</v>
      </c>
      <c r="F370" s="34">
        <v>8.2777779999999995E-2</v>
      </c>
      <c r="G370" s="35">
        <v>1374.1</v>
      </c>
      <c r="H370" s="36">
        <v>1</v>
      </c>
      <c r="I370" s="37">
        <v>42351.5</v>
      </c>
      <c r="J370" s="38">
        <v>40878.199999999997</v>
      </c>
      <c r="K370" s="38">
        <v>40876.199999999997</v>
      </c>
      <c r="L370" s="38">
        <v>38947.9</v>
      </c>
      <c r="M370" s="39">
        <f t="shared" si="91"/>
        <v>1928.2999999999956</v>
      </c>
      <c r="N370" s="32">
        <v>1019</v>
      </c>
      <c r="O370" s="32">
        <v>45.9</v>
      </c>
      <c r="P370" s="32">
        <v>30.1</v>
      </c>
      <c r="Q370" s="32">
        <v>943</v>
      </c>
      <c r="R370" s="32">
        <v>0</v>
      </c>
      <c r="S370" s="32">
        <v>501</v>
      </c>
      <c r="T370" s="37">
        <f t="shared" si="92"/>
        <v>2.6488889599999998</v>
      </c>
      <c r="U370" s="38">
        <f t="shared" si="93"/>
        <v>11.588889199999999</v>
      </c>
      <c r="V370" s="38">
        <f t="shared" si="94"/>
        <v>17.383333799999999</v>
      </c>
      <c r="W370" s="38">
        <f t="shared" si="95"/>
        <v>50.494445799999994</v>
      </c>
      <c r="X370" s="38">
        <f t="shared" si="96"/>
        <v>79.466668799999994</v>
      </c>
      <c r="Y370" s="39">
        <f t="shared" si="97"/>
        <v>162.24444879999999</v>
      </c>
      <c r="Z370" s="38">
        <v>2250</v>
      </c>
      <c r="AA370" s="38">
        <f t="shared" si="98"/>
        <v>42101.5</v>
      </c>
      <c r="AB370" s="38">
        <f t="shared" si="99"/>
        <v>34.493503570000001</v>
      </c>
      <c r="AC370" s="38">
        <f t="shared" si="100"/>
        <v>0</v>
      </c>
      <c r="AD370" s="37">
        <f t="shared" si="101"/>
        <v>518</v>
      </c>
      <c r="AE370" s="35">
        <f t="shared" si="85"/>
        <v>0</v>
      </c>
      <c r="AF370" s="38">
        <f t="shared" si="86"/>
        <v>0</v>
      </c>
      <c r="AG370" s="38">
        <f t="shared" si="87"/>
        <v>0</v>
      </c>
      <c r="AH370" s="38">
        <f t="shared" si="88"/>
        <v>0</v>
      </c>
      <c r="AI370" s="38">
        <f t="shared" si="89"/>
        <v>0</v>
      </c>
      <c r="AJ370" s="39">
        <f t="shared" si="90"/>
        <v>0</v>
      </c>
    </row>
    <row r="371" spans="1:36">
      <c r="A371" s="31">
        <v>40564.98065972222</v>
      </c>
      <c r="B371" s="31">
        <v>40565.375</v>
      </c>
      <c r="C371" s="32" t="s">
        <v>28</v>
      </c>
      <c r="D371" s="33">
        <v>40565.22928240741</v>
      </c>
      <c r="E371" s="34">
        <v>34.85959244</v>
      </c>
      <c r="F371" s="34">
        <v>8.3333329999999997E-2</v>
      </c>
      <c r="G371" s="35">
        <v>1535.7</v>
      </c>
      <c r="H371" s="36">
        <v>1</v>
      </c>
      <c r="I371" s="37">
        <v>42359.3</v>
      </c>
      <c r="J371" s="38">
        <v>40970.9</v>
      </c>
      <c r="K371" s="38">
        <v>40968.9</v>
      </c>
      <c r="L371" s="38">
        <v>39109.5</v>
      </c>
      <c r="M371" s="39">
        <f t="shared" si="91"/>
        <v>1859.4000000000015</v>
      </c>
      <c r="N371" s="32">
        <v>1019</v>
      </c>
      <c r="O371" s="32">
        <v>45.9</v>
      </c>
      <c r="P371" s="32">
        <v>30.1</v>
      </c>
      <c r="Q371" s="32">
        <v>943</v>
      </c>
      <c r="R371" s="32">
        <v>0</v>
      </c>
      <c r="S371" s="32">
        <v>501</v>
      </c>
      <c r="T371" s="37">
        <f t="shared" si="92"/>
        <v>2.6666665599999999</v>
      </c>
      <c r="U371" s="38">
        <f t="shared" si="93"/>
        <v>11.6666662</v>
      </c>
      <c r="V371" s="38">
        <f t="shared" si="94"/>
        <v>17.499999299999999</v>
      </c>
      <c r="W371" s="38">
        <f t="shared" si="95"/>
        <v>50.833331299999998</v>
      </c>
      <c r="X371" s="38">
        <f t="shared" si="96"/>
        <v>79.999996799999991</v>
      </c>
      <c r="Y371" s="39">
        <f t="shared" si="97"/>
        <v>163.33332679999998</v>
      </c>
      <c r="Z371" s="38">
        <v>2250</v>
      </c>
      <c r="AA371" s="38">
        <f t="shared" si="98"/>
        <v>42109.3</v>
      </c>
      <c r="AB371" s="38">
        <f t="shared" si="99"/>
        <v>34.85959244</v>
      </c>
      <c r="AC371" s="38">
        <f t="shared" si="100"/>
        <v>0</v>
      </c>
      <c r="AD371" s="37">
        <f t="shared" si="101"/>
        <v>518</v>
      </c>
      <c r="AE371" s="35">
        <f t="shared" si="85"/>
        <v>0</v>
      </c>
      <c r="AF371" s="38">
        <f t="shared" si="86"/>
        <v>0</v>
      </c>
      <c r="AG371" s="38">
        <f t="shared" si="87"/>
        <v>0</v>
      </c>
      <c r="AH371" s="38">
        <f t="shared" si="88"/>
        <v>0</v>
      </c>
      <c r="AI371" s="38">
        <f t="shared" si="89"/>
        <v>0</v>
      </c>
      <c r="AJ371" s="39">
        <f t="shared" si="90"/>
        <v>0</v>
      </c>
    </row>
    <row r="372" spans="1:36">
      <c r="A372" s="31">
        <v>40564.98065972222</v>
      </c>
      <c r="B372" s="31">
        <v>40565.375</v>
      </c>
      <c r="C372" s="32" t="s">
        <v>28</v>
      </c>
      <c r="D372" s="33">
        <v>40565.232754629629</v>
      </c>
      <c r="E372" s="34">
        <v>34.8529129</v>
      </c>
      <c r="F372" s="34">
        <v>8.305556E-2</v>
      </c>
      <c r="G372" s="35">
        <v>1736.7</v>
      </c>
      <c r="H372" s="36">
        <v>1</v>
      </c>
      <c r="I372" s="37">
        <v>42548.5</v>
      </c>
      <c r="J372" s="38">
        <v>41255.4</v>
      </c>
      <c r="K372" s="38">
        <v>41253.4</v>
      </c>
      <c r="L372" s="38">
        <v>39310.5</v>
      </c>
      <c r="M372" s="39">
        <f t="shared" si="91"/>
        <v>1942.9000000000015</v>
      </c>
      <c r="N372" s="32">
        <v>1103</v>
      </c>
      <c r="O372" s="32">
        <v>45.9</v>
      </c>
      <c r="P372" s="32">
        <v>30.1</v>
      </c>
      <c r="Q372" s="32">
        <v>1027</v>
      </c>
      <c r="R372" s="32">
        <v>0</v>
      </c>
      <c r="S372" s="32">
        <v>551</v>
      </c>
      <c r="T372" s="37">
        <f t="shared" si="92"/>
        <v>2.65777792</v>
      </c>
      <c r="U372" s="38">
        <f t="shared" si="93"/>
        <v>11.6277784</v>
      </c>
      <c r="V372" s="38">
        <f t="shared" si="94"/>
        <v>17.441667599999999</v>
      </c>
      <c r="W372" s="38">
        <f t="shared" si="95"/>
        <v>50.663891599999999</v>
      </c>
      <c r="X372" s="38">
        <f t="shared" si="96"/>
        <v>79.733337599999999</v>
      </c>
      <c r="Y372" s="39">
        <f t="shared" si="97"/>
        <v>162.78889760000001</v>
      </c>
      <c r="Z372" s="38">
        <v>2250</v>
      </c>
      <c r="AA372" s="38">
        <f t="shared" si="98"/>
        <v>42298.5</v>
      </c>
      <c r="AB372" s="38">
        <f t="shared" si="99"/>
        <v>34.8529129</v>
      </c>
      <c r="AC372" s="38">
        <f t="shared" si="100"/>
        <v>0</v>
      </c>
      <c r="AD372" s="37">
        <f t="shared" si="101"/>
        <v>552</v>
      </c>
      <c r="AE372" s="35">
        <f t="shared" si="85"/>
        <v>0</v>
      </c>
      <c r="AF372" s="38">
        <f t="shared" si="86"/>
        <v>0</v>
      </c>
      <c r="AG372" s="38">
        <f t="shared" si="87"/>
        <v>0</v>
      </c>
      <c r="AH372" s="38">
        <f t="shared" si="88"/>
        <v>0</v>
      </c>
      <c r="AI372" s="38">
        <f t="shared" si="89"/>
        <v>0</v>
      </c>
      <c r="AJ372" s="39">
        <f t="shared" si="90"/>
        <v>0</v>
      </c>
    </row>
    <row r="373" spans="1:36">
      <c r="A373" s="31">
        <v>40564.98065972222</v>
      </c>
      <c r="B373" s="31">
        <v>40565.375</v>
      </c>
      <c r="C373" s="32" t="s">
        <v>28</v>
      </c>
      <c r="D373" s="33">
        <v>40565.236215277779</v>
      </c>
      <c r="E373" s="34">
        <v>34.579486850000002</v>
      </c>
      <c r="F373" s="34">
        <v>8.4166669999999999E-2</v>
      </c>
      <c r="G373" s="35">
        <v>1766.2</v>
      </c>
      <c r="H373" s="36">
        <v>1</v>
      </c>
      <c r="I373" s="37">
        <v>42604.4</v>
      </c>
      <c r="J373" s="38">
        <v>41341.5</v>
      </c>
      <c r="K373" s="38">
        <v>41339.5</v>
      </c>
      <c r="L373" s="38">
        <v>39340</v>
      </c>
      <c r="M373" s="39">
        <f t="shared" si="91"/>
        <v>1999.5</v>
      </c>
      <c r="N373" s="32">
        <v>1103</v>
      </c>
      <c r="O373" s="32">
        <v>45.9</v>
      </c>
      <c r="P373" s="32">
        <v>30.1</v>
      </c>
      <c r="Q373" s="32">
        <v>1027</v>
      </c>
      <c r="R373" s="32">
        <v>0</v>
      </c>
      <c r="S373" s="32">
        <v>556</v>
      </c>
      <c r="T373" s="37">
        <f t="shared" si="92"/>
        <v>2.69333344</v>
      </c>
      <c r="U373" s="38">
        <f t="shared" si="93"/>
        <v>11.783333799999999</v>
      </c>
      <c r="V373" s="38">
        <f t="shared" si="94"/>
        <v>17.675000699999998</v>
      </c>
      <c r="W373" s="38">
        <f t="shared" si="95"/>
        <v>51.3416687</v>
      </c>
      <c r="X373" s="38">
        <f t="shared" si="96"/>
        <v>80.800003199999992</v>
      </c>
      <c r="Y373" s="39">
        <f t="shared" si="97"/>
        <v>164.9666732</v>
      </c>
      <c r="Z373" s="38">
        <v>2250</v>
      </c>
      <c r="AA373" s="38">
        <f t="shared" si="98"/>
        <v>42354.400000000001</v>
      </c>
      <c r="AB373" s="38">
        <f t="shared" si="99"/>
        <v>34.579486850000002</v>
      </c>
      <c r="AC373" s="38">
        <f t="shared" si="100"/>
        <v>0</v>
      </c>
      <c r="AD373" s="37">
        <f t="shared" si="101"/>
        <v>547</v>
      </c>
      <c r="AE373" s="35">
        <f t="shared" si="85"/>
        <v>0</v>
      </c>
      <c r="AF373" s="38">
        <f t="shared" si="86"/>
        <v>0</v>
      </c>
      <c r="AG373" s="38">
        <f t="shared" si="87"/>
        <v>0</v>
      </c>
      <c r="AH373" s="38">
        <f t="shared" si="88"/>
        <v>0</v>
      </c>
      <c r="AI373" s="38">
        <f t="shared" si="89"/>
        <v>0</v>
      </c>
      <c r="AJ373" s="39">
        <f t="shared" si="90"/>
        <v>0</v>
      </c>
    </row>
    <row r="374" spans="1:36">
      <c r="A374" s="31">
        <v>40564.98065972222</v>
      </c>
      <c r="B374" s="31">
        <v>40565.375</v>
      </c>
      <c r="C374" s="32" t="s">
        <v>28</v>
      </c>
      <c r="D374" s="33">
        <v>40565.239722222221</v>
      </c>
      <c r="E374" s="34">
        <v>34.519844059999997</v>
      </c>
      <c r="F374" s="34">
        <v>8.305556E-2</v>
      </c>
      <c r="G374" s="35">
        <v>1835.3</v>
      </c>
      <c r="H374" s="36">
        <v>1</v>
      </c>
      <c r="I374" s="37">
        <v>42663.6</v>
      </c>
      <c r="J374" s="38">
        <v>41357.9</v>
      </c>
      <c r="K374" s="38">
        <v>41355.9</v>
      </c>
      <c r="L374" s="38">
        <v>39409.1</v>
      </c>
      <c r="M374" s="39">
        <f t="shared" si="91"/>
        <v>1946.8000000000029</v>
      </c>
      <c r="N374" s="32">
        <v>1103</v>
      </c>
      <c r="O374" s="32">
        <v>45.9</v>
      </c>
      <c r="P374" s="32">
        <v>30.1</v>
      </c>
      <c r="Q374" s="32">
        <v>1027</v>
      </c>
      <c r="R374" s="32">
        <v>0</v>
      </c>
      <c r="S374" s="32">
        <v>556</v>
      </c>
      <c r="T374" s="37">
        <f t="shared" si="92"/>
        <v>2.65777792</v>
      </c>
      <c r="U374" s="38">
        <f t="shared" si="93"/>
        <v>11.6277784</v>
      </c>
      <c r="V374" s="38">
        <f t="shared" si="94"/>
        <v>17.441667599999999</v>
      </c>
      <c r="W374" s="38">
        <f t="shared" si="95"/>
        <v>50.663891599999999</v>
      </c>
      <c r="X374" s="38">
        <f t="shared" si="96"/>
        <v>79.733337599999999</v>
      </c>
      <c r="Y374" s="39">
        <f t="shared" si="97"/>
        <v>162.78889760000001</v>
      </c>
      <c r="Z374" s="38">
        <v>2250</v>
      </c>
      <c r="AA374" s="38">
        <f t="shared" si="98"/>
        <v>42413.599999999999</v>
      </c>
      <c r="AB374" s="38">
        <f t="shared" si="99"/>
        <v>34.519844059999997</v>
      </c>
      <c r="AC374" s="38">
        <f t="shared" si="100"/>
        <v>0</v>
      </c>
      <c r="AD374" s="37">
        <f t="shared" si="101"/>
        <v>547</v>
      </c>
      <c r="AE374" s="35">
        <f t="shared" si="85"/>
        <v>0</v>
      </c>
      <c r="AF374" s="38">
        <f t="shared" si="86"/>
        <v>0</v>
      </c>
      <c r="AG374" s="38">
        <f t="shared" si="87"/>
        <v>0</v>
      </c>
      <c r="AH374" s="38">
        <f t="shared" si="88"/>
        <v>0</v>
      </c>
      <c r="AI374" s="38">
        <f t="shared" si="89"/>
        <v>0</v>
      </c>
      <c r="AJ374" s="39">
        <f t="shared" si="90"/>
        <v>0</v>
      </c>
    </row>
    <row r="375" spans="1:36">
      <c r="A375" s="31">
        <v>40564.98065972222</v>
      </c>
      <c r="B375" s="31">
        <v>40565.375</v>
      </c>
      <c r="C375" s="32" t="s">
        <v>28</v>
      </c>
      <c r="D375" s="33">
        <v>40565.24318287037</v>
      </c>
      <c r="E375" s="34">
        <v>34.841182709999998</v>
      </c>
      <c r="F375" s="34">
        <v>8.305556E-2</v>
      </c>
      <c r="G375" s="35">
        <v>2006.6</v>
      </c>
      <c r="H375" s="36">
        <v>1</v>
      </c>
      <c r="I375" s="37">
        <v>42471</v>
      </c>
      <c r="J375" s="38">
        <v>41344.5</v>
      </c>
      <c r="K375" s="38">
        <v>41342.5</v>
      </c>
      <c r="L375" s="38">
        <v>39580.400000000001</v>
      </c>
      <c r="M375" s="39">
        <f t="shared" si="91"/>
        <v>1762.0999999999985</v>
      </c>
      <c r="N375" s="32">
        <v>1033</v>
      </c>
      <c r="O375" s="32">
        <v>45.9</v>
      </c>
      <c r="P375" s="32">
        <v>30.1</v>
      </c>
      <c r="Q375" s="32">
        <v>957</v>
      </c>
      <c r="R375" s="32">
        <v>0</v>
      </c>
      <c r="S375" s="32">
        <v>774</v>
      </c>
      <c r="T375" s="37">
        <f t="shared" si="92"/>
        <v>2.65777792</v>
      </c>
      <c r="U375" s="38">
        <f t="shared" si="93"/>
        <v>11.6277784</v>
      </c>
      <c r="V375" s="38">
        <f t="shared" si="94"/>
        <v>17.441667599999999</v>
      </c>
      <c r="W375" s="38">
        <f t="shared" si="95"/>
        <v>50.663891599999999</v>
      </c>
      <c r="X375" s="38">
        <f t="shared" si="96"/>
        <v>79.733337599999999</v>
      </c>
      <c r="Y375" s="39">
        <f t="shared" si="97"/>
        <v>162.78889760000001</v>
      </c>
      <c r="Z375" s="38">
        <v>2250</v>
      </c>
      <c r="AA375" s="38">
        <f t="shared" si="98"/>
        <v>42221</v>
      </c>
      <c r="AB375" s="38">
        <f t="shared" si="99"/>
        <v>34.841182709999998</v>
      </c>
      <c r="AC375" s="38">
        <f t="shared" si="100"/>
        <v>0</v>
      </c>
      <c r="AD375" s="37">
        <f t="shared" si="101"/>
        <v>259</v>
      </c>
      <c r="AE375" s="35">
        <f t="shared" si="85"/>
        <v>0</v>
      </c>
      <c r="AF375" s="38">
        <f t="shared" si="86"/>
        <v>0</v>
      </c>
      <c r="AG375" s="38">
        <f t="shared" si="87"/>
        <v>0</v>
      </c>
      <c r="AH375" s="38">
        <f t="shared" si="88"/>
        <v>0</v>
      </c>
      <c r="AI375" s="38">
        <f t="shared" si="89"/>
        <v>0</v>
      </c>
      <c r="AJ375" s="39">
        <f t="shared" si="90"/>
        <v>0</v>
      </c>
    </row>
    <row r="376" spans="1:36">
      <c r="A376" s="31">
        <v>40564.98065972222</v>
      </c>
      <c r="B376" s="31">
        <v>40565.375</v>
      </c>
      <c r="C376" s="32" t="s">
        <v>28</v>
      </c>
      <c r="D376" s="33">
        <v>40565.24664351852</v>
      </c>
      <c r="E376" s="34">
        <v>34.895671839999999</v>
      </c>
      <c r="F376" s="34">
        <v>8.6944439999999998E-2</v>
      </c>
      <c r="G376" s="35">
        <v>2170.6</v>
      </c>
      <c r="H376" s="36">
        <v>1</v>
      </c>
      <c r="I376" s="37">
        <v>42712.6</v>
      </c>
      <c r="J376" s="38">
        <v>41540.050000000003</v>
      </c>
      <c r="K376" s="38">
        <v>41538.050000000003</v>
      </c>
      <c r="L376" s="38">
        <v>39744.400000000001</v>
      </c>
      <c r="M376" s="39">
        <f t="shared" si="91"/>
        <v>1793.6500000000015</v>
      </c>
      <c r="N376" s="32">
        <v>1000</v>
      </c>
      <c r="O376" s="32">
        <v>45.9</v>
      </c>
      <c r="P376" s="32">
        <v>30.1</v>
      </c>
      <c r="Q376" s="32">
        <v>924</v>
      </c>
      <c r="R376" s="32">
        <v>0</v>
      </c>
      <c r="S376" s="32">
        <v>774</v>
      </c>
      <c r="T376" s="37">
        <f t="shared" si="92"/>
        <v>2.7822220799999999</v>
      </c>
      <c r="U376" s="38">
        <f t="shared" si="93"/>
        <v>12.1722216</v>
      </c>
      <c r="V376" s="38">
        <f t="shared" si="94"/>
        <v>18.2583324</v>
      </c>
      <c r="W376" s="38">
        <f t="shared" si="95"/>
        <v>53.036108399999996</v>
      </c>
      <c r="X376" s="38">
        <f t="shared" si="96"/>
        <v>83.466662400000004</v>
      </c>
      <c r="Y376" s="39">
        <f t="shared" si="97"/>
        <v>170.4111024</v>
      </c>
      <c r="Z376" s="38">
        <v>2250</v>
      </c>
      <c r="AA376" s="38">
        <f t="shared" si="98"/>
        <v>42462.6</v>
      </c>
      <c r="AB376" s="38">
        <f t="shared" si="99"/>
        <v>34.895671839999999</v>
      </c>
      <c r="AC376" s="38">
        <f t="shared" si="100"/>
        <v>0</v>
      </c>
      <c r="AD376" s="37">
        <f t="shared" si="101"/>
        <v>226</v>
      </c>
      <c r="AE376" s="35">
        <f t="shared" si="85"/>
        <v>0</v>
      </c>
      <c r="AF376" s="38">
        <f t="shared" si="86"/>
        <v>0</v>
      </c>
      <c r="AG376" s="38">
        <f t="shared" si="87"/>
        <v>0</v>
      </c>
      <c r="AH376" s="38">
        <f t="shared" si="88"/>
        <v>0</v>
      </c>
      <c r="AI376" s="38">
        <f t="shared" si="89"/>
        <v>0</v>
      </c>
      <c r="AJ376" s="39">
        <f t="shared" si="90"/>
        <v>0</v>
      </c>
    </row>
    <row r="377" spans="1:36">
      <c r="A377" s="31">
        <v>40564.98065972222</v>
      </c>
      <c r="B377" s="31">
        <v>40565.375</v>
      </c>
      <c r="C377" s="32" t="s">
        <v>28</v>
      </c>
      <c r="D377" s="33">
        <v>40565.2502662037</v>
      </c>
      <c r="E377" s="34">
        <v>35.601421360000003</v>
      </c>
      <c r="F377" s="34">
        <v>7.9722219999999996E-2</v>
      </c>
      <c r="G377" s="35">
        <v>2286.6999999999998</v>
      </c>
      <c r="H377" s="36">
        <v>1</v>
      </c>
      <c r="I377" s="37">
        <v>42534.9</v>
      </c>
      <c r="J377" s="38">
        <v>41388.300000000003</v>
      </c>
      <c r="K377" s="38">
        <v>41386.300000000003</v>
      </c>
      <c r="L377" s="38">
        <v>39860.5</v>
      </c>
      <c r="M377" s="39">
        <f t="shared" si="91"/>
        <v>1525.8000000000029</v>
      </c>
      <c r="N377" s="32">
        <v>1000</v>
      </c>
      <c r="O377" s="32">
        <v>45.9</v>
      </c>
      <c r="P377" s="32">
        <v>30.1</v>
      </c>
      <c r="Q377" s="32">
        <v>924</v>
      </c>
      <c r="R377" s="32">
        <v>0</v>
      </c>
      <c r="S377" s="32">
        <v>774</v>
      </c>
      <c r="T377" s="37">
        <f t="shared" si="92"/>
        <v>2.5511110399999999</v>
      </c>
      <c r="U377" s="38">
        <f t="shared" si="93"/>
        <v>11.161110799999999</v>
      </c>
      <c r="V377" s="38">
        <f t="shared" si="94"/>
        <v>16.741666200000001</v>
      </c>
      <c r="W377" s="38">
        <f t="shared" si="95"/>
        <v>48.630554199999999</v>
      </c>
      <c r="X377" s="38">
        <f t="shared" si="96"/>
        <v>76.533331199999992</v>
      </c>
      <c r="Y377" s="39">
        <f t="shared" si="97"/>
        <v>156.25555119999999</v>
      </c>
      <c r="Z377" s="38">
        <v>2250</v>
      </c>
      <c r="AA377" s="38">
        <f t="shared" si="98"/>
        <v>42284.9</v>
      </c>
      <c r="AB377" s="38">
        <f t="shared" si="99"/>
        <v>35.601421360000003</v>
      </c>
      <c r="AC377" s="38">
        <f t="shared" si="100"/>
        <v>0</v>
      </c>
      <c r="AD377" s="37">
        <f t="shared" si="101"/>
        <v>226</v>
      </c>
      <c r="AE377" s="35">
        <f t="shared" si="85"/>
        <v>0</v>
      </c>
      <c r="AF377" s="38">
        <f t="shared" si="86"/>
        <v>0</v>
      </c>
      <c r="AG377" s="38">
        <f t="shared" si="87"/>
        <v>0</v>
      </c>
      <c r="AH377" s="38">
        <f t="shared" si="88"/>
        <v>0</v>
      </c>
      <c r="AI377" s="38">
        <f t="shared" si="89"/>
        <v>0</v>
      </c>
      <c r="AJ377" s="39">
        <f t="shared" si="90"/>
        <v>0</v>
      </c>
    </row>
    <row r="378" spans="1:36">
      <c r="A378" s="31">
        <v>40564.98065972222</v>
      </c>
      <c r="B378" s="31">
        <v>40565.375</v>
      </c>
      <c r="C378" s="32" t="s">
        <v>28</v>
      </c>
      <c r="D378" s="33">
        <v>40565.253587962965</v>
      </c>
      <c r="E378" s="34">
        <v>36.323207859999997</v>
      </c>
      <c r="F378" s="34">
        <v>8.3611110000000002E-2</v>
      </c>
      <c r="G378" s="35">
        <v>2702.1</v>
      </c>
      <c r="H378" s="36">
        <v>1</v>
      </c>
      <c r="I378" s="37">
        <v>42931.7</v>
      </c>
      <c r="J378" s="38">
        <v>41762.639999999999</v>
      </c>
      <c r="K378" s="38">
        <v>41760.639999999999</v>
      </c>
      <c r="L378" s="38">
        <v>40275.9</v>
      </c>
      <c r="M378" s="39">
        <f t="shared" si="91"/>
        <v>1484.739999999998</v>
      </c>
      <c r="N378" s="32">
        <v>969</v>
      </c>
      <c r="O378" s="32">
        <v>45</v>
      </c>
      <c r="P378" s="32">
        <v>0</v>
      </c>
      <c r="Q378" s="32">
        <v>924</v>
      </c>
      <c r="R378" s="32">
        <v>0</v>
      </c>
      <c r="S378" s="32">
        <v>686</v>
      </c>
      <c r="T378" s="37">
        <f t="shared" si="92"/>
        <v>2.6755555200000001</v>
      </c>
      <c r="U378" s="38">
        <f t="shared" si="93"/>
        <v>11.7055554</v>
      </c>
      <c r="V378" s="38">
        <f t="shared" si="94"/>
        <v>17.558333100000002</v>
      </c>
      <c r="W378" s="38">
        <f t="shared" si="95"/>
        <v>51.002777100000003</v>
      </c>
      <c r="X378" s="38">
        <f t="shared" si="96"/>
        <v>80.266665599999996</v>
      </c>
      <c r="Y378" s="39">
        <f t="shared" si="97"/>
        <v>163.87777560000001</v>
      </c>
      <c r="Z378" s="38">
        <v>2250</v>
      </c>
      <c r="AA378" s="38">
        <f t="shared" si="98"/>
        <v>42681.7</v>
      </c>
      <c r="AB378" s="38">
        <f t="shared" si="99"/>
        <v>36.323207859999997</v>
      </c>
      <c r="AC378" s="38">
        <f t="shared" si="100"/>
        <v>0</v>
      </c>
      <c r="AD378" s="37">
        <f t="shared" si="101"/>
        <v>283</v>
      </c>
      <c r="AE378" s="35">
        <f t="shared" si="85"/>
        <v>0</v>
      </c>
      <c r="AF378" s="38">
        <f t="shared" si="86"/>
        <v>0</v>
      </c>
      <c r="AG378" s="38">
        <f t="shared" si="87"/>
        <v>0</v>
      </c>
      <c r="AH378" s="38">
        <f t="shared" si="88"/>
        <v>0</v>
      </c>
      <c r="AI378" s="38">
        <f t="shared" si="89"/>
        <v>0</v>
      </c>
      <c r="AJ378" s="39">
        <f t="shared" si="90"/>
        <v>0</v>
      </c>
    </row>
    <row r="379" spans="1:36">
      <c r="A379" s="31">
        <v>40564.98065972222</v>
      </c>
      <c r="B379" s="31">
        <v>40565.375</v>
      </c>
      <c r="C379" s="32" t="s">
        <v>28</v>
      </c>
      <c r="D379" s="33">
        <v>40565.257071759261</v>
      </c>
      <c r="E379" s="34">
        <v>39.316577909999999</v>
      </c>
      <c r="F379" s="34">
        <v>8.305556E-2</v>
      </c>
      <c r="G379" s="35">
        <v>3053.4</v>
      </c>
      <c r="H379" s="36">
        <v>1</v>
      </c>
      <c r="I379" s="37">
        <v>42846.7</v>
      </c>
      <c r="J379" s="38">
        <v>41761.699999999997</v>
      </c>
      <c r="K379" s="38">
        <v>41759.699999999997</v>
      </c>
      <c r="L379" s="38">
        <v>40627.199999999997</v>
      </c>
      <c r="M379" s="39">
        <f t="shared" si="91"/>
        <v>1132.5</v>
      </c>
      <c r="N379" s="32">
        <v>634</v>
      </c>
      <c r="O379" s="32">
        <v>45</v>
      </c>
      <c r="P379" s="32">
        <v>0</v>
      </c>
      <c r="Q379" s="32">
        <v>589</v>
      </c>
      <c r="R379" s="32">
        <v>0</v>
      </c>
      <c r="S379" s="32">
        <v>559</v>
      </c>
      <c r="T379" s="37">
        <f t="shared" si="92"/>
        <v>2.65777792</v>
      </c>
      <c r="U379" s="38">
        <f t="shared" si="93"/>
        <v>11.6277784</v>
      </c>
      <c r="V379" s="38">
        <f t="shared" si="94"/>
        <v>17.441667599999999</v>
      </c>
      <c r="W379" s="38">
        <f t="shared" si="95"/>
        <v>50.663891599999999</v>
      </c>
      <c r="X379" s="38">
        <f t="shared" si="96"/>
        <v>79.733337599999999</v>
      </c>
      <c r="Y379" s="39">
        <f t="shared" si="97"/>
        <v>162.78889760000001</v>
      </c>
      <c r="Z379" s="38">
        <v>2250</v>
      </c>
      <c r="AA379" s="38">
        <f t="shared" si="98"/>
        <v>42596.7</v>
      </c>
      <c r="AB379" s="38">
        <f t="shared" si="99"/>
        <v>39.316577909999999</v>
      </c>
      <c r="AC379" s="38">
        <f t="shared" si="100"/>
        <v>0</v>
      </c>
      <c r="AD379" s="37">
        <f t="shared" si="101"/>
        <v>75</v>
      </c>
      <c r="AE379" s="35">
        <f t="shared" si="85"/>
        <v>0</v>
      </c>
      <c r="AF379" s="38">
        <f t="shared" si="86"/>
        <v>0</v>
      </c>
      <c r="AG379" s="38">
        <f t="shared" si="87"/>
        <v>0</v>
      </c>
      <c r="AH379" s="38">
        <f t="shared" si="88"/>
        <v>0</v>
      </c>
      <c r="AI379" s="38">
        <f t="shared" si="89"/>
        <v>0</v>
      </c>
      <c r="AJ379" s="39">
        <f t="shared" si="90"/>
        <v>0</v>
      </c>
    </row>
    <row r="380" spans="1:36">
      <c r="A380" s="31">
        <v>40564.98065972222</v>
      </c>
      <c r="B380" s="31">
        <v>40565.375</v>
      </c>
      <c r="C380" s="32" t="s">
        <v>28</v>
      </c>
      <c r="D380" s="33">
        <v>40565.26053240741</v>
      </c>
      <c r="E380" s="34">
        <v>43.794197080000004</v>
      </c>
      <c r="F380" s="34">
        <v>8.3333329999999997E-2</v>
      </c>
      <c r="G380" s="35">
        <v>3285.5</v>
      </c>
      <c r="H380" s="36">
        <v>1</v>
      </c>
      <c r="I380" s="37">
        <v>42822</v>
      </c>
      <c r="J380" s="38">
        <v>41701.769999999997</v>
      </c>
      <c r="K380" s="38">
        <v>41699.769999999997</v>
      </c>
      <c r="L380" s="38">
        <v>40859.300000000003</v>
      </c>
      <c r="M380" s="39">
        <f t="shared" si="91"/>
        <v>840.46999999999389</v>
      </c>
      <c r="N380" s="32">
        <v>634</v>
      </c>
      <c r="O380" s="32">
        <v>45</v>
      </c>
      <c r="P380" s="32">
        <v>0</v>
      </c>
      <c r="Q380" s="32">
        <v>589</v>
      </c>
      <c r="R380" s="32">
        <v>0</v>
      </c>
      <c r="S380" s="32">
        <v>559</v>
      </c>
      <c r="T380" s="37">
        <f t="shared" si="92"/>
        <v>2.3504834826473231</v>
      </c>
      <c r="U380" s="38">
        <f t="shared" si="93"/>
        <v>11.350483122647322</v>
      </c>
      <c r="V380" s="38">
        <f t="shared" si="94"/>
        <v>17.183816222647323</v>
      </c>
      <c r="W380" s="38">
        <f t="shared" si="95"/>
        <v>50.517148222647322</v>
      </c>
      <c r="X380" s="38">
        <f t="shared" si="96"/>
        <v>79.683813722647315</v>
      </c>
      <c r="Y380" s="39">
        <f t="shared" si="97"/>
        <v>163.01714372264732</v>
      </c>
      <c r="Z380" s="38">
        <v>2250</v>
      </c>
      <c r="AA380" s="38">
        <f t="shared" si="98"/>
        <v>42572</v>
      </c>
      <c r="AB380" s="38">
        <f t="shared" si="99"/>
        <v>43.794197080000004</v>
      </c>
      <c r="AC380" s="38">
        <f t="shared" si="100"/>
        <v>0</v>
      </c>
      <c r="AD380" s="37">
        <f t="shared" si="101"/>
        <v>75</v>
      </c>
      <c r="AE380" s="35">
        <f t="shared" si="85"/>
        <v>0</v>
      </c>
      <c r="AF380" s="38">
        <f t="shared" si="86"/>
        <v>0</v>
      </c>
      <c r="AG380" s="38">
        <f t="shared" si="87"/>
        <v>0</v>
      </c>
      <c r="AH380" s="38">
        <f t="shared" si="88"/>
        <v>0</v>
      </c>
      <c r="AI380" s="38">
        <f t="shared" si="89"/>
        <v>0</v>
      </c>
      <c r="AJ380" s="39">
        <f t="shared" si="90"/>
        <v>0</v>
      </c>
    </row>
    <row r="381" spans="1:36">
      <c r="A381" s="31">
        <v>40564.98065972222</v>
      </c>
      <c r="B381" s="31">
        <v>40565.375</v>
      </c>
      <c r="C381" s="32" t="s">
        <v>28</v>
      </c>
      <c r="D381" s="33">
        <v>40565.264004629629</v>
      </c>
      <c r="E381" s="34">
        <v>44.379909519999998</v>
      </c>
      <c r="F381" s="34">
        <v>8.3333329999999997E-2</v>
      </c>
      <c r="G381" s="35">
        <v>3329.5</v>
      </c>
      <c r="H381" s="36">
        <v>1</v>
      </c>
      <c r="I381" s="37">
        <v>42780</v>
      </c>
      <c r="J381" s="38">
        <v>41662.160000000003</v>
      </c>
      <c r="K381" s="38">
        <v>41660.160000000003</v>
      </c>
      <c r="L381" s="38">
        <v>40903.300000000003</v>
      </c>
      <c r="M381" s="39">
        <f t="shared" si="91"/>
        <v>756.86000000000058</v>
      </c>
      <c r="N381" s="32">
        <v>461</v>
      </c>
      <c r="O381" s="32">
        <v>45</v>
      </c>
      <c r="P381" s="32">
        <v>0</v>
      </c>
      <c r="Q381" s="32">
        <v>416</v>
      </c>
      <c r="R381" s="32">
        <v>0</v>
      </c>
      <c r="S381" s="32">
        <v>499</v>
      </c>
      <c r="T381" s="37">
        <f t="shared" si="92"/>
        <v>2.3016741145996984</v>
      </c>
      <c r="U381" s="38">
        <f t="shared" si="93"/>
        <v>11.301673754599697</v>
      </c>
      <c r="V381" s="38">
        <f t="shared" si="94"/>
        <v>17.135006854599698</v>
      </c>
      <c r="W381" s="38">
        <f t="shared" si="95"/>
        <v>50.4683388545997</v>
      </c>
      <c r="X381" s="38">
        <f t="shared" si="96"/>
        <v>79.635004354599701</v>
      </c>
      <c r="Y381" s="39">
        <f t="shared" si="97"/>
        <v>162.9683343545997</v>
      </c>
      <c r="Z381" s="38">
        <v>2250</v>
      </c>
      <c r="AA381" s="38">
        <f t="shared" si="98"/>
        <v>42530</v>
      </c>
      <c r="AB381" s="38">
        <f t="shared" si="99"/>
        <v>44.379909519999998</v>
      </c>
      <c r="AC381" s="38">
        <f t="shared" si="100"/>
        <v>0</v>
      </c>
      <c r="AD381" s="37">
        <f t="shared" si="101"/>
        <v>45</v>
      </c>
      <c r="AE381" s="35">
        <f t="shared" si="85"/>
        <v>0</v>
      </c>
      <c r="AF381" s="38">
        <f t="shared" si="86"/>
        <v>0</v>
      </c>
      <c r="AG381" s="38">
        <f t="shared" si="87"/>
        <v>0</v>
      </c>
      <c r="AH381" s="38">
        <f t="shared" si="88"/>
        <v>0</v>
      </c>
      <c r="AI381" s="38">
        <f t="shared" si="89"/>
        <v>0</v>
      </c>
      <c r="AJ381" s="39">
        <f t="shared" si="90"/>
        <v>0</v>
      </c>
    </row>
    <row r="382" spans="1:36">
      <c r="A382" s="31">
        <v>40564.98065972222</v>
      </c>
      <c r="B382" s="31">
        <v>40565.375</v>
      </c>
      <c r="C382" s="32" t="s">
        <v>28</v>
      </c>
      <c r="D382" s="33">
        <v>40565.267476851855</v>
      </c>
      <c r="E382" s="34">
        <v>43.96809769</v>
      </c>
      <c r="F382" s="34">
        <v>8.4166669999999999E-2</v>
      </c>
      <c r="G382" s="35">
        <v>3439.9</v>
      </c>
      <c r="H382" s="36">
        <v>1</v>
      </c>
      <c r="I382" s="37">
        <v>42910.1</v>
      </c>
      <c r="J382" s="38">
        <v>41829.79</v>
      </c>
      <c r="K382" s="38">
        <v>41827.79</v>
      </c>
      <c r="L382" s="38">
        <v>41013.699999999997</v>
      </c>
      <c r="M382" s="39">
        <f t="shared" si="91"/>
        <v>814.09000000000378</v>
      </c>
      <c r="N382" s="32">
        <v>461</v>
      </c>
      <c r="O382" s="32">
        <v>45</v>
      </c>
      <c r="P382" s="32">
        <v>0</v>
      </c>
      <c r="Q382" s="32">
        <v>416</v>
      </c>
      <c r="R382" s="32">
        <v>0</v>
      </c>
      <c r="S382" s="32">
        <v>499</v>
      </c>
      <c r="T382" s="37">
        <f t="shared" si="92"/>
        <v>2.3593518711980077</v>
      </c>
      <c r="U382" s="38">
        <f t="shared" si="93"/>
        <v>11.449352231198008</v>
      </c>
      <c r="V382" s="38">
        <f t="shared" si="94"/>
        <v>17.341019131198006</v>
      </c>
      <c r="W382" s="38">
        <f t="shared" si="95"/>
        <v>51.007687131198004</v>
      </c>
      <c r="X382" s="38">
        <f t="shared" si="96"/>
        <v>80.466021631198004</v>
      </c>
      <c r="Y382" s="39">
        <f t="shared" si="97"/>
        <v>164.63269163119801</v>
      </c>
      <c r="Z382" s="38">
        <v>2250</v>
      </c>
      <c r="AA382" s="38">
        <f t="shared" si="98"/>
        <v>42660.1</v>
      </c>
      <c r="AB382" s="38">
        <f t="shared" si="99"/>
        <v>43.96809769</v>
      </c>
      <c r="AC382" s="38">
        <f t="shared" si="100"/>
        <v>0</v>
      </c>
      <c r="AD382" s="37">
        <f t="shared" si="101"/>
        <v>45</v>
      </c>
      <c r="AE382" s="35">
        <f t="shared" si="85"/>
        <v>0</v>
      </c>
      <c r="AF382" s="38">
        <f t="shared" si="86"/>
        <v>0</v>
      </c>
      <c r="AG382" s="38">
        <f t="shared" si="87"/>
        <v>0</v>
      </c>
      <c r="AH382" s="38">
        <f t="shared" si="88"/>
        <v>0</v>
      </c>
      <c r="AI382" s="38">
        <f t="shared" si="89"/>
        <v>0</v>
      </c>
      <c r="AJ382" s="39">
        <f t="shared" si="90"/>
        <v>0</v>
      </c>
    </row>
    <row r="383" spans="1:36">
      <c r="A383" s="31">
        <v>40564.98065972222</v>
      </c>
      <c r="B383" s="31">
        <v>40565.375</v>
      </c>
      <c r="C383" s="32" t="s">
        <v>28</v>
      </c>
      <c r="D383" s="33">
        <v>40565.270983796298</v>
      </c>
      <c r="E383" s="34">
        <v>44.60149002</v>
      </c>
      <c r="F383" s="34">
        <v>8.2500000000000004E-2</v>
      </c>
      <c r="G383" s="35">
        <v>3563.9</v>
      </c>
      <c r="H383" s="36">
        <v>1</v>
      </c>
      <c r="I383" s="37">
        <v>42950.9</v>
      </c>
      <c r="J383" s="38">
        <v>41861</v>
      </c>
      <c r="K383" s="38">
        <v>41859</v>
      </c>
      <c r="L383" s="38">
        <v>41137.699999999997</v>
      </c>
      <c r="M383" s="39">
        <f t="shared" si="91"/>
        <v>721.30000000000291</v>
      </c>
      <c r="N383" s="32">
        <v>461</v>
      </c>
      <c r="O383" s="32">
        <v>45</v>
      </c>
      <c r="P383" s="32">
        <v>0</v>
      </c>
      <c r="Q383" s="32">
        <v>416</v>
      </c>
      <c r="R383" s="32">
        <v>0</v>
      </c>
      <c r="S383" s="32">
        <v>495.3</v>
      </c>
      <c r="T383" s="37">
        <f t="shared" si="92"/>
        <v>2.2603770733499999</v>
      </c>
      <c r="U383" s="38">
        <f t="shared" si="93"/>
        <v>11.17037707335</v>
      </c>
      <c r="V383" s="38">
        <f t="shared" si="94"/>
        <v>16.945377073350002</v>
      </c>
      <c r="W383" s="38">
        <f t="shared" si="95"/>
        <v>49.945377073350002</v>
      </c>
      <c r="X383" s="38">
        <f t="shared" si="96"/>
        <v>78.820377073350002</v>
      </c>
      <c r="Y383" s="39">
        <f t="shared" si="97"/>
        <v>161.32037707335002</v>
      </c>
      <c r="Z383" s="38">
        <v>2250</v>
      </c>
      <c r="AA383" s="38">
        <f t="shared" si="98"/>
        <v>42700.9</v>
      </c>
      <c r="AB383" s="38">
        <f t="shared" si="99"/>
        <v>44.60149002</v>
      </c>
      <c r="AC383" s="38">
        <f t="shared" si="100"/>
        <v>0</v>
      </c>
      <c r="AD383" s="37">
        <f t="shared" si="101"/>
        <v>45</v>
      </c>
      <c r="AE383" s="35">
        <f t="shared" si="85"/>
        <v>0</v>
      </c>
      <c r="AF383" s="38">
        <f t="shared" si="86"/>
        <v>0</v>
      </c>
      <c r="AG383" s="38">
        <f t="shared" si="87"/>
        <v>0</v>
      </c>
      <c r="AH383" s="38">
        <f t="shared" si="88"/>
        <v>0</v>
      </c>
      <c r="AI383" s="38">
        <f t="shared" si="89"/>
        <v>0</v>
      </c>
      <c r="AJ383" s="39">
        <f t="shared" si="90"/>
        <v>0</v>
      </c>
    </row>
    <row r="384" spans="1:36">
      <c r="A384" s="31">
        <v>40564.98065972222</v>
      </c>
      <c r="B384" s="31">
        <v>40565.375</v>
      </c>
      <c r="C384" s="32" t="s">
        <v>28</v>
      </c>
      <c r="D384" s="33">
        <v>40565.274421296293</v>
      </c>
      <c r="E384" s="34">
        <v>45.891479490000002</v>
      </c>
      <c r="F384" s="34">
        <v>8.3611110000000002E-2</v>
      </c>
      <c r="G384" s="35">
        <v>3643.9</v>
      </c>
      <c r="H384" s="36">
        <v>1</v>
      </c>
      <c r="I384" s="37">
        <v>42956.5</v>
      </c>
      <c r="J384" s="38">
        <v>41924.86</v>
      </c>
      <c r="K384" s="38">
        <v>41922.86</v>
      </c>
      <c r="L384" s="38">
        <v>41217.699999999997</v>
      </c>
      <c r="M384" s="39">
        <f t="shared" si="91"/>
        <v>705.16000000000349</v>
      </c>
      <c r="N384" s="32">
        <v>461</v>
      </c>
      <c r="O384" s="32">
        <v>45</v>
      </c>
      <c r="P384" s="32">
        <v>0</v>
      </c>
      <c r="Q384" s="32">
        <v>416</v>
      </c>
      <c r="R384" s="32">
        <v>0</v>
      </c>
      <c r="S384" s="32">
        <v>447.1</v>
      </c>
      <c r="T384" s="37">
        <f t="shared" si="92"/>
        <v>2.182962380298866</v>
      </c>
      <c r="U384" s="38">
        <f t="shared" si="93"/>
        <v>11.212962260298866</v>
      </c>
      <c r="V384" s="38">
        <f t="shared" si="94"/>
        <v>17.065739960298867</v>
      </c>
      <c r="W384" s="38">
        <f t="shared" si="95"/>
        <v>50.51018396029886</v>
      </c>
      <c r="X384" s="38">
        <f t="shared" si="96"/>
        <v>79.774072460298868</v>
      </c>
      <c r="Y384" s="39">
        <f t="shared" si="97"/>
        <v>163.38518246029886</v>
      </c>
      <c r="Z384" s="38">
        <v>2250</v>
      </c>
      <c r="AA384" s="38">
        <f t="shared" si="98"/>
        <v>42706.5</v>
      </c>
      <c r="AB384" s="38">
        <f t="shared" si="99"/>
        <v>45.891479490000002</v>
      </c>
      <c r="AC384" s="38">
        <f t="shared" si="100"/>
        <v>0</v>
      </c>
      <c r="AD384" s="37">
        <f t="shared" si="101"/>
        <v>45</v>
      </c>
      <c r="AE384" s="35">
        <f t="shared" si="85"/>
        <v>0</v>
      </c>
      <c r="AF384" s="38">
        <f t="shared" si="86"/>
        <v>0</v>
      </c>
      <c r="AG384" s="38">
        <f t="shared" si="87"/>
        <v>0</v>
      </c>
      <c r="AH384" s="38">
        <f t="shared" si="88"/>
        <v>0</v>
      </c>
      <c r="AI384" s="38">
        <f t="shared" si="89"/>
        <v>0</v>
      </c>
      <c r="AJ384" s="39">
        <f t="shared" si="90"/>
        <v>0</v>
      </c>
    </row>
    <row r="385" spans="1:36">
      <c r="A385" s="31">
        <v>40564.98065972222</v>
      </c>
      <c r="B385" s="31">
        <v>40565.375</v>
      </c>
      <c r="C385" s="32" t="s">
        <v>28</v>
      </c>
      <c r="D385" s="33">
        <v>40565.277905092589</v>
      </c>
      <c r="E385" s="34">
        <v>45.891548159999999</v>
      </c>
      <c r="F385" s="34">
        <v>8.3333329999999997E-2</v>
      </c>
      <c r="G385" s="35">
        <v>3691.9</v>
      </c>
      <c r="H385" s="36">
        <v>1</v>
      </c>
      <c r="I385" s="37">
        <v>42991.8</v>
      </c>
      <c r="J385" s="38">
        <v>41939.96</v>
      </c>
      <c r="K385" s="38">
        <v>41937.96</v>
      </c>
      <c r="L385" s="38">
        <v>41265.699999999997</v>
      </c>
      <c r="M385" s="39">
        <f t="shared" si="91"/>
        <v>672.26000000000204</v>
      </c>
      <c r="N385" s="32">
        <v>461</v>
      </c>
      <c r="O385" s="32">
        <v>45</v>
      </c>
      <c r="P385" s="32">
        <v>0</v>
      </c>
      <c r="Q385" s="32">
        <v>416</v>
      </c>
      <c r="R385" s="32">
        <v>0</v>
      </c>
      <c r="S385" s="32">
        <v>436</v>
      </c>
      <c r="T385" s="37">
        <f t="shared" si="92"/>
        <v>2.1757042329718272</v>
      </c>
      <c r="U385" s="38">
        <f t="shared" si="93"/>
        <v>11.175703872971825</v>
      </c>
      <c r="V385" s="38">
        <f t="shared" si="94"/>
        <v>17.009036972971824</v>
      </c>
      <c r="W385" s="38">
        <f t="shared" si="95"/>
        <v>50.342368972971826</v>
      </c>
      <c r="X385" s="38">
        <f t="shared" si="96"/>
        <v>79.509034472971834</v>
      </c>
      <c r="Y385" s="39">
        <f t="shared" si="97"/>
        <v>162.84236447297184</v>
      </c>
      <c r="Z385" s="38">
        <v>2250</v>
      </c>
      <c r="AA385" s="38">
        <f t="shared" si="98"/>
        <v>42741.8</v>
      </c>
      <c r="AB385" s="38">
        <f t="shared" si="99"/>
        <v>45.891548159999999</v>
      </c>
      <c r="AC385" s="38">
        <f t="shared" si="100"/>
        <v>0</v>
      </c>
      <c r="AD385" s="37">
        <f t="shared" si="101"/>
        <v>45</v>
      </c>
      <c r="AE385" s="35">
        <f t="shared" si="85"/>
        <v>0</v>
      </c>
      <c r="AF385" s="38">
        <f t="shared" si="86"/>
        <v>0</v>
      </c>
      <c r="AG385" s="38">
        <f t="shared" si="87"/>
        <v>0</v>
      </c>
      <c r="AH385" s="38">
        <f t="shared" si="88"/>
        <v>0</v>
      </c>
      <c r="AI385" s="38">
        <f t="shared" si="89"/>
        <v>0</v>
      </c>
      <c r="AJ385" s="39">
        <f t="shared" si="90"/>
        <v>0</v>
      </c>
    </row>
    <row r="386" spans="1:36">
      <c r="A386" s="31">
        <v>40564.98065972222</v>
      </c>
      <c r="B386" s="31">
        <v>40565.375</v>
      </c>
      <c r="C386" s="32" t="s">
        <v>28</v>
      </c>
      <c r="D386" s="33">
        <v>40565.281377314815</v>
      </c>
      <c r="E386" s="34">
        <v>61.256149290000003</v>
      </c>
      <c r="F386" s="34">
        <v>8.3611110000000002E-2</v>
      </c>
      <c r="G386" s="35">
        <v>3871.8</v>
      </c>
      <c r="H386" s="36">
        <v>1</v>
      </c>
      <c r="I386" s="37">
        <v>42983.8</v>
      </c>
      <c r="J386" s="38">
        <v>41948.67</v>
      </c>
      <c r="K386" s="38">
        <v>41946.67</v>
      </c>
      <c r="L386" s="38">
        <v>41445.599999999999</v>
      </c>
      <c r="M386" s="39">
        <f t="shared" si="91"/>
        <v>501.06999999999971</v>
      </c>
      <c r="N386" s="32">
        <v>461</v>
      </c>
      <c r="O386" s="32">
        <v>45</v>
      </c>
      <c r="P386" s="32">
        <v>0</v>
      </c>
      <c r="Q386" s="32">
        <v>416</v>
      </c>
      <c r="R386" s="32">
        <v>0</v>
      </c>
      <c r="S386" s="32">
        <v>436</v>
      </c>
      <c r="T386" s="37">
        <f t="shared" si="92"/>
        <v>0.89830528353738781</v>
      </c>
      <c r="U386" s="38">
        <f t="shared" si="93"/>
        <v>9.928305163537388</v>
      </c>
      <c r="V386" s="38">
        <f t="shared" si="94"/>
        <v>15.781082863537389</v>
      </c>
      <c r="W386" s="38">
        <f t="shared" si="95"/>
        <v>49.225526863537382</v>
      </c>
      <c r="X386" s="38">
        <f t="shared" si="96"/>
        <v>78.48941536353739</v>
      </c>
      <c r="Y386" s="39">
        <f t="shared" si="97"/>
        <v>162.1005253635374</v>
      </c>
      <c r="Z386" s="38">
        <v>2250</v>
      </c>
      <c r="AA386" s="38">
        <f t="shared" si="98"/>
        <v>42733.8</v>
      </c>
      <c r="AB386" s="38">
        <f t="shared" si="99"/>
        <v>61.256149290000003</v>
      </c>
      <c r="AC386" s="38">
        <f t="shared" si="100"/>
        <v>0</v>
      </c>
      <c r="AD386" s="37">
        <f t="shared" si="101"/>
        <v>45</v>
      </c>
      <c r="AE386" s="35">
        <f t="shared" si="85"/>
        <v>0</v>
      </c>
      <c r="AF386" s="38">
        <f t="shared" si="86"/>
        <v>0</v>
      </c>
      <c r="AG386" s="38">
        <f t="shared" si="87"/>
        <v>0</v>
      </c>
      <c r="AH386" s="38">
        <f t="shared" si="88"/>
        <v>0</v>
      </c>
      <c r="AI386" s="38">
        <f t="shared" si="89"/>
        <v>0</v>
      </c>
      <c r="AJ386" s="39">
        <f t="shared" si="90"/>
        <v>0</v>
      </c>
    </row>
    <row r="387" spans="1:36">
      <c r="A387" s="31">
        <v>40564.98065972222</v>
      </c>
      <c r="B387" s="31">
        <v>40565.375</v>
      </c>
      <c r="C387" s="32" t="s">
        <v>28</v>
      </c>
      <c r="D387" s="33">
        <v>40565.284861111111</v>
      </c>
      <c r="E387" s="34">
        <v>100.26063538</v>
      </c>
      <c r="F387" s="34">
        <v>8.305556E-2</v>
      </c>
      <c r="G387" s="35">
        <v>4079.5</v>
      </c>
      <c r="H387" s="36">
        <v>1</v>
      </c>
      <c r="I387" s="37">
        <v>42969.8</v>
      </c>
      <c r="J387" s="38">
        <v>42008.11</v>
      </c>
      <c r="K387" s="38">
        <v>42006.11</v>
      </c>
      <c r="L387" s="38">
        <v>41653.300000000003</v>
      </c>
      <c r="M387" s="39">
        <f t="shared" si="91"/>
        <v>352.80999999999767</v>
      </c>
      <c r="N387" s="32">
        <v>461</v>
      </c>
      <c r="O387" s="32">
        <v>45</v>
      </c>
      <c r="P387" s="32">
        <v>0</v>
      </c>
      <c r="Q387" s="32">
        <v>416</v>
      </c>
      <c r="R387" s="32">
        <v>0</v>
      </c>
      <c r="S387" s="32">
        <v>354</v>
      </c>
      <c r="T387" s="37">
        <f t="shared" si="92"/>
        <v>0</v>
      </c>
      <c r="U387" s="38">
        <f t="shared" si="93"/>
        <v>6.6227975825582872</v>
      </c>
      <c r="V387" s="38">
        <f t="shared" si="94"/>
        <v>12.436686782558288</v>
      </c>
      <c r="W387" s="38">
        <f t="shared" si="95"/>
        <v>45.658910782558294</v>
      </c>
      <c r="X387" s="38">
        <f t="shared" si="96"/>
        <v>74.728356782558294</v>
      </c>
      <c r="Y387" s="39">
        <f t="shared" si="97"/>
        <v>157.78391678255829</v>
      </c>
      <c r="Z387" s="38">
        <v>2250</v>
      </c>
      <c r="AA387" s="38">
        <f t="shared" si="98"/>
        <v>42719.8</v>
      </c>
      <c r="AB387" s="38">
        <f t="shared" si="99"/>
        <v>100.26063538</v>
      </c>
      <c r="AC387" s="38">
        <f t="shared" si="100"/>
        <v>0</v>
      </c>
      <c r="AD387" s="37">
        <f t="shared" si="101"/>
        <v>107</v>
      </c>
      <c r="AE387" s="35">
        <f t="shared" ref="AE387:AE450" si="102">IF(M387-AD387&gt;0,0,1)</f>
        <v>0</v>
      </c>
      <c r="AF387" s="38">
        <f t="shared" ref="AF387:AF450" si="103">MAX(-1*(MAX(0,M387)-AD387),0)</f>
        <v>0</v>
      </c>
      <c r="AG387" s="38">
        <f t="shared" ref="AG387:AG450" si="104">MIN(P387-MIN(R387,P387)+O387,AF387)</f>
        <v>0</v>
      </c>
      <c r="AH387" s="38">
        <f t="shared" ref="AH387:AH450" si="105">MIN(AF387-AG387,Q387-MIN(S387,Q387))</f>
        <v>0</v>
      </c>
      <c r="AI387" s="38">
        <f t="shared" ref="AI387:AI450" si="106">IF(AH387&gt;0,(((3000-1000)/(Q387-S387)*AH387)+1000),IF(AF387&gt;0,(((1000-250)/(O387+P387-R387)*AG387)+250),0))</f>
        <v>0</v>
      </c>
      <c r="AJ387" s="39">
        <f t="shared" ref="AJ387:AJ450" si="107">MAX(AI387-E387,0)*F387*H387</f>
        <v>0</v>
      </c>
    </row>
    <row r="388" spans="1:36">
      <c r="A388" s="31">
        <v>40564.98065972222</v>
      </c>
      <c r="B388" s="31">
        <v>40565.375</v>
      </c>
      <c r="C388" s="32" t="s">
        <v>28</v>
      </c>
      <c r="D388" s="33">
        <v>40565.288321759261</v>
      </c>
      <c r="E388" s="34">
        <v>54.515972140000002</v>
      </c>
      <c r="F388" s="34">
        <v>9.3611109999999997E-2</v>
      </c>
      <c r="G388" s="35">
        <v>4244.5</v>
      </c>
      <c r="H388" s="36">
        <v>1</v>
      </c>
      <c r="I388" s="37">
        <v>43238.7</v>
      </c>
      <c r="J388" s="38">
        <v>42383.69</v>
      </c>
      <c r="K388" s="38">
        <v>42381.69</v>
      </c>
      <c r="L388" s="38">
        <v>41818.300000000003</v>
      </c>
      <c r="M388" s="39">
        <f t="shared" ref="M388:M451" si="108">K388-L388</f>
        <v>563.38999999999942</v>
      </c>
      <c r="N388" s="32">
        <v>461</v>
      </c>
      <c r="O388" s="32">
        <v>45</v>
      </c>
      <c r="P388" s="32">
        <v>0</v>
      </c>
      <c r="Q388" s="32">
        <v>416</v>
      </c>
      <c r="R388" s="32">
        <v>0</v>
      </c>
      <c r="S388" s="32">
        <v>354</v>
      </c>
      <c r="T388" s="37">
        <f t="shared" ref="T388:T451" si="109">H388*MAX(0,($T$2-MAX(40,E388)))*F388</f>
        <v>1.6366992552455244</v>
      </c>
      <c r="U388" s="38">
        <f t="shared" ref="U388:U451" si="110">H388*MAX(0,($U$2-MAX(40,E388)))*F388</f>
        <v>11.746699135245525</v>
      </c>
      <c r="V388" s="38">
        <f t="shared" ref="V388:V451" si="111">H388*MAX(0,($V$2-MAX(40,E388)))*F388</f>
        <v>18.299476835245525</v>
      </c>
      <c r="W388" s="38">
        <f t="shared" ref="W388:W451" si="112">H388*MAX(0,($W$2-MAX(40,E388)))*F388</f>
        <v>55.743920835245518</v>
      </c>
      <c r="X388" s="38">
        <f t="shared" ref="X388:X451" si="113">H388*MAX(0,($X$2-MAX(40,E388)))*F388</f>
        <v>88.507809335245526</v>
      </c>
      <c r="Y388" s="39">
        <f t="shared" ref="Y388:Y451" si="114">H388*MAX(0,($Y$2-MAX(40,E388)))*F388</f>
        <v>182.11891933524552</v>
      </c>
      <c r="Z388" s="38">
        <v>2250</v>
      </c>
      <c r="AA388" s="38">
        <f t="shared" ref="AA388:AA451" si="115">I388-250</f>
        <v>42988.7</v>
      </c>
      <c r="AB388" s="38">
        <f t="shared" ref="AB388:AB451" si="116">IF(AA388-L388&lt;0,Z388,E388)</f>
        <v>54.515972140000002</v>
      </c>
      <c r="AC388" s="38">
        <f t="shared" ref="AC388:AC451" si="117">MAX(AB388-E388,0)*F388*H388</f>
        <v>0</v>
      </c>
      <c r="AD388" s="37">
        <f t="shared" si="101"/>
        <v>107</v>
      </c>
      <c r="AE388" s="35">
        <f t="shared" si="102"/>
        <v>0</v>
      </c>
      <c r="AF388" s="38">
        <f t="shared" si="103"/>
        <v>0</v>
      </c>
      <c r="AG388" s="38">
        <f t="shared" si="104"/>
        <v>0</v>
      </c>
      <c r="AH388" s="38">
        <f t="shared" si="105"/>
        <v>0</v>
      </c>
      <c r="AI388" s="38">
        <f t="shared" si="106"/>
        <v>0</v>
      </c>
      <c r="AJ388" s="39">
        <f t="shared" si="107"/>
        <v>0</v>
      </c>
    </row>
    <row r="389" spans="1:36">
      <c r="A389" s="31">
        <v>40564.98065972222</v>
      </c>
      <c r="B389" s="31">
        <v>40565.375</v>
      </c>
      <c r="C389" s="32" t="s">
        <v>28</v>
      </c>
      <c r="D389" s="33">
        <v>40565.292222222219</v>
      </c>
      <c r="E389" s="34">
        <v>49.338245389999997</v>
      </c>
      <c r="F389" s="34">
        <v>7.2499999999999995E-2</v>
      </c>
      <c r="G389" s="35">
        <v>4313.5</v>
      </c>
      <c r="H389" s="36">
        <v>1</v>
      </c>
      <c r="I389" s="37">
        <v>43293.8</v>
      </c>
      <c r="J389" s="38">
        <v>42608.29</v>
      </c>
      <c r="K389" s="38">
        <v>42606.29</v>
      </c>
      <c r="L389" s="38">
        <v>41887.300000000003</v>
      </c>
      <c r="M389" s="39">
        <f t="shared" si="108"/>
        <v>718.98999999999796</v>
      </c>
      <c r="N389" s="32">
        <v>461</v>
      </c>
      <c r="O389" s="32">
        <v>45</v>
      </c>
      <c r="P389" s="32">
        <v>0</v>
      </c>
      <c r="Q389" s="32">
        <v>416</v>
      </c>
      <c r="R389" s="32">
        <v>0</v>
      </c>
      <c r="S389" s="32">
        <v>354</v>
      </c>
      <c r="T389" s="37">
        <f t="shared" si="109"/>
        <v>1.6429772092250001</v>
      </c>
      <c r="U389" s="38">
        <f t="shared" si="110"/>
        <v>9.4729772092250002</v>
      </c>
      <c r="V389" s="38">
        <f t="shared" si="111"/>
        <v>14.547977209224999</v>
      </c>
      <c r="W389" s="38">
        <f t="shared" si="112"/>
        <v>43.547977209224996</v>
      </c>
      <c r="X389" s="38">
        <f t="shared" si="113"/>
        <v>68.922977209224996</v>
      </c>
      <c r="Y389" s="39">
        <f t="shared" si="114"/>
        <v>141.422977209225</v>
      </c>
      <c r="Z389" s="38">
        <v>2250</v>
      </c>
      <c r="AA389" s="38">
        <f t="shared" si="115"/>
        <v>43043.8</v>
      </c>
      <c r="AB389" s="38">
        <f t="shared" si="116"/>
        <v>49.338245389999997</v>
      </c>
      <c r="AC389" s="38">
        <f t="shared" si="117"/>
        <v>0</v>
      </c>
      <c r="AD389" s="37">
        <f t="shared" ref="AD389:AD452" si="118">N389-MIN(R389,P389)-MIN(S389,Q389)</f>
        <v>107</v>
      </c>
      <c r="AE389" s="35">
        <f t="shared" si="102"/>
        <v>0</v>
      </c>
      <c r="AF389" s="38">
        <f t="shared" si="103"/>
        <v>0</v>
      </c>
      <c r="AG389" s="38">
        <f t="shared" si="104"/>
        <v>0</v>
      </c>
      <c r="AH389" s="38">
        <f t="shared" si="105"/>
        <v>0</v>
      </c>
      <c r="AI389" s="38">
        <f t="shared" si="106"/>
        <v>0</v>
      </c>
      <c r="AJ389" s="39">
        <f t="shared" si="107"/>
        <v>0</v>
      </c>
    </row>
    <row r="390" spans="1:36">
      <c r="A390" s="31">
        <v>40564.98065972222</v>
      </c>
      <c r="B390" s="31">
        <v>40565.375</v>
      </c>
      <c r="C390" s="32" t="s">
        <v>28</v>
      </c>
      <c r="D390" s="33">
        <v>40565.295243055552</v>
      </c>
      <c r="E390" s="34">
        <v>49.246978759999998</v>
      </c>
      <c r="F390" s="34">
        <v>8.4166669999999999E-2</v>
      </c>
      <c r="G390" s="35">
        <v>4601.3</v>
      </c>
      <c r="H390" s="36">
        <v>1</v>
      </c>
      <c r="I390" s="37">
        <v>43657.2</v>
      </c>
      <c r="J390" s="38">
        <v>42951.6</v>
      </c>
      <c r="K390" s="38">
        <v>42949.599999999999</v>
      </c>
      <c r="L390" s="38">
        <v>42175.1</v>
      </c>
      <c r="M390" s="39">
        <f t="shared" si="108"/>
        <v>774.5</v>
      </c>
      <c r="N390" s="32">
        <v>461</v>
      </c>
      <c r="O390" s="32">
        <v>45</v>
      </c>
      <c r="P390" s="32">
        <v>0</v>
      </c>
      <c r="Q390" s="32">
        <v>416</v>
      </c>
      <c r="R390" s="32">
        <v>0</v>
      </c>
      <c r="S390" s="32">
        <v>354</v>
      </c>
      <c r="T390" s="37">
        <f t="shared" si="109"/>
        <v>1.9150460302100709</v>
      </c>
      <c r="U390" s="38">
        <f t="shared" si="110"/>
        <v>11.005046390210072</v>
      </c>
      <c r="V390" s="38">
        <f t="shared" si="111"/>
        <v>16.896713290210073</v>
      </c>
      <c r="W390" s="38">
        <f t="shared" si="112"/>
        <v>50.563381290210067</v>
      </c>
      <c r="X390" s="38">
        <f t="shared" si="113"/>
        <v>80.021715790210067</v>
      </c>
      <c r="Y390" s="39">
        <f t="shared" si="114"/>
        <v>164.18838579021008</v>
      </c>
      <c r="Z390" s="38">
        <v>2250</v>
      </c>
      <c r="AA390" s="38">
        <f t="shared" si="115"/>
        <v>43407.199999999997</v>
      </c>
      <c r="AB390" s="38">
        <f t="shared" si="116"/>
        <v>49.246978759999998</v>
      </c>
      <c r="AC390" s="38">
        <f t="shared" si="117"/>
        <v>0</v>
      </c>
      <c r="AD390" s="37">
        <f t="shared" si="118"/>
        <v>107</v>
      </c>
      <c r="AE390" s="35">
        <f t="shared" si="102"/>
        <v>0</v>
      </c>
      <c r="AF390" s="38">
        <f t="shared" si="103"/>
        <v>0</v>
      </c>
      <c r="AG390" s="38">
        <f t="shared" si="104"/>
        <v>0</v>
      </c>
      <c r="AH390" s="38">
        <f t="shared" si="105"/>
        <v>0</v>
      </c>
      <c r="AI390" s="38">
        <f t="shared" si="106"/>
        <v>0</v>
      </c>
      <c r="AJ390" s="39">
        <f t="shared" si="107"/>
        <v>0</v>
      </c>
    </row>
    <row r="391" spans="1:36">
      <c r="A391" s="31">
        <v>40564.98065972222</v>
      </c>
      <c r="B391" s="31">
        <v>40565.375</v>
      </c>
      <c r="C391" s="32" t="s">
        <v>28</v>
      </c>
      <c r="D391" s="33">
        <v>40565.298750000002</v>
      </c>
      <c r="E391" s="34">
        <v>44.489284519999998</v>
      </c>
      <c r="F391" s="34">
        <v>8.2777779999999995E-2</v>
      </c>
      <c r="G391" s="35">
        <v>4625.7</v>
      </c>
      <c r="H391" s="36">
        <v>1</v>
      </c>
      <c r="I391" s="37">
        <v>43938.9</v>
      </c>
      <c r="J391" s="38">
        <v>43122.38</v>
      </c>
      <c r="K391" s="38">
        <v>43120.38</v>
      </c>
      <c r="L391" s="38">
        <v>42199.5</v>
      </c>
      <c r="M391" s="39">
        <f t="shared" si="108"/>
        <v>920.87999999999738</v>
      </c>
      <c r="N391" s="32">
        <v>461</v>
      </c>
      <c r="O391" s="32">
        <v>45</v>
      </c>
      <c r="P391" s="32">
        <v>0</v>
      </c>
      <c r="Q391" s="32">
        <v>416</v>
      </c>
      <c r="R391" s="32">
        <v>0</v>
      </c>
      <c r="S391" s="32">
        <v>354</v>
      </c>
      <c r="T391" s="37">
        <f t="shared" si="109"/>
        <v>2.2772759536460345</v>
      </c>
      <c r="U391" s="38">
        <f t="shared" si="110"/>
        <v>11.217276193646033</v>
      </c>
      <c r="V391" s="38">
        <f t="shared" si="111"/>
        <v>17.011720793646031</v>
      </c>
      <c r="W391" s="38">
        <f t="shared" si="112"/>
        <v>50.122832793646033</v>
      </c>
      <c r="X391" s="38">
        <f t="shared" si="113"/>
        <v>79.09505579364604</v>
      </c>
      <c r="Y391" s="39">
        <f t="shared" si="114"/>
        <v>161.87283579364603</v>
      </c>
      <c r="Z391" s="38">
        <v>2250</v>
      </c>
      <c r="AA391" s="38">
        <f t="shared" si="115"/>
        <v>43688.9</v>
      </c>
      <c r="AB391" s="38">
        <f t="shared" si="116"/>
        <v>44.489284519999998</v>
      </c>
      <c r="AC391" s="38">
        <f t="shared" si="117"/>
        <v>0</v>
      </c>
      <c r="AD391" s="37">
        <f t="shared" si="118"/>
        <v>107</v>
      </c>
      <c r="AE391" s="35">
        <f t="shared" si="102"/>
        <v>0</v>
      </c>
      <c r="AF391" s="38">
        <f t="shared" si="103"/>
        <v>0</v>
      </c>
      <c r="AG391" s="38">
        <f t="shared" si="104"/>
        <v>0</v>
      </c>
      <c r="AH391" s="38">
        <f t="shared" si="105"/>
        <v>0</v>
      </c>
      <c r="AI391" s="38">
        <f t="shared" si="106"/>
        <v>0</v>
      </c>
      <c r="AJ391" s="39">
        <f t="shared" si="107"/>
        <v>0</v>
      </c>
    </row>
    <row r="392" spans="1:36">
      <c r="A392" s="31">
        <v>40564.98065972222</v>
      </c>
      <c r="B392" s="31">
        <v>40565.375</v>
      </c>
      <c r="C392" s="32" t="s">
        <v>28</v>
      </c>
      <c r="D392" s="33">
        <v>40565.302199074074</v>
      </c>
      <c r="E392" s="34">
        <v>42.816799160000002</v>
      </c>
      <c r="F392" s="34">
        <v>8.3611110000000002E-2</v>
      </c>
      <c r="G392" s="35">
        <v>4699.8</v>
      </c>
      <c r="H392" s="36">
        <v>1</v>
      </c>
      <c r="I392" s="37">
        <v>44065.4</v>
      </c>
      <c r="J392" s="38">
        <v>43222.97</v>
      </c>
      <c r="K392" s="38">
        <v>43220.97</v>
      </c>
      <c r="L392" s="38">
        <v>42273.599999999999</v>
      </c>
      <c r="M392" s="39">
        <f t="shared" si="108"/>
        <v>947.37000000000262</v>
      </c>
      <c r="N392" s="32">
        <v>461</v>
      </c>
      <c r="O392" s="32">
        <v>45</v>
      </c>
      <c r="P392" s="32">
        <v>0</v>
      </c>
      <c r="Q392" s="32">
        <v>416</v>
      </c>
      <c r="R392" s="32">
        <v>0</v>
      </c>
      <c r="S392" s="32">
        <v>354</v>
      </c>
      <c r="T392" s="37">
        <f t="shared" si="109"/>
        <v>2.4400398155853322</v>
      </c>
      <c r="U392" s="38">
        <f t="shared" si="110"/>
        <v>11.470039695585331</v>
      </c>
      <c r="V392" s="38">
        <f t="shared" si="111"/>
        <v>17.322817395585332</v>
      </c>
      <c r="W392" s="38">
        <f t="shared" si="112"/>
        <v>50.767261395585336</v>
      </c>
      <c r="X392" s="38">
        <f t="shared" si="113"/>
        <v>80.031149895585344</v>
      </c>
      <c r="Y392" s="39">
        <f t="shared" si="114"/>
        <v>163.64225989558534</v>
      </c>
      <c r="Z392" s="38">
        <v>2250</v>
      </c>
      <c r="AA392" s="38">
        <f t="shared" si="115"/>
        <v>43815.4</v>
      </c>
      <c r="AB392" s="38">
        <f t="shared" si="116"/>
        <v>42.816799160000002</v>
      </c>
      <c r="AC392" s="38">
        <f t="shared" si="117"/>
        <v>0</v>
      </c>
      <c r="AD392" s="37">
        <f t="shared" si="118"/>
        <v>107</v>
      </c>
      <c r="AE392" s="35">
        <f t="shared" si="102"/>
        <v>0</v>
      </c>
      <c r="AF392" s="38">
        <f t="shared" si="103"/>
        <v>0</v>
      </c>
      <c r="AG392" s="38">
        <f t="shared" si="104"/>
        <v>0</v>
      </c>
      <c r="AH392" s="38">
        <f t="shared" si="105"/>
        <v>0</v>
      </c>
      <c r="AI392" s="38">
        <f t="shared" si="106"/>
        <v>0</v>
      </c>
      <c r="AJ392" s="39">
        <f t="shared" si="107"/>
        <v>0</v>
      </c>
    </row>
    <row r="393" spans="1:36">
      <c r="A393" s="31">
        <v>40564.98065972222</v>
      </c>
      <c r="B393" s="31">
        <v>40565.375</v>
      </c>
      <c r="C393" s="32" t="s">
        <v>28</v>
      </c>
      <c r="D393" s="33">
        <v>40565.30568287037</v>
      </c>
      <c r="E393" s="34">
        <v>45.71170807</v>
      </c>
      <c r="F393" s="34">
        <v>8.305556E-2</v>
      </c>
      <c r="G393" s="35">
        <v>4826.3</v>
      </c>
      <c r="H393" s="36">
        <v>1</v>
      </c>
      <c r="I393" s="37">
        <v>44145.7</v>
      </c>
      <c r="J393" s="38">
        <v>43194.85</v>
      </c>
      <c r="K393" s="38">
        <v>43192.85</v>
      </c>
      <c r="L393" s="38">
        <v>42400.1</v>
      </c>
      <c r="M393" s="39">
        <f t="shared" si="108"/>
        <v>792.75</v>
      </c>
      <c r="N393" s="32">
        <v>461</v>
      </c>
      <c r="O393" s="32">
        <v>45</v>
      </c>
      <c r="P393" s="32">
        <v>0</v>
      </c>
      <c r="Q393" s="32">
        <v>416</v>
      </c>
      <c r="R393" s="32">
        <v>0</v>
      </c>
      <c r="S393" s="32">
        <v>354</v>
      </c>
      <c r="T393" s="37">
        <f t="shared" si="109"/>
        <v>2.1833888076896306</v>
      </c>
      <c r="U393" s="38">
        <f t="shared" si="110"/>
        <v>11.153389287689633</v>
      </c>
      <c r="V393" s="38">
        <f t="shared" si="111"/>
        <v>16.967278487689633</v>
      </c>
      <c r="W393" s="38">
        <f t="shared" si="112"/>
        <v>50.18950248768963</v>
      </c>
      <c r="X393" s="38">
        <f t="shared" si="113"/>
        <v>79.258948487689636</v>
      </c>
      <c r="Y393" s="39">
        <f t="shared" si="114"/>
        <v>162.31450848768964</v>
      </c>
      <c r="Z393" s="38">
        <v>2250</v>
      </c>
      <c r="AA393" s="38">
        <f t="shared" si="115"/>
        <v>43895.7</v>
      </c>
      <c r="AB393" s="38">
        <f t="shared" si="116"/>
        <v>45.71170807</v>
      </c>
      <c r="AC393" s="38">
        <f t="shared" si="117"/>
        <v>0</v>
      </c>
      <c r="AD393" s="37">
        <f t="shared" si="118"/>
        <v>107</v>
      </c>
      <c r="AE393" s="35">
        <f t="shared" si="102"/>
        <v>0</v>
      </c>
      <c r="AF393" s="38">
        <f t="shared" si="103"/>
        <v>0</v>
      </c>
      <c r="AG393" s="38">
        <f t="shared" si="104"/>
        <v>0</v>
      </c>
      <c r="AH393" s="38">
        <f t="shared" si="105"/>
        <v>0</v>
      </c>
      <c r="AI393" s="38">
        <f t="shared" si="106"/>
        <v>0</v>
      </c>
      <c r="AJ393" s="39">
        <f t="shared" si="107"/>
        <v>0</v>
      </c>
    </row>
    <row r="394" spans="1:36">
      <c r="A394" s="31">
        <v>40564.98065972222</v>
      </c>
      <c r="B394" s="31">
        <v>40565.375</v>
      </c>
      <c r="C394" s="32" t="s">
        <v>28</v>
      </c>
      <c r="D394" s="33">
        <v>40565.30914351852</v>
      </c>
      <c r="E394" s="34">
        <v>45.892341610000003</v>
      </c>
      <c r="F394" s="34">
        <v>8.3333329999999997E-2</v>
      </c>
      <c r="G394" s="35">
        <v>4879.5</v>
      </c>
      <c r="H394" s="36">
        <v>1</v>
      </c>
      <c r="I394" s="37">
        <v>44270.9</v>
      </c>
      <c r="J394" s="38">
        <v>43263.360000000001</v>
      </c>
      <c r="K394" s="38">
        <v>43261.36</v>
      </c>
      <c r="L394" s="38">
        <v>42453.3</v>
      </c>
      <c r="M394" s="39">
        <f t="shared" si="108"/>
        <v>808.05999999999767</v>
      </c>
      <c r="N394" s="32">
        <v>461</v>
      </c>
      <c r="O394" s="32">
        <v>45</v>
      </c>
      <c r="P394" s="32">
        <v>0</v>
      </c>
      <c r="Q394" s="32">
        <v>416</v>
      </c>
      <c r="R394" s="32">
        <v>0</v>
      </c>
      <c r="S394" s="32">
        <v>354</v>
      </c>
      <c r="T394" s="37">
        <f t="shared" si="109"/>
        <v>2.1756381121411383</v>
      </c>
      <c r="U394" s="38">
        <f t="shared" si="110"/>
        <v>11.175637752141137</v>
      </c>
      <c r="V394" s="38">
        <f t="shared" si="111"/>
        <v>17.008970852141136</v>
      </c>
      <c r="W394" s="38">
        <f t="shared" si="112"/>
        <v>50.342302852141138</v>
      </c>
      <c r="X394" s="38">
        <f t="shared" si="113"/>
        <v>79.508968352141139</v>
      </c>
      <c r="Y394" s="39">
        <f t="shared" si="114"/>
        <v>162.84229835214114</v>
      </c>
      <c r="Z394" s="38">
        <v>2250</v>
      </c>
      <c r="AA394" s="38">
        <f t="shared" si="115"/>
        <v>44020.9</v>
      </c>
      <c r="AB394" s="38">
        <f t="shared" si="116"/>
        <v>45.892341610000003</v>
      </c>
      <c r="AC394" s="38">
        <f t="shared" si="117"/>
        <v>0</v>
      </c>
      <c r="AD394" s="37">
        <f t="shared" si="118"/>
        <v>107</v>
      </c>
      <c r="AE394" s="35">
        <f t="shared" si="102"/>
        <v>0</v>
      </c>
      <c r="AF394" s="38">
        <f t="shared" si="103"/>
        <v>0</v>
      </c>
      <c r="AG394" s="38">
        <f t="shared" si="104"/>
        <v>0</v>
      </c>
      <c r="AH394" s="38">
        <f t="shared" si="105"/>
        <v>0</v>
      </c>
      <c r="AI394" s="38">
        <f t="shared" si="106"/>
        <v>0</v>
      </c>
      <c r="AJ394" s="39">
        <f t="shared" si="107"/>
        <v>0</v>
      </c>
    </row>
    <row r="395" spans="1:36">
      <c r="A395" s="31">
        <v>40564.98065972222</v>
      </c>
      <c r="B395" s="31">
        <v>40565.375</v>
      </c>
      <c r="C395" s="32" t="s">
        <v>28</v>
      </c>
      <c r="D395" s="33">
        <v>40565.312615740739</v>
      </c>
      <c r="E395" s="34">
        <v>44.821064</v>
      </c>
      <c r="F395" s="34">
        <v>8.3888889999999994E-2</v>
      </c>
      <c r="G395" s="35">
        <v>4929.5</v>
      </c>
      <c r="H395" s="36">
        <v>1</v>
      </c>
      <c r="I395" s="37">
        <v>44377.4</v>
      </c>
      <c r="J395" s="38">
        <v>43360.09</v>
      </c>
      <c r="K395" s="38">
        <v>43358.09</v>
      </c>
      <c r="L395" s="38">
        <v>42503.3</v>
      </c>
      <c r="M395" s="39">
        <f t="shared" si="108"/>
        <v>854.7899999999936</v>
      </c>
      <c r="N395" s="32">
        <v>461</v>
      </c>
      <c r="O395" s="32">
        <v>45</v>
      </c>
      <c r="P395" s="32">
        <v>0</v>
      </c>
      <c r="Q395" s="32">
        <v>416</v>
      </c>
      <c r="R395" s="32">
        <v>0</v>
      </c>
      <c r="S395" s="32">
        <v>354</v>
      </c>
      <c r="T395" s="37">
        <f t="shared" si="109"/>
        <v>2.2800107724210399</v>
      </c>
      <c r="U395" s="38">
        <f t="shared" si="110"/>
        <v>11.340010892421038</v>
      </c>
      <c r="V395" s="38">
        <f t="shared" si="111"/>
        <v>17.212233192421039</v>
      </c>
      <c r="W395" s="38">
        <f t="shared" si="112"/>
        <v>50.767789192421041</v>
      </c>
      <c r="X395" s="38">
        <f t="shared" si="113"/>
        <v>80.128900692421041</v>
      </c>
      <c r="Y395" s="39">
        <f t="shared" si="114"/>
        <v>164.01779069242102</v>
      </c>
      <c r="Z395" s="38">
        <v>2250</v>
      </c>
      <c r="AA395" s="38">
        <f t="shared" si="115"/>
        <v>44127.4</v>
      </c>
      <c r="AB395" s="38">
        <f t="shared" si="116"/>
        <v>44.821064</v>
      </c>
      <c r="AC395" s="38">
        <f t="shared" si="117"/>
        <v>0</v>
      </c>
      <c r="AD395" s="37">
        <f t="shared" si="118"/>
        <v>107</v>
      </c>
      <c r="AE395" s="35">
        <f t="shared" si="102"/>
        <v>0</v>
      </c>
      <c r="AF395" s="38">
        <f t="shared" si="103"/>
        <v>0</v>
      </c>
      <c r="AG395" s="38">
        <f t="shared" si="104"/>
        <v>0</v>
      </c>
      <c r="AH395" s="38">
        <f t="shared" si="105"/>
        <v>0</v>
      </c>
      <c r="AI395" s="38">
        <f t="shared" si="106"/>
        <v>0</v>
      </c>
      <c r="AJ395" s="39">
        <f t="shared" si="107"/>
        <v>0</v>
      </c>
    </row>
    <row r="396" spans="1:36">
      <c r="A396" s="31">
        <v>40564.98065972222</v>
      </c>
      <c r="B396" s="31">
        <v>40565.375</v>
      </c>
      <c r="C396" s="32" t="s">
        <v>28</v>
      </c>
      <c r="D396" s="33">
        <v>40565.316111111111</v>
      </c>
      <c r="E396" s="34">
        <v>44.018981930000002</v>
      </c>
      <c r="F396" s="34">
        <v>8.2777779999999995E-2</v>
      </c>
      <c r="G396" s="35">
        <v>4941.6000000000004</v>
      </c>
      <c r="H396" s="36">
        <v>1</v>
      </c>
      <c r="I396" s="37">
        <v>44489.8</v>
      </c>
      <c r="J396" s="38">
        <v>43439.31</v>
      </c>
      <c r="K396" s="38">
        <v>43437.31</v>
      </c>
      <c r="L396" s="38">
        <v>42515.4</v>
      </c>
      <c r="M396" s="39">
        <f t="shared" si="108"/>
        <v>921.90999999999622</v>
      </c>
      <c r="N396" s="32">
        <v>461</v>
      </c>
      <c r="O396" s="32">
        <v>45</v>
      </c>
      <c r="P396" s="32">
        <v>0</v>
      </c>
      <c r="Q396" s="32">
        <v>416</v>
      </c>
      <c r="R396" s="32">
        <v>0</v>
      </c>
      <c r="S396" s="32">
        <v>354</v>
      </c>
      <c r="T396" s="37">
        <f t="shared" si="109"/>
        <v>2.3162065579744842</v>
      </c>
      <c r="U396" s="38">
        <f t="shared" si="110"/>
        <v>11.256206797974484</v>
      </c>
      <c r="V396" s="38">
        <f t="shared" si="111"/>
        <v>17.050651397974484</v>
      </c>
      <c r="W396" s="38">
        <f t="shared" si="112"/>
        <v>50.161763397974482</v>
      </c>
      <c r="X396" s="38">
        <f t="shared" si="113"/>
        <v>79.133986397974482</v>
      </c>
      <c r="Y396" s="39">
        <f t="shared" si="114"/>
        <v>161.91176639797447</v>
      </c>
      <c r="Z396" s="38">
        <v>2250</v>
      </c>
      <c r="AA396" s="38">
        <f t="shared" si="115"/>
        <v>44239.8</v>
      </c>
      <c r="AB396" s="38">
        <f t="shared" si="116"/>
        <v>44.018981930000002</v>
      </c>
      <c r="AC396" s="38">
        <f t="shared" si="117"/>
        <v>0</v>
      </c>
      <c r="AD396" s="37">
        <f t="shared" si="118"/>
        <v>107</v>
      </c>
      <c r="AE396" s="35">
        <f t="shared" si="102"/>
        <v>0</v>
      </c>
      <c r="AF396" s="38">
        <f t="shared" si="103"/>
        <v>0</v>
      </c>
      <c r="AG396" s="38">
        <f t="shared" si="104"/>
        <v>0</v>
      </c>
      <c r="AH396" s="38">
        <f t="shared" si="105"/>
        <v>0</v>
      </c>
      <c r="AI396" s="38">
        <f t="shared" si="106"/>
        <v>0</v>
      </c>
      <c r="AJ396" s="39">
        <f t="shared" si="107"/>
        <v>0</v>
      </c>
    </row>
    <row r="397" spans="1:36">
      <c r="A397" s="31">
        <v>40564.98065972222</v>
      </c>
      <c r="B397" s="31">
        <v>40565.375</v>
      </c>
      <c r="C397" s="32" t="s">
        <v>28</v>
      </c>
      <c r="D397" s="33">
        <v>40565.319560185184</v>
      </c>
      <c r="E397" s="34">
        <v>41.05121613</v>
      </c>
      <c r="F397" s="34">
        <v>8.4166669999999999E-2</v>
      </c>
      <c r="G397" s="35">
        <v>4895.3</v>
      </c>
      <c r="H397" s="36">
        <v>1</v>
      </c>
      <c r="I397" s="37">
        <v>44583</v>
      </c>
      <c r="J397" s="38">
        <v>43504.14</v>
      </c>
      <c r="K397" s="38">
        <v>43502.14</v>
      </c>
      <c r="L397" s="38">
        <v>42469.1</v>
      </c>
      <c r="M397" s="39">
        <f t="shared" si="108"/>
        <v>1033.0400000000009</v>
      </c>
      <c r="N397" s="32">
        <v>461</v>
      </c>
      <c r="O397" s="32">
        <v>45</v>
      </c>
      <c r="P397" s="32">
        <v>0</v>
      </c>
      <c r="Q397" s="32">
        <v>416</v>
      </c>
      <c r="R397" s="32">
        <v>0</v>
      </c>
      <c r="S397" s="32">
        <v>354</v>
      </c>
      <c r="T397" s="37">
        <f t="shared" si="109"/>
        <v>2.6048560788876127</v>
      </c>
      <c r="U397" s="38">
        <f t="shared" si="110"/>
        <v>11.694856438887612</v>
      </c>
      <c r="V397" s="38">
        <f t="shared" si="111"/>
        <v>17.586523338887613</v>
      </c>
      <c r="W397" s="38">
        <f t="shared" si="112"/>
        <v>51.253191338887611</v>
      </c>
      <c r="X397" s="38">
        <f t="shared" si="113"/>
        <v>80.71152583888761</v>
      </c>
      <c r="Y397" s="39">
        <f t="shared" si="114"/>
        <v>164.87819583888759</v>
      </c>
      <c r="Z397" s="38">
        <v>2250</v>
      </c>
      <c r="AA397" s="38">
        <f t="shared" si="115"/>
        <v>44333</v>
      </c>
      <c r="AB397" s="38">
        <f t="shared" si="116"/>
        <v>41.05121613</v>
      </c>
      <c r="AC397" s="38">
        <f t="shared" si="117"/>
        <v>0</v>
      </c>
      <c r="AD397" s="37">
        <f t="shared" si="118"/>
        <v>107</v>
      </c>
      <c r="AE397" s="35">
        <f t="shared" si="102"/>
        <v>0</v>
      </c>
      <c r="AF397" s="38">
        <f t="shared" si="103"/>
        <v>0</v>
      </c>
      <c r="AG397" s="38">
        <f t="shared" si="104"/>
        <v>0</v>
      </c>
      <c r="AH397" s="38">
        <f t="shared" si="105"/>
        <v>0</v>
      </c>
      <c r="AI397" s="38">
        <f t="shared" si="106"/>
        <v>0</v>
      </c>
      <c r="AJ397" s="39">
        <f t="shared" si="107"/>
        <v>0</v>
      </c>
    </row>
    <row r="398" spans="1:36">
      <c r="A398" s="31">
        <v>40564.98065972222</v>
      </c>
      <c r="B398" s="31">
        <v>40565.375</v>
      </c>
      <c r="C398" s="32" t="s">
        <v>28</v>
      </c>
      <c r="D398" s="33">
        <v>40565.323067129626</v>
      </c>
      <c r="E398" s="34">
        <v>41.051185609999997</v>
      </c>
      <c r="F398" s="34">
        <v>8.305556E-2</v>
      </c>
      <c r="G398" s="35">
        <v>5003</v>
      </c>
      <c r="H398" s="36">
        <v>1</v>
      </c>
      <c r="I398" s="37">
        <v>44720.2</v>
      </c>
      <c r="J398" s="38">
        <v>43597.04</v>
      </c>
      <c r="K398" s="38">
        <v>43595.040000000001</v>
      </c>
      <c r="L398" s="38">
        <v>42576.800000000003</v>
      </c>
      <c r="M398" s="39">
        <f t="shared" si="108"/>
        <v>1018.239999999998</v>
      </c>
      <c r="N398" s="32">
        <v>461</v>
      </c>
      <c r="O398" s="32">
        <v>45</v>
      </c>
      <c r="P398" s="32">
        <v>0</v>
      </c>
      <c r="Q398" s="32">
        <v>416</v>
      </c>
      <c r="R398" s="32">
        <v>0</v>
      </c>
      <c r="S398" s="32">
        <v>354</v>
      </c>
      <c r="T398" s="37">
        <f t="shared" si="109"/>
        <v>2.5704711104975084</v>
      </c>
      <c r="U398" s="38">
        <f t="shared" si="110"/>
        <v>11.540471590497509</v>
      </c>
      <c r="V398" s="38">
        <f t="shared" si="111"/>
        <v>17.354360790497509</v>
      </c>
      <c r="W398" s="38">
        <f t="shared" si="112"/>
        <v>50.576584790497513</v>
      </c>
      <c r="X398" s="38">
        <f t="shared" si="113"/>
        <v>79.64603079049752</v>
      </c>
      <c r="Y398" s="39">
        <f t="shared" si="114"/>
        <v>162.70159079049751</v>
      </c>
      <c r="Z398" s="38">
        <v>2250</v>
      </c>
      <c r="AA398" s="38">
        <f t="shared" si="115"/>
        <v>44470.2</v>
      </c>
      <c r="AB398" s="38">
        <f t="shared" si="116"/>
        <v>41.051185609999997</v>
      </c>
      <c r="AC398" s="38">
        <f t="shared" si="117"/>
        <v>0</v>
      </c>
      <c r="AD398" s="37">
        <f t="shared" si="118"/>
        <v>107</v>
      </c>
      <c r="AE398" s="35">
        <f t="shared" si="102"/>
        <v>0</v>
      </c>
      <c r="AF398" s="38">
        <f t="shared" si="103"/>
        <v>0</v>
      </c>
      <c r="AG398" s="38">
        <f t="shared" si="104"/>
        <v>0</v>
      </c>
      <c r="AH398" s="38">
        <f t="shared" si="105"/>
        <v>0</v>
      </c>
      <c r="AI398" s="38">
        <f t="shared" si="106"/>
        <v>0</v>
      </c>
      <c r="AJ398" s="39">
        <f t="shared" si="107"/>
        <v>0</v>
      </c>
    </row>
    <row r="399" spans="1:36">
      <c r="A399" s="31">
        <v>40564.98065972222</v>
      </c>
      <c r="B399" s="31">
        <v>40565.375</v>
      </c>
      <c r="C399" s="32" t="s">
        <v>28</v>
      </c>
      <c r="D399" s="33">
        <v>40565.326527777775</v>
      </c>
      <c r="E399" s="34">
        <v>39.763843540000003</v>
      </c>
      <c r="F399" s="34">
        <v>8.2777779999999995E-2</v>
      </c>
      <c r="G399" s="35">
        <v>5013.7</v>
      </c>
      <c r="H399" s="36">
        <v>1</v>
      </c>
      <c r="I399" s="37">
        <v>44917.1</v>
      </c>
      <c r="J399" s="38">
        <v>43686.85</v>
      </c>
      <c r="K399" s="38">
        <v>43684.85</v>
      </c>
      <c r="L399" s="38">
        <v>42587.5</v>
      </c>
      <c r="M399" s="39">
        <f t="shared" si="108"/>
        <v>1097.3499999999985</v>
      </c>
      <c r="N399" s="32">
        <v>461</v>
      </c>
      <c r="O399" s="32">
        <v>45</v>
      </c>
      <c r="P399" s="32">
        <v>0</v>
      </c>
      <c r="Q399" s="32">
        <v>416</v>
      </c>
      <c r="R399" s="32">
        <v>0</v>
      </c>
      <c r="S399" s="32">
        <v>354</v>
      </c>
      <c r="T399" s="37">
        <f t="shared" si="109"/>
        <v>2.6488889599999998</v>
      </c>
      <c r="U399" s="38">
        <f t="shared" si="110"/>
        <v>11.588889199999999</v>
      </c>
      <c r="V399" s="38">
        <f t="shared" si="111"/>
        <v>17.383333799999999</v>
      </c>
      <c r="W399" s="38">
        <f t="shared" si="112"/>
        <v>50.494445799999994</v>
      </c>
      <c r="X399" s="38">
        <f t="shared" si="113"/>
        <v>79.466668799999994</v>
      </c>
      <c r="Y399" s="39">
        <f t="shared" si="114"/>
        <v>162.24444879999999</v>
      </c>
      <c r="Z399" s="38">
        <v>2250</v>
      </c>
      <c r="AA399" s="38">
        <f t="shared" si="115"/>
        <v>44667.1</v>
      </c>
      <c r="AB399" s="38">
        <f t="shared" si="116"/>
        <v>39.763843540000003</v>
      </c>
      <c r="AC399" s="38">
        <f t="shared" si="117"/>
        <v>0</v>
      </c>
      <c r="AD399" s="37">
        <f t="shared" si="118"/>
        <v>107</v>
      </c>
      <c r="AE399" s="35">
        <f t="shared" si="102"/>
        <v>0</v>
      </c>
      <c r="AF399" s="38">
        <f t="shared" si="103"/>
        <v>0</v>
      </c>
      <c r="AG399" s="38">
        <f t="shared" si="104"/>
        <v>0</v>
      </c>
      <c r="AH399" s="38">
        <f t="shared" si="105"/>
        <v>0</v>
      </c>
      <c r="AI399" s="38">
        <f t="shared" si="106"/>
        <v>0</v>
      </c>
      <c r="AJ399" s="39">
        <f t="shared" si="107"/>
        <v>0</v>
      </c>
    </row>
    <row r="400" spans="1:36">
      <c r="A400" s="31">
        <v>40564.98065972222</v>
      </c>
      <c r="B400" s="31">
        <v>40565.375</v>
      </c>
      <c r="C400" s="32" t="s">
        <v>28</v>
      </c>
      <c r="D400" s="33">
        <v>40565.329976851855</v>
      </c>
      <c r="E400" s="34">
        <v>39.134227750000001</v>
      </c>
      <c r="F400" s="34">
        <v>0.10166667</v>
      </c>
      <c r="G400" s="35">
        <v>5102.3999999999996</v>
      </c>
      <c r="H400" s="36">
        <v>1</v>
      </c>
      <c r="I400" s="37">
        <v>45164.7</v>
      </c>
      <c r="J400" s="38">
        <v>44006.14</v>
      </c>
      <c r="K400" s="38">
        <v>44004.14</v>
      </c>
      <c r="L400" s="38">
        <v>42676.2</v>
      </c>
      <c r="M400" s="39">
        <f t="shared" si="108"/>
        <v>1327.9400000000023</v>
      </c>
      <c r="N400" s="32">
        <v>461</v>
      </c>
      <c r="O400" s="32">
        <v>45</v>
      </c>
      <c r="P400" s="32">
        <v>0</v>
      </c>
      <c r="Q400" s="32">
        <v>416</v>
      </c>
      <c r="R400" s="32">
        <v>0</v>
      </c>
      <c r="S400" s="32">
        <v>354</v>
      </c>
      <c r="T400" s="37">
        <f t="shared" si="109"/>
        <v>3.25333344</v>
      </c>
      <c r="U400" s="38">
        <f t="shared" si="110"/>
        <v>14.2333338</v>
      </c>
      <c r="V400" s="38">
        <f t="shared" si="111"/>
        <v>21.350000699999999</v>
      </c>
      <c r="W400" s="38">
        <f t="shared" si="112"/>
        <v>62.016668700000004</v>
      </c>
      <c r="X400" s="38">
        <f t="shared" si="113"/>
        <v>97.600003200000003</v>
      </c>
      <c r="Y400" s="39">
        <f t="shared" si="114"/>
        <v>199.26667320000001</v>
      </c>
      <c r="Z400" s="38">
        <v>2250</v>
      </c>
      <c r="AA400" s="38">
        <f t="shared" si="115"/>
        <v>44914.7</v>
      </c>
      <c r="AB400" s="38">
        <f t="shared" si="116"/>
        <v>39.134227750000001</v>
      </c>
      <c r="AC400" s="38">
        <f t="shared" si="117"/>
        <v>0</v>
      </c>
      <c r="AD400" s="37">
        <f t="shared" si="118"/>
        <v>107</v>
      </c>
      <c r="AE400" s="35">
        <f t="shared" si="102"/>
        <v>0</v>
      </c>
      <c r="AF400" s="38">
        <f t="shared" si="103"/>
        <v>0</v>
      </c>
      <c r="AG400" s="38">
        <f t="shared" si="104"/>
        <v>0</v>
      </c>
      <c r="AH400" s="38">
        <f t="shared" si="105"/>
        <v>0</v>
      </c>
      <c r="AI400" s="38">
        <f t="shared" si="106"/>
        <v>0</v>
      </c>
      <c r="AJ400" s="39">
        <f t="shared" si="107"/>
        <v>0</v>
      </c>
    </row>
    <row r="401" spans="1:36">
      <c r="A401" s="31">
        <v>40564.98065972222</v>
      </c>
      <c r="B401" s="31">
        <v>40565.375</v>
      </c>
      <c r="C401" s="32" t="s">
        <v>28</v>
      </c>
      <c r="D401" s="33">
        <v>40565.33421296296</v>
      </c>
      <c r="E401" s="34">
        <v>40.077167510000002</v>
      </c>
      <c r="F401" s="34">
        <v>6.4722219999999997E-2</v>
      </c>
      <c r="G401" s="35">
        <v>5070.1000000000004</v>
      </c>
      <c r="H401" s="36">
        <v>1</v>
      </c>
      <c r="I401" s="37">
        <v>45186.1</v>
      </c>
      <c r="J401" s="38">
        <v>43936.84</v>
      </c>
      <c r="K401" s="38">
        <v>43934.84</v>
      </c>
      <c r="L401" s="38">
        <v>42643.9</v>
      </c>
      <c r="M401" s="39">
        <f t="shared" si="108"/>
        <v>1290.9399999999951</v>
      </c>
      <c r="N401" s="32">
        <v>461</v>
      </c>
      <c r="O401" s="32">
        <v>45</v>
      </c>
      <c r="P401" s="32">
        <v>0</v>
      </c>
      <c r="Q401" s="32">
        <v>416</v>
      </c>
      <c r="R401" s="32">
        <v>0</v>
      </c>
      <c r="S401" s="32">
        <v>354</v>
      </c>
      <c r="T401" s="37">
        <f t="shared" si="109"/>
        <v>2.0661165874409275</v>
      </c>
      <c r="U401" s="38">
        <f t="shared" si="110"/>
        <v>9.056116347440927</v>
      </c>
      <c r="V401" s="38">
        <f t="shared" si="111"/>
        <v>13.586671747440926</v>
      </c>
      <c r="W401" s="38">
        <f t="shared" si="112"/>
        <v>39.475559747440926</v>
      </c>
      <c r="X401" s="38">
        <f t="shared" si="113"/>
        <v>62.128336747440926</v>
      </c>
      <c r="Y401" s="39">
        <f t="shared" si="114"/>
        <v>126.85055674744092</v>
      </c>
      <c r="Z401" s="38">
        <v>2250</v>
      </c>
      <c r="AA401" s="38">
        <f t="shared" si="115"/>
        <v>44936.1</v>
      </c>
      <c r="AB401" s="38">
        <f t="shared" si="116"/>
        <v>40.077167510000002</v>
      </c>
      <c r="AC401" s="38">
        <f t="shared" si="117"/>
        <v>0</v>
      </c>
      <c r="AD401" s="37">
        <f t="shared" si="118"/>
        <v>107</v>
      </c>
      <c r="AE401" s="35">
        <f t="shared" si="102"/>
        <v>0</v>
      </c>
      <c r="AF401" s="38">
        <f t="shared" si="103"/>
        <v>0</v>
      </c>
      <c r="AG401" s="38">
        <f t="shared" si="104"/>
        <v>0</v>
      </c>
      <c r="AH401" s="38">
        <f t="shared" si="105"/>
        <v>0</v>
      </c>
      <c r="AI401" s="38">
        <f t="shared" si="106"/>
        <v>0</v>
      </c>
      <c r="AJ401" s="39">
        <f t="shared" si="107"/>
        <v>0</v>
      </c>
    </row>
    <row r="402" spans="1:36">
      <c r="A402" s="31">
        <v>40564.98065972222</v>
      </c>
      <c r="B402" s="31">
        <v>40565.375</v>
      </c>
      <c r="C402" s="32" t="s">
        <v>28</v>
      </c>
      <c r="D402" s="33">
        <v>40565.336909722224</v>
      </c>
      <c r="E402" s="34">
        <v>38.605697630000002</v>
      </c>
      <c r="F402" s="34">
        <v>8.3333329999999997E-2</v>
      </c>
      <c r="G402" s="35">
        <v>5125.3999999999996</v>
      </c>
      <c r="H402" s="36">
        <v>1</v>
      </c>
      <c r="I402" s="37">
        <v>45267.199999999997</v>
      </c>
      <c r="J402" s="38">
        <v>43986.2</v>
      </c>
      <c r="K402" s="38">
        <v>43984.2</v>
      </c>
      <c r="L402" s="38">
        <v>42699.199999999997</v>
      </c>
      <c r="M402" s="39">
        <f t="shared" si="108"/>
        <v>1285</v>
      </c>
      <c r="N402" s="32">
        <v>562</v>
      </c>
      <c r="O402" s="32">
        <v>45</v>
      </c>
      <c r="P402" s="32">
        <v>101</v>
      </c>
      <c r="Q402" s="32">
        <v>416</v>
      </c>
      <c r="R402" s="32">
        <v>0</v>
      </c>
      <c r="S402" s="32">
        <v>354</v>
      </c>
      <c r="T402" s="37">
        <f t="shared" si="109"/>
        <v>2.6666665599999999</v>
      </c>
      <c r="U402" s="38">
        <f t="shared" si="110"/>
        <v>11.6666662</v>
      </c>
      <c r="V402" s="38">
        <f t="shared" si="111"/>
        <v>17.499999299999999</v>
      </c>
      <c r="W402" s="38">
        <f t="shared" si="112"/>
        <v>50.833331299999998</v>
      </c>
      <c r="X402" s="38">
        <f t="shared" si="113"/>
        <v>79.999996799999991</v>
      </c>
      <c r="Y402" s="39">
        <f t="shared" si="114"/>
        <v>163.33332679999998</v>
      </c>
      <c r="Z402" s="38">
        <v>2250</v>
      </c>
      <c r="AA402" s="38">
        <f t="shared" si="115"/>
        <v>45017.2</v>
      </c>
      <c r="AB402" s="38">
        <f t="shared" si="116"/>
        <v>38.605697630000002</v>
      </c>
      <c r="AC402" s="38">
        <f t="shared" si="117"/>
        <v>0</v>
      </c>
      <c r="AD402" s="37">
        <f t="shared" si="118"/>
        <v>208</v>
      </c>
      <c r="AE402" s="35">
        <f t="shared" si="102"/>
        <v>0</v>
      </c>
      <c r="AF402" s="38">
        <f t="shared" si="103"/>
        <v>0</v>
      </c>
      <c r="AG402" s="38">
        <f t="shared" si="104"/>
        <v>0</v>
      </c>
      <c r="AH402" s="38">
        <f t="shared" si="105"/>
        <v>0</v>
      </c>
      <c r="AI402" s="38">
        <f t="shared" si="106"/>
        <v>0</v>
      </c>
      <c r="AJ402" s="39">
        <f t="shared" si="107"/>
        <v>0</v>
      </c>
    </row>
    <row r="403" spans="1:36">
      <c r="A403" s="31">
        <v>40564.98065972222</v>
      </c>
      <c r="B403" s="31">
        <v>40565.375</v>
      </c>
      <c r="C403" s="32" t="s">
        <v>28</v>
      </c>
      <c r="D403" s="33">
        <v>40565.340381944443</v>
      </c>
      <c r="E403" s="34">
        <v>37.989204409999999</v>
      </c>
      <c r="F403" s="34">
        <v>8.5833329999999999E-2</v>
      </c>
      <c r="G403" s="35">
        <v>5111.3</v>
      </c>
      <c r="H403" s="36">
        <v>1</v>
      </c>
      <c r="I403" s="37">
        <v>45259.199999999997</v>
      </c>
      <c r="J403" s="38">
        <v>44115.16</v>
      </c>
      <c r="K403" s="38">
        <v>44113.16</v>
      </c>
      <c r="L403" s="38">
        <v>42685.1</v>
      </c>
      <c r="M403" s="39">
        <f t="shared" si="108"/>
        <v>1428.0600000000049</v>
      </c>
      <c r="N403" s="32">
        <v>562</v>
      </c>
      <c r="O403" s="32">
        <v>45</v>
      </c>
      <c r="P403" s="32">
        <v>101</v>
      </c>
      <c r="Q403" s="32">
        <v>416</v>
      </c>
      <c r="R403" s="32">
        <v>0</v>
      </c>
      <c r="S403" s="32">
        <v>354</v>
      </c>
      <c r="T403" s="37">
        <f t="shared" si="109"/>
        <v>2.74666656</v>
      </c>
      <c r="U403" s="38">
        <f t="shared" si="110"/>
        <v>12.0166662</v>
      </c>
      <c r="V403" s="38">
        <f t="shared" si="111"/>
        <v>18.024999300000001</v>
      </c>
      <c r="W403" s="38">
        <f t="shared" si="112"/>
        <v>52.358331299999996</v>
      </c>
      <c r="X403" s="38">
        <f t="shared" si="113"/>
        <v>82.399996799999997</v>
      </c>
      <c r="Y403" s="39">
        <f t="shared" si="114"/>
        <v>168.23332679999999</v>
      </c>
      <c r="Z403" s="38">
        <v>2250</v>
      </c>
      <c r="AA403" s="38">
        <f t="shared" si="115"/>
        <v>45009.2</v>
      </c>
      <c r="AB403" s="38">
        <f t="shared" si="116"/>
        <v>37.989204409999999</v>
      </c>
      <c r="AC403" s="38">
        <f t="shared" si="117"/>
        <v>0</v>
      </c>
      <c r="AD403" s="37">
        <f t="shared" si="118"/>
        <v>208</v>
      </c>
      <c r="AE403" s="35">
        <f t="shared" si="102"/>
        <v>0</v>
      </c>
      <c r="AF403" s="38">
        <f t="shared" si="103"/>
        <v>0</v>
      </c>
      <c r="AG403" s="38">
        <f t="shared" si="104"/>
        <v>0</v>
      </c>
      <c r="AH403" s="38">
        <f t="shared" si="105"/>
        <v>0</v>
      </c>
      <c r="AI403" s="38">
        <f t="shared" si="106"/>
        <v>0</v>
      </c>
      <c r="AJ403" s="39">
        <f t="shared" si="107"/>
        <v>0</v>
      </c>
    </row>
    <row r="404" spans="1:36">
      <c r="A404" s="31">
        <v>40564.98065972222</v>
      </c>
      <c r="B404" s="31">
        <v>40565.375</v>
      </c>
      <c r="C404" s="32" t="s">
        <v>28</v>
      </c>
      <c r="D404" s="33">
        <v>40565.343958333331</v>
      </c>
      <c r="E404" s="34">
        <v>37.705360409999997</v>
      </c>
      <c r="F404" s="34">
        <v>8.4722220000000001E-2</v>
      </c>
      <c r="G404" s="35">
        <v>5112.7</v>
      </c>
      <c r="H404" s="36">
        <v>1</v>
      </c>
      <c r="I404" s="37">
        <v>45335.4</v>
      </c>
      <c r="J404" s="38">
        <v>44183.360000000001</v>
      </c>
      <c r="K404" s="38">
        <v>44181.36</v>
      </c>
      <c r="L404" s="38">
        <v>42686.5</v>
      </c>
      <c r="M404" s="39">
        <f t="shared" si="108"/>
        <v>1494.8600000000006</v>
      </c>
      <c r="N404" s="32">
        <v>562</v>
      </c>
      <c r="O404" s="32">
        <v>45</v>
      </c>
      <c r="P404" s="32">
        <v>101</v>
      </c>
      <c r="Q404" s="32">
        <v>416</v>
      </c>
      <c r="R404" s="32">
        <v>0</v>
      </c>
      <c r="S404" s="32">
        <v>354</v>
      </c>
      <c r="T404" s="37">
        <f t="shared" si="109"/>
        <v>2.71111104</v>
      </c>
      <c r="U404" s="38">
        <f t="shared" si="110"/>
        <v>11.861110800000001</v>
      </c>
      <c r="V404" s="38">
        <f t="shared" si="111"/>
        <v>17.791666200000002</v>
      </c>
      <c r="W404" s="38">
        <f t="shared" si="112"/>
        <v>51.680554200000003</v>
      </c>
      <c r="X404" s="38">
        <f t="shared" si="113"/>
        <v>81.333331200000003</v>
      </c>
      <c r="Y404" s="39">
        <f t="shared" si="114"/>
        <v>166.0555512</v>
      </c>
      <c r="Z404" s="38">
        <v>2250</v>
      </c>
      <c r="AA404" s="38">
        <f t="shared" si="115"/>
        <v>45085.4</v>
      </c>
      <c r="AB404" s="38">
        <f t="shared" si="116"/>
        <v>37.705360409999997</v>
      </c>
      <c r="AC404" s="38">
        <f t="shared" si="117"/>
        <v>0</v>
      </c>
      <c r="AD404" s="37">
        <f t="shared" si="118"/>
        <v>208</v>
      </c>
      <c r="AE404" s="35">
        <f t="shared" si="102"/>
        <v>0</v>
      </c>
      <c r="AF404" s="38">
        <f t="shared" si="103"/>
        <v>0</v>
      </c>
      <c r="AG404" s="38">
        <f t="shared" si="104"/>
        <v>0</v>
      </c>
      <c r="AH404" s="38">
        <f t="shared" si="105"/>
        <v>0</v>
      </c>
      <c r="AI404" s="38">
        <f t="shared" si="106"/>
        <v>0</v>
      </c>
      <c r="AJ404" s="39">
        <f t="shared" si="107"/>
        <v>0</v>
      </c>
    </row>
    <row r="405" spans="1:36">
      <c r="A405" s="31">
        <v>40564.98065972222</v>
      </c>
      <c r="B405" s="31">
        <v>40565.375</v>
      </c>
      <c r="C405" s="32" t="s">
        <v>28</v>
      </c>
      <c r="D405" s="33">
        <v>40565.347488425927</v>
      </c>
      <c r="E405" s="34">
        <v>36.254161830000001</v>
      </c>
      <c r="F405" s="34">
        <v>8.3333329999999997E-2</v>
      </c>
      <c r="G405" s="35">
        <v>4981.8999999999996</v>
      </c>
      <c r="H405" s="36">
        <v>1</v>
      </c>
      <c r="I405" s="37">
        <v>45375.5</v>
      </c>
      <c r="J405" s="38">
        <v>44162.16</v>
      </c>
      <c r="K405" s="38">
        <v>44160.160000000003</v>
      </c>
      <c r="L405" s="38">
        <v>42555.7</v>
      </c>
      <c r="M405" s="39">
        <f t="shared" si="108"/>
        <v>1604.4600000000064</v>
      </c>
      <c r="N405" s="32">
        <v>562</v>
      </c>
      <c r="O405" s="32">
        <v>45</v>
      </c>
      <c r="P405" s="32">
        <v>101</v>
      </c>
      <c r="Q405" s="32">
        <v>416</v>
      </c>
      <c r="R405" s="32">
        <v>0</v>
      </c>
      <c r="S405" s="32">
        <v>354</v>
      </c>
      <c r="T405" s="37">
        <f t="shared" si="109"/>
        <v>2.6666665599999999</v>
      </c>
      <c r="U405" s="38">
        <f t="shared" si="110"/>
        <v>11.6666662</v>
      </c>
      <c r="V405" s="38">
        <f t="shared" si="111"/>
        <v>17.499999299999999</v>
      </c>
      <c r="W405" s="38">
        <f t="shared" si="112"/>
        <v>50.833331299999998</v>
      </c>
      <c r="X405" s="38">
        <f t="shared" si="113"/>
        <v>79.999996799999991</v>
      </c>
      <c r="Y405" s="39">
        <f t="shared" si="114"/>
        <v>163.33332679999998</v>
      </c>
      <c r="Z405" s="38">
        <v>2250</v>
      </c>
      <c r="AA405" s="38">
        <f t="shared" si="115"/>
        <v>45125.5</v>
      </c>
      <c r="AB405" s="38">
        <f t="shared" si="116"/>
        <v>36.254161830000001</v>
      </c>
      <c r="AC405" s="38">
        <f t="shared" si="117"/>
        <v>0</v>
      </c>
      <c r="AD405" s="37">
        <f t="shared" si="118"/>
        <v>208</v>
      </c>
      <c r="AE405" s="35">
        <f t="shared" si="102"/>
        <v>0</v>
      </c>
      <c r="AF405" s="38">
        <f t="shared" si="103"/>
        <v>0</v>
      </c>
      <c r="AG405" s="38">
        <f t="shared" si="104"/>
        <v>0</v>
      </c>
      <c r="AH405" s="38">
        <f t="shared" si="105"/>
        <v>0</v>
      </c>
      <c r="AI405" s="38">
        <f t="shared" si="106"/>
        <v>0</v>
      </c>
      <c r="AJ405" s="39">
        <f t="shared" si="107"/>
        <v>0</v>
      </c>
    </row>
    <row r="406" spans="1:36">
      <c r="A406" s="31">
        <v>40564.98065972222</v>
      </c>
      <c r="B406" s="31">
        <v>40565.375</v>
      </c>
      <c r="C406" s="32" t="s">
        <v>28</v>
      </c>
      <c r="D406" s="33">
        <v>40565.350960648146</v>
      </c>
      <c r="E406" s="34">
        <v>35.080772400000001</v>
      </c>
      <c r="F406" s="34">
        <v>8.3333329999999997E-2</v>
      </c>
      <c r="G406" s="35">
        <v>4748.8999999999996</v>
      </c>
      <c r="H406" s="36">
        <v>1</v>
      </c>
      <c r="I406" s="37">
        <v>45461.8</v>
      </c>
      <c r="J406" s="38">
        <v>44240</v>
      </c>
      <c r="K406" s="38">
        <v>44238</v>
      </c>
      <c r="L406" s="38">
        <v>42322.7</v>
      </c>
      <c r="M406" s="39">
        <f t="shared" si="108"/>
        <v>1915.3000000000029</v>
      </c>
      <c r="N406" s="32">
        <v>562</v>
      </c>
      <c r="O406" s="32">
        <v>45</v>
      </c>
      <c r="P406" s="32">
        <v>101</v>
      </c>
      <c r="Q406" s="32">
        <v>416</v>
      </c>
      <c r="R406" s="32">
        <v>0</v>
      </c>
      <c r="S406" s="32">
        <v>354</v>
      </c>
      <c r="T406" s="37">
        <f t="shared" si="109"/>
        <v>2.6666665599999999</v>
      </c>
      <c r="U406" s="38">
        <f t="shared" si="110"/>
        <v>11.6666662</v>
      </c>
      <c r="V406" s="38">
        <f t="shared" si="111"/>
        <v>17.499999299999999</v>
      </c>
      <c r="W406" s="38">
        <f t="shared" si="112"/>
        <v>50.833331299999998</v>
      </c>
      <c r="X406" s="38">
        <f t="shared" si="113"/>
        <v>79.999996799999991</v>
      </c>
      <c r="Y406" s="39">
        <f t="shared" si="114"/>
        <v>163.33332679999998</v>
      </c>
      <c r="Z406" s="38">
        <v>2250</v>
      </c>
      <c r="AA406" s="38">
        <f t="shared" si="115"/>
        <v>45211.8</v>
      </c>
      <c r="AB406" s="38">
        <f t="shared" si="116"/>
        <v>35.080772400000001</v>
      </c>
      <c r="AC406" s="38">
        <f t="shared" si="117"/>
        <v>0</v>
      </c>
      <c r="AD406" s="37">
        <f t="shared" si="118"/>
        <v>208</v>
      </c>
      <c r="AE406" s="35">
        <f t="shared" si="102"/>
        <v>0</v>
      </c>
      <c r="AF406" s="38">
        <f t="shared" si="103"/>
        <v>0</v>
      </c>
      <c r="AG406" s="38">
        <f t="shared" si="104"/>
        <v>0</v>
      </c>
      <c r="AH406" s="38">
        <f t="shared" si="105"/>
        <v>0</v>
      </c>
      <c r="AI406" s="38">
        <f t="shared" si="106"/>
        <v>0</v>
      </c>
      <c r="AJ406" s="39">
        <f t="shared" si="107"/>
        <v>0</v>
      </c>
    </row>
    <row r="407" spans="1:36">
      <c r="A407" s="31">
        <v>40564.98065972222</v>
      </c>
      <c r="B407" s="31">
        <v>40565.375</v>
      </c>
      <c r="C407" s="32" t="s">
        <v>28</v>
      </c>
      <c r="D407" s="33">
        <v>40565.354432870372</v>
      </c>
      <c r="E407" s="34">
        <v>34.808815000000003</v>
      </c>
      <c r="F407" s="34">
        <v>8.2777779999999995E-2</v>
      </c>
      <c r="G407" s="35">
        <v>4720.1000000000004</v>
      </c>
      <c r="H407" s="36">
        <v>1</v>
      </c>
      <c r="I407" s="37">
        <v>45514.9</v>
      </c>
      <c r="J407" s="38">
        <v>44282.400000000001</v>
      </c>
      <c r="K407" s="38">
        <v>44280.4</v>
      </c>
      <c r="L407" s="38">
        <v>42293.9</v>
      </c>
      <c r="M407" s="39">
        <f t="shared" si="108"/>
        <v>1986.5</v>
      </c>
      <c r="N407" s="32">
        <v>562</v>
      </c>
      <c r="O407" s="32">
        <v>45</v>
      </c>
      <c r="P407" s="32">
        <v>101</v>
      </c>
      <c r="Q407" s="32">
        <v>416</v>
      </c>
      <c r="R407" s="32">
        <v>0</v>
      </c>
      <c r="S407" s="32">
        <v>354</v>
      </c>
      <c r="T407" s="37">
        <f t="shared" si="109"/>
        <v>2.6488889599999998</v>
      </c>
      <c r="U407" s="38">
        <f t="shared" si="110"/>
        <v>11.588889199999999</v>
      </c>
      <c r="V407" s="38">
        <f t="shared" si="111"/>
        <v>17.383333799999999</v>
      </c>
      <c r="W407" s="38">
        <f t="shared" si="112"/>
        <v>50.494445799999994</v>
      </c>
      <c r="X407" s="38">
        <f t="shared" si="113"/>
        <v>79.466668799999994</v>
      </c>
      <c r="Y407" s="39">
        <f t="shared" si="114"/>
        <v>162.24444879999999</v>
      </c>
      <c r="Z407" s="38">
        <v>2250</v>
      </c>
      <c r="AA407" s="38">
        <f t="shared" si="115"/>
        <v>45264.9</v>
      </c>
      <c r="AB407" s="38">
        <f t="shared" si="116"/>
        <v>34.808815000000003</v>
      </c>
      <c r="AC407" s="38">
        <f t="shared" si="117"/>
        <v>0</v>
      </c>
      <c r="AD407" s="37">
        <f t="shared" si="118"/>
        <v>208</v>
      </c>
      <c r="AE407" s="35">
        <f t="shared" si="102"/>
        <v>0</v>
      </c>
      <c r="AF407" s="38">
        <f t="shared" si="103"/>
        <v>0</v>
      </c>
      <c r="AG407" s="38">
        <f t="shared" si="104"/>
        <v>0</v>
      </c>
      <c r="AH407" s="38">
        <f t="shared" si="105"/>
        <v>0</v>
      </c>
      <c r="AI407" s="38">
        <f t="shared" si="106"/>
        <v>0</v>
      </c>
      <c r="AJ407" s="39">
        <f t="shared" si="107"/>
        <v>0</v>
      </c>
    </row>
    <row r="408" spans="1:36">
      <c r="A408" s="31">
        <v>40564.98065972222</v>
      </c>
      <c r="B408" s="31">
        <v>40565.375</v>
      </c>
      <c r="C408" s="32" t="s">
        <v>28</v>
      </c>
      <c r="D408" s="33">
        <v>40565.357881944445</v>
      </c>
      <c r="E408" s="34">
        <v>34.268745420000002</v>
      </c>
      <c r="F408" s="34">
        <v>8.305556E-2</v>
      </c>
      <c r="G408" s="35">
        <v>4528.6000000000004</v>
      </c>
      <c r="H408" s="36">
        <v>1</v>
      </c>
      <c r="I408" s="37">
        <v>45480.9</v>
      </c>
      <c r="J408" s="38">
        <v>44235.1</v>
      </c>
      <c r="K408" s="38">
        <v>44233.1</v>
      </c>
      <c r="L408" s="38">
        <v>42102.400000000001</v>
      </c>
      <c r="M408" s="39">
        <f t="shared" si="108"/>
        <v>2130.6999999999971</v>
      </c>
      <c r="N408" s="32">
        <v>562</v>
      </c>
      <c r="O408" s="32">
        <v>45</v>
      </c>
      <c r="P408" s="32">
        <v>101</v>
      </c>
      <c r="Q408" s="32">
        <v>416</v>
      </c>
      <c r="R408" s="32">
        <v>0</v>
      </c>
      <c r="S408" s="32">
        <v>354</v>
      </c>
      <c r="T408" s="37">
        <f t="shared" si="109"/>
        <v>2.65777792</v>
      </c>
      <c r="U408" s="38">
        <f t="shared" si="110"/>
        <v>11.6277784</v>
      </c>
      <c r="V408" s="38">
        <f t="shared" si="111"/>
        <v>17.441667599999999</v>
      </c>
      <c r="W408" s="38">
        <f t="shared" si="112"/>
        <v>50.663891599999999</v>
      </c>
      <c r="X408" s="38">
        <f t="shared" si="113"/>
        <v>79.733337599999999</v>
      </c>
      <c r="Y408" s="39">
        <f t="shared" si="114"/>
        <v>162.78889760000001</v>
      </c>
      <c r="Z408" s="38">
        <v>2250</v>
      </c>
      <c r="AA408" s="38">
        <f t="shared" si="115"/>
        <v>45230.9</v>
      </c>
      <c r="AB408" s="38">
        <f t="shared" si="116"/>
        <v>34.268745420000002</v>
      </c>
      <c r="AC408" s="38">
        <f t="shared" si="117"/>
        <v>0</v>
      </c>
      <c r="AD408" s="37">
        <f t="shared" si="118"/>
        <v>208</v>
      </c>
      <c r="AE408" s="35">
        <f t="shared" si="102"/>
        <v>0</v>
      </c>
      <c r="AF408" s="38">
        <f t="shared" si="103"/>
        <v>0</v>
      </c>
      <c r="AG408" s="38">
        <f t="shared" si="104"/>
        <v>0</v>
      </c>
      <c r="AH408" s="38">
        <f t="shared" si="105"/>
        <v>0</v>
      </c>
      <c r="AI408" s="38">
        <f t="shared" si="106"/>
        <v>0</v>
      </c>
      <c r="AJ408" s="39">
        <f t="shared" si="107"/>
        <v>0</v>
      </c>
    </row>
    <row r="409" spans="1:36">
      <c r="A409" s="31">
        <v>40564.98065972222</v>
      </c>
      <c r="B409" s="31">
        <v>40565.375</v>
      </c>
      <c r="C409" s="32" t="s">
        <v>28</v>
      </c>
      <c r="D409" s="33">
        <v>40565.361342592594</v>
      </c>
      <c r="E409" s="34">
        <v>34.056053159999998</v>
      </c>
      <c r="F409" s="34">
        <v>8.5000000000000006E-2</v>
      </c>
      <c r="G409" s="35">
        <v>4414.8</v>
      </c>
      <c r="H409" s="36">
        <v>1</v>
      </c>
      <c r="I409" s="37">
        <v>45477.5</v>
      </c>
      <c r="J409" s="38">
        <v>44182.7</v>
      </c>
      <c r="K409" s="38">
        <v>44180.7</v>
      </c>
      <c r="L409" s="38">
        <v>41988.6</v>
      </c>
      <c r="M409" s="39">
        <f t="shared" si="108"/>
        <v>2192.0999999999985</v>
      </c>
      <c r="N409" s="32">
        <v>562</v>
      </c>
      <c r="O409" s="32">
        <v>45</v>
      </c>
      <c r="P409" s="32">
        <v>101</v>
      </c>
      <c r="Q409" s="32">
        <v>416</v>
      </c>
      <c r="R409" s="32">
        <v>0</v>
      </c>
      <c r="S409" s="32">
        <v>354</v>
      </c>
      <c r="T409" s="37">
        <f t="shared" si="109"/>
        <v>2.72</v>
      </c>
      <c r="U409" s="38">
        <f t="shared" si="110"/>
        <v>11.9</v>
      </c>
      <c r="V409" s="38">
        <f t="shared" si="111"/>
        <v>17.850000000000001</v>
      </c>
      <c r="W409" s="38">
        <f t="shared" si="112"/>
        <v>51.85</v>
      </c>
      <c r="X409" s="38">
        <f t="shared" si="113"/>
        <v>81.600000000000009</v>
      </c>
      <c r="Y409" s="39">
        <f t="shared" si="114"/>
        <v>166.60000000000002</v>
      </c>
      <c r="Z409" s="38">
        <v>2250</v>
      </c>
      <c r="AA409" s="38">
        <f t="shared" si="115"/>
        <v>45227.5</v>
      </c>
      <c r="AB409" s="38">
        <f t="shared" si="116"/>
        <v>34.056053159999998</v>
      </c>
      <c r="AC409" s="38">
        <f t="shared" si="117"/>
        <v>0</v>
      </c>
      <c r="AD409" s="37">
        <f t="shared" si="118"/>
        <v>208</v>
      </c>
      <c r="AE409" s="35">
        <f t="shared" si="102"/>
        <v>0</v>
      </c>
      <c r="AF409" s="38">
        <f t="shared" si="103"/>
        <v>0</v>
      </c>
      <c r="AG409" s="38">
        <f t="shared" si="104"/>
        <v>0</v>
      </c>
      <c r="AH409" s="38">
        <f t="shared" si="105"/>
        <v>0</v>
      </c>
      <c r="AI409" s="38">
        <f t="shared" si="106"/>
        <v>0</v>
      </c>
      <c r="AJ409" s="39">
        <f t="shared" si="107"/>
        <v>0</v>
      </c>
    </row>
    <row r="410" spans="1:36">
      <c r="A410" s="31">
        <v>40564.98065972222</v>
      </c>
      <c r="B410" s="31">
        <v>40565.375</v>
      </c>
      <c r="C410" s="32" t="s">
        <v>28</v>
      </c>
      <c r="D410" s="33">
        <v>40565.364884259259</v>
      </c>
      <c r="E410" s="34">
        <v>33.72258377</v>
      </c>
      <c r="F410" s="34">
        <v>8.2222219999999999E-2</v>
      </c>
      <c r="G410" s="35">
        <v>4256.8</v>
      </c>
      <c r="H410" s="36">
        <v>1</v>
      </c>
      <c r="I410" s="37">
        <v>45465.7</v>
      </c>
      <c r="J410" s="38">
        <v>44086.7</v>
      </c>
      <c r="K410" s="38">
        <v>44084.7</v>
      </c>
      <c r="L410" s="38">
        <v>41830.6</v>
      </c>
      <c r="M410" s="39">
        <f t="shared" si="108"/>
        <v>2254.0999999999985</v>
      </c>
      <c r="N410" s="32">
        <v>562</v>
      </c>
      <c r="O410" s="32">
        <v>45</v>
      </c>
      <c r="P410" s="32">
        <v>101</v>
      </c>
      <c r="Q410" s="32">
        <v>416</v>
      </c>
      <c r="R410" s="32">
        <v>0</v>
      </c>
      <c r="S410" s="32">
        <v>354</v>
      </c>
      <c r="T410" s="37">
        <f t="shared" si="109"/>
        <v>2.63111104</v>
      </c>
      <c r="U410" s="38">
        <f t="shared" si="110"/>
        <v>11.511110799999999</v>
      </c>
      <c r="V410" s="38">
        <f t="shared" si="111"/>
        <v>17.2666662</v>
      </c>
      <c r="W410" s="38">
        <f t="shared" si="112"/>
        <v>50.155554199999997</v>
      </c>
      <c r="X410" s="38">
        <f t="shared" si="113"/>
        <v>78.933331199999998</v>
      </c>
      <c r="Y410" s="39">
        <f t="shared" si="114"/>
        <v>161.15555119999999</v>
      </c>
      <c r="Z410" s="38">
        <v>2250</v>
      </c>
      <c r="AA410" s="38">
        <f t="shared" si="115"/>
        <v>45215.7</v>
      </c>
      <c r="AB410" s="38">
        <f t="shared" si="116"/>
        <v>33.72258377</v>
      </c>
      <c r="AC410" s="38">
        <f t="shared" si="117"/>
        <v>0</v>
      </c>
      <c r="AD410" s="37">
        <f t="shared" si="118"/>
        <v>208</v>
      </c>
      <c r="AE410" s="35">
        <f t="shared" si="102"/>
        <v>0</v>
      </c>
      <c r="AF410" s="38">
        <f t="shared" si="103"/>
        <v>0</v>
      </c>
      <c r="AG410" s="38">
        <f t="shared" si="104"/>
        <v>0</v>
      </c>
      <c r="AH410" s="38">
        <f t="shared" si="105"/>
        <v>0</v>
      </c>
      <c r="AI410" s="38">
        <f t="shared" si="106"/>
        <v>0</v>
      </c>
      <c r="AJ410" s="39">
        <f t="shared" si="107"/>
        <v>0</v>
      </c>
    </row>
    <row r="411" spans="1:36">
      <c r="A411" s="31">
        <v>40564.98065972222</v>
      </c>
      <c r="B411" s="31">
        <v>40565.375</v>
      </c>
      <c r="C411" s="32" t="s">
        <v>28</v>
      </c>
      <c r="D411" s="33">
        <v>40565.368310185186</v>
      </c>
      <c r="E411" s="34">
        <v>33.521034239999999</v>
      </c>
      <c r="F411" s="34">
        <v>8.305556E-2</v>
      </c>
      <c r="G411" s="35">
        <v>4147.3999999999996</v>
      </c>
      <c r="H411" s="36">
        <v>1</v>
      </c>
      <c r="I411" s="37">
        <v>45462.9</v>
      </c>
      <c r="J411" s="38">
        <v>44040.800000000003</v>
      </c>
      <c r="K411" s="38">
        <v>44038.8</v>
      </c>
      <c r="L411" s="38">
        <v>41721.199999999997</v>
      </c>
      <c r="M411" s="39">
        <f t="shared" si="108"/>
        <v>2317.6000000000058</v>
      </c>
      <c r="N411" s="32">
        <v>562</v>
      </c>
      <c r="O411" s="32">
        <v>45</v>
      </c>
      <c r="P411" s="32">
        <v>101</v>
      </c>
      <c r="Q411" s="32">
        <v>416</v>
      </c>
      <c r="R411" s="32">
        <v>0</v>
      </c>
      <c r="S411" s="32">
        <v>354</v>
      </c>
      <c r="T411" s="37">
        <f t="shared" si="109"/>
        <v>2.65777792</v>
      </c>
      <c r="U411" s="38">
        <f t="shared" si="110"/>
        <v>11.6277784</v>
      </c>
      <c r="V411" s="38">
        <f t="shared" si="111"/>
        <v>17.441667599999999</v>
      </c>
      <c r="W411" s="38">
        <f t="shared" si="112"/>
        <v>50.663891599999999</v>
      </c>
      <c r="X411" s="38">
        <f t="shared" si="113"/>
        <v>79.733337599999999</v>
      </c>
      <c r="Y411" s="39">
        <f t="shared" si="114"/>
        <v>162.78889760000001</v>
      </c>
      <c r="Z411" s="38">
        <v>2250</v>
      </c>
      <c r="AA411" s="38">
        <f t="shared" si="115"/>
        <v>45212.9</v>
      </c>
      <c r="AB411" s="38">
        <f t="shared" si="116"/>
        <v>33.521034239999999</v>
      </c>
      <c r="AC411" s="38">
        <f t="shared" si="117"/>
        <v>0</v>
      </c>
      <c r="AD411" s="37">
        <f t="shared" si="118"/>
        <v>208</v>
      </c>
      <c r="AE411" s="35">
        <f t="shared" si="102"/>
        <v>0</v>
      </c>
      <c r="AF411" s="38">
        <f t="shared" si="103"/>
        <v>0</v>
      </c>
      <c r="AG411" s="38">
        <f t="shared" si="104"/>
        <v>0</v>
      </c>
      <c r="AH411" s="38">
        <f t="shared" si="105"/>
        <v>0</v>
      </c>
      <c r="AI411" s="38">
        <f t="shared" si="106"/>
        <v>0</v>
      </c>
      <c r="AJ411" s="39">
        <f t="shared" si="107"/>
        <v>0</v>
      </c>
    </row>
    <row r="412" spans="1:36">
      <c r="A412" s="31">
        <v>40564.98065972222</v>
      </c>
      <c r="B412" s="31">
        <v>40565.375</v>
      </c>
      <c r="C412" s="32" t="s">
        <v>28</v>
      </c>
      <c r="D412" s="33">
        <v>40565.371770833335</v>
      </c>
      <c r="E412" s="34">
        <v>33.120773319999998</v>
      </c>
      <c r="F412" s="34">
        <v>7.7499999999999999E-2</v>
      </c>
      <c r="G412" s="35">
        <v>3978.7</v>
      </c>
      <c r="H412" s="36">
        <v>1</v>
      </c>
      <c r="I412" s="37">
        <v>45465.8</v>
      </c>
      <c r="J412" s="38">
        <v>43979.4</v>
      </c>
      <c r="K412" s="38">
        <v>43977.4</v>
      </c>
      <c r="L412" s="38">
        <v>41552.5</v>
      </c>
      <c r="M412" s="39">
        <f t="shared" si="108"/>
        <v>2424.9000000000015</v>
      </c>
      <c r="N412" s="32">
        <v>562</v>
      </c>
      <c r="O412" s="32">
        <v>45</v>
      </c>
      <c r="P412" s="32">
        <v>101</v>
      </c>
      <c r="Q412" s="32">
        <v>416</v>
      </c>
      <c r="R412" s="32">
        <v>0</v>
      </c>
      <c r="S412" s="32">
        <v>354</v>
      </c>
      <c r="T412" s="37">
        <f t="shared" si="109"/>
        <v>2.48</v>
      </c>
      <c r="U412" s="38">
        <f t="shared" si="110"/>
        <v>10.85</v>
      </c>
      <c r="V412" s="38">
        <f t="shared" si="111"/>
        <v>16.274999999999999</v>
      </c>
      <c r="W412" s="38">
        <f t="shared" si="112"/>
        <v>47.274999999999999</v>
      </c>
      <c r="X412" s="38">
        <f t="shared" si="113"/>
        <v>74.400000000000006</v>
      </c>
      <c r="Y412" s="39">
        <f t="shared" si="114"/>
        <v>151.9</v>
      </c>
      <c r="Z412" s="38">
        <v>2250</v>
      </c>
      <c r="AA412" s="38">
        <f t="shared" si="115"/>
        <v>45215.8</v>
      </c>
      <c r="AB412" s="38">
        <f t="shared" si="116"/>
        <v>33.120773319999998</v>
      </c>
      <c r="AC412" s="38">
        <f t="shared" si="117"/>
        <v>0</v>
      </c>
      <c r="AD412" s="37">
        <f t="shared" si="118"/>
        <v>208</v>
      </c>
      <c r="AE412" s="35">
        <f t="shared" si="102"/>
        <v>0</v>
      </c>
      <c r="AF412" s="38">
        <f t="shared" si="103"/>
        <v>0</v>
      </c>
      <c r="AG412" s="38">
        <f t="shared" si="104"/>
        <v>0</v>
      </c>
      <c r="AH412" s="38">
        <f t="shared" si="105"/>
        <v>0</v>
      </c>
      <c r="AI412" s="38">
        <f t="shared" si="106"/>
        <v>0</v>
      </c>
      <c r="AJ412" s="39">
        <f t="shared" si="107"/>
        <v>0</v>
      </c>
    </row>
    <row r="413" spans="1:36">
      <c r="A413" s="31">
        <v>40570.278553240743</v>
      </c>
      <c r="B413" s="31">
        <v>40570.35392361111</v>
      </c>
      <c r="C413" s="32" t="s">
        <v>28</v>
      </c>
      <c r="D413" s="33">
        <v>40570.281493055554</v>
      </c>
      <c r="E413" s="34">
        <v>2251</v>
      </c>
      <c r="F413" s="34">
        <v>8.2500000000000004E-2</v>
      </c>
      <c r="G413" s="35">
        <v>0</v>
      </c>
      <c r="H413" s="36">
        <v>1</v>
      </c>
      <c r="I413" s="37">
        <v>43212.2</v>
      </c>
      <c r="J413" s="38">
        <v>42303.03</v>
      </c>
      <c r="K413" s="38">
        <v>42112.85</v>
      </c>
      <c r="L413" s="38">
        <v>42293.5</v>
      </c>
      <c r="M413" s="39">
        <f t="shared" si="108"/>
        <v>-180.65000000000146</v>
      </c>
      <c r="N413" s="32">
        <v>102</v>
      </c>
      <c r="O413" s="32">
        <v>0</v>
      </c>
      <c r="P413" s="32">
        <v>102</v>
      </c>
      <c r="Q413" s="32">
        <v>0</v>
      </c>
      <c r="R413" s="32">
        <v>48</v>
      </c>
      <c r="S413" s="32">
        <v>0</v>
      </c>
      <c r="T413" s="37">
        <f t="shared" si="109"/>
        <v>0</v>
      </c>
      <c r="U413" s="38">
        <f t="shared" si="110"/>
        <v>0</v>
      </c>
      <c r="V413" s="38">
        <f t="shared" si="111"/>
        <v>0</v>
      </c>
      <c r="W413" s="38">
        <f t="shared" si="112"/>
        <v>0</v>
      </c>
      <c r="X413" s="38">
        <f t="shared" si="113"/>
        <v>0</v>
      </c>
      <c r="Y413" s="39">
        <f t="shared" si="114"/>
        <v>0</v>
      </c>
      <c r="Z413" s="38">
        <v>2250</v>
      </c>
      <c r="AA413" s="38">
        <f t="shared" si="115"/>
        <v>42962.2</v>
      </c>
      <c r="AB413" s="38">
        <f t="shared" si="116"/>
        <v>2251</v>
      </c>
      <c r="AC413" s="38">
        <f t="shared" si="117"/>
        <v>0</v>
      </c>
      <c r="AD413" s="37">
        <f t="shared" si="118"/>
        <v>54</v>
      </c>
      <c r="AE413" s="35">
        <f t="shared" si="102"/>
        <v>1</v>
      </c>
      <c r="AF413" s="38">
        <f t="shared" si="103"/>
        <v>54</v>
      </c>
      <c r="AG413" s="38">
        <f t="shared" si="104"/>
        <v>54</v>
      </c>
      <c r="AH413" s="38">
        <f t="shared" si="105"/>
        <v>0</v>
      </c>
      <c r="AI413" s="38">
        <f t="shared" si="106"/>
        <v>1000</v>
      </c>
      <c r="AJ413" s="39">
        <f t="shared" si="107"/>
        <v>0</v>
      </c>
    </row>
    <row r="414" spans="1:36">
      <c r="A414" s="31">
        <v>40570.278553240743</v>
      </c>
      <c r="B414" s="31">
        <v>40570.35392361111</v>
      </c>
      <c r="C414" s="32" t="s">
        <v>28</v>
      </c>
      <c r="D414" s="33">
        <v>40570.284930555557</v>
      </c>
      <c r="E414" s="34">
        <v>2251</v>
      </c>
      <c r="F414" s="34">
        <v>8.3611110000000002E-2</v>
      </c>
      <c r="G414" s="35">
        <v>106.3</v>
      </c>
      <c r="H414" s="36">
        <v>1</v>
      </c>
      <c r="I414" s="37">
        <v>43283.3</v>
      </c>
      <c r="J414" s="38">
        <v>42366.46</v>
      </c>
      <c r="K414" s="38">
        <v>42177.31</v>
      </c>
      <c r="L414" s="38">
        <v>42399.8</v>
      </c>
      <c r="M414" s="39">
        <f t="shared" si="108"/>
        <v>-222.49000000000524</v>
      </c>
      <c r="N414" s="32">
        <v>102</v>
      </c>
      <c r="O414" s="32">
        <v>0</v>
      </c>
      <c r="P414" s="32">
        <v>102</v>
      </c>
      <c r="Q414" s="32">
        <v>0</v>
      </c>
      <c r="R414" s="32">
        <v>48</v>
      </c>
      <c r="S414" s="32">
        <v>10</v>
      </c>
      <c r="T414" s="37">
        <f t="shared" si="109"/>
        <v>0</v>
      </c>
      <c r="U414" s="38">
        <f t="shared" si="110"/>
        <v>0</v>
      </c>
      <c r="V414" s="38">
        <f t="shared" si="111"/>
        <v>0</v>
      </c>
      <c r="W414" s="38">
        <f t="shared" si="112"/>
        <v>0</v>
      </c>
      <c r="X414" s="38">
        <f t="shared" si="113"/>
        <v>0</v>
      </c>
      <c r="Y414" s="39">
        <f t="shared" si="114"/>
        <v>0</v>
      </c>
      <c r="Z414" s="38">
        <v>2250</v>
      </c>
      <c r="AA414" s="38">
        <f t="shared" si="115"/>
        <v>43033.3</v>
      </c>
      <c r="AB414" s="38">
        <f t="shared" si="116"/>
        <v>2251</v>
      </c>
      <c r="AC414" s="38">
        <f t="shared" si="117"/>
        <v>0</v>
      </c>
      <c r="AD414" s="37">
        <f t="shared" si="118"/>
        <v>54</v>
      </c>
      <c r="AE414" s="35">
        <f t="shared" si="102"/>
        <v>1</v>
      </c>
      <c r="AF414" s="38">
        <f t="shared" si="103"/>
        <v>54</v>
      </c>
      <c r="AG414" s="38">
        <f t="shared" si="104"/>
        <v>54</v>
      </c>
      <c r="AH414" s="38">
        <f t="shared" si="105"/>
        <v>0</v>
      </c>
      <c r="AI414" s="38">
        <f t="shared" si="106"/>
        <v>1000</v>
      </c>
      <c r="AJ414" s="39">
        <f t="shared" si="107"/>
        <v>0</v>
      </c>
    </row>
    <row r="415" spans="1:36">
      <c r="A415" s="31">
        <v>40570.278553240743</v>
      </c>
      <c r="B415" s="31">
        <v>40570.35392361111</v>
      </c>
      <c r="C415" s="32" t="s">
        <v>28</v>
      </c>
      <c r="D415" s="33">
        <v>40570.288414351853</v>
      </c>
      <c r="E415" s="34">
        <v>2251</v>
      </c>
      <c r="F415" s="34">
        <v>8.5833329999999999E-2</v>
      </c>
      <c r="G415" s="35">
        <v>230.1</v>
      </c>
      <c r="H415" s="36">
        <v>1</v>
      </c>
      <c r="I415" s="37">
        <v>43404.2</v>
      </c>
      <c r="J415" s="38">
        <v>42562.68</v>
      </c>
      <c r="K415" s="38">
        <v>42357.38</v>
      </c>
      <c r="L415" s="38">
        <v>42523.6</v>
      </c>
      <c r="M415" s="39">
        <f t="shared" si="108"/>
        <v>-166.22000000000116</v>
      </c>
      <c r="N415" s="32">
        <v>165.4</v>
      </c>
      <c r="O415" s="32">
        <v>5.8</v>
      </c>
      <c r="P415" s="32">
        <v>102</v>
      </c>
      <c r="Q415" s="32">
        <v>57.6</v>
      </c>
      <c r="R415" s="32">
        <v>48</v>
      </c>
      <c r="S415" s="32">
        <v>198</v>
      </c>
      <c r="T415" s="37">
        <f t="shared" si="109"/>
        <v>0</v>
      </c>
      <c r="U415" s="38">
        <f t="shared" si="110"/>
        <v>0</v>
      </c>
      <c r="V415" s="38">
        <f t="shared" si="111"/>
        <v>0</v>
      </c>
      <c r="W415" s="38">
        <f t="shared" si="112"/>
        <v>0</v>
      </c>
      <c r="X415" s="38">
        <f t="shared" si="113"/>
        <v>0</v>
      </c>
      <c r="Y415" s="39">
        <f t="shared" si="114"/>
        <v>0</v>
      </c>
      <c r="Z415" s="38">
        <v>2250</v>
      </c>
      <c r="AA415" s="38">
        <f t="shared" si="115"/>
        <v>43154.2</v>
      </c>
      <c r="AB415" s="38">
        <f t="shared" si="116"/>
        <v>2251</v>
      </c>
      <c r="AC415" s="38">
        <f t="shared" si="117"/>
        <v>0</v>
      </c>
      <c r="AD415" s="37">
        <f t="shared" si="118"/>
        <v>59.800000000000004</v>
      </c>
      <c r="AE415" s="35">
        <f t="shared" si="102"/>
        <v>1</v>
      </c>
      <c r="AF415" s="38">
        <f t="shared" si="103"/>
        <v>59.800000000000004</v>
      </c>
      <c r="AG415" s="38">
        <f t="shared" si="104"/>
        <v>59.8</v>
      </c>
      <c r="AH415" s="38">
        <f t="shared" si="105"/>
        <v>0</v>
      </c>
      <c r="AI415" s="38">
        <f t="shared" si="106"/>
        <v>1000</v>
      </c>
      <c r="AJ415" s="39">
        <f t="shared" si="107"/>
        <v>0</v>
      </c>
    </row>
    <row r="416" spans="1:36">
      <c r="A416" s="31">
        <v>40570.278553240743</v>
      </c>
      <c r="B416" s="31">
        <v>40570.35392361111</v>
      </c>
      <c r="C416" s="32" t="s">
        <v>28</v>
      </c>
      <c r="D416" s="33">
        <v>40570.291990740741</v>
      </c>
      <c r="E416" s="34">
        <v>146.69833374000001</v>
      </c>
      <c r="F416" s="34">
        <v>8.1388890000000005E-2</v>
      </c>
      <c r="G416" s="35">
        <v>448.1</v>
      </c>
      <c r="H416" s="36">
        <v>1</v>
      </c>
      <c r="I416" s="37">
        <v>45305.1</v>
      </c>
      <c r="J416" s="38">
        <v>43509.04</v>
      </c>
      <c r="K416" s="38">
        <v>43285.37</v>
      </c>
      <c r="L416" s="38">
        <v>42741.599999999999</v>
      </c>
      <c r="M416" s="39">
        <f t="shared" si="108"/>
        <v>543.77000000000407</v>
      </c>
      <c r="N416" s="32">
        <v>1129.8</v>
      </c>
      <c r="O416" s="32">
        <v>5.8</v>
      </c>
      <c r="P416" s="32">
        <v>101.4</v>
      </c>
      <c r="Q416" s="32">
        <v>1022.6</v>
      </c>
      <c r="R416" s="32">
        <v>48</v>
      </c>
      <c r="S416" s="32">
        <v>625.20000000000005</v>
      </c>
      <c r="T416" s="37">
        <f t="shared" si="109"/>
        <v>0</v>
      </c>
      <c r="U416" s="38">
        <f t="shared" si="110"/>
        <v>2.7103856520518508</v>
      </c>
      <c r="V416" s="38">
        <f t="shared" si="111"/>
        <v>8.4076079520518512</v>
      </c>
      <c r="W416" s="38">
        <f t="shared" si="112"/>
        <v>40.96316395205185</v>
      </c>
      <c r="X416" s="38">
        <f t="shared" si="113"/>
        <v>69.449275452051864</v>
      </c>
      <c r="Y416" s="39">
        <f t="shared" si="114"/>
        <v>150.83816545205187</v>
      </c>
      <c r="Z416" s="38">
        <v>2250</v>
      </c>
      <c r="AA416" s="38">
        <f t="shared" si="115"/>
        <v>45055.1</v>
      </c>
      <c r="AB416" s="38">
        <f t="shared" si="116"/>
        <v>146.69833374000001</v>
      </c>
      <c r="AC416" s="38">
        <f t="shared" si="117"/>
        <v>0</v>
      </c>
      <c r="AD416" s="37">
        <f t="shared" si="118"/>
        <v>456.59999999999991</v>
      </c>
      <c r="AE416" s="35">
        <f t="shared" si="102"/>
        <v>0</v>
      </c>
      <c r="AF416" s="38">
        <f t="shared" si="103"/>
        <v>0</v>
      </c>
      <c r="AG416" s="38">
        <f t="shared" si="104"/>
        <v>0</v>
      </c>
      <c r="AH416" s="38">
        <f t="shared" si="105"/>
        <v>0</v>
      </c>
      <c r="AI416" s="38">
        <f t="shared" si="106"/>
        <v>0</v>
      </c>
      <c r="AJ416" s="39">
        <f t="shared" si="107"/>
        <v>0</v>
      </c>
    </row>
    <row r="417" spans="1:36">
      <c r="A417" s="31">
        <v>40570.278553240743</v>
      </c>
      <c r="B417" s="31">
        <v>40570.35392361111</v>
      </c>
      <c r="C417" s="32" t="s">
        <v>28</v>
      </c>
      <c r="D417" s="33">
        <v>40570.295381944445</v>
      </c>
      <c r="E417" s="34">
        <v>77.015998839999995</v>
      </c>
      <c r="F417" s="34">
        <v>8.2500000000000004E-2</v>
      </c>
      <c r="G417" s="35">
        <v>411.9</v>
      </c>
      <c r="H417" s="36">
        <v>1</v>
      </c>
      <c r="I417" s="37">
        <v>45654</v>
      </c>
      <c r="J417" s="38">
        <v>44199.8</v>
      </c>
      <c r="K417" s="38">
        <v>43987.56</v>
      </c>
      <c r="L417" s="38">
        <v>42705.4</v>
      </c>
      <c r="M417" s="39">
        <f t="shared" si="108"/>
        <v>1282.1599999999962</v>
      </c>
      <c r="N417" s="32">
        <v>1222.2</v>
      </c>
      <c r="O417" s="32">
        <v>6.2</v>
      </c>
      <c r="P417" s="32">
        <v>101.4</v>
      </c>
      <c r="Q417" s="32">
        <v>1114.5999999999999</v>
      </c>
      <c r="R417" s="32">
        <v>48</v>
      </c>
      <c r="S417" s="32">
        <v>655.20000000000005</v>
      </c>
      <c r="T417" s="37">
        <f t="shared" si="109"/>
        <v>0</v>
      </c>
      <c r="U417" s="38">
        <f t="shared" si="110"/>
        <v>8.4961800957000015</v>
      </c>
      <c r="V417" s="38">
        <f t="shared" si="111"/>
        <v>14.2711800957</v>
      </c>
      <c r="W417" s="38">
        <f t="shared" si="112"/>
        <v>47.271180095700004</v>
      </c>
      <c r="X417" s="38">
        <f t="shared" si="113"/>
        <v>76.146180095700004</v>
      </c>
      <c r="Y417" s="39">
        <f t="shared" si="114"/>
        <v>158.6461800957</v>
      </c>
      <c r="Z417" s="38">
        <v>2250</v>
      </c>
      <c r="AA417" s="38">
        <f t="shared" si="115"/>
        <v>45404</v>
      </c>
      <c r="AB417" s="38">
        <f t="shared" si="116"/>
        <v>77.015998839999995</v>
      </c>
      <c r="AC417" s="38">
        <f t="shared" si="117"/>
        <v>0</v>
      </c>
      <c r="AD417" s="37">
        <f t="shared" si="118"/>
        <v>519</v>
      </c>
      <c r="AE417" s="35">
        <f t="shared" si="102"/>
        <v>0</v>
      </c>
      <c r="AF417" s="38">
        <f t="shared" si="103"/>
        <v>0</v>
      </c>
      <c r="AG417" s="38">
        <f t="shared" si="104"/>
        <v>0</v>
      </c>
      <c r="AH417" s="38">
        <f t="shared" si="105"/>
        <v>0</v>
      </c>
      <c r="AI417" s="38">
        <f t="shared" si="106"/>
        <v>0</v>
      </c>
      <c r="AJ417" s="39">
        <f t="shared" si="107"/>
        <v>0</v>
      </c>
    </row>
    <row r="418" spans="1:36">
      <c r="A418" s="31">
        <v>40570.278553240743</v>
      </c>
      <c r="B418" s="31">
        <v>40570.35392361111</v>
      </c>
      <c r="C418" s="32" t="s">
        <v>28</v>
      </c>
      <c r="D418" s="33">
        <v>40570.298819444448</v>
      </c>
      <c r="E418" s="34">
        <v>76.525566100000006</v>
      </c>
      <c r="F418" s="34">
        <v>8.305556E-2</v>
      </c>
      <c r="G418" s="35">
        <v>304</v>
      </c>
      <c r="H418" s="36">
        <v>1</v>
      </c>
      <c r="I418" s="37">
        <v>45686.3</v>
      </c>
      <c r="J418" s="38">
        <v>44101.26</v>
      </c>
      <c r="K418" s="38">
        <v>43887.32</v>
      </c>
      <c r="L418" s="38">
        <v>42597.5</v>
      </c>
      <c r="M418" s="39">
        <f t="shared" si="108"/>
        <v>1289.8199999999997</v>
      </c>
      <c r="N418" s="32">
        <v>1222.2</v>
      </c>
      <c r="O418" s="32">
        <v>6.2</v>
      </c>
      <c r="P418" s="32">
        <v>101.4</v>
      </c>
      <c r="Q418" s="32">
        <v>1114.5999999999999</v>
      </c>
      <c r="R418" s="32">
        <v>48</v>
      </c>
      <c r="S418" s="32">
        <v>645.20000000000005</v>
      </c>
      <c r="T418" s="37">
        <f t="shared" si="109"/>
        <v>0</v>
      </c>
      <c r="U418" s="38">
        <f t="shared" si="110"/>
        <v>8.5941270532474832</v>
      </c>
      <c r="V418" s="38">
        <f t="shared" si="111"/>
        <v>14.408016253247485</v>
      </c>
      <c r="W418" s="38">
        <f t="shared" si="112"/>
        <v>47.630240253247486</v>
      </c>
      <c r="X418" s="38">
        <f t="shared" si="113"/>
        <v>76.699686253247492</v>
      </c>
      <c r="Y418" s="39">
        <f t="shared" si="114"/>
        <v>159.75524625324746</v>
      </c>
      <c r="Z418" s="38">
        <v>2250</v>
      </c>
      <c r="AA418" s="38">
        <f t="shared" si="115"/>
        <v>45436.3</v>
      </c>
      <c r="AB418" s="38">
        <f t="shared" si="116"/>
        <v>76.525566100000006</v>
      </c>
      <c r="AC418" s="38">
        <f t="shared" si="117"/>
        <v>0</v>
      </c>
      <c r="AD418" s="37">
        <f t="shared" si="118"/>
        <v>529</v>
      </c>
      <c r="AE418" s="35">
        <f t="shared" si="102"/>
        <v>0</v>
      </c>
      <c r="AF418" s="38">
        <f t="shared" si="103"/>
        <v>0</v>
      </c>
      <c r="AG418" s="38">
        <f t="shared" si="104"/>
        <v>0</v>
      </c>
      <c r="AH418" s="38">
        <f t="shared" si="105"/>
        <v>0</v>
      </c>
      <c r="AI418" s="38">
        <f t="shared" si="106"/>
        <v>0</v>
      </c>
      <c r="AJ418" s="39">
        <f t="shared" si="107"/>
        <v>0</v>
      </c>
    </row>
    <row r="419" spans="1:36">
      <c r="A419" s="31">
        <v>40570.278553240743</v>
      </c>
      <c r="B419" s="31">
        <v>40570.35392361111</v>
      </c>
      <c r="C419" s="32" t="s">
        <v>28</v>
      </c>
      <c r="D419" s="33">
        <v>40570.30228009259</v>
      </c>
      <c r="E419" s="34">
        <v>46.984088900000003</v>
      </c>
      <c r="F419" s="34">
        <v>8.4444439999999996E-2</v>
      </c>
      <c r="G419" s="35">
        <v>60.5</v>
      </c>
      <c r="H419" s="36">
        <v>1</v>
      </c>
      <c r="I419" s="37">
        <v>46101.4</v>
      </c>
      <c r="J419" s="38">
        <v>44099.72</v>
      </c>
      <c r="K419" s="38">
        <v>43886.79</v>
      </c>
      <c r="L419" s="38">
        <v>42354</v>
      </c>
      <c r="M419" s="39">
        <f t="shared" si="108"/>
        <v>1532.7900000000009</v>
      </c>
      <c r="N419" s="32">
        <v>1222.2</v>
      </c>
      <c r="O419" s="32">
        <v>6.2</v>
      </c>
      <c r="P419" s="32">
        <v>101.4</v>
      </c>
      <c r="Q419" s="32">
        <v>1114.5999999999999</v>
      </c>
      <c r="R419" s="32">
        <v>48</v>
      </c>
      <c r="S419" s="32">
        <v>670.2</v>
      </c>
      <c r="T419" s="37">
        <f t="shared" si="109"/>
        <v>2.1124546039292835</v>
      </c>
      <c r="U419" s="38">
        <f t="shared" si="110"/>
        <v>11.232454123929282</v>
      </c>
      <c r="V419" s="38">
        <f t="shared" si="111"/>
        <v>17.143564923929283</v>
      </c>
      <c r="W419" s="38">
        <f t="shared" si="112"/>
        <v>50.921340923929286</v>
      </c>
      <c r="X419" s="38">
        <f t="shared" si="113"/>
        <v>80.476894923929279</v>
      </c>
      <c r="Y419" s="39">
        <f t="shared" si="114"/>
        <v>164.92133492392927</v>
      </c>
      <c r="Z419" s="38">
        <v>2250</v>
      </c>
      <c r="AA419" s="38">
        <f t="shared" si="115"/>
        <v>45851.4</v>
      </c>
      <c r="AB419" s="38">
        <f t="shared" si="116"/>
        <v>46.984088900000003</v>
      </c>
      <c r="AC419" s="38">
        <f t="shared" si="117"/>
        <v>0</v>
      </c>
      <c r="AD419" s="37">
        <f t="shared" si="118"/>
        <v>504</v>
      </c>
      <c r="AE419" s="35">
        <f t="shared" si="102"/>
        <v>0</v>
      </c>
      <c r="AF419" s="38">
        <f t="shared" si="103"/>
        <v>0</v>
      </c>
      <c r="AG419" s="38">
        <f t="shared" si="104"/>
        <v>0</v>
      </c>
      <c r="AH419" s="38">
        <f t="shared" si="105"/>
        <v>0</v>
      </c>
      <c r="AI419" s="38">
        <f t="shared" si="106"/>
        <v>0</v>
      </c>
      <c r="AJ419" s="39">
        <f t="shared" si="107"/>
        <v>0</v>
      </c>
    </row>
    <row r="420" spans="1:36">
      <c r="A420" s="31">
        <v>40570.278553240743</v>
      </c>
      <c r="B420" s="31">
        <v>40570.35392361111</v>
      </c>
      <c r="C420" s="32" t="s">
        <v>28</v>
      </c>
      <c r="D420" s="33">
        <v>40570.305798611109</v>
      </c>
      <c r="E420" s="34">
        <v>36.112773900000001</v>
      </c>
      <c r="F420" s="34">
        <v>8.2500000000000004E-2</v>
      </c>
      <c r="G420" s="35">
        <v>-108.7</v>
      </c>
      <c r="H420" s="36">
        <v>0</v>
      </c>
      <c r="I420" s="37">
        <v>46250.2</v>
      </c>
      <c r="J420" s="38">
        <v>44542.59</v>
      </c>
      <c r="K420" s="38">
        <v>44339.99</v>
      </c>
      <c r="L420" s="38">
        <v>42184.800000000003</v>
      </c>
      <c r="M420" s="39">
        <f t="shared" si="108"/>
        <v>2155.1899999999951</v>
      </c>
      <c r="N420" s="32">
        <v>1222.2</v>
      </c>
      <c r="O420" s="32">
        <v>6.2</v>
      </c>
      <c r="P420" s="32">
        <v>101.4</v>
      </c>
      <c r="Q420" s="32">
        <v>1114.5999999999999</v>
      </c>
      <c r="R420" s="32">
        <v>48</v>
      </c>
      <c r="S420" s="32">
        <v>715.2</v>
      </c>
      <c r="T420" s="37">
        <f t="shared" si="109"/>
        <v>0</v>
      </c>
      <c r="U420" s="38">
        <f t="shared" si="110"/>
        <v>0</v>
      </c>
      <c r="V420" s="38">
        <f t="shared" si="111"/>
        <v>0</v>
      </c>
      <c r="W420" s="38">
        <f t="shared" si="112"/>
        <v>0</v>
      </c>
      <c r="X420" s="38">
        <f t="shared" si="113"/>
        <v>0</v>
      </c>
      <c r="Y420" s="39">
        <f t="shared" si="114"/>
        <v>0</v>
      </c>
      <c r="Z420" s="38">
        <v>2250</v>
      </c>
      <c r="AA420" s="38">
        <f t="shared" si="115"/>
        <v>46000.2</v>
      </c>
      <c r="AB420" s="38">
        <f t="shared" si="116"/>
        <v>36.112773900000001</v>
      </c>
      <c r="AC420" s="38">
        <f t="shared" si="117"/>
        <v>0</v>
      </c>
      <c r="AD420" s="37">
        <f t="shared" si="118"/>
        <v>459</v>
      </c>
      <c r="AE420" s="35">
        <f t="shared" si="102"/>
        <v>0</v>
      </c>
      <c r="AF420" s="38">
        <f t="shared" si="103"/>
        <v>0</v>
      </c>
      <c r="AG420" s="38">
        <f t="shared" si="104"/>
        <v>0</v>
      </c>
      <c r="AH420" s="38">
        <f t="shared" si="105"/>
        <v>0</v>
      </c>
      <c r="AI420" s="38">
        <f t="shared" si="106"/>
        <v>0</v>
      </c>
      <c r="AJ420" s="39">
        <f t="shared" si="107"/>
        <v>0</v>
      </c>
    </row>
    <row r="421" spans="1:36">
      <c r="A421" s="31">
        <v>40570.278553240743</v>
      </c>
      <c r="B421" s="31">
        <v>40570.35392361111</v>
      </c>
      <c r="C421" s="32" t="s">
        <v>28</v>
      </c>
      <c r="D421" s="33">
        <v>40570.309236111112</v>
      </c>
      <c r="E421" s="34">
        <v>35.042167659999997</v>
      </c>
      <c r="F421" s="34">
        <v>8.3611110000000002E-2</v>
      </c>
      <c r="G421" s="35">
        <v>-436.5</v>
      </c>
      <c r="H421" s="36">
        <v>0</v>
      </c>
      <c r="I421" s="37">
        <v>46222.1</v>
      </c>
      <c r="J421" s="38">
        <v>44354.63</v>
      </c>
      <c r="K421" s="38">
        <v>44173.81</v>
      </c>
      <c r="L421" s="38">
        <v>41857</v>
      </c>
      <c r="M421" s="39">
        <f t="shared" si="108"/>
        <v>2316.8099999999977</v>
      </c>
      <c r="N421" s="32">
        <v>1487.2</v>
      </c>
      <c r="O421" s="32">
        <v>6.2</v>
      </c>
      <c r="P421" s="32">
        <v>101.4</v>
      </c>
      <c r="Q421" s="32">
        <v>1379.6</v>
      </c>
      <c r="R421" s="32">
        <v>48</v>
      </c>
      <c r="S421" s="32">
        <v>890.2</v>
      </c>
      <c r="T421" s="37">
        <f t="shared" si="109"/>
        <v>0</v>
      </c>
      <c r="U421" s="38">
        <f t="shared" si="110"/>
        <v>0</v>
      </c>
      <c r="V421" s="38">
        <f t="shared" si="111"/>
        <v>0</v>
      </c>
      <c r="W421" s="38">
        <f t="shared" si="112"/>
        <v>0</v>
      </c>
      <c r="X421" s="38">
        <f t="shared" si="113"/>
        <v>0</v>
      </c>
      <c r="Y421" s="39">
        <f t="shared" si="114"/>
        <v>0</v>
      </c>
      <c r="Z421" s="38">
        <v>2250</v>
      </c>
      <c r="AA421" s="38">
        <f t="shared" si="115"/>
        <v>45972.1</v>
      </c>
      <c r="AB421" s="38">
        <f t="shared" si="116"/>
        <v>35.042167659999997</v>
      </c>
      <c r="AC421" s="38">
        <f t="shared" si="117"/>
        <v>0</v>
      </c>
      <c r="AD421" s="37">
        <f t="shared" si="118"/>
        <v>549</v>
      </c>
      <c r="AE421" s="35">
        <f t="shared" si="102"/>
        <v>0</v>
      </c>
      <c r="AF421" s="38">
        <f t="shared" si="103"/>
        <v>0</v>
      </c>
      <c r="AG421" s="38">
        <f t="shared" si="104"/>
        <v>0</v>
      </c>
      <c r="AH421" s="38">
        <f t="shared" si="105"/>
        <v>0</v>
      </c>
      <c r="AI421" s="38">
        <f t="shared" si="106"/>
        <v>0</v>
      </c>
      <c r="AJ421" s="39">
        <f t="shared" si="107"/>
        <v>0</v>
      </c>
    </row>
    <row r="422" spans="1:36">
      <c r="A422" s="31">
        <v>40570.278553240743</v>
      </c>
      <c r="B422" s="31">
        <v>40570.35392361111</v>
      </c>
      <c r="C422" s="32" t="s">
        <v>28</v>
      </c>
      <c r="D422" s="33">
        <v>40570.312719907408</v>
      </c>
      <c r="E422" s="34">
        <v>34.384994509999999</v>
      </c>
      <c r="F422" s="34">
        <v>8.4166669999999999E-2</v>
      </c>
      <c r="G422" s="35">
        <v>-609.79999999999995</v>
      </c>
      <c r="H422" s="36">
        <v>0</v>
      </c>
      <c r="I422" s="37">
        <v>46243.6</v>
      </c>
      <c r="J422" s="38">
        <v>43998.43</v>
      </c>
      <c r="K422" s="38">
        <v>43825.99</v>
      </c>
      <c r="L422" s="38">
        <v>41683.699999999997</v>
      </c>
      <c r="M422" s="39">
        <f t="shared" si="108"/>
        <v>2142.2900000000009</v>
      </c>
      <c r="N422" s="32">
        <v>1487.2</v>
      </c>
      <c r="O422" s="32">
        <v>6.2</v>
      </c>
      <c r="P422" s="32">
        <v>101.4</v>
      </c>
      <c r="Q422" s="32">
        <v>1379.6</v>
      </c>
      <c r="R422" s="32">
        <v>48</v>
      </c>
      <c r="S422" s="32">
        <v>890.2</v>
      </c>
      <c r="T422" s="37">
        <f t="shared" si="109"/>
        <v>0</v>
      </c>
      <c r="U422" s="38">
        <f t="shared" si="110"/>
        <v>0</v>
      </c>
      <c r="V422" s="38">
        <f t="shared" si="111"/>
        <v>0</v>
      </c>
      <c r="W422" s="38">
        <f t="shared" si="112"/>
        <v>0</v>
      </c>
      <c r="X422" s="38">
        <f t="shared" si="113"/>
        <v>0</v>
      </c>
      <c r="Y422" s="39">
        <f t="shared" si="114"/>
        <v>0</v>
      </c>
      <c r="Z422" s="38">
        <v>2250</v>
      </c>
      <c r="AA422" s="38">
        <f t="shared" si="115"/>
        <v>45993.599999999999</v>
      </c>
      <c r="AB422" s="38">
        <f t="shared" si="116"/>
        <v>34.384994509999999</v>
      </c>
      <c r="AC422" s="38">
        <f t="shared" si="117"/>
        <v>0</v>
      </c>
      <c r="AD422" s="37">
        <f t="shared" si="118"/>
        <v>549</v>
      </c>
      <c r="AE422" s="35">
        <f t="shared" si="102"/>
        <v>0</v>
      </c>
      <c r="AF422" s="38">
        <f t="shared" si="103"/>
        <v>0</v>
      </c>
      <c r="AG422" s="38">
        <f t="shared" si="104"/>
        <v>0</v>
      </c>
      <c r="AH422" s="38">
        <f t="shared" si="105"/>
        <v>0</v>
      </c>
      <c r="AI422" s="38">
        <f t="shared" si="106"/>
        <v>0</v>
      </c>
      <c r="AJ422" s="39">
        <f t="shared" si="107"/>
        <v>0</v>
      </c>
    </row>
    <row r="423" spans="1:36">
      <c r="A423" s="31">
        <v>40570.278553240743</v>
      </c>
      <c r="B423" s="31">
        <v>40570.35392361111</v>
      </c>
      <c r="C423" s="32" t="s">
        <v>28</v>
      </c>
      <c r="D423" s="33">
        <v>40570.31622685185</v>
      </c>
      <c r="E423" s="34">
        <v>34.230644230000003</v>
      </c>
      <c r="F423" s="34">
        <v>8.2222219999999999E-2</v>
      </c>
      <c r="G423" s="35">
        <v>-784.1</v>
      </c>
      <c r="H423" s="36">
        <v>0</v>
      </c>
      <c r="I423" s="37">
        <v>46289.1</v>
      </c>
      <c r="J423" s="38">
        <v>43934.71</v>
      </c>
      <c r="K423" s="38">
        <v>43776.78</v>
      </c>
      <c r="L423" s="38">
        <v>41509.4</v>
      </c>
      <c r="M423" s="39">
        <f t="shared" si="108"/>
        <v>2267.3799999999974</v>
      </c>
      <c r="N423" s="32">
        <v>1487.2</v>
      </c>
      <c r="O423" s="32">
        <v>6.2</v>
      </c>
      <c r="P423" s="32">
        <v>101.4</v>
      </c>
      <c r="Q423" s="32">
        <v>1379.6</v>
      </c>
      <c r="R423" s="32">
        <v>48</v>
      </c>
      <c r="S423" s="32">
        <v>890.2</v>
      </c>
      <c r="T423" s="37">
        <f t="shared" si="109"/>
        <v>0</v>
      </c>
      <c r="U423" s="38">
        <f t="shared" si="110"/>
        <v>0</v>
      </c>
      <c r="V423" s="38">
        <f t="shared" si="111"/>
        <v>0</v>
      </c>
      <c r="W423" s="38">
        <f t="shared" si="112"/>
        <v>0</v>
      </c>
      <c r="X423" s="38">
        <f t="shared" si="113"/>
        <v>0</v>
      </c>
      <c r="Y423" s="39">
        <f t="shared" si="114"/>
        <v>0</v>
      </c>
      <c r="Z423" s="38">
        <v>2250</v>
      </c>
      <c r="AA423" s="38">
        <f t="shared" si="115"/>
        <v>46039.1</v>
      </c>
      <c r="AB423" s="38">
        <f t="shared" si="116"/>
        <v>34.230644230000003</v>
      </c>
      <c r="AC423" s="38">
        <f t="shared" si="117"/>
        <v>0</v>
      </c>
      <c r="AD423" s="37">
        <f t="shared" si="118"/>
        <v>549</v>
      </c>
      <c r="AE423" s="35">
        <f t="shared" si="102"/>
        <v>0</v>
      </c>
      <c r="AF423" s="38">
        <f t="shared" si="103"/>
        <v>0</v>
      </c>
      <c r="AG423" s="38">
        <f t="shared" si="104"/>
        <v>0</v>
      </c>
      <c r="AH423" s="38">
        <f t="shared" si="105"/>
        <v>0</v>
      </c>
      <c r="AI423" s="38">
        <f t="shared" si="106"/>
        <v>0</v>
      </c>
      <c r="AJ423" s="39">
        <f t="shared" si="107"/>
        <v>0</v>
      </c>
    </row>
    <row r="424" spans="1:36">
      <c r="A424" s="31">
        <v>40570.278553240743</v>
      </c>
      <c r="B424" s="31">
        <v>40570.35392361111</v>
      </c>
      <c r="C424" s="32" t="s">
        <v>28</v>
      </c>
      <c r="D424" s="33">
        <v>40570.319652777776</v>
      </c>
      <c r="E424" s="34">
        <v>33.452075960000002</v>
      </c>
      <c r="F424" s="34">
        <v>8.1388890000000005E-2</v>
      </c>
      <c r="G424" s="35">
        <v>-988.8</v>
      </c>
      <c r="H424" s="36">
        <v>0</v>
      </c>
      <c r="I424" s="37">
        <v>46190.2</v>
      </c>
      <c r="J424" s="38">
        <v>43841.96</v>
      </c>
      <c r="K424" s="38">
        <v>43693.57</v>
      </c>
      <c r="L424" s="38">
        <v>41304.699999999997</v>
      </c>
      <c r="M424" s="39">
        <f t="shared" si="108"/>
        <v>2388.8700000000026</v>
      </c>
      <c r="N424" s="32">
        <v>1487.2</v>
      </c>
      <c r="O424" s="32">
        <v>17.2</v>
      </c>
      <c r="P424" s="32">
        <v>101.4</v>
      </c>
      <c r="Q424" s="32">
        <v>1368.6</v>
      </c>
      <c r="R424" s="32">
        <v>48</v>
      </c>
      <c r="S424" s="32">
        <v>885.2</v>
      </c>
      <c r="T424" s="37">
        <f t="shared" si="109"/>
        <v>0</v>
      </c>
      <c r="U424" s="38">
        <f t="shared" si="110"/>
        <v>0</v>
      </c>
      <c r="V424" s="38">
        <f t="shared" si="111"/>
        <v>0</v>
      </c>
      <c r="W424" s="38">
        <f t="shared" si="112"/>
        <v>0</v>
      </c>
      <c r="X424" s="38">
        <f t="shared" si="113"/>
        <v>0</v>
      </c>
      <c r="Y424" s="39">
        <f t="shared" si="114"/>
        <v>0</v>
      </c>
      <c r="Z424" s="38">
        <v>2250</v>
      </c>
      <c r="AA424" s="38">
        <f t="shared" si="115"/>
        <v>45940.2</v>
      </c>
      <c r="AB424" s="38">
        <f t="shared" si="116"/>
        <v>33.452075960000002</v>
      </c>
      <c r="AC424" s="38">
        <f t="shared" si="117"/>
        <v>0</v>
      </c>
      <c r="AD424" s="37">
        <f t="shared" si="118"/>
        <v>554</v>
      </c>
      <c r="AE424" s="35">
        <f t="shared" si="102"/>
        <v>0</v>
      </c>
      <c r="AF424" s="38">
        <f t="shared" si="103"/>
        <v>0</v>
      </c>
      <c r="AG424" s="38">
        <f t="shared" si="104"/>
        <v>0</v>
      </c>
      <c r="AH424" s="38">
        <f t="shared" si="105"/>
        <v>0</v>
      </c>
      <c r="AI424" s="38">
        <f t="shared" si="106"/>
        <v>0</v>
      </c>
      <c r="AJ424" s="39">
        <f t="shared" si="107"/>
        <v>0</v>
      </c>
    </row>
    <row r="425" spans="1:36">
      <c r="A425" s="31">
        <v>40570.278553240743</v>
      </c>
      <c r="B425" s="31">
        <v>40570.35392361111</v>
      </c>
      <c r="C425" s="32" t="s">
        <v>28</v>
      </c>
      <c r="D425" s="33">
        <v>40570.32304398148</v>
      </c>
      <c r="E425" s="34">
        <v>32.786296839999999</v>
      </c>
      <c r="F425" s="34">
        <v>8.305556E-2</v>
      </c>
      <c r="G425" s="35">
        <v>-1314.8</v>
      </c>
      <c r="H425" s="36">
        <v>0</v>
      </c>
      <c r="I425" s="37">
        <v>46136.4</v>
      </c>
      <c r="J425" s="38">
        <v>43591.77</v>
      </c>
      <c r="K425" s="38">
        <v>43443.57</v>
      </c>
      <c r="L425" s="38">
        <v>40978.699999999997</v>
      </c>
      <c r="M425" s="39">
        <f t="shared" si="108"/>
        <v>2464.8700000000026</v>
      </c>
      <c r="N425" s="32">
        <v>1487.2</v>
      </c>
      <c r="O425" s="32">
        <v>17.2</v>
      </c>
      <c r="P425" s="32">
        <v>112.4</v>
      </c>
      <c r="Q425" s="32">
        <v>1357.6</v>
      </c>
      <c r="R425" s="32">
        <v>72</v>
      </c>
      <c r="S425" s="32">
        <v>880.2</v>
      </c>
      <c r="T425" s="37">
        <f t="shared" si="109"/>
        <v>0</v>
      </c>
      <c r="U425" s="38">
        <f t="shared" si="110"/>
        <v>0</v>
      </c>
      <c r="V425" s="38">
        <f t="shared" si="111"/>
        <v>0</v>
      </c>
      <c r="W425" s="38">
        <f t="shared" si="112"/>
        <v>0</v>
      </c>
      <c r="X425" s="38">
        <f t="shared" si="113"/>
        <v>0</v>
      </c>
      <c r="Y425" s="39">
        <f t="shared" si="114"/>
        <v>0</v>
      </c>
      <c r="Z425" s="38">
        <v>2250</v>
      </c>
      <c r="AA425" s="38">
        <f t="shared" si="115"/>
        <v>45886.400000000001</v>
      </c>
      <c r="AB425" s="38">
        <f t="shared" si="116"/>
        <v>32.786296839999999</v>
      </c>
      <c r="AC425" s="38">
        <f t="shared" si="117"/>
        <v>0</v>
      </c>
      <c r="AD425" s="37">
        <f t="shared" si="118"/>
        <v>535</v>
      </c>
      <c r="AE425" s="35">
        <f t="shared" si="102"/>
        <v>0</v>
      </c>
      <c r="AF425" s="38">
        <f t="shared" si="103"/>
        <v>0</v>
      </c>
      <c r="AG425" s="38">
        <f t="shared" si="104"/>
        <v>0</v>
      </c>
      <c r="AH425" s="38">
        <f t="shared" si="105"/>
        <v>0</v>
      </c>
      <c r="AI425" s="38">
        <f t="shared" si="106"/>
        <v>0</v>
      </c>
      <c r="AJ425" s="39">
        <f t="shared" si="107"/>
        <v>0</v>
      </c>
    </row>
    <row r="426" spans="1:36">
      <c r="A426" s="31">
        <v>40570.278553240743</v>
      </c>
      <c r="B426" s="31">
        <v>40570.35392361111</v>
      </c>
      <c r="C426" s="32" t="s">
        <v>28</v>
      </c>
      <c r="D426" s="33">
        <v>40570.326504629629</v>
      </c>
      <c r="E426" s="34">
        <v>32.413803100000003</v>
      </c>
      <c r="F426" s="34">
        <v>8.305556E-2</v>
      </c>
      <c r="G426" s="35">
        <v>-1462.1</v>
      </c>
      <c r="H426" s="36">
        <v>0</v>
      </c>
      <c r="I426" s="37">
        <v>46179.1</v>
      </c>
      <c r="J426" s="38">
        <v>43561.27</v>
      </c>
      <c r="K426" s="38">
        <v>43423.09</v>
      </c>
      <c r="L426" s="38">
        <v>40831.4</v>
      </c>
      <c r="M426" s="39">
        <f t="shared" si="108"/>
        <v>2591.6899999999951</v>
      </c>
      <c r="N426" s="32">
        <v>1487.2</v>
      </c>
      <c r="O426" s="32">
        <v>17.2</v>
      </c>
      <c r="P426" s="32">
        <v>112.4</v>
      </c>
      <c r="Q426" s="32">
        <v>1357.6</v>
      </c>
      <c r="R426" s="32">
        <v>72</v>
      </c>
      <c r="S426" s="32">
        <v>880.2</v>
      </c>
      <c r="T426" s="37">
        <f t="shared" si="109"/>
        <v>0</v>
      </c>
      <c r="U426" s="38">
        <f t="shared" si="110"/>
        <v>0</v>
      </c>
      <c r="V426" s="38">
        <f t="shared" si="111"/>
        <v>0</v>
      </c>
      <c r="W426" s="38">
        <f t="shared" si="112"/>
        <v>0</v>
      </c>
      <c r="X426" s="38">
        <f t="shared" si="113"/>
        <v>0</v>
      </c>
      <c r="Y426" s="39">
        <f t="shared" si="114"/>
        <v>0</v>
      </c>
      <c r="Z426" s="38">
        <v>2250</v>
      </c>
      <c r="AA426" s="38">
        <f t="shared" si="115"/>
        <v>45929.1</v>
      </c>
      <c r="AB426" s="38">
        <f t="shared" si="116"/>
        <v>32.413803100000003</v>
      </c>
      <c r="AC426" s="38">
        <f t="shared" si="117"/>
        <v>0</v>
      </c>
      <c r="AD426" s="37">
        <f t="shared" si="118"/>
        <v>535</v>
      </c>
      <c r="AE426" s="35">
        <f t="shared" si="102"/>
        <v>0</v>
      </c>
      <c r="AF426" s="38">
        <f t="shared" si="103"/>
        <v>0</v>
      </c>
      <c r="AG426" s="38">
        <f t="shared" si="104"/>
        <v>0</v>
      </c>
      <c r="AH426" s="38">
        <f t="shared" si="105"/>
        <v>0</v>
      </c>
      <c r="AI426" s="38">
        <f t="shared" si="106"/>
        <v>0</v>
      </c>
      <c r="AJ426" s="39">
        <f t="shared" si="107"/>
        <v>0</v>
      </c>
    </row>
    <row r="427" spans="1:36">
      <c r="A427" s="31">
        <v>40570.278553240743</v>
      </c>
      <c r="B427" s="31">
        <v>40570.35392361111</v>
      </c>
      <c r="C427" s="32" t="s">
        <v>28</v>
      </c>
      <c r="D427" s="33">
        <v>40570.329965277779</v>
      </c>
      <c r="E427" s="34">
        <v>31.985040659999999</v>
      </c>
      <c r="F427" s="34">
        <v>8.8055560000000005E-2</v>
      </c>
      <c r="G427" s="35">
        <v>-1657.6</v>
      </c>
      <c r="H427" s="36">
        <v>0</v>
      </c>
      <c r="I427" s="37">
        <v>46214.9</v>
      </c>
      <c r="J427" s="38">
        <v>43534.400000000001</v>
      </c>
      <c r="K427" s="38">
        <v>43397.41</v>
      </c>
      <c r="L427" s="38">
        <v>40635.9</v>
      </c>
      <c r="M427" s="39">
        <f t="shared" si="108"/>
        <v>2761.510000000002</v>
      </c>
      <c r="N427" s="32">
        <v>1487.2</v>
      </c>
      <c r="O427" s="32">
        <v>17.2</v>
      </c>
      <c r="P427" s="32">
        <v>112.4</v>
      </c>
      <c r="Q427" s="32">
        <v>1357.6</v>
      </c>
      <c r="R427" s="32">
        <v>72</v>
      </c>
      <c r="S427" s="32">
        <v>880.2</v>
      </c>
      <c r="T427" s="37">
        <f t="shared" si="109"/>
        <v>0</v>
      </c>
      <c r="U427" s="38">
        <f t="shared" si="110"/>
        <v>0</v>
      </c>
      <c r="V427" s="38">
        <f t="shared" si="111"/>
        <v>0</v>
      </c>
      <c r="W427" s="38">
        <f t="shared" si="112"/>
        <v>0</v>
      </c>
      <c r="X427" s="38">
        <f t="shared" si="113"/>
        <v>0</v>
      </c>
      <c r="Y427" s="39">
        <f t="shared" si="114"/>
        <v>0</v>
      </c>
      <c r="Z427" s="38">
        <v>2250</v>
      </c>
      <c r="AA427" s="38">
        <f t="shared" si="115"/>
        <v>45964.9</v>
      </c>
      <c r="AB427" s="38">
        <f t="shared" si="116"/>
        <v>31.985040659999999</v>
      </c>
      <c r="AC427" s="38">
        <f t="shared" si="117"/>
        <v>0</v>
      </c>
      <c r="AD427" s="37">
        <f t="shared" si="118"/>
        <v>535</v>
      </c>
      <c r="AE427" s="35">
        <f t="shared" si="102"/>
        <v>0</v>
      </c>
      <c r="AF427" s="38">
        <f t="shared" si="103"/>
        <v>0</v>
      </c>
      <c r="AG427" s="38">
        <f t="shared" si="104"/>
        <v>0</v>
      </c>
      <c r="AH427" s="38">
        <f t="shared" si="105"/>
        <v>0</v>
      </c>
      <c r="AI427" s="38">
        <f t="shared" si="106"/>
        <v>0</v>
      </c>
      <c r="AJ427" s="39">
        <f t="shared" si="107"/>
        <v>0</v>
      </c>
    </row>
    <row r="428" spans="1:36">
      <c r="A428" s="31">
        <v>40570.278553240743</v>
      </c>
      <c r="B428" s="31">
        <v>40570.35392361111</v>
      </c>
      <c r="C428" s="32" t="s">
        <v>28</v>
      </c>
      <c r="D428" s="33">
        <v>40570.333634259259</v>
      </c>
      <c r="E428" s="34">
        <v>31.854726790000001</v>
      </c>
      <c r="F428" s="34">
        <v>7.8611109999999998E-2</v>
      </c>
      <c r="G428" s="35">
        <v>-1704.3</v>
      </c>
      <c r="H428" s="36">
        <v>0</v>
      </c>
      <c r="I428" s="37">
        <v>46146.3</v>
      </c>
      <c r="J428" s="38">
        <v>43402.3</v>
      </c>
      <c r="K428" s="38">
        <v>43295.65</v>
      </c>
      <c r="L428" s="38">
        <v>40589.199999999997</v>
      </c>
      <c r="M428" s="39">
        <f t="shared" si="108"/>
        <v>2706.4500000000044</v>
      </c>
      <c r="N428" s="32">
        <v>1476.8</v>
      </c>
      <c r="O428" s="32">
        <v>11.7</v>
      </c>
      <c r="P428" s="32">
        <v>107.5</v>
      </c>
      <c r="Q428" s="32">
        <v>1357.6</v>
      </c>
      <c r="R428" s="32">
        <v>72</v>
      </c>
      <c r="S428" s="32">
        <v>880.4</v>
      </c>
      <c r="T428" s="37">
        <f t="shared" si="109"/>
        <v>0</v>
      </c>
      <c r="U428" s="38">
        <f t="shared" si="110"/>
        <v>0</v>
      </c>
      <c r="V428" s="38">
        <f t="shared" si="111"/>
        <v>0</v>
      </c>
      <c r="W428" s="38">
        <f t="shared" si="112"/>
        <v>0</v>
      </c>
      <c r="X428" s="38">
        <f t="shared" si="113"/>
        <v>0</v>
      </c>
      <c r="Y428" s="39">
        <f t="shared" si="114"/>
        <v>0</v>
      </c>
      <c r="Z428" s="38">
        <v>2250</v>
      </c>
      <c r="AA428" s="38">
        <f t="shared" si="115"/>
        <v>45896.3</v>
      </c>
      <c r="AB428" s="38">
        <f t="shared" si="116"/>
        <v>31.854726790000001</v>
      </c>
      <c r="AC428" s="38">
        <f t="shared" si="117"/>
        <v>0</v>
      </c>
      <c r="AD428" s="37">
        <f t="shared" si="118"/>
        <v>524.4</v>
      </c>
      <c r="AE428" s="35">
        <f t="shared" si="102"/>
        <v>0</v>
      </c>
      <c r="AF428" s="38">
        <f t="shared" si="103"/>
        <v>0</v>
      </c>
      <c r="AG428" s="38">
        <f t="shared" si="104"/>
        <v>0</v>
      </c>
      <c r="AH428" s="38">
        <f t="shared" si="105"/>
        <v>0</v>
      </c>
      <c r="AI428" s="38">
        <f t="shared" si="106"/>
        <v>0</v>
      </c>
      <c r="AJ428" s="39">
        <f t="shared" si="107"/>
        <v>0</v>
      </c>
    </row>
    <row r="429" spans="1:36">
      <c r="A429" s="31">
        <v>40570.278553240743</v>
      </c>
      <c r="B429" s="31">
        <v>40570.35392361111</v>
      </c>
      <c r="C429" s="32" t="s">
        <v>28</v>
      </c>
      <c r="D429" s="33">
        <v>40570.336909722224</v>
      </c>
      <c r="E429" s="34">
        <v>31.78665543</v>
      </c>
      <c r="F429" s="34">
        <v>8.3333329999999997E-2</v>
      </c>
      <c r="G429" s="35">
        <v>-1781.4</v>
      </c>
      <c r="H429" s="36">
        <v>0</v>
      </c>
      <c r="I429" s="37">
        <v>46257.599999999999</v>
      </c>
      <c r="J429" s="38">
        <v>42998.400000000001</v>
      </c>
      <c r="K429" s="38">
        <v>42912.29</v>
      </c>
      <c r="L429" s="38">
        <v>40512.1</v>
      </c>
      <c r="M429" s="39">
        <f t="shared" si="108"/>
        <v>2400.1900000000023</v>
      </c>
      <c r="N429" s="32">
        <v>1208.0999999999999</v>
      </c>
      <c r="O429" s="32">
        <v>12</v>
      </c>
      <c r="P429" s="32">
        <v>107.5</v>
      </c>
      <c r="Q429" s="32">
        <v>1088.5999999999999</v>
      </c>
      <c r="R429" s="32">
        <v>72</v>
      </c>
      <c r="S429" s="32">
        <v>680.2</v>
      </c>
      <c r="T429" s="37">
        <f t="shared" si="109"/>
        <v>0</v>
      </c>
      <c r="U429" s="38">
        <f t="shared" si="110"/>
        <v>0</v>
      </c>
      <c r="V429" s="38">
        <f t="shared" si="111"/>
        <v>0</v>
      </c>
      <c r="W429" s="38">
        <f t="shared" si="112"/>
        <v>0</v>
      </c>
      <c r="X429" s="38">
        <f t="shared" si="113"/>
        <v>0</v>
      </c>
      <c r="Y429" s="39">
        <f t="shared" si="114"/>
        <v>0</v>
      </c>
      <c r="Z429" s="38">
        <v>2250</v>
      </c>
      <c r="AA429" s="38">
        <f t="shared" si="115"/>
        <v>46007.6</v>
      </c>
      <c r="AB429" s="38">
        <f t="shared" si="116"/>
        <v>31.78665543</v>
      </c>
      <c r="AC429" s="38">
        <f t="shared" si="117"/>
        <v>0</v>
      </c>
      <c r="AD429" s="37">
        <f t="shared" si="118"/>
        <v>455.89999999999986</v>
      </c>
      <c r="AE429" s="35">
        <f t="shared" si="102"/>
        <v>0</v>
      </c>
      <c r="AF429" s="38">
        <f t="shared" si="103"/>
        <v>0</v>
      </c>
      <c r="AG429" s="38">
        <f t="shared" si="104"/>
        <v>0</v>
      </c>
      <c r="AH429" s="38">
        <f t="shared" si="105"/>
        <v>0</v>
      </c>
      <c r="AI429" s="38">
        <f t="shared" si="106"/>
        <v>0</v>
      </c>
      <c r="AJ429" s="39">
        <f t="shared" si="107"/>
        <v>0</v>
      </c>
    </row>
    <row r="430" spans="1:36">
      <c r="A430" s="31">
        <v>40570.278553240743</v>
      </c>
      <c r="B430" s="31">
        <v>40570.35392361111</v>
      </c>
      <c r="C430" s="32" t="s">
        <v>28</v>
      </c>
      <c r="D430" s="33">
        <v>40570.340381944443</v>
      </c>
      <c r="E430" s="34">
        <v>31.58410645</v>
      </c>
      <c r="F430" s="34">
        <v>8.3333329999999997E-2</v>
      </c>
      <c r="G430" s="35">
        <v>-1867.3</v>
      </c>
      <c r="H430" s="36">
        <v>0</v>
      </c>
      <c r="I430" s="37">
        <v>46070.5</v>
      </c>
      <c r="J430" s="38">
        <v>42890.66</v>
      </c>
      <c r="K430" s="38">
        <v>42816.3</v>
      </c>
      <c r="L430" s="38">
        <v>40426.199999999997</v>
      </c>
      <c r="M430" s="39">
        <f t="shared" si="108"/>
        <v>2390.1000000000058</v>
      </c>
      <c r="N430" s="32">
        <v>1208.0999999999999</v>
      </c>
      <c r="O430" s="32">
        <v>12</v>
      </c>
      <c r="P430" s="32">
        <v>107.5</v>
      </c>
      <c r="Q430" s="32">
        <v>1088.5999999999999</v>
      </c>
      <c r="R430" s="32">
        <v>72</v>
      </c>
      <c r="S430" s="32">
        <v>680.2</v>
      </c>
      <c r="T430" s="37">
        <f t="shared" si="109"/>
        <v>0</v>
      </c>
      <c r="U430" s="38">
        <f t="shared" si="110"/>
        <v>0</v>
      </c>
      <c r="V430" s="38">
        <f t="shared" si="111"/>
        <v>0</v>
      </c>
      <c r="W430" s="38">
        <f t="shared" si="112"/>
        <v>0</v>
      </c>
      <c r="X430" s="38">
        <f t="shared" si="113"/>
        <v>0</v>
      </c>
      <c r="Y430" s="39">
        <f t="shared" si="114"/>
        <v>0</v>
      </c>
      <c r="Z430" s="38">
        <v>2250</v>
      </c>
      <c r="AA430" s="38">
        <f t="shared" si="115"/>
        <v>45820.5</v>
      </c>
      <c r="AB430" s="38">
        <f t="shared" si="116"/>
        <v>31.58410645</v>
      </c>
      <c r="AC430" s="38">
        <f t="shared" si="117"/>
        <v>0</v>
      </c>
      <c r="AD430" s="37">
        <f t="shared" si="118"/>
        <v>455.89999999999986</v>
      </c>
      <c r="AE430" s="35">
        <f t="shared" si="102"/>
        <v>0</v>
      </c>
      <c r="AF430" s="38">
        <f t="shared" si="103"/>
        <v>0</v>
      </c>
      <c r="AG430" s="38">
        <f t="shared" si="104"/>
        <v>0</v>
      </c>
      <c r="AH430" s="38">
        <f t="shared" si="105"/>
        <v>0</v>
      </c>
      <c r="AI430" s="38">
        <f t="shared" si="106"/>
        <v>0</v>
      </c>
      <c r="AJ430" s="39">
        <f t="shared" si="107"/>
        <v>0</v>
      </c>
    </row>
    <row r="431" spans="1:36">
      <c r="A431" s="31">
        <v>40570.278553240743</v>
      </c>
      <c r="B431" s="31">
        <v>40570.35392361111</v>
      </c>
      <c r="C431" s="32" t="s">
        <v>28</v>
      </c>
      <c r="D431" s="33">
        <v>40570.343854166669</v>
      </c>
      <c r="E431" s="34">
        <v>30.880350109999998</v>
      </c>
      <c r="F431" s="34">
        <v>8.3333329999999997E-2</v>
      </c>
      <c r="G431" s="35">
        <v>-2102.1</v>
      </c>
      <c r="H431" s="36">
        <v>0</v>
      </c>
      <c r="I431" s="37">
        <v>46147.1</v>
      </c>
      <c r="J431" s="38">
        <v>42703.199999999997</v>
      </c>
      <c r="K431" s="38">
        <v>42629.66</v>
      </c>
      <c r="L431" s="38">
        <v>40191.4</v>
      </c>
      <c r="M431" s="39">
        <f t="shared" si="108"/>
        <v>2438.260000000002</v>
      </c>
      <c r="N431" s="32">
        <v>1219.0999999999999</v>
      </c>
      <c r="O431" s="32">
        <v>17.5</v>
      </c>
      <c r="P431" s="32">
        <v>113</v>
      </c>
      <c r="Q431" s="32">
        <v>1088.5999999999999</v>
      </c>
      <c r="R431" s="32">
        <v>72</v>
      </c>
      <c r="S431" s="32">
        <v>680.2</v>
      </c>
      <c r="T431" s="37">
        <f t="shared" si="109"/>
        <v>0</v>
      </c>
      <c r="U431" s="38">
        <f t="shared" si="110"/>
        <v>0</v>
      </c>
      <c r="V431" s="38">
        <f t="shared" si="111"/>
        <v>0</v>
      </c>
      <c r="W431" s="38">
        <f t="shared" si="112"/>
        <v>0</v>
      </c>
      <c r="X431" s="38">
        <f t="shared" si="113"/>
        <v>0</v>
      </c>
      <c r="Y431" s="39">
        <f t="shared" si="114"/>
        <v>0</v>
      </c>
      <c r="Z431" s="38">
        <v>2250</v>
      </c>
      <c r="AA431" s="38">
        <f t="shared" si="115"/>
        <v>45897.1</v>
      </c>
      <c r="AB431" s="38">
        <f t="shared" si="116"/>
        <v>30.880350109999998</v>
      </c>
      <c r="AC431" s="38">
        <f t="shared" si="117"/>
        <v>0</v>
      </c>
      <c r="AD431" s="37">
        <f t="shared" si="118"/>
        <v>466.89999999999986</v>
      </c>
      <c r="AE431" s="35">
        <f t="shared" si="102"/>
        <v>0</v>
      </c>
      <c r="AF431" s="38">
        <f t="shared" si="103"/>
        <v>0</v>
      </c>
      <c r="AG431" s="38">
        <f t="shared" si="104"/>
        <v>0</v>
      </c>
      <c r="AH431" s="38">
        <f t="shared" si="105"/>
        <v>0</v>
      </c>
      <c r="AI431" s="38">
        <f t="shared" si="106"/>
        <v>0</v>
      </c>
      <c r="AJ431" s="39">
        <f t="shared" si="107"/>
        <v>0</v>
      </c>
    </row>
    <row r="432" spans="1:36">
      <c r="A432" s="31">
        <v>40570.278553240743</v>
      </c>
      <c r="B432" s="31">
        <v>40570.35392361111</v>
      </c>
      <c r="C432" s="32" t="s">
        <v>28</v>
      </c>
      <c r="D432" s="33">
        <v>40570.347326388888</v>
      </c>
      <c r="E432" s="34">
        <v>29.966363909999998</v>
      </c>
      <c r="F432" s="34">
        <v>8.4722220000000001E-2</v>
      </c>
      <c r="G432" s="35">
        <v>-2329.9</v>
      </c>
      <c r="H432" s="36">
        <v>0</v>
      </c>
      <c r="I432" s="37">
        <v>46091.8</v>
      </c>
      <c r="J432" s="38">
        <v>42702.01</v>
      </c>
      <c r="K432" s="38">
        <v>42625.58</v>
      </c>
      <c r="L432" s="38">
        <v>39963.599999999999</v>
      </c>
      <c r="M432" s="39">
        <f t="shared" si="108"/>
        <v>2661.9800000000032</v>
      </c>
      <c r="N432" s="32">
        <v>1219.0999999999999</v>
      </c>
      <c r="O432" s="32">
        <v>17.5</v>
      </c>
      <c r="P432" s="32">
        <v>113</v>
      </c>
      <c r="Q432" s="32">
        <v>1088.5999999999999</v>
      </c>
      <c r="R432" s="32">
        <v>72</v>
      </c>
      <c r="S432" s="32">
        <v>680.4</v>
      </c>
      <c r="T432" s="37">
        <f t="shared" si="109"/>
        <v>0</v>
      </c>
      <c r="U432" s="38">
        <f t="shared" si="110"/>
        <v>0</v>
      </c>
      <c r="V432" s="38">
        <f t="shared" si="111"/>
        <v>0</v>
      </c>
      <c r="W432" s="38">
        <f t="shared" si="112"/>
        <v>0</v>
      </c>
      <c r="X432" s="38">
        <f t="shared" si="113"/>
        <v>0</v>
      </c>
      <c r="Y432" s="39">
        <f t="shared" si="114"/>
        <v>0</v>
      </c>
      <c r="Z432" s="38">
        <v>2250</v>
      </c>
      <c r="AA432" s="38">
        <f t="shared" si="115"/>
        <v>45841.8</v>
      </c>
      <c r="AB432" s="38">
        <f t="shared" si="116"/>
        <v>29.966363909999998</v>
      </c>
      <c r="AC432" s="38">
        <f t="shared" si="117"/>
        <v>0</v>
      </c>
      <c r="AD432" s="37">
        <f t="shared" si="118"/>
        <v>466.69999999999993</v>
      </c>
      <c r="AE432" s="35">
        <f t="shared" si="102"/>
        <v>0</v>
      </c>
      <c r="AF432" s="38">
        <f t="shared" si="103"/>
        <v>0</v>
      </c>
      <c r="AG432" s="38">
        <f t="shared" si="104"/>
        <v>0</v>
      </c>
      <c r="AH432" s="38">
        <f t="shared" si="105"/>
        <v>0</v>
      </c>
      <c r="AI432" s="38">
        <f t="shared" si="106"/>
        <v>0</v>
      </c>
      <c r="AJ432" s="39">
        <f t="shared" si="107"/>
        <v>0</v>
      </c>
    </row>
    <row r="433" spans="1:36">
      <c r="A433" s="31">
        <v>40570.278553240743</v>
      </c>
      <c r="B433" s="31">
        <v>40570.35392361111</v>
      </c>
      <c r="C433" s="32" t="s">
        <v>28</v>
      </c>
      <c r="D433" s="33">
        <v>40570.350856481484</v>
      </c>
      <c r="E433" s="34">
        <v>29.52033234</v>
      </c>
      <c r="F433" s="34">
        <v>7.3611109999999993E-2</v>
      </c>
      <c r="G433" s="35">
        <v>-2614.1</v>
      </c>
      <c r="H433" s="36">
        <v>0</v>
      </c>
      <c r="I433" s="37">
        <v>46021.7</v>
      </c>
      <c r="J433" s="38">
        <v>42480.67</v>
      </c>
      <c r="K433" s="38">
        <v>42401.98</v>
      </c>
      <c r="L433" s="38">
        <v>39679.4</v>
      </c>
      <c r="M433" s="39">
        <f t="shared" si="108"/>
        <v>2722.5800000000017</v>
      </c>
      <c r="N433" s="32">
        <v>1219.0999999999999</v>
      </c>
      <c r="O433" s="32">
        <v>17.5</v>
      </c>
      <c r="P433" s="32">
        <v>113</v>
      </c>
      <c r="Q433" s="32">
        <v>1088.5999999999999</v>
      </c>
      <c r="R433" s="32">
        <v>72</v>
      </c>
      <c r="S433" s="32">
        <v>680.2</v>
      </c>
      <c r="T433" s="37">
        <f t="shared" si="109"/>
        <v>0</v>
      </c>
      <c r="U433" s="38">
        <f t="shared" si="110"/>
        <v>0</v>
      </c>
      <c r="V433" s="38">
        <f t="shared" si="111"/>
        <v>0</v>
      </c>
      <c r="W433" s="38">
        <f t="shared" si="112"/>
        <v>0</v>
      </c>
      <c r="X433" s="38">
        <f t="shared" si="113"/>
        <v>0</v>
      </c>
      <c r="Y433" s="39">
        <f t="shared" si="114"/>
        <v>0</v>
      </c>
      <c r="Z433" s="38">
        <v>2250</v>
      </c>
      <c r="AA433" s="38">
        <f t="shared" si="115"/>
        <v>45771.7</v>
      </c>
      <c r="AB433" s="38">
        <f t="shared" si="116"/>
        <v>29.52033234</v>
      </c>
      <c r="AC433" s="38">
        <f t="shared" si="117"/>
        <v>0</v>
      </c>
      <c r="AD433" s="37">
        <f t="shared" si="118"/>
        <v>466.89999999999986</v>
      </c>
      <c r="AE433" s="35">
        <f t="shared" si="102"/>
        <v>0</v>
      </c>
      <c r="AF433" s="38">
        <f t="shared" si="103"/>
        <v>0</v>
      </c>
      <c r="AG433" s="38">
        <f t="shared" si="104"/>
        <v>0</v>
      </c>
      <c r="AH433" s="38">
        <f t="shared" si="105"/>
        <v>0</v>
      </c>
      <c r="AI433" s="38">
        <f t="shared" si="106"/>
        <v>0</v>
      </c>
      <c r="AJ433" s="39">
        <f t="shared" si="107"/>
        <v>0</v>
      </c>
    </row>
    <row r="434" spans="1:36">
      <c r="A434" s="31">
        <v>40576.184884259259</v>
      </c>
      <c r="B434" s="31">
        <v>40578.402488425927</v>
      </c>
      <c r="C434" s="32" t="s">
        <v>29</v>
      </c>
      <c r="D434" s="33">
        <v>40576.187754629631</v>
      </c>
      <c r="E434" s="34">
        <v>294.54281615999997</v>
      </c>
      <c r="F434" s="34">
        <v>8.3333329999999997E-2</v>
      </c>
      <c r="G434" s="35">
        <v>0</v>
      </c>
      <c r="H434" s="36">
        <v>1</v>
      </c>
      <c r="I434" s="37">
        <v>53311.3</v>
      </c>
      <c r="J434" s="38">
        <v>50952.24</v>
      </c>
      <c r="K434" s="38">
        <v>50841.65</v>
      </c>
      <c r="L434" s="38">
        <v>50722.2</v>
      </c>
      <c r="M434" s="39">
        <f t="shared" si="108"/>
        <v>119.45000000000437</v>
      </c>
      <c r="N434" s="32">
        <v>220</v>
      </c>
      <c r="O434" s="32">
        <v>167</v>
      </c>
      <c r="P434" s="32">
        <v>53</v>
      </c>
      <c r="Q434" s="32">
        <v>0</v>
      </c>
      <c r="R434" s="32">
        <v>48</v>
      </c>
      <c r="S434" s="32">
        <v>0</v>
      </c>
      <c r="T434" s="37">
        <f t="shared" si="109"/>
        <v>0</v>
      </c>
      <c r="U434" s="38">
        <f t="shared" si="110"/>
        <v>0</v>
      </c>
      <c r="V434" s="38">
        <f t="shared" si="111"/>
        <v>0</v>
      </c>
      <c r="W434" s="38">
        <f t="shared" si="112"/>
        <v>29.621430801809389</v>
      </c>
      <c r="X434" s="38">
        <f t="shared" si="113"/>
        <v>58.788096301809382</v>
      </c>
      <c r="Y434" s="39">
        <f t="shared" si="114"/>
        <v>142.12142630180938</v>
      </c>
      <c r="Z434" s="38">
        <v>3000</v>
      </c>
      <c r="AA434" s="38">
        <f t="shared" si="115"/>
        <v>53061.3</v>
      </c>
      <c r="AB434" s="38">
        <f t="shared" si="116"/>
        <v>294.54281615999997</v>
      </c>
      <c r="AC434" s="38">
        <f t="shared" si="117"/>
        <v>0</v>
      </c>
      <c r="AD434" s="37">
        <f t="shared" si="118"/>
        <v>172</v>
      </c>
      <c r="AE434" s="35">
        <f t="shared" si="102"/>
        <v>1</v>
      </c>
      <c r="AF434" s="38">
        <f t="shared" si="103"/>
        <v>52.549999999995634</v>
      </c>
      <c r="AG434" s="38">
        <f t="shared" si="104"/>
        <v>52.549999999995634</v>
      </c>
      <c r="AH434" s="38">
        <f t="shared" si="105"/>
        <v>0</v>
      </c>
      <c r="AI434" s="38">
        <f t="shared" si="106"/>
        <v>479.14244186044607</v>
      </c>
      <c r="AJ434" s="39">
        <f t="shared" si="107"/>
        <v>15.383301526371755</v>
      </c>
    </row>
    <row r="435" spans="1:36">
      <c r="A435" s="31">
        <v>40576.184884259259</v>
      </c>
      <c r="B435" s="31">
        <v>40578.402488425927</v>
      </c>
      <c r="C435" s="32" t="s">
        <v>29</v>
      </c>
      <c r="D435" s="33">
        <v>40576.19122685185</v>
      </c>
      <c r="E435" s="34">
        <v>216.41381835999999</v>
      </c>
      <c r="F435" s="34">
        <v>8.305556E-2</v>
      </c>
      <c r="G435" s="35">
        <v>203.1</v>
      </c>
      <c r="H435" s="36">
        <v>1</v>
      </c>
      <c r="I435" s="37">
        <v>53638.5</v>
      </c>
      <c r="J435" s="38">
        <v>51181.77</v>
      </c>
      <c r="K435" s="38">
        <v>51059.77</v>
      </c>
      <c r="L435" s="38">
        <v>50925.3</v>
      </c>
      <c r="M435" s="39">
        <f t="shared" si="108"/>
        <v>134.46999999999389</v>
      </c>
      <c r="N435" s="32">
        <v>414</v>
      </c>
      <c r="O435" s="32">
        <v>282</v>
      </c>
      <c r="P435" s="32">
        <v>53</v>
      </c>
      <c r="Q435" s="32">
        <v>79</v>
      </c>
      <c r="R435" s="32">
        <v>48</v>
      </c>
      <c r="S435" s="32">
        <v>32</v>
      </c>
      <c r="T435" s="37">
        <f t="shared" si="109"/>
        <v>0</v>
      </c>
      <c r="U435" s="38">
        <f t="shared" si="110"/>
        <v>0</v>
      </c>
      <c r="V435" s="38">
        <f t="shared" si="111"/>
        <v>2.7895191243719188</v>
      </c>
      <c r="W435" s="38">
        <f t="shared" si="112"/>
        <v>36.011743124371918</v>
      </c>
      <c r="X435" s="38">
        <f t="shared" si="113"/>
        <v>65.081189124371917</v>
      </c>
      <c r="Y435" s="39">
        <f t="shared" si="114"/>
        <v>148.1367491243719</v>
      </c>
      <c r="Z435" s="38">
        <v>3000</v>
      </c>
      <c r="AA435" s="38">
        <f t="shared" si="115"/>
        <v>53388.5</v>
      </c>
      <c r="AB435" s="38">
        <f t="shared" si="116"/>
        <v>216.41381835999999</v>
      </c>
      <c r="AC435" s="38">
        <f t="shared" si="117"/>
        <v>0</v>
      </c>
      <c r="AD435" s="37">
        <f t="shared" si="118"/>
        <v>334</v>
      </c>
      <c r="AE435" s="35">
        <f t="shared" si="102"/>
        <v>1</v>
      </c>
      <c r="AF435" s="38">
        <f t="shared" si="103"/>
        <v>199.53000000000611</v>
      </c>
      <c r="AG435" s="38">
        <f t="shared" si="104"/>
        <v>199.53000000000611</v>
      </c>
      <c r="AH435" s="38">
        <f t="shared" si="105"/>
        <v>0</v>
      </c>
      <c r="AI435" s="38">
        <f t="shared" si="106"/>
        <v>771.41986062719366</v>
      </c>
      <c r="AJ435" s="39">
        <f t="shared" si="107"/>
        <v>46.096337643885434</v>
      </c>
    </row>
    <row r="436" spans="1:36">
      <c r="A436" s="31">
        <v>40576.184884259259</v>
      </c>
      <c r="B436" s="31">
        <v>40578.402488425927</v>
      </c>
      <c r="C436" s="32" t="s">
        <v>29</v>
      </c>
      <c r="D436" s="33">
        <v>40576.194687499999</v>
      </c>
      <c r="E436" s="34">
        <v>200.08702087</v>
      </c>
      <c r="F436" s="34">
        <v>8.4166669999999999E-2</v>
      </c>
      <c r="G436" s="35">
        <v>322.10000000000002</v>
      </c>
      <c r="H436" s="36">
        <v>1</v>
      </c>
      <c r="I436" s="37">
        <v>54396.3</v>
      </c>
      <c r="J436" s="38">
        <v>51296.480000000003</v>
      </c>
      <c r="K436" s="38">
        <v>51175.03</v>
      </c>
      <c r="L436" s="38">
        <v>51044.3</v>
      </c>
      <c r="M436" s="39">
        <f t="shared" si="108"/>
        <v>130.72999999999593</v>
      </c>
      <c r="N436" s="32">
        <v>1140</v>
      </c>
      <c r="O436" s="32">
        <v>282</v>
      </c>
      <c r="P436" s="32">
        <v>53</v>
      </c>
      <c r="Q436" s="32">
        <v>805</v>
      </c>
      <c r="R436" s="32">
        <v>48</v>
      </c>
      <c r="S436" s="32">
        <v>551</v>
      </c>
      <c r="T436" s="37">
        <f t="shared" si="109"/>
        <v>0</v>
      </c>
      <c r="U436" s="38">
        <f t="shared" si="110"/>
        <v>0</v>
      </c>
      <c r="V436" s="38">
        <f t="shared" si="111"/>
        <v>4.2010092431515966</v>
      </c>
      <c r="W436" s="38">
        <f t="shared" si="112"/>
        <v>37.867677243151597</v>
      </c>
      <c r="X436" s="38">
        <f t="shared" si="113"/>
        <v>67.326011743151597</v>
      </c>
      <c r="Y436" s="39">
        <f t="shared" si="114"/>
        <v>151.49268174315159</v>
      </c>
      <c r="Z436" s="38">
        <v>3000</v>
      </c>
      <c r="AA436" s="38">
        <f t="shared" si="115"/>
        <v>54146.3</v>
      </c>
      <c r="AB436" s="38">
        <f t="shared" si="116"/>
        <v>200.08702087</v>
      </c>
      <c r="AC436" s="38">
        <f t="shared" si="117"/>
        <v>0</v>
      </c>
      <c r="AD436" s="37">
        <f t="shared" si="118"/>
        <v>541</v>
      </c>
      <c r="AE436" s="35">
        <f t="shared" si="102"/>
        <v>1</v>
      </c>
      <c r="AF436" s="38">
        <f t="shared" si="103"/>
        <v>410.27000000000407</v>
      </c>
      <c r="AG436" s="38">
        <f t="shared" si="104"/>
        <v>287</v>
      </c>
      <c r="AH436" s="38">
        <f t="shared" si="105"/>
        <v>123.27000000000407</v>
      </c>
      <c r="AI436" s="38">
        <f t="shared" si="106"/>
        <v>1970.6299212598747</v>
      </c>
      <c r="AJ436" s="39">
        <f t="shared" si="107"/>
        <v>149.02070001795744</v>
      </c>
    </row>
    <row r="437" spans="1:36">
      <c r="A437" s="31">
        <v>40576.184884259259</v>
      </c>
      <c r="B437" s="31">
        <v>40578.402488425927</v>
      </c>
      <c r="C437" s="32" t="s">
        <v>29</v>
      </c>
      <c r="D437" s="33">
        <v>40576.198194444441</v>
      </c>
      <c r="E437" s="34">
        <v>145.88293457</v>
      </c>
      <c r="F437" s="34">
        <v>8.305556E-2</v>
      </c>
      <c r="G437" s="35">
        <v>381.4</v>
      </c>
      <c r="H437" s="36">
        <v>1</v>
      </c>
      <c r="I437" s="37">
        <v>54440.9</v>
      </c>
      <c r="J437" s="38">
        <v>51412.68</v>
      </c>
      <c r="K437" s="38">
        <v>51304.54</v>
      </c>
      <c r="L437" s="38">
        <v>51103.6</v>
      </c>
      <c r="M437" s="39">
        <f t="shared" si="108"/>
        <v>200.94000000000233</v>
      </c>
      <c r="N437" s="32">
        <v>1178</v>
      </c>
      <c r="O437" s="32">
        <v>282</v>
      </c>
      <c r="P437" s="32">
        <v>53</v>
      </c>
      <c r="Q437" s="32">
        <v>843</v>
      </c>
      <c r="R437" s="32">
        <v>48</v>
      </c>
      <c r="S437" s="32">
        <v>587</v>
      </c>
      <c r="T437" s="37">
        <f t="shared" si="109"/>
        <v>0</v>
      </c>
      <c r="U437" s="38">
        <f t="shared" si="110"/>
        <v>2.8336119748452906</v>
      </c>
      <c r="V437" s="38">
        <f t="shared" si="111"/>
        <v>8.6475011748452904</v>
      </c>
      <c r="W437" s="38">
        <f t="shared" si="112"/>
        <v>41.869725174845293</v>
      </c>
      <c r="X437" s="38">
        <f t="shared" si="113"/>
        <v>70.939171174845299</v>
      </c>
      <c r="Y437" s="39">
        <f t="shared" si="114"/>
        <v>153.99473117484527</v>
      </c>
      <c r="Z437" s="38">
        <v>3000</v>
      </c>
      <c r="AA437" s="38">
        <f t="shared" si="115"/>
        <v>54190.9</v>
      </c>
      <c r="AB437" s="38">
        <f t="shared" si="116"/>
        <v>145.88293457</v>
      </c>
      <c r="AC437" s="38">
        <f t="shared" si="117"/>
        <v>0</v>
      </c>
      <c r="AD437" s="37">
        <f t="shared" si="118"/>
        <v>543</v>
      </c>
      <c r="AE437" s="35">
        <f t="shared" si="102"/>
        <v>1</v>
      </c>
      <c r="AF437" s="38">
        <f t="shared" si="103"/>
        <v>342.05999999999767</v>
      </c>
      <c r="AG437" s="38">
        <f t="shared" si="104"/>
        <v>287</v>
      </c>
      <c r="AH437" s="38">
        <f t="shared" si="105"/>
        <v>55.059999999997672</v>
      </c>
      <c r="AI437" s="38">
        <f t="shared" si="106"/>
        <v>1430.1562499999818</v>
      </c>
      <c r="AJ437" s="39">
        <f t="shared" si="107"/>
        <v>106.66603940609377</v>
      </c>
    </row>
    <row r="438" spans="1:36">
      <c r="A438" s="31">
        <v>40576.184884259259</v>
      </c>
      <c r="B438" s="31">
        <v>40578.402488425927</v>
      </c>
      <c r="C438" s="32" t="s">
        <v>29</v>
      </c>
      <c r="D438" s="33">
        <v>40576.201655092591</v>
      </c>
      <c r="E438" s="34">
        <v>337.7706604</v>
      </c>
      <c r="F438" s="34">
        <v>8.2777779999999995E-2</v>
      </c>
      <c r="G438" s="35">
        <v>479.9</v>
      </c>
      <c r="H438" s="36">
        <v>1</v>
      </c>
      <c r="I438" s="37">
        <v>54290</v>
      </c>
      <c r="J438" s="38">
        <v>51353.53</v>
      </c>
      <c r="K438" s="38">
        <v>51243.74</v>
      </c>
      <c r="L438" s="38">
        <v>51202.1</v>
      </c>
      <c r="M438" s="39">
        <f t="shared" si="108"/>
        <v>41.639999999999418</v>
      </c>
      <c r="N438" s="32">
        <v>1256</v>
      </c>
      <c r="O438" s="32">
        <v>282</v>
      </c>
      <c r="P438" s="32">
        <v>53</v>
      </c>
      <c r="Q438" s="32">
        <v>921</v>
      </c>
      <c r="R438" s="32">
        <v>48</v>
      </c>
      <c r="S438" s="32">
        <v>692</v>
      </c>
      <c r="T438" s="37">
        <f t="shared" si="109"/>
        <v>0</v>
      </c>
      <c r="U438" s="38">
        <f t="shared" si="110"/>
        <v>0</v>
      </c>
      <c r="V438" s="38">
        <f t="shared" si="111"/>
        <v>0</v>
      </c>
      <c r="W438" s="38">
        <f t="shared" si="112"/>
        <v>25.845651582954087</v>
      </c>
      <c r="X438" s="38">
        <f t="shared" si="113"/>
        <v>54.817874582954083</v>
      </c>
      <c r="Y438" s="39">
        <f t="shared" si="114"/>
        <v>137.59565458295407</v>
      </c>
      <c r="Z438" s="38">
        <v>3000</v>
      </c>
      <c r="AA438" s="38">
        <f t="shared" si="115"/>
        <v>54040</v>
      </c>
      <c r="AB438" s="38">
        <f t="shared" si="116"/>
        <v>337.7706604</v>
      </c>
      <c r="AC438" s="38">
        <f t="shared" si="117"/>
        <v>0</v>
      </c>
      <c r="AD438" s="37">
        <f t="shared" si="118"/>
        <v>516</v>
      </c>
      <c r="AE438" s="35">
        <f t="shared" si="102"/>
        <v>1</v>
      </c>
      <c r="AF438" s="38">
        <f t="shared" si="103"/>
        <v>474.36000000000058</v>
      </c>
      <c r="AG438" s="38">
        <f t="shared" si="104"/>
        <v>287</v>
      </c>
      <c r="AH438" s="38">
        <f t="shared" si="105"/>
        <v>187.36000000000058</v>
      </c>
      <c r="AI438" s="38">
        <f t="shared" si="106"/>
        <v>2636.3318777292629</v>
      </c>
      <c r="AJ438" s="39">
        <f t="shared" si="107"/>
        <v>190.26979476461389</v>
      </c>
    </row>
    <row r="439" spans="1:36">
      <c r="A439" s="31">
        <v>40576.184884259259</v>
      </c>
      <c r="B439" s="31">
        <v>40578.402488425927</v>
      </c>
      <c r="C439" s="32" t="s">
        <v>29</v>
      </c>
      <c r="D439" s="33">
        <v>40576.205104166664</v>
      </c>
      <c r="E439" s="34">
        <v>3001</v>
      </c>
      <c r="F439" s="34">
        <v>9.138889E-2</v>
      </c>
      <c r="G439" s="35">
        <v>617.20000000000005</v>
      </c>
      <c r="H439" s="36">
        <v>1</v>
      </c>
      <c r="I439" s="37">
        <v>54326.1</v>
      </c>
      <c r="J439" s="38">
        <v>51220.59</v>
      </c>
      <c r="K439" s="38">
        <v>51112.02</v>
      </c>
      <c r="L439" s="38">
        <v>51339.4</v>
      </c>
      <c r="M439" s="39">
        <f t="shared" si="108"/>
        <v>-227.38000000000466</v>
      </c>
      <c r="N439" s="32">
        <v>1256</v>
      </c>
      <c r="O439" s="32">
        <v>282</v>
      </c>
      <c r="P439" s="32">
        <v>53</v>
      </c>
      <c r="Q439" s="32">
        <v>921</v>
      </c>
      <c r="R439" s="32">
        <v>48</v>
      </c>
      <c r="S439" s="32">
        <v>702.9</v>
      </c>
      <c r="T439" s="37">
        <f t="shared" si="109"/>
        <v>0</v>
      </c>
      <c r="U439" s="38">
        <f t="shared" si="110"/>
        <v>0</v>
      </c>
      <c r="V439" s="38">
        <f t="shared" si="111"/>
        <v>0</v>
      </c>
      <c r="W439" s="38">
        <f t="shared" si="112"/>
        <v>0</v>
      </c>
      <c r="X439" s="38">
        <f t="shared" si="113"/>
        <v>0</v>
      </c>
      <c r="Y439" s="39">
        <f t="shared" si="114"/>
        <v>0</v>
      </c>
      <c r="Z439" s="38">
        <v>3000</v>
      </c>
      <c r="AA439" s="38">
        <f t="shared" si="115"/>
        <v>54076.1</v>
      </c>
      <c r="AB439" s="38">
        <f t="shared" si="116"/>
        <v>3001</v>
      </c>
      <c r="AC439" s="38">
        <f t="shared" si="117"/>
        <v>0</v>
      </c>
      <c r="AD439" s="37">
        <f t="shared" si="118"/>
        <v>505.1</v>
      </c>
      <c r="AE439" s="35">
        <f t="shared" si="102"/>
        <v>1</v>
      </c>
      <c r="AF439" s="38">
        <f t="shared" si="103"/>
        <v>505.1</v>
      </c>
      <c r="AG439" s="38">
        <f t="shared" si="104"/>
        <v>287</v>
      </c>
      <c r="AH439" s="38">
        <f t="shared" si="105"/>
        <v>218.10000000000002</v>
      </c>
      <c r="AI439" s="38">
        <f t="shared" si="106"/>
        <v>3000</v>
      </c>
      <c r="AJ439" s="39">
        <f t="shared" si="107"/>
        <v>0</v>
      </c>
    </row>
    <row r="440" spans="1:36">
      <c r="A440" s="31">
        <v>40576.184884259259</v>
      </c>
      <c r="B440" s="31">
        <v>40578.402488425927</v>
      </c>
      <c r="C440" s="32" t="s">
        <v>29</v>
      </c>
      <c r="D440" s="33">
        <v>40576.208912037036</v>
      </c>
      <c r="E440" s="34">
        <v>3001</v>
      </c>
      <c r="F440" s="34">
        <v>9.16667E-3</v>
      </c>
      <c r="G440" s="35">
        <v>786</v>
      </c>
      <c r="H440" s="36">
        <v>1</v>
      </c>
      <c r="I440" s="37">
        <v>54732.9</v>
      </c>
      <c r="J440" s="38">
        <v>51252.99</v>
      </c>
      <c r="K440" s="38">
        <v>51141.71</v>
      </c>
      <c r="L440" s="38">
        <v>51508.2</v>
      </c>
      <c r="M440" s="39">
        <f t="shared" si="108"/>
        <v>-366.48999999999796</v>
      </c>
      <c r="N440" s="32">
        <v>1226</v>
      </c>
      <c r="O440" s="32">
        <v>282</v>
      </c>
      <c r="P440" s="32">
        <v>53</v>
      </c>
      <c r="Q440" s="32">
        <v>891</v>
      </c>
      <c r="R440" s="32">
        <v>48</v>
      </c>
      <c r="S440" s="32">
        <v>618.20000000000005</v>
      </c>
      <c r="T440" s="37">
        <f t="shared" si="109"/>
        <v>0</v>
      </c>
      <c r="U440" s="38">
        <f t="shared" si="110"/>
        <v>0</v>
      </c>
      <c r="V440" s="38">
        <f t="shared" si="111"/>
        <v>0</v>
      </c>
      <c r="W440" s="38">
        <f t="shared" si="112"/>
        <v>0</v>
      </c>
      <c r="X440" s="38">
        <f t="shared" si="113"/>
        <v>0</v>
      </c>
      <c r="Y440" s="39">
        <f t="shared" si="114"/>
        <v>0</v>
      </c>
      <c r="Z440" s="38">
        <v>3000</v>
      </c>
      <c r="AA440" s="38">
        <f t="shared" si="115"/>
        <v>54482.9</v>
      </c>
      <c r="AB440" s="38">
        <f t="shared" si="116"/>
        <v>3001</v>
      </c>
      <c r="AC440" s="38">
        <f t="shared" si="117"/>
        <v>0</v>
      </c>
      <c r="AD440" s="37">
        <f t="shared" si="118"/>
        <v>559.79999999999995</v>
      </c>
      <c r="AE440" s="35">
        <f t="shared" si="102"/>
        <v>1</v>
      </c>
      <c r="AF440" s="38">
        <f t="shared" si="103"/>
        <v>559.79999999999995</v>
      </c>
      <c r="AG440" s="38">
        <f t="shared" si="104"/>
        <v>287</v>
      </c>
      <c r="AH440" s="38">
        <f t="shared" si="105"/>
        <v>272.79999999999995</v>
      </c>
      <c r="AI440" s="38">
        <f t="shared" si="106"/>
        <v>3000</v>
      </c>
      <c r="AJ440" s="39">
        <f t="shared" si="107"/>
        <v>0</v>
      </c>
    </row>
    <row r="441" spans="1:36">
      <c r="A441" s="31">
        <v>40576.184884259259</v>
      </c>
      <c r="B441" s="31">
        <v>40578.402488425927</v>
      </c>
      <c r="C441" s="32" t="s">
        <v>29</v>
      </c>
      <c r="D441" s="33">
        <v>40576.209293981483</v>
      </c>
      <c r="E441" s="34">
        <v>3001</v>
      </c>
      <c r="F441" s="34">
        <v>5.7500000000000002E-2</v>
      </c>
      <c r="G441" s="35">
        <v>785.4</v>
      </c>
      <c r="H441" s="36">
        <v>1</v>
      </c>
      <c r="I441" s="37">
        <v>54613.599999999999</v>
      </c>
      <c r="J441" s="38">
        <v>51108.82</v>
      </c>
      <c r="K441" s="38">
        <v>51014.48</v>
      </c>
      <c r="L441" s="38">
        <v>51507.6</v>
      </c>
      <c r="M441" s="39">
        <f t="shared" si="108"/>
        <v>-493.11999999999534</v>
      </c>
      <c r="N441" s="32">
        <v>823.3</v>
      </c>
      <c r="O441" s="32">
        <v>192.3</v>
      </c>
      <c r="P441" s="32">
        <v>53</v>
      </c>
      <c r="Q441" s="32">
        <v>578</v>
      </c>
      <c r="R441" s="32">
        <v>48</v>
      </c>
      <c r="S441" s="32">
        <v>397.3</v>
      </c>
      <c r="T441" s="37">
        <f t="shared" si="109"/>
        <v>0</v>
      </c>
      <c r="U441" s="38">
        <f t="shared" si="110"/>
        <v>0</v>
      </c>
      <c r="V441" s="38">
        <f t="shared" si="111"/>
        <v>0</v>
      </c>
      <c r="W441" s="38">
        <f t="shared" si="112"/>
        <v>0</v>
      </c>
      <c r="X441" s="38">
        <f t="shared" si="113"/>
        <v>0</v>
      </c>
      <c r="Y441" s="39">
        <f t="shared" si="114"/>
        <v>0</v>
      </c>
      <c r="Z441" s="38">
        <v>3000</v>
      </c>
      <c r="AA441" s="38">
        <f t="shared" si="115"/>
        <v>54363.6</v>
      </c>
      <c r="AB441" s="38">
        <f t="shared" si="116"/>
        <v>3001</v>
      </c>
      <c r="AC441" s="38">
        <f t="shared" si="117"/>
        <v>0</v>
      </c>
      <c r="AD441" s="37">
        <f t="shared" si="118"/>
        <v>377.99999999999994</v>
      </c>
      <c r="AE441" s="35">
        <f t="shared" si="102"/>
        <v>1</v>
      </c>
      <c r="AF441" s="38">
        <f t="shared" si="103"/>
        <v>377.99999999999994</v>
      </c>
      <c r="AG441" s="38">
        <f t="shared" si="104"/>
        <v>197.3</v>
      </c>
      <c r="AH441" s="38">
        <f t="shared" si="105"/>
        <v>180.69999999999993</v>
      </c>
      <c r="AI441" s="38">
        <f t="shared" si="106"/>
        <v>2999.9999999999991</v>
      </c>
      <c r="AJ441" s="39">
        <f t="shared" si="107"/>
        <v>0</v>
      </c>
    </row>
    <row r="442" spans="1:36">
      <c r="A442" s="31">
        <v>40576.184884259259</v>
      </c>
      <c r="B442" s="31">
        <v>40578.402488425927</v>
      </c>
      <c r="C442" s="32" t="s">
        <v>29</v>
      </c>
      <c r="D442" s="33">
        <v>40576.211689814816</v>
      </c>
      <c r="E442" s="34">
        <v>3001</v>
      </c>
      <c r="F442" s="34">
        <v>8.3333299999999999E-3</v>
      </c>
      <c r="G442" s="35">
        <v>1004.6</v>
      </c>
      <c r="H442" s="36">
        <v>1</v>
      </c>
      <c r="I442" s="37">
        <v>54433.5</v>
      </c>
      <c r="J442" s="38">
        <v>51311.12</v>
      </c>
      <c r="K442" s="38">
        <v>51210.43</v>
      </c>
      <c r="L442" s="38">
        <v>51726.8</v>
      </c>
      <c r="M442" s="39">
        <f t="shared" si="108"/>
        <v>-516.37000000000262</v>
      </c>
      <c r="N442" s="32">
        <v>1088.3</v>
      </c>
      <c r="O442" s="32">
        <v>192.3</v>
      </c>
      <c r="P442" s="32">
        <v>53</v>
      </c>
      <c r="Q442" s="32">
        <v>843</v>
      </c>
      <c r="R442" s="32">
        <v>48</v>
      </c>
      <c r="S442" s="32">
        <v>598</v>
      </c>
      <c r="T442" s="37">
        <f t="shared" si="109"/>
        <v>0</v>
      </c>
      <c r="U442" s="38">
        <f t="shared" si="110"/>
        <v>0</v>
      </c>
      <c r="V442" s="38">
        <f t="shared" si="111"/>
        <v>0</v>
      </c>
      <c r="W442" s="38">
        <f t="shared" si="112"/>
        <v>0</v>
      </c>
      <c r="X442" s="38">
        <f t="shared" si="113"/>
        <v>0</v>
      </c>
      <c r="Y442" s="39">
        <f t="shared" si="114"/>
        <v>0</v>
      </c>
      <c r="Z442" s="38">
        <v>3000</v>
      </c>
      <c r="AA442" s="38">
        <f t="shared" si="115"/>
        <v>54183.5</v>
      </c>
      <c r="AB442" s="38">
        <f t="shared" si="116"/>
        <v>3001</v>
      </c>
      <c r="AC442" s="38">
        <f t="shared" si="117"/>
        <v>0</v>
      </c>
      <c r="AD442" s="37">
        <f t="shared" si="118"/>
        <v>442.29999999999995</v>
      </c>
      <c r="AE442" s="35">
        <f t="shared" si="102"/>
        <v>1</v>
      </c>
      <c r="AF442" s="38">
        <f t="shared" si="103"/>
        <v>442.29999999999995</v>
      </c>
      <c r="AG442" s="38">
        <f t="shared" si="104"/>
        <v>197.3</v>
      </c>
      <c r="AH442" s="38">
        <f t="shared" si="105"/>
        <v>244.99999999999994</v>
      </c>
      <c r="AI442" s="38">
        <f t="shared" si="106"/>
        <v>2999.9999999999995</v>
      </c>
      <c r="AJ442" s="39">
        <f t="shared" si="107"/>
        <v>0</v>
      </c>
    </row>
    <row r="443" spans="1:36">
      <c r="A443" s="31">
        <v>40576.184884259259</v>
      </c>
      <c r="B443" s="31">
        <v>40578.402488425927</v>
      </c>
      <c r="C443" s="32" t="s">
        <v>29</v>
      </c>
      <c r="D443" s="33">
        <v>40576.212037037039</v>
      </c>
      <c r="E443" s="34">
        <v>3001</v>
      </c>
      <c r="F443" s="34">
        <v>8.3611110000000002E-2</v>
      </c>
      <c r="G443" s="35">
        <v>1017</v>
      </c>
      <c r="H443" s="36">
        <v>1</v>
      </c>
      <c r="I443" s="37">
        <v>54433.4</v>
      </c>
      <c r="J443" s="38">
        <v>51329.22</v>
      </c>
      <c r="K443" s="38">
        <v>51229.41</v>
      </c>
      <c r="L443" s="38">
        <v>51739.199999999997</v>
      </c>
      <c r="M443" s="39">
        <f t="shared" si="108"/>
        <v>-509.7899999999936</v>
      </c>
      <c r="N443" s="32">
        <v>1088.3</v>
      </c>
      <c r="O443" s="32">
        <v>192.3</v>
      </c>
      <c r="P443" s="32">
        <v>53</v>
      </c>
      <c r="Q443" s="32">
        <v>843</v>
      </c>
      <c r="R443" s="32">
        <v>48</v>
      </c>
      <c r="S443" s="32">
        <v>597.70000000000005</v>
      </c>
      <c r="T443" s="37">
        <f t="shared" si="109"/>
        <v>0</v>
      </c>
      <c r="U443" s="38">
        <f t="shared" si="110"/>
        <v>0</v>
      </c>
      <c r="V443" s="38">
        <f t="shared" si="111"/>
        <v>0</v>
      </c>
      <c r="W443" s="38">
        <f t="shared" si="112"/>
        <v>0</v>
      </c>
      <c r="X443" s="38">
        <f t="shared" si="113"/>
        <v>0</v>
      </c>
      <c r="Y443" s="39">
        <f t="shared" si="114"/>
        <v>0</v>
      </c>
      <c r="Z443" s="38">
        <v>3000</v>
      </c>
      <c r="AA443" s="38">
        <f t="shared" si="115"/>
        <v>54183.4</v>
      </c>
      <c r="AB443" s="38">
        <f t="shared" si="116"/>
        <v>3001</v>
      </c>
      <c r="AC443" s="38">
        <f t="shared" si="117"/>
        <v>0</v>
      </c>
      <c r="AD443" s="37">
        <f t="shared" si="118"/>
        <v>442.59999999999991</v>
      </c>
      <c r="AE443" s="35">
        <f t="shared" si="102"/>
        <v>1</v>
      </c>
      <c r="AF443" s="38">
        <f t="shared" si="103"/>
        <v>442.59999999999991</v>
      </c>
      <c r="AG443" s="38">
        <f t="shared" si="104"/>
        <v>197.3</v>
      </c>
      <c r="AH443" s="38">
        <f t="shared" si="105"/>
        <v>245.2999999999999</v>
      </c>
      <c r="AI443" s="38">
        <f t="shared" si="106"/>
        <v>2999.9999999999995</v>
      </c>
      <c r="AJ443" s="39">
        <f t="shared" si="107"/>
        <v>0</v>
      </c>
    </row>
    <row r="444" spans="1:36">
      <c r="A444" s="31">
        <v>40576.184884259259</v>
      </c>
      <c r="B444" s="31">
        <v>40578.402488425927</v>
      </c>
      <c r="C444" s="32" t="s">
        <v>29</v>
      </c>
      <c r="D444" s="33">
        <v>40576.215520833335</v>
      </c>
      <c r="E444" s="34">
        <v>3001</v>
      </c>
      <c r="F444" s="34">
        <v>8.2500000000000004E-2</v>
      </c>
      <c r="G444" s="35">
        <v>1169.0999999999999</v>
      </c>
      <c r="H444" s="36">
        <v>1</v>
      </c>
      <c r="I444" s="37">
        <v>54240.7</v>
      </c>
      <c r="J444" s="38">
        <v>51401.14</v>
      </c>
      <c r="K444" s="38">
        <v>51301.19</v>
      </c>
      <c r="L444" s="38">
        <v>51891.3</v>
      </c>
      <c r="M444" s="39">
        <f t="shared" si="108"/>
        <v>-590.11000000000058</v>
      </c>
      <c r="N444" s="32">
        <v>1088.3</v>
      </c>
      <c r="O444" s="32">
        <v>192.3</v>
      </c>
      <c r="P444" s="32">
        <v>53</v>
      </c>
      <c r="Q444" s="32">
        <v>843</v>
      </c>
      <c r="R444" s="32">
        <v>48</v>
      </c>
      <c r="S444" s="32">
        <v>597.4</v>
      </c>
      <c r="T444" s="37">
        <f t="shared" si="109"/>
        <v>0</v>
      </c>
      <c r="U444" s="38">
        <f t="shared" si="110"/>
        <v>0</v>
      </c>
      <c r="V444" s="38">
        <f t="shared" si="111"/>
        <v>0</v>
      </c>
      <c r="W444" s="38">
        <f t="shared" si="112"/>
        <v>0</v>
      </c>
      <c r="X444" s="38">
        <f t="shared" si="113"/>
        <v>0</v>
      </c>
      <c r="Y444" s="39">
        <f t="shared" si="114"/>
        <v>0</v>
      </c>
      <c r="Z444" s="38">
        <v>3000</v>
      </c>
      <c r="AA444" s="38">
        <f t="shared" si="115"/>
        <v>53990.7</v>
      </c>
      <c r="AB444" s="38">
        <f t="shared" si="116"/>
        <v>3001</v>
      </c>
      <c r="AC444" s="38">
        <f t="shared" si="117"/>
        <v>0</v>
      </c>
      <c r="AD444" s="37">
        <f t="shared" si="118"/>
        <v>442.9</v>
      </c>
      <c r="AE444" s="35">
        <f t="shared" si="102"/>
        <v>1</v>
      </c>
      <c r="AF444" s="38">
        <f t="shared" si="103"/>
        <v>442.9</v>
      </c>
      <c r="AG444" s="38">
        <f t="shared" si="104"/>
        <v>197.3</v>
      </c>
      <c r="AH444" s="38">
        <f t="shared" si="105"/>
        <v>245.59999999999997</v>
      </c>
      <c r="AI444" s="38">
        <f t="shared" si="106"/>
        <v>3000</v>
      </c>
      <c r="AJ444" s="39">
        <f t="shared" si="107"/>
        <v>0</v>
      </c>
    </row>
    <row r="445" spans="1:36">
      <c r="A445" s="31">
        <v>40576.184884259259</v>
      </c>
      <c r="B445" s="31">
        <v>40578.402488425927</v>
      </c>
      <c r="C445" s="32" t="s">
        <v>29</v>
      </c>
      <c r="D445" s="33">
        <v>40576.218958333331</v>
      </c>
      <c r="E445" s="34">
        <v>3001</v>
      </c>
      <c r="F445" s="34">
        <v>8.3888889999999994E-2</v>
      </c>
      <c r="G445" s="35">
        <v>1296.5999999999999</v>
      </c>
      <c r="H445" s="36">
        <v>1</v>
      </c>
      <c r="I445" s="37">
        <v>54115.3</v>
      </c>
      <c r="J445" s="38">
        <v>51676.19</v>
      </c>
      <c r="K445" s="38">
        <v>51574.77</v>
      </c>
      <c r="L445" s="38">
        <v>52018.8</v>
      </c>
      <c r="M445" s="39">
        <f t="shared" si="108"/>
        <v>-444.03000000000611</v>
      </c>
      <c r="N445" s="32">
        <v>983.8</v>
      </c>
      <c r="O445" s="32">
        <v>133.80000000000001</v>
      </c>
      <c r="P445" s="32">
        <v>53</v>
      </c>
      <c r="Q445" s="32">
        <v>797</v>
      </c>
      <c r="R445" s="32">
        <v>48</v>
      </c>
      <c r="S445" s="32">
        <v>1033.2</v>
      </c>
      <c r="T445" s="37">
        <f t="shared" si="109"/>
        <v>0</v>
      </c>
      <c r="U445" s="38">
        <f t="shared" si="110"/>
        <v>0</v>
      </c>
      <c r="V445" s="38">
        <f t="shared" si="111"/>
        <v>0</v>
      </c>
      <c r="W445" s="38">
        <f t="shared" si="112"/>
        <v>0</v>
      </c>
      <c r="X445" s="38">
        <f t="shared" si="113"/>
        <v>0</v>
      </c>
      <c r="Y445" s="39">
        <f t="shared" si="114"/>
        <v>0</v>
      </c>
      <c r="Z445" s="38">
        <v>3000</v>
      </c>
      <c r="AA445" s="38">
        <f t="shared" si="115"/>
        <v>53865.3</v>
      </c>
      <c r="AB445" s="38">
        <f t="shared" si="116"/>
        <v>3001</v>
      </c>
      <c r="AC445" s="38">
        <f t="shared" si="117"/>
        <v>0</v>
      </c>
      <c r="AD445" s="37">
        <f t="shared" si="118"/>
        <v>138.79999999999995</v>
      </c>
      <c r="AE445" s="35">
        <f t="shared" si="102"/>
        <v>1</v>
      </c>
      <c r="AF445" s="38">
        <f t="shared" si="103"/>
        <v>138.79999999999995</v>
      </c>
      <c r="AG445" s="38">
        <f t="shared" si="104"/>
        <v>138.79999999999995</v>
      </c>
      <c r="AH445" s="38">
        <f t="shared" si="105"/>
        <v>0</v>
      </c>
      <c r="AI445" s="38">
        <f t="shared" si="106"/>
        <v>999.99999999999977</v>
      </c>
      <c r="AJ445" s="39">
        <f t="shared" si="107"/>
        <v>0</v>
      </c>
    </row>
    <row r="446" spans="1:36">
      <c r="A446" s="31">
        <v>40576.184884259259</v>
      </c>
      <c r="B446" s="31">
        <v>40578.402488425927</v>
      </c>
      <c r="C446" s="32" t="s">
        <v>29</v>
      </c>
      <c r="D446" s="33">
        <v>40576.222453703704</v>
      </c>
      <c r="E446" s="34">
        <v>3001</v>
      </c>
      <c r="F446" s="34">
        <v>8.3611110000000002E-2</v>
      </c>
      <c r="G446" s="35">
        <v>1600.5</v>
      </c>
      <c r="H446" s="36">
        <v>1</v>
      </c>
      <c r="I446" s="37">
        <v>54308.2</v>
      </c>
      <c r="J446" s="38">
        <v>51865.36</v>
      </c>
      <c r="K446" s="38">
        <v>51748.13</v>
      </c>
      <c r="L446" s="38">
        <v>52322.7</v>
      </c>
      <c r="M446" s="39">
        <f t="shared" si="108"/>
        <v>-574.56999999999971</v>
      </c>
      <c r="N446" s="32">
        <v>983.8</v>
      </c>
      <c r="O446" s="32">
        <v>133.80000000000001</v>
      </c>
      <c r="P446" s="32">
        <v>53</v>
      </c>
      <c r="Q446" s="32">
        <v>797</v>
      </c>
      <c r="R446" s="32">
        <v>48</v>
      </c>
      <c r="S446" s="32">
        <v>1032.8</v>
      </c>
      <c r="T446" s="37">
        <f t="shared" si="109"/>
        <v>0</v>
      </c>
      <c r="U446" s="38">
        <f t="shared" si="110"/>
        <v>0</v>
      </c>
      <c r="V446" s="38">
        <f t="shared" si="111"/>
        <v>0</v>
      </c>
      <c r="W446" s="38">
        <f t="shared" si="112"/>
        <v>0</v>
      </c>
      <c r="X446" s="38">
        <f t="shared" si="113"/>
        <v>0</v>
      </c>
      <c r="Y446" s="39">
        <f t="shared" si="114"/>
        <v>0</v>
      </c>
      <c r="Z446" s="38">
        <v>3000</v>
      </c>
      <c r="AA446" s="38">
        <f t="shared" si="115"/>
        <v>54058.2</v>
      </c>
      <c r="AB446" s="38">
        <f t="shared" si="116"/>
        <v>3001</v>
      </c>
      <c r="AC446" s="38">
        <f t="shared" si="117"/>
        <v>0</v>
      </c>
      <c r="AD446" s="37">
        <f t="shared" si="118"/>
        <v>138.79999999999995</v>
      </c>
      <c r="AE446" s="35">
        <f t="shared" si="102"/>
        <v>1</v>
      </c>
      <c r="AF446" s="38">
        <f t="shared" si="103"/>
        <v>138.79999999999995</v>
      </c>
      <c r="AG446" s="38">
        <f t="shared" si="104"/>
        <v>138.79999999999995</v>
      </c>
      <c r="AH446" s="38">
        <f t="shared" si="105"/>
        <v>0</v>
      </c>
      <c r="AI446" s="38">
        <f t="shared" si="106"/>
        <v>999.99999999999977</v>
      </c>
      <c r="AJ446" s="39">
        <f t="shared" si="107"/>
        <v>0</v>
      </c>
    </row>
    <row r="447" spans="1:36">
      <c r="A447" s="31">
        <v>40576.184884259259</v>
      </c>
      <c r="B447" s="31">
        <v>40578.402488425927</v>
      </c>
      <c r="C447" s="32" t="s">
        <v>29</v>
      </c>
      <c r="D447" s="33">
        <v>40576.225937499999</v>
      </c>
      <c r="E447" s="34">
        <v>3001</v>
      </c>
      <c r="F447" s="34">
        <v>8.3333329999999997E-2</v>
      </c>
      <c r="G447" s="35">
        <v>1692</v>
      </c>
      <c r="H447" s="36">
        <v>1</v>
      </c>
      <c r="I447" s="37">
        <v>54026.1</v>
      </c>
      <c r="J447" s="38">
        <v>51868.73</v>
      </c>
      <c r="K447" s="38">
        <v>51752.74</v>
      </c>
      <c r="L447" s="38">
        <v>52414.2</v>
      </c>
      <c r="M447" s="39">
        <f t="shared" si="108"/>
        <v>-661.45999999999913</v>
      </c>
      <c r="N447" s="32">
        <v>943.8</v>
      </c>
      <c r="O447" s="32">
        <v>93.8</v>
      </c>
      <c r="P447" s="32">
        <v>53</v>
      </c>
      <c r="Q447" s="32">
        <v>797</v>
      </c>
      <c r="R447" s="32">
        <v>48</v>
      </c>
      <c r="S447" s="32">
        <v>1033.3</v>
      </c>
      <c r="T447" s="37">
        <f t="shared" si="109"/>
        <v>0</v>
      </c>
      <c r="U447" s="38">
        <f t="shared" si="110"/>
        <v>0</v>
      </c>
      <c r="V447" s="38">
        <f t="shared" si="111"/>
        <v>0</v>
      </c>
      <c r="W447" s="38">
        <f t="shared" si="112"/>
        <v>0</v>
      </c>
      <c r="X447" s="38">
        <f t="shared" si="113"/>
        <v>0</v>
      </c>
      <c r="Y447" s="39">
        <f t="shared" si="114"/>
        <v>0</v>
      </c>
      <c r="Z447" s="38">
        <v>3000</v>
      </c>
      <c r="AA447" s="38">
        <f t="shared" si="115"/>
        <v>53776.1</v>
      </c>
      <c r="AB447" s="38">
        <f t="shared" si="116"/>
        <v>3001</v>
      </c>
      <c r="AC447" s="38">
        <f t="shared" si="117"/>
        <v>0</v>
      </c>
      <c r="AD447" s="37">
        <f t="shared" si="118"/>
        <v>98.799999999999955</v>
      </c>
      <c r="AE447" s="35">
        <f t="shared" si="102"/>
        <v>1</v>
      </c>
      <c r="AF447" s="38">
        <f t="shared" si="103"/>
        <v>98.799999999999955</v>
      </c>
      <c r="AG447" s="38">
        <f t="shared" si="104"/>
        <v>98.799999999999955</v>
      </c>
      <c r="AH447" s="38">
        <f t="shared" si="105"/>
        <v>0</v>
      </c>
      <c r="AI447" s="38">
        <f t="shared" si="106"/>
        <v>999.99999999999955</v>
      </c>
      <c r="AJ447" s="39">
        <f t="shared" si="107"/>
        <v>0</v>
      </c>
    </row>
    <row r="448" spans="1:36">
      <c r="A448" s="31">
        <v>40576.184884259259</v>
      </c>
      <c r="B448" s="31">
        <v>40578.402488425927</v>
      </c>
      <c r="C448" s="32" t="s">
        <v>29</v>
      </c>
      <c r="D448" s="33">
        <v>40576.229409722226</v>
      </c>
      <c r="E448" s="34">
        <v>3001</v>
      </c>
      <c r="F448" s="34">
        <v>8.2777779999999995E-2</v>
      </c>
      <c r="G448" s="35">
        <v>1640.1</v>
      </c>
      <c r="H448" s="36">
        <v>1</v>
      </c>
      <c r="I448" s="37">
        <v>53918.2</v>
      </c>
      <c r="J448" s="38">
        <v>51958.2</v>
      </c>
      <c r="K448" s="38">
        <v>51855.25</v>
      </c>
      <c r="L448" s="38">
        <v>52362.3</v>
      </c>
      <c r="M448" s="39">
        <f t="shared" si="108"/>
        <v>-507.05000000000291</v>
      </c>
      <c r="N448" s="32">
        <v>983.8</v>
      </c>
      <c r="O448" s="32">
        <v>133.80000000000001</v>
      </c>
      <c r="P448" s="32">
        <v>53</v>
      </c>
      <c r="Q448" s="32">
        <v>797</v>
      </c>
      <c r="R448" s="32">
        <v>48</v>
      </c>
      <c r="S448" s="32">
        <v>1032.9000000000001</v>
      </c>
      <c r="T448" s="37">
        <f t="shared" si="109"/>
        <v>0</v>
      </c>
      <c r="U448" s="38">
        <f t="shared" si="110"/>
        <v>0</v>
      </c>
      <c r="V448" s="38">
        <f t="shared" si="111"/>
        <v>0</v>
      </c>
      <c r="W448" s="38">
        <f t="shared" si="112"/>
        <v>0</v>
      </c>
      <c r="X448" s="38">
        <f t="shared" si="113"/>
        <v>0</v>
      </c>
      <c r="Y448" s="39">
        <f t="shared" si="114"/>
        <v>0</v>
      </c>
      <c r="Z448" s="38">
        <v>3000</v>
      </c>
      <c r="AA448" s="38">
        <f t="shared" si="115"/>
        <v>53668.2</v>
      </c>
      <c r="AB448" s="38">
        <f t="shared" si="116"/>
        <v>3001</v>
      </c>
      <c r="AC448" s="38">
        <f t="shared" si="117"/>
        <v>0</v>
      </c>
      <c r="AD448" s="37">
        <f t="shared" si="118"/>
        <v>138.79999999999995</v>
      </c>
      <c r="AE448" s="35">
        <f t="shared" si="102"/>
        <v>1</v>
      </c>
      <c r="AF448" s="38">
        <f t="shared" si="103"/>
        <v>138.79999999999995</v>
      </c>
      <c r="AG448" s="38">
        <f t="shared" si="104"/>
        <v>138.79999999999995</v>
      </c>
      <c r="AH448" s="38">
        <f t="shared" si="105"/>
        <v>0</v>
      </c>
      <c r="AI448" s="38">
        <f t="shared" si="106"/>
        <v>999.99999999999977</v>
      </c>
      <c r="AJ448" s="39">
        <f t="shared" si="107"/>
        <v>0</v>
      </c>
    </row>
    <row r="449" spans="1:36">
      <c r="A449" s="31">
        <v>40576.184884259259</v>
      </c>
      <c r="B449" s="31">
        <v>40578.402488425927</v>
      </c>
      <c r="C449" s="32" t="s">
        <v>29</v>
      </c>
      <c r="D449" s="33">
        <v>40576.232858796298</v>
      </c>
      <c r="E449" s="34">
        <v>3001</v>
      </c>
      <c r="F449" s="34">
        <v>0.06</v>
      </c>
      <c r="G449" s="35">
        <v>1794.5</v>
      </c>
      <c r="H449" s="36">
        <v>1</v>
      </c>
      <c r="I449" s="37">
        <v>53622</v>
      </c>
      <c r="J449" s="38">
        <v>51793.05</v>
      </c>
      <c r="K449" s="38">
        <v>51690.05</v>
      </c>
      <c r="L449" s="38">
        <v>52516.7</v>
      </c>
      <c r="M449" s="39">
        <f t="shared" si="108"/>
        <v>-826.64999999999418</v>
      </c>
      <c r="N449" s="32">
        <v>983.8</v>
      </c>
      <c r="O449" s="32">
        <v>133.80000000000001</v>
      </c>
      <c r="P449" s="32">
        <v>53</v>
      </c>
      <c r="Q449" s="32">
        <v>797</v>
      </c>
      <c r="R449" s="32">
        <v>48</v>
      </c>
      <c r="S449" s="32">
        <v>1033.3</v>
      </c>
      <c r="T449" s="37">
        <f t="shared" si="109"/>
        <v>0</v>
      </c>
      <c r="U449" s="38">
        <f t="shared" si="110"/>
        <v>0</v>
      </c>
      <c r="V449" s="38">
        <f t="shared" si="111"/>
        <v>0</v>
      </c>
      <c r="W449" s="38">
        <f t="shared" si="112"/>
        <v>0</v>
      </c>
      <c r="X449" s="38">
        <f t="shared" si="113"/>
        <v>0</v>
      </c>
      <c r="Y449" s="39">
        <f t="shared" si="114"/>
        <v>0</v>
      </c>
      <c r="Z449" s="38">
        <v>3000</v>
      </c>
      <c r="AA449" s="38">
        <f t="shared" si="115"/>
        <v>53372</v>
      </c>
      <c r="AB449" s="38">
        <f t="shared" si="116"/>
        <v>3001</v>
      </c>
      <c r="AC449" s="38">
        <f t="shared" si="117"/>
        <v>0</v>
      </c>
      <c r="AD449" s="37">
        <f t="shared" si="118"/>
        <v>138.79999999999995</v>
      </c>
      <c r="AE449" s="35">
        <f t="shared" si="102"/>
        <v>1</v>
      </c>
      <c r="AF449" s="38">
        <f t="shared" si="103"/>
        <v>138.79999999999995</v>
      </c>
      <c r="AG449" s="38">
        <f t="shared" si="104"/>
        <v>138.79999999999995</v>
      </c>
      <c r="AH449" s="38">
        <f t="shared" si="105"/>
        <v>0</v>
      </c>
      <c r="AI449" s="38">
        <f t="shared" si="106"/>
        <v>999.99999999999977</v>
      </c>
      <c r="AJ449" s="39">
        <f t="shared" si="107"/>
        <v>0</v>
      </c>
    </row>
    <row r="450" spans="1:36">
      <c r="A450" s="31">
        <v>40576.184884259259</v>
      </c>
      <c r="B450" s="31">
        <v>40578.402488425927</v>
      </c>
      <c r="C450" s="32" t="s">
        <v>29</v>
      </c>
      <c r="D450" s="33">
        <v>40576.235358796293</v>
      </c>
      <c r="E450" s="34">
        <v>3001</v>
      </c>
      <c r="F450" s="34">
        <v>2.3611110000000001E-2</v>
      </c>
      <c r="G450" s="35">
        <v>2154.3000000000002</v>
      </c>
      <c r="H450" s="36">
        <v>1</v>
      </c>
      <c r="I450" s="37">
        <v>53631.3</v>
      </c>
      <c r="J450" s="38">
        <v>52031.21</v>
      </c>
      <c r="K450" s="38">
        <v>51928.2</v>
      </c>
      <c r="L450" s="38">
        <v>52876.5</v>
      </c>
      <c r="M450" s="39">
        <f t="shared" si="108"/>
        <v>-948.30000000000291</v>
      </c>
      <c r="N450" s="32">
        <v>983.8</v>
      </c>
      <c r="O450" s="32">
        <v>133.80000000000001</v>
      </c>
      <c r="P450" s="32">
        <v>53</v>
      </c>
      <c r="Q450" s="32">
        <v>797</v>
      </c>
      <c r="R450" s="32">
        <v>48</v>
      </c>
      <c r="S450" s="32">
        <v>1027.5999999999999</v>
      </c>
      <c r="T450" s="37">
        <f t="shared" si="109"/>
        <v>0</v>
      </c>
      <c r="U450" s="38">
        <f t="shared" si="110"/>
        <v>0</v>
      </c>
      <c r="V450" s="38">
        <f t="shared" si="111"/>
        <v>0</v>
      </c>
      <c r="W450" s="38">
        <f t="shared" si="112"/>
        <v>0</v>
      </c>
      <c r="X450" s="38">
        <f t="shared" si="113"/>
        <v>0</v>
      </c>
      <c r="Y450" s="39">
        <f t="shared" si="114"/>
        <v>0</v>
      </c>
      <c r="Z450" s="38">
        <v>3000</v>
      </c>
      <c r="AA450" s="38">
        <f t="shared" si="115"/>
        <v>53381.3</v>
      </c>
      <c r="AB450" s="38">
        <f t="shared" si="116"/>
        <v>3001</v>
      </c>
      <c r="AC450" s="38">
        <f t="shared" si="117"/>
        <v>0</v>
      </c>
      <c r="AD450" s="37">
        <f t="shared" si="118"/>
        <v>138.79999999999995</v>
      </c>
      <c r="AE450" s="35">
        <f t="shared" si="102"/>
        <v>1</v>
      </c>
      <c r="AF450" s="38">
        <f t="shared" si="103"/>
        <v>138.79999999999995</v>
      </c>
      <c r="AG450" s="38">
        <f t="shared" si="104"/>
        <v>138.79999999999995</v>
      </c>
      <c r="AH450" s="38">
        <f t="shared" si="105"/>
        <v>0</v>
      </c>
      <c r="AI450" s="38">
        <f t="shared" si="106"/>
        <v>999.99999999999977</v>
      </c>
      <c r="AJ450" s="39">
        <f t="shared" si="107"/>
        <v>0</v>
      </c>
    </row>
    <row r="451" spans="1:36">
      <c r="A451" s="31">
        <v>40576.184884259259</v>
      </c>
      <c r="B451" s="31">
        <v>40578.402488425927</v>
      </c>
      <c r="C451" s="32" t="s">
        <v>29</v>
      </c>
      <c r="D451" s="33">
        <v>40576.236342592594</v>
      </c>
      <c r="E451" s="34">
        <v>3001</v>
      </c>
      <c r="F451" s="34">
        <v>8.3611110000000002E-2</v>
      </c>
      <c r="G451" s="35">
        <v>2126.4</v>
      </c>
      <c r="H451" s="36">
        <v>1</v>
      </c>
      <c r="I451" s="37">
        <v>54065.3</v>
      </c>
      <c r="J451" s="38">
        <v>52341.84</v>
      </c>
      <c r="K451" s="38">
        <v>52190.5</v>
      </c>
      <c r="L451" s="38">
        <v>52848.6</v>
      </c>
      <c r="M451" s="39">
        <f t="shared" si="108"/>
        <v>-658.09999999999854</v>
      </c>
      <c r="N451" s="32">
        <v>983.8</v>
      </c>
      <c r="O451" s="32">
        <v>133.80000000000001</v>
      </c>
      <c r="P451" s="32">
        <v>53</v>
      </c>
      <c r="Q451" s="32">
        <v>797</v>
      </c>
      <c r="R451" s="32">
        <v>48</v>
      </c>
      <c r="S451" s="32">
        <v>1027.5</v>
      </c>
      <c r="T451" s="37">
        <f t="shared" si="109"/>
        <v>0</v>
      </c>
      <c r="U451" s="38">
        <f t="shared" si="110"/>
        <v>0</v>
      </c>
      <c r="V451" s="38">
        <f t="shared" si="111"/>
        <v>0</v>
      </c>
      <c r="W451" s="38">
        <f t="shared" si="112"/>
        <v>0</v>
      </c>
      <c r="X451" s="38">
        <f t="shared" si="113"/>
        <v>0</v>
      </c>
      <c r="Y451" s="39">
        <f t="shared" si="114"/>
        <v>0</v>
      </c>
      <c r="Z451" s="38">
        <v>3000</v>
      </c>
      <c r="AA451" s="38">
        <f t="shared" si="115"/>
        <v>53815.3</v>
      </c>
      <c r="AB451" s="38">
        <f t="shared" si="116"/>
        <v>3001</v>
      </c>
      <c r="AC451" s="38">
        <f t="shared" si="117"/>
        <v>0</v>
      </c>
      <c r="AD451" s="37">
        <f t="shared" si="118"/>
        <v>138.79999999999995</v>
      </c>
      <c r="AE451" s="35">
        <f t="shared" ref="AE451:AE514" si="119">IF(M451-AD451&gt;0,0,1)</f>
        <v>1</v>
      </c>
      <c r="AF451" s="38">
        <f t="shared" ref="AF451:AF514" si="120">MAX(-1*(MAX(0,M451)-AD451),0)</f>
        <v>138.79999999999995</v>
      </c>
      <c r="AG451" s="38">
        <f t="shared" ref="AG451:AG514" si="121">MIN(P451-MIN(R451,P451)+O451,AF451)</f>
        <v>138.79999999999995</v>
      </c>
      <c r="AH451" s="38">
        <f t="shared" ref="AH451:AH514" si="122">MIN(AF451-AG451,Q451-MIN(S451,Q451))</f>
        <v>0</v>
      </c>
      <c r="AI451" s="38">
        <f t="shared" ref="AI451:AI514" si="123">IF(AH451&gt;0,(((3000-1000)/(Q451-S451)*AH451)+1000),IF(AF451&gt;0,(((1000-250)/(O451+P451-R451)*AG451)+250),0))</f>
        <v>999.99999999999977</v>
      </c>
      <c r="AJ451" s="39">
        <f t="shared" ref="AJ451:AJ514" si="124">MAX(AI451-E451,0)*F451*H451</f>
        <v>0</v>
      </c>
    </row>
    <row r="452" spans="1:36">
      <c r="A452" s="31">
        <v>40576.184884259259</v>
      </c>
      <c r="B452" s="31">
        <v>40578.402488425927</v>
      </c>
      <c r="C452" s="32" t="s">
        <v>29</v>
      </c>
      <c r="D452" s="33">
        <v>40576.23982638889</v>
      </c>
      <c r="E452" s="34">
        <v>3001</v>
      </c>
      <c r="F452" s="34">
        <v>8.2500000000000004E-2</v>
      </c>
      <c r="G452" s="35">
        <v>2648.6</v>
      </c>
      <c r="H452" s="36">
        <v>1</v>
      </c>
      <c r="I452" s="37">
        <v>54154.9</v>
      </c>
      <c r="J452" s="38">
        <v>52702.94</v>
      </c>
      <c r="K452" s="38">
        <v>52539.73</v>
      </c>
      <c r="L452" s="38">
        <v>53370.8</v>
      </c>
      <c r="M452" s="39">
        <f t="shared" ref="M452:M515" si="125">K452-L452</f>
        <v>-831.06999999999971</v>
      </c>
      <c r="N452" s="32">
        <v>989.8</v>
      </c>
      <c r="O452" s="32">
        <v>133.80000000000001</v>
      </c>
      <c r="P452" s="32">
        <v>53</v>
      </c>
      <c r="Q452" s="32">
        <v>803</v>
      </c>
      <c r="R452" s="32">
        <v>48</v>
      </c>
      <c r="S452" s="32">
        <v>1028.2</v>
      </c>
      <c r="T452" s="37">
        <f t="shared" ref="T452:T515" si="126">H452*MAX(0,($T$2-MAX(40,E452)))*F452</f>
        <v>0</v>
      </c>
      <c r="U452" s="38">
        <f t="shared" ref="U452:U515" si="127">H452*MAX(0,($U$2-MAX(40,E452)))*F452</f>
        <v>0</v>
      </c>
      <c r="V452" s="38">
        <f t="shared" ref="V452:V515" si="128">H452*MAX(0,($V$2-MAX(40,E452)))*F452</f>
        <v>0</v>
      </c>
      <c r="W452" s="38">
        <f t="shared" ref="W452:W515" si="129">H452*MAX(0,($W$2-MAX(40,E452)))*F452</f>
        <v>0</v>
      </c>
      <c r="X452" s="38">
        <f t="shared" ref="X452:X515" si="130">H452*MAX(0,($X$2-MAX(40,E452)))*F452</f>
        <v>0</v>
      </c>
      <c r="Y452" s="39">
        <f t="shared" ref="Y452:Y515" si="131">H452*MAX(0,($Y$2-MAX(40,E452)))*F452</f>
        <v>0</v>
      </c>
      <c r="Z452" s="38">
        <v>3000</v>
      </c>
      <c r="AA452" s="38">
        <f t="shared" ref="AA452:AA515" si="132">I452-250</f>
        <v>53904.9</v>
      </c>
      <c r="AB452" s="38">
        <f t="shared" ref="AB452:AB515" si="133">IF(AA452-L452&lt;0,Z452,E452)</f>
        <v>3001</v>
      </c>
      <c r="AC452" s="38">
        <f t="shared" ref="AC452:AC515" si="134">MAX(AB452-E452,0)*F452*H452</f>
        <v>0</v>
      </c>
      <c r="AD452" s="37">
        <f t="shared" si="118"/>
        <v>138.79999999999995</v>
      </c>
      <c r="AE452" s="35">
        <f t="shared" si="119"/>
        <v>1</v>
      </c>
      <c r="AF452" s="38">
        <f t="shared" si="120"/>
        <v>138.79999999999995</v>
      </c>
      <c r="AG452" s="38">
        <f t="shared" si="121"/>
        <v>138.79999999999995</v>
      </c>
      <c r="AH452" s="38">
        <f t="shared" si="122"/>
        <v>0</v>
      </c>
      <c r="AI452" s="38">
        <f t="shared" si="123"/>
        <v>999.99999999999977</v>
      </c>
      <c r="AJ452" s="39">
        <f t="shared" si="124"/>
        <v>0</v>
      </c>
    </row>
    <row r="453" spans="1:36">
      <c r="A453" s="31">
        <v>40576.184884259259</v>
      </c>
      <c r="B453" s="31">
        <v>40578.402488425927</v>
      </c>
      <c r="C453" s="32" t="s">
        <v>29</v>
      </c>
      <c r="D453" s="33">
        <v>40576.243263888886</v>
      </c>
      <c r="E453" s="34">
        <v>3001</v>
      </c>
      <c r="F453" s="34">
        <v>3.0277780000000001E-2</v>
      </c>
      <c r="G453" s="35">
        <v>2181.9</v>
      </c>
      <c r="H453" s="36">
        <v>1</v>
      </c>
      <c r="I453" s="37">
        <v>53283.5</v>
      </c>
      <c r="J453" s="38">
        <v>51837.4</v>
      </c>
      <c r="K453" s="38">
        <v>51704.97</v>
      </c>
      <c r="L453" s="38">
        <v>52904.1</v>
      </c>
      <c r="M453" s="39">
        <f t="shared" si="125"/>
        <v>-1199.1299999999974</v>
      </c>
      <c r="N453" s="32">
        <v>989.8</v>
      </c>
      <c r="O453" s="32">
        <v>133.80000000000001</v>
      </c>
      <c r="P453" s="32">
        <v>53</v>
      </c>
      <c r="Q453" s="32">
        <v>803</v>
      </c>
      <c r="R453" s="32">
        <v>48</v>
      </c>
      <c r="S453" s="32">
        <v>1027.8</v>
      </c>
      <c r="T453" s="37">
        <f t="shared" si="126"/>
        <v>0</v>
      </c>
      <c r="U453" s="38">
        <f t="shared" si="127"/>
        <v>0</v>
      </c>
      <c r="V453" s="38">
        <f t="shared" si="128"/>
        <v>0</v>
      </c>
      <c r="W453" s="38">
        <f t="shared" si="129"/>
        <v>0</v>
      </c>
      <c r="X453" s="38">
        <f t="shared" si="130"/>
        <v>0</v>
      </c>
      <c r="Y453" s="39">
        <f t="shared" si="131"/>
        <v>0</v>
      </c>
      <c r="Z453" s="38">
        <v>3000</v>
      </c>
      <c r="AA453" s="38">
        <f t="shared" si="132"/>
        <v>53033.5</v>
      </c>
      <c r="AB453" s="38">
        <f t="shared" si="133"/>
        <v>3001</v>
      </c>
      <c r="AC453" s="38">
        <f t="shared" si="134"/>
        <v>0</v>
      </c>
      <c r="AD453" s="37">
        <f t="shared" ref="AD453:AD516" si="135">N453-MIN(R453,P453)-MIN(S453,Q453)</f>
        <v>138.79999999999995</v>
      </c>
      <c r="AE453" s="35">
        <f t="shared" si="119"/>
        <v>1</v>
      </c>
      <c r="AF453" s="38">
        <f t="shared" si="120"/>
        <v>138.79999999999995</v>
      </c>
      <c r="AG453" s="38">
        <f t="shared" si="121"/>
        <v>138.79999999999995</v>
      </c>
      <c r="AH453" s="38">
        <f t="shared" si="122"/>
        <v>0</v>
      </c>
      <c r="AI453" s="38">
        <f t="shared" si="123"/>
        <v>999.99999999999977</v>
      </c>
      <c r="AJ453" s="39">
        <f t="shared" si="124"/>
        <v>0</v>
      </c>
    </row>
    <row r="454" spans="1:36">
      <c r="A454" s="31">
        <v>40576.184884259259</v>
      </c>
      <c r="B454" s="31">
        <v>40578.402488425927</v>
      </c>
      <c r="C454" s="32" t="s">
        <v>29</v>
      </c>
      <c r="D454" s="33">
        <v>40576.244525462964</v>
      </c>
      <c r="E454" s="34">
        <v>3001</v>
      </c>
      <c r="F454" s="34">
        <v>5.0555559999999999E-2</v>
      </c>
      <c r="G454" s="35">
        <v>2095.6999999999998</v>
      </c>
      <c r="H454" s="36">
        <v>1</v>
      </c>
      <c r="I454" s="37">
        <v>53619</v>
      </c>
      <c r="J454" s="38">
        <v>52199.5</v>
      </c>
      <c r="K454" s="38">
        <v>52003.46</v>
      </c>
      <c r="L454" s="38">
        <v>52817.9</v>
      </c>
      <c r="M454" s="39">
        <f t="shared" si="125"/>
        <v>-814.44000000000233</v>
      </c>
      <c r="N454" s="32">
        <v>989.8</v>
      </c>
      <c r="O454" s="32">
        <v>133.80000000000001</v>
      </c>
      <c r="P454" s="32">
        <v>53</v>
      </c>
      <c r="Q454" s="32">
        <v>803</v>
      </c>
      <c r="R454" s="32">
        <v>48</v>
      </c>
      <c r="S454" s="32">
        <v>1027.7</v>
      </c>
      <c r="T454" s="37">
        <f t="shared" si="126"/>
        <v>0</v>
      </c>
      <c r="U454" s="38">
        <f t="shared" si="127"/>
        <v>0</v>
      </c>
      <c r="V454" s="38">
        <f t="shared" si="128"/>
        <v>0</v>
      </c>
      <c r="W454" s="38">
        <f t="shared" si="129"/>
        <v>0</v>
      </c>
      <c r="X454" s="38">
        <f t="shared" si="130"/>
        <v>0</v>
      </c>
      <c r="Y454" s="39">
        <f t="shared" si="131"/>
        <v>0</v>
      </c>
      <c r="Z454" s="38">
        <v>3000</v>
      </c>
      <c r="AA454" s="38">
        <f t="shared" si="132"/>
        <v>53369</v>
      </c>
      <c r="AB454" s="38">
        <f t="shared" si="133"/>
        <v>3001</v>
      </c>
      <c r="AC454" s="38">
        <f t="shared" si="134"/>
        <v>0</v>
      </c>
      <c r="AD454" s="37">
        <f t="shared" si="135"/>
        <v>138.79999999999995</v>
      </c>
      <c r="AE454" s="35">
        <f t="shared" si="119"/>
        <v>1</v>
      </c>
      <c r="AF454" s="38">
        <f t="shared" si="120"/>
        <v>138.79999999999995</v>
      </c>
      <c r="AG454" s="38">
        <f t="shared" si="121"/>
        <v>138.79999999999995</v>
      </c>
      <c r="AH454" s="38">
        <f t="shared" si="122"/>
        <v>0</v>
      </c>
      <c r="AI454" s="38">
        <f t="shared" si="123"/>
        <v>999.99999999999977</v>
      </c>
      <c r="AJ454" s="39">
        <f t="shared" si="124"/>
        <v>0</v>
      </c>
    </row>
    <row r="455" spans="1:36">
      <c r="A455" s="31">
        <v>40576.184884259259</v>
      </c>
      <c r="B455" s="31">
        <v>40578.402488425927</v>
      </c>
      <c r="C455" s="32" t="s">
        <v>29</v>
      </c>
      <c r="D455" s="33">
        <v>40576.246631944443</v>
      </c>
      <c r="E455" s="34">
        <v>3001</v>
      </c>
      <c r="F455" s="34">
        <v>9.4166669999999994E-2</v>
      </c>
      <c r="G455" s="35">
        <v>2097.5</v>
      </c>
      <c r="H455" s="36">
        <v>1</v>
      </c>
      <c r="I455" s="37">
        <v>53081.2</v>
      </c>
      <c r="J455" s="38">
        <v>52028.13</v>
      </c>
      <c r="K455" s="38">
        <v>51837.87</v>
      </c>
      <c r="L455" s="38">
        <v>52819.7</v>
      </c>
      <c r="M455" s="39">
        <f t="shared" si="125"/>
        <v>-981.82999999999447</v>
      </c>
      <c r="N455" s="32">
        <v>989.8</v>
      </c>
      <c r="O455" s="32">
        <v>133.80000000000001</v>
      </c>
      <c r="P455" s="32">
        <v>53</v>
      </c>
      <c r="Q455" s="32">
        <v>803</v>
      </c>
      <c r="R455" s="32">
        <v>48</v>
      </c>
      <c r="S455" s="32">
        <v>1028.3</v>
      </c>
      <c r="T455" s="37">
        <f t="shared" si="126"/>
        <v>0</v>
      </c>
      <c r="U455" s="38">
        <f t="shared" si="127"/>
        <v>0</v>
      </c>
      <c r="V455" s="38">
        <f t="shared" si="128"/>
        <v>0</v>
      </c>
      <c r="W455" s="38">
        <f t="shared" si="129"/>
        <v>0</v>
      </c>
      <c r="X455" s="38">
        <f t="shared" si="130"/>
        <v>0</v>
      </c>
      <c r="Y455" s="39">
        <f t="shared" si="131"/>
        <v>0</v>
      </c>
      <c r="Z455" s="38">
        <v>3000</v>
      </c>
      <c r="AA455" s="38">
        <f t="shared" si="132"/>
        <v>52831.199999999997</v>
      </c>
      <c r="AB455" s="38">
        <f t="shared" si="133"/>
        <v>3001</v>
      </c>
      <c r="AC455" s="38">
        <f t="shared" si="134"/>
        <v>0</v>
      </c>
      <c r="AD455" s="37">
        <f t="shared" si="135"/>
        <v>138.79999999999995</v>
      </c>
      <c r="AE455" s="35">
        <f t="shared" si="119"/>
        <v>1</v>
      </c>
      <c r="AF455" s="38">
        <f t="shared" si="120"/>
        <v>138.79999999999995</v>
      </c>
      <c r="AG455" s="38">
        <f t="shared" si="121"/>
        <v>138.79999999999995</v>
      </c>
      <c r="AH455" s="38">
        <f t="shared" si="122"/>
        <v>0</v>
      </c>
      <c r="AI455" s="38">
        <f t="shared" si="123"/>
        <v>999.99999999999977</v>
      </c>
      <c r="AJ455" s="39">
        <f t="shared" si="124"/>
        <v>0</v>
      </c>
    </row>
    <row r="456" spans="1:36">
      <c r="A456" s="31">
        <v>40576.184884259259</v>
      </c>
      <c r="B456" s="31">
        <v>40578.402488425927</v>
      </c>
      <c r="C456" s="32" t="s">
        <v>29</v>
      </c>
      <c r="D456" s="33">
        <v>40576.250555555554</v>
      </c>
      <c r="E456" s="34">
        <v>3001</v>
      </c>
      <c r="F456" s="34">
        <v>7.2499999999999995E-2</v>
      </c>
      <c r="G456" s="35">
        <v>2130.1999999999998</v>
      </c>
      <c r="H456" s="36">
        <v>1</v>
      </c>
      <c r="I456" s="37">
        <v>52410</v>
      </c>
      <c r="J456" s="38">
        <v>51829.55</v>
      </c>
      <c r="K456" s="38">
        <v>51644.43</v>
      </c>
      <c r="L456" s="38">
        <v>52852.4</v>
      </c>
      <c r="M456" s="39">
        <f t="shared" si="125"/>
        <v>-1207.9700000000012</v>
      </c>
      <c r="N456" s="32">
        <v>989.8</v>
      </c>
      <c r="O456" s="32">
        <v>133.80000000000001</v>
      </c>
      <c r="P456" s="32">
        <v>53</v>
      </c>
      <c r="Q456" s="32">
        <v>803</v>
      </c>
      <c r="R456" s="32">
        <v>48</v>
      </c>
      <c r="S456" s="32">
        <v>1027.8</v>
      </c>
      <c r="T456" s="37">
        <f t="shared" si="126"/>
        <v>0</v>
      </c>
      <c r="U456" s="38">
        <f t="shared" si="127"/>
        <v>0</v>
      </c>
      <c r="V456" s="38">
        <f t="shared" si="128"/>
        <v>0</v>
      </c>
      <c r="W456" s="38">
        <f t="shared" si="129"/>
        <v>0</v>
      </c>
      <c r="X456" s="38">
        <f t="shared" si="130"/>
        <v>0</v>
      </c>
      <c r="Y456" s="39">
        <f t="shared" si="131"/>
        <v>0</v>
      </c>
      <c r="Z456" s="38">
        <v>3000</v>
      </c>
      <c r="AA456" s="38">
        <f t="shared" si="132"/>
        <v>52160</v>
      </c>
      <c r="AB456" s="38">
        <f t="shared" si="133"/>
        <v>3000</v>
      </c>
      <c r="AC456" s="38">
        <f t="shared" si="134"/>
        <v>0</v>
      </c>
      <c r="AD456" s="37">
        <f t="shared" si="135"/>
        <v>138.79999999999995</v>
      </c>
      <c r="AE456" s="35">
        <f t="shared" si="119"/>
        <v>1</v>
      </c>
      <c r="AF456" s="38">
        <f t="shared" si="120"/>
        <v>138.79999999999995</v>
      </c>
      <c r="AG456" s="38">
        <f t="shared" si="121"/>
        <v>138.79999999999995</v>
      </c>
      <c r="AH456" s="38">
        <f t="shared" si="122"/>
        <v>0</v>
      </c>
      <c r="AI456" s="38">
        <f t="shared" si="123"/>
        <v>999.99999999999977</v>
      </c>
      <c r="AJ456" s="39">
        <f t="shared" si="124"/>
        <v>0</v>
      </c>
    </row>
    <row r="457" spans="1:36">
      <c r="A457" s="31">
        <v>40576.184884259259</v>
      </c>
      <c r="B457" s="31">
        <v>40578.402488425927</v>
      </c>
      <c r="C457" s="32" t="s">
        <v>29</v>
      </c>
      <c r="D457" s="33">
        <v>40576.253576388888</v>
      </c>
      <c r="E457" s="34">
        <v>3001</v>
      </c>
      <c r="F457" s="34">
        <v>8.3888889999999994E-2</v>
      </c>
      <c r="G457" s="35">
        <v>2423.4</v>
      </c>
      <c r="H457" s="36">
        <v>1</v>
      </c>
      <c r="I457" s="37">
        <v>52866.6</v>
      </c>
      <c r="J457" s="38">
        <v>52037.97</v>
      </c>
      <c r="K457" s="38">
        <v>51843.35</v>
      </c>
      <c r="L457" s="38">
        <v>53145.599999999999</v>
      </c>
      <c r="M457" s="39">
        <f t="shared" si="125"/>
        <v>-1302.25</v>
      </c>
      <c r="N457" s="32">
        <v>977</v>
      </c>
      <c r="O457" s="32">
        <v>115</v>
      </c>
      <c r="P457" s="32">
        <v>53</v>
      </c>
      <c r="Q457" s="32">
        <v>809</v>
      </c>
      <c r="R457" s="32">
        <v>48</v>
      </c>
      <c r="S457" s="32">
        <v>578</v>
      </c>
      <c r="T457" s="37">
        <f t="shared" si="126"/>
        <v>0</v>
      </c>
      <c r="U457" s="38">
        <f t="shared" si="127"/>
        <v>0</v>
      </c>
      <c r="V457" s="38">
        <f t="shared" si="128"/>
        <v>0</v>
      </c>
      <c r="W457" s="38">
        <f t="shared" si="129"/>
        <v>0</v>
      </c>
      <c r="X457" s="38">
        <f t="shared" si="130"/>
        <v>0</v>
      </c>
      <c r="Y457" s="39">
        <f t="shared" si="131"/>
        <v>0</v>
      </c>
      <c r="Z457" s="38">
        <v>3000</v>
      </c>
      <c r="AA457" s="38">
        <f t="shared" si="132"/>
        <v>52616.6</v>
      </c>
      <c r="AB457" s="38">
        <f t="shared" si="133"/>
        <v>3000</v>
      </c>
      <c r="AC457" s="38">
        <f t="shared" si="134"/>
        <v>0</v>
      </c>
      <c r="AD457" s="37">
        <f t="shared" si="135"/>
        <v>351</v>
      </c>
      <c r="AE457" s="35">
        <f t="shared" si="119"/>
        <v>1</v>
      </c>
      <c r="AF457" s="38">
        <f t="shared" si="120"/>
        <v>351</v>
      </c>
      <c r="AG457" s="38">
        <f t="shared" si="121"/>
        <v>120</v>
      </c>
      <c r="AH457" s="38">
        <f t="shared" si="122"/>
        <v>231</v>
      </c>
      <c r="AI457" s="38">
        <f t="shared" si="123"/>
        <v>3000</v>
      </c>
      <c r="AJ457" s="39">
        <f t="shared" si="124"/>
        <v>0</v>
      </c>
    </row>
    <row r="458" spans="1:36">
      <c r="A458" s="31">
        <v>40576.184884259259</v>
      </c>
      <c r="B458" s="31">
        <v>40578.402488425927</v>
      </c>
      <c r="C458" s="32" t="s">
        <v>29</v>
      </c>
      <c r="D458" s="33">
        <v>40576.257071759261</v>
      </c>
      <c r="E458" s="34">
        <v>3001</v>
      </c>
      <c r="F458" s="34">
        <v>8.2777779999999995E-2</v>
      </c>
      <c r="G458" s="35">
        <v>1994</v>
      </c>
      <c r="H458" s="36">
        <v>1</v>
      </c>
      <c r="I458" s="37">
        <v>52668.1</v>
      </c>
      <c r="J458" s="38">
        <v>51931.4</v>
      </c>
      <c r="K458" s="38">
        <v>51705.29</v>
      </c>
      <c r="L458" s="38">
        <v>52716.2</v>
      </c>
      <c r="M458" s="39">
        <f t="shared" si="125"/>
        <v>-1010.9099999999962</v>
      </c>
      <c r="N458" s="32">
        <v>977</v>
      </c>
      <c r="O458" s="32">
        <v>115</v>
      </c>
      <c r="P458" s="32">
        <v>53</v>
      </c>
      <c r="Q458" s="32">
        <v>809</v>
      </c>
      <c r="R458" s="32">
        <v>48</v>
      </c>
      <c r="S458" s="32">
        <v>897.4</v>
      </c>
      <c r="T458" s="37">
        <f t="shared" si="126"/>
        <v>0</v>
      </c>
      <c r="U458" s="38">
        <f t="shared" si="127"/>
        <v>0</v>
      </c>
      <c r="V458" s="38">
        <f t="shared" si="128"/>
        <v>0</v>
      </c>
      <c r="W458" s="38">
        <f t="shared" si="129"/>
        <v>0</v>
      </c>
      <c r="X458" s="38">
        <f t="shared" si="130"/>
        <v>0</v>
      </c>
      <c r="Y458" s="39">
        <f t="shared" si="131"/>
        <v>0</v>
      </c>
      <c r="Z458" s="38">
        <v>3000</v>
      </c>
      <c r="AA458" s="38">
        <f t="shared" si="132"/>
        <v>52418.1</v>
      </c>
      <c r="AB458" s="38">
        <f t="shared" si="133"/>
        <v>3000</v>
      </c>
      <c r="AC458" s="38">
        <f t="shared" si="134"/>
        <v>0</v>
      </c>
      <c r="AD458" s="37">
        <f t="shared" si="135"/>
        <v>120</v>
      </c>
      <c r="AE458" s="35">
        <f t="shared" si="119"/>
        <v>1</v>
      </c>
      <c r="AF458" s="38">
        <f t="shared" si="120"/>
        <v>120</v>
      </c>
      <c r="AG458" s="38">
        <f t="shared" si="121"/>
        <v>120</v>
      </c>
      <c r="AH458" s="38">
        <f t="shared" si="122"/>
        <v>0</v>
      </c>
      <c r="AI458" s="38">
        <f t="shared" si="123"/>
        <v>1000</v>
      </c>
      <c r="AJ458" s="39">
        <f t="shared" si="124"/>
        <v>0</v>
      </c>
    </row>
    <row r="459" spans="1:36">
      <c r="A459" s="31">
        <v>40576.184884259259</v>
      </c>
      <c r="B459" s="31">
        <v>40578.402488425927</v>
      </c>
      <c r="C459" s="32" t="s">
        <v>29</v>
      </c>
      <c r="D459" s="33">
        <v>40576.260520833333</v>
      </c>
      <c r="E459" s="34">
        <v>3001</v>
      </c>
      <c r="F459" s="34">
        <v>8.3333329999999997E-2</v>
      </c>
      <c r="G459" s="35">
        <v>1988.2</v>
      </c>
      <c r="H459" s="36">
        <v>1</v>
      </c>
      <c r="I459" s="37">
        <v>52842.8</v>
      </c>
      <c r="J459" s="38">
        <v>51964.6</v>
      </c>
      <c r="K459" s="38">
        <v>51722.76</v>
      </c>
      <c r="L459" s="38">
        <v>52710.400000000001</v>
      </c>
      <c r="M459" s="39">
        <f t="shared" si="125"/>
        <v>-987.63999999999942</v>
      </c>
      <c r="N459" s="32">
        <v>886</v>
      </c>
      <c r="O459" s="32">
        <v>115</v>
      </c>
      <c r="P459" s="32">
        <v>53</v>
      </c>
      <c r="Q459" s="32">
        <v>718</v>
      </c>
      <c r="R459" s="32">
        <v>48</v>
      </c>
      <c r="S459" s="32">
        <v>836.7</v>
      </c>
      <c r="T459" s="37">
        <f t="shared" si="126"/>
        <v>0</v>
      </c>
      <c r="U459" s="38">
        <f t="shared" si="127"/>
        <v>0</v>
      </c>
      <c r="V459" s="38">
        <f t="shared" si="128"/>
        <v>0</v>
      </c>
      <c r="W459" s="38">
        <f t="shared" si="129"/>
        <v>0</v>
      </c>
      <c r="X459" s="38">
        <f t="shared" si="130"/>
        <v>0</v>
      </c>
      <c r="Y459" s="39">
        <f t="shared" si="131"/>
        <v>0</v>
      </c>
      <c r="Z459" s="38">
        <v>3000</v>
      </c>
      <c r="AA459" s="38">
        <f t="shared" si="132"/>
        <v>52592.800000000003</v>
      </c>
      <c r="AB459" s="38">
        <f t="shared" si="133"/>
        <v>3000</v>
      </c>
      <c r="AC459" s="38">
        <f t="shared" si="134"/>
        <v>0</v>
      </c>
      <c r="AD459" s="37">
        <f t="shared" si="135"/>
        <v>120</v>
      </c>
      <c r="AE459" s="35">
        <f t="shared" si="119"/>
        <v>1</v>
      </c>
      <c r="AF459" s="38">
        <f t="shared" si="120"/>
        <v>120</v>
      </c>
      <c r="AG459" s="38">
        <f t="shared" si="121"/>
        <v>120</v>
      </c>
      <c r="AH459" s="38">
        <f t="shared" si="122"/>
        <v>0</v>
      </c>
      <c r="AI459" s="38">
        <f t="shared" si="123"/>
        <v>1000</v>
      </c>
      <c r="AJ459" s="39">
        <f t="shared" si="124"/>
        <v>0</v>
      </c>
    </row>
    <row r="460" spans="1:36">
      <c r="A460" s="31">
        <v>40576.184884259259</v>
      </c>
      <c r="B460" s="31">
        <v>40578.402488425927</v>
      </c>
      <c r="C460" s="32" t="s">
        <v>29</v>
      </c>
      <c r="D460" s="33">
        <v>40576.263993055552</v>
      </c>
      <c r="E460" s="34">
        <v>3001</v>
      </c>
      <c r="F460" s="34">
        <v>8.3888889999999994E-2</v>
      </c>
      <c r="G460" s="35">
        <v>2031.2</v>
      </c>
      <c r="H460" s="36">
        <v>1</v>
      </c>
      <c r="I460" s="37">
        <v>52643</v>
      </c>
      <c r="J460" s="38">
        <v>51873.33</v>
      </c>
      <c r="K460" s="38">
        <v>51629.52</v>
      </c>
      <c r="L460" s="38">
        <v>52753.4</v>
      </c>
      <c r="M460" s="39">
        <f t="shared" si="125"/>
        <v>-1123.8800000000047</v>
      </c>
      <c r="N460" s="32">
        <v>886</v>
      </c>
      <c r="O460" s="32">
        <v>115</v>
      </c>
      <c r="P460" s="32">
        <v>53</v>
      </c>
      <c r="Q460" s="32">
        <v>718</v>
      </c>
      <c r="R460" s="32">
        <v>48</v>
      </c>
      <c r="S460" s="32">
        <v>836.6</v>
      </c>
      <c r="T460" s="37">
        <f t="shared" si="126"/>
        <v>0</v>
      </c>
      <c r="U460" s="38">
        <f t="shared" si="127"/>
        <v>0</v>
      </c>
      <c r="V460" s="38">
        <f t="shared" si="128"/>
        <v>0</v>
      </c>
      <c r="W460" s="38">
        <f t="shared" si="129"/>
        <v>0</v>
      </c>
      <c r="X460" s="38">
        <f t="shared" si="130"/>
        <v>0</v>
      </c>
      <c r="Y460" s="39">
        <f t="shared" si="131"/>
        <v>0</v>
      </c>
      <c r="Z460" s="38">
        <v>3000</v>
      </c>
      <c r="AA460" s="38">
        <f t="shared" si="132"/>
        <v>52393</v>
      </c>
      <c r="AB460" s="38">
        <f t="shared" si="133"/>
        <v>3000</v>
      </c>
      <c r="AC460" s="38">
        <f t="shared" si="134"/>
        <v>0</v>
      </c>
      <c r="AD460" s="37">
        <f t="shared" si="135"/>
        <v>120</v>
      </c>
      <c r="AE460" s="35">
        <f t="shared" si="119"/>
        <v>1</v>
      </c>
      <c r="AF460" s="38">
        <f t="shared" si="120"/>
        <v>120</v>
      </c>
      <c r="AG460" s="38">
        <f t="shared" si="121"/>
        <v>120</v>
      </c>
      <c r="AH460" s="38">
        <f t="shared" si="122"/>
        <v>0</v>
      </c>
      <c r="AI460" s="38">
        <f t="shared" si="123"/>
        <v>1000</v>
      </c>
      <c r="AJ460" s="39">
        <f t="shared" si="124"/>
        <v>0</v>
      </c>
    </row>
    <row r="461" spans="1:36">
      <c r="A461" s="31">
        <v>40576.184884259259</v>
      </c>
      <c r="B461" s="31">
        <v>40578.402488425927</v>
      </c>
      <c r="C461" s="32" t="s">
        <v>29</v>
      </c>
      <c r="D461" s="33">
        <v>40576.267488425925</v>
      </c>
      <c r="E461" s="34">
        <v>3001</v>
      </c>
      <c r="F461" s="34">
        <v>5.8055559999999999E-2</v>
      </c>
      <c r="G461" s="35">
        <v>2148.6</v>
      </c>
      <c r="H461" s="36">
        <v>1</v>
      </c>
      <c r="I461" s="37">
        <v>52432.6</v>
      </c>
      <c r="J461" s="38">
        <v>51845.84</v>
      </c>
      <c r="K461" s="38">
        <v>51602.6</v>
      </c>
      <c r="L461" s="38">
        <v>52870.8</v>
      </c>
      <c r="M461" s="39">
        <f t="shared" si="125"/>
        <v>-1268.2000000000044</v>
      </c>
      <c r="N461" s="32">
        <v>846</v>
      </c>
      <c r="O461" s="32">
        <v>75</v>
      </c>
      <c r="P461" s="32">
        <v>53</v>
      </c>
      <c r="Q461" s="32">
        <v>718</v>
      </c>
      <c r="R461" s="32">
        <v>48</v>
      </c>
      <c r="S461" s="32">
        <v>837.3</v>
      </c>
      <c r="T461" s="37">
        <f t="shared" si="126"/>
        <v>0</v>
      </c>
      <c r="U461" s="38">
        <f t="shared" si="127"/>
        <v>0</v>
      </c>
      <c r="V461" s="38">
        <f t="shared" si="128"/>
        <v>0</v>
      </c>
      <c r="W461" s="38">
        <f t="shared" si="129"/>
        <v>0</v>
      </c>
      <c r="X461" s="38">
        <f t="shared" si="130"/>
        <v>0</v>
      </c>
      <c r="Y461" s="39">
        <f t="shared" si="131"/>
        <v>0</v>
      </c>
      <c r="Z461" s="38">
        <v>3000</v>
      </c>
      <c r="AA461" s="38">
        <f t="shared" si="132"/>
        <v>52182.6</v>
      </c>
      <c r="AB461" s="38">
        <f t="shared" si="133"/>
        <v>3000</v>
      </c>
      <c r="AC461" s="38">
        <f t="shared" si="134"/>
        <v>0</v>
      </c>
      <c r="AD461" s="37">
        <f t="shared" si="135"/>
        <v>80</v>
      </c>
      <c r="AE461" s="35">
        <f t="shared" si="119"/>
        <v>1</v>
      </c>
      <c r="AF461" s="38">
        <f t="shared" si="120"/>
        <v>80</v>
      </c>
      <c r="AG461" s="38">
        <f t="shared" si="121"/>
        <v>80</v>
      </c>
      <c r="AH461" s="38">
        <f t="shared" si="122"/>
        <v>0</v>
      </c>
      <c r="AI461" s="38">
        <f t="shared" si="123"/>
        <v>1000</v>
      </c>
      <c r="AJ461" s="39">
        <f t="shared" si="124"/>
        <v>0</v>
      </c>
    </row>
    <row r="462" spans="1:36">
      <c r="A462" s="31">
        <v>40576.184884259259</v>
      </c>
      <c r="B462" s="31">
        <v>40578.402488425927</v>
      </c>
      <c r="C462" s="32" t="s">
        <v>29</v>
      </c>
      <c r="D462" s="33">
        <v>40576.269907407404</v>
      </c>
      <c r="E462" s="34">
        <v>3001</v>
      </c>
      <c r="F462" s="34">
        <v>2.472222E-2</v>
      </c>
      <c r="G462" s="35">
        <v>1537.2</v>
      </c>
      <c r="H462" s="36">
        <v>1</v>
      </c>
      <c r="I462" s="37">
        <v>51527.6</v>
      </c>
      <c r="J462" s="38">
        <v>51100.54</v>
      </c>
      <c r="K462" s="38">
        <v>50824.21</v>
      </c>
      <c r="L462" s="38">
        <v>52259.4</v>
      </c>
      <c r="M462" s="39">
        <f t="shared" si="125"/>
        <v>-1435.1900000000023</v>
      </c>
      <c r="N462" s="32">
        <v>886</v>
      </c>
      <c r="O462" s="32">
        <v>115</v>
      </c>
      <c r="P462" s="32">
        <v>53</v>
      </c>
      <c r="Q462" s="32">
        <v>718</v>
      </c>
      <c r="R462" s="32">
        <v>48</v>
      </c>
      <c r="S462" s="32">
        <v>836.8</v>
      </c>
      <c r="T462" s="37">
        <f t="shared" si="126"/>
        <v>0</v>
      </c>
      <c r="U462" s="38">
        <f t="shared" si="127"/>
        <v>0</v>
      </c>
      <c r="V462" s="38">
        <f t="shared" si="128"/>
        <v>0</v>
      </c>
      <c r="W462" s="38">
        <f t="shared" si="129"/>
        <v>0</v>
      </c>
      <c r="X462" s="38">
        <f t="shared" si="130"/>
        <v>0</v>
      </c>
      <c r="Y462" s="39">
        <f t="shared" si="131"/>
        <v>0</v>
      </c>
      <c r="Z462" s="38">
        <v>3000</v>
      </c>
      <c r="AA462" s="38">
        <f t="shared" si="132"/>
        <v>51277.599999999999</v>
      </c>
      <c r="AB462" s="38">
        <f t="shared" si="133"/>
        <v>3000</v>
      </c>
      <c r="AC462" s="38">
        <f t="shared" si="134"/>
        <v>0</v>
      </c>
      <c r="AD462" s="37">
        <f t="shared" si="135"/>
        <v>120</v>
      </c>
      <c r="AE462" s="35">
        <f t="shared" si="119"/>
        <v>1</v>
      </c>
      <c r="AF462" s="38">
        <f t="shared" si="120"/>
        <v>120</v>
      </c>
      <c r="AG462" s="38">
        <f t="shared" si="121"/>
        <v>120</v>
      </c>
      <c r="AH462" s="38">
        <f t="shared" si="122"/>
        <v>0</v>
      </c>
      <c r="AI462" s="38">
        <f t="shared" si="123"/>
        <v>1000</v>
      </c>
      <c r="AJ462" s="39">
        <f t="shared" si="124"/>
        <v>0</v>
      </c>
    </row>
    <row r="463" spans="1:36">
      <c r="A463" s="31">
        <v>40576.184884259259</v>
      </c>
      <c r="B463" s="31">
        <v>40578.402488425927</v>
      </c>
      <c r="C463" s="32" t="s">
        <v>29</v>
      </c>
      <c r="D463" s="33">
        <v>40576.270937499998</v>
      </c>
      <c r="E463" s="34">
        <v>3001</v>
      </c>
      <c r="F463" s="34">
        <v>8.3333329999999997E-2</v>
      </c>
      <c r="G463" s="35">
        <v>1243.5999999999999</v>
      </c>
      <c r="H463" s="36">
        <v>1</v>
      </c>
      <c r="I463" s="37">
        <v>51654.6</v>
      </c>
      <c r="J463" s="38">
        <v>50993.73</v>
      </c>
      <c r="K463" s="38">
        <v>50714.21</v>
      </c>
      <c r="L463" s="38">
        <v>51965.8</v>
      </c>
      <c r="M463" s="39">
        <f t="shared" si="125"/>
        <v>-1251.5900000000038</v>
      </c>
      <c r="N463" s="32">
        <v>886</v>
      </c>
      <c r="O463" s="32">
        <v>115</v>
      </c>
      <c r="P463" s="32">
        <v>53</v>
      </c>
      <c r="Q463" s="32">
        <v>718</v>
      </c>
      <c r="R463" s="32">
        <v>48</v>
      </c>
      <c r="S463" s="32">
        <v>837.3</v>
      </c>
      <c r="T463" s="37">
        <f t="shared" si="126"/>
        <v>0</v>
      </c>
      <c r="U463" s="38">
        <f t="shared" si="127"/>
        <v>0</v>
      </c>
      <c r="V463" s="38">
        <f t="shared" si="128"/>
        <v>0</v>
      </c>
      <c r="W463" s="38">
        <f t="shared" si="129"/>
        <v>0</v>
      </c>
      <c r="X463" s="38">
        <f t="shared" si="130"/>
        <v>0</v>
      </c>
      <c r="Y463" s="39">
        <f t="shared" si="131"/>
        <v>0</v>
      </c>
      <c r="Z463" s="38">
        <v>3000</v>
      </c>
      <c r="AA463" s="38">
        <f t="shared" si="132"/>
        <v>51404.6</v>
      </c>
      <c r="AB463" s="38">
        <f t="shared" si="133"/>
        <v>3000</v>
      </c>
      <c r="AC463" s="38">
        <f t="shared" si="134"/>
        <v>0</v>
      </c>
      <c r="AD463" s="37">
        <f t="shared" si="135"/>
        <v>120</v>
      </c>
      <c r="AE463" s="35">
        <f t="shared" si="119"/>
        <v>1</v>
      </c>
      <c r="AF463" s="38">
        <f t="shared" si="120"/>
        <v>120</v>
      </c>
      <c r="AG463" s="38">
        <f t="shared" si="121"/>
        <v>120</v>
      </c>
      <c r="AH463" s="38">
        <f t="shared" si="122"/>
        <v>0</v>
      </c>
      <c r="AI463" s="38">
        <f t="shared" si="123"/>
        <v>1000</v>
      </c>
      <c r="AJ463" s="39">
        <f t="shared" si="124"/>
        <v>0</v>
      </c>
    </row>
    <row r="464" spans="1:36">
      <c r="A464" s="31">
        <v>40576.184884259259</v>
      </c>
      <c r="B464" s="31">
        <v>40578.402488425927</v>
      </c>
      <c r="C464" s="32" t="s">
        <v>29</v>
      </c>
      <c r="D464" s="33">
        <v>40576.274409722224</v>
      </c>
      <c r="E464" s="34">
        <v>3001</v>
      </c>
      <c r="F464" s="34">
        <v>8.305556E-2</v>
      </c>
      <c r="G464" s="35">
        <v>938.6</v>
      </c>
      <c r="H464" s="36">
        <v>1</v>
      </c>
      <c r="I464" s="37">
        <v>51363.1</v>
      </c>
      <c r="J464" s="38">
        <v>50889.63</v>
      </c>
      <c r="K464" s="38">
        <v>50655.34</v>
      </c>
      <c r="L464" s="38">
        <v>51660.800000000003</v>
      </c>
      <c r="M464" s="39">
        <f t="shared" si="125"/>
        <v>-1005.4600000000064</v>
      </c>
      <c r="N464" s="32">
        <v>886</v>
      </c>
      <c r="O464" s="32">
        <v>115</v>
      </c>
      <c r="P464" s="32">
        <v>53</v>
      </c>
      <c r="Q464" s="32">
        <v>718</v>
      </c>
      <c r="R464" s="32">
        <v>48</v>
      </c>
      <c r="S464" s="32">
        <v>836.5</v>
      </c>
      <c r="T464" s="37">
        <f t="shared" si="126"/>
        <v>0</v>
      </c>
      <c r="U464" s="38">
        <f t="shared" si="127"/>
        <v>0</v>
      </c>
      <c r="V464" s="38">
        <f t="shared" si="128"/>
        <v>0</v>
      </c>
      <c r="W464" s="38">
        <f t="shared" si="129"/>
        <v>0</v>
      </c>
      <c r="X464" s="38">
        <f t="shared" si="130"/>
        <v>0</v>
      </c>
      <c r="Y464" s="39">
        <f t="shared" si="131"/>
        <v>0</v>
      </c>
      <c r="Z464" s="38">
        <v>3000</v>
      </c>
      <c r="AA464" s="38">
        <f t="shared" si="132"/>
        <v>51113.1</v>
      </c>
      <c r="AB464" s="38">
        <f t="shared" si="133"/>
        <v>3000</v>
      </c>
      <c r="AC464" s="38">
        <f t="shared" si="134"/>
        <v>0</v>
      </c>
      <c r="AD464" s="37">
        <f t="shared" si="135"/>
        <v>120</v>
      </c>
      <c r="AE464" s="35">
        <f t="shared" si="119"/>
        <v>1</v>
      </c>
      <c r="AF464" s="38">
        <f t="shared" si="120"/>
        <v>120</v>
      </c>
      <c r="AG464" s="38">
        <f t="shared" si="121"/>
        <v>120</v>
      </c>
      <c r="AH464" s="38">
        <f t="shared" si="122"/>
        <v>0</v>
      </c>
      <c r="AI464" s="38">
        <f t="shared" si="123"/>
        <v>1000</v>
      </c>
      <c r="AJ464" s="39">
        <f t="shared" si="124"/>
        <v>0</v>
      </c>
    </row>
    <row r="465" spans="1:36">
      <c r="A465" s="31">
        <v>40576.184884259259</v>
      </c>
      <c r="B465" s="31">
        <v>40578.402488425927</v>
      </c>
      <c r="C465" s="32" t="s">
        <v>29</v>
      </c>
      <c r="D465" s="33">
        <v>40576.277870370373</v>
      </c>
      <c r="E465" s="34">
        <v>3001</v>
      </c>
      <c r="F465" s="34">
        <v>8.4444439999999996E-2</v>
      </c>
      <c r="G465" s="35">
        <v>829.5</v>
      </c>
      <c r="H465" s="36">
        <v>1</v>
      </c>
      <c r="I465" s="37">
        <v>51002.8</v>
      </c>
      <c r="J465" s="38">
        <v>50771.03</v>
      </c>
      <c r="K465" s="38">
        <v>50538.96</v>
      </c>
      <c r="L465" s="38">
        <v>51551.7</v>
      </c>
      <c r="M465" s="39">
        <f t="shared" si="125"/>
        <v>-1012.739999999998</v>
      </c>
      <c r="N465" s="32">
        <v>886</v>
      </c>
      <c r="O465" s="32">
        <v>115</v>
      </c>
      <c r="P465" s="32">
        <v>53</v>
      </c>
      <c r="Q465" s="32">
        <v>718</v>
      </c>
      <c r="R465" s="32">
        <v>48</v>
      </c>
      <c r="S465" s="32">
        <v>837</v>
      </c>
      <c r="T465" s="37">
        <f t="shared" si="126"/>
        <v>0</v>
      </c>
      <c r="U465" s="38">
        <f t="shared" si="127"/>
        <v>0</v>
      </c>
      <c r="V465" s="38">
        <f t="shared" si="128"/>
        <v>0</v>
      </c>
      <c r="W465" s="38">
        <f t="shared" si="129"/>
        <v>0</v>
      </c>
      <c r="X465" s="38">
        <f t="shared" si="130"/>
        <v>0</v>
      </c>
      <c r="Y465" s="39">
        <f t="shared" si="131"/>
        <v>0</v>
      </c>
      <c r="Z465" s="38">
        <v>3000</v>
      </c>
      <c r="AA465" s="38">
        <f t="shared" si="132"/>
        <v>50752.800000000003</v>
      </c>
      <c r="AB465" s="38">
        <f t="shared" si="133"/>
        <v>3000</v>
      </c>
      <c r="AC465" s="38">
        <f t="shared" si="134"/>
        <v>0</v>
      </c>
      <c r="AD465" s="37">
        <f t="shared" si="135"/>
        <v>120</v>
      </c>
      <c r="AE465" s="35">
        <f t="shared" si="119"/>
        <v>1</v>
      </c>
      <c r="AF465" s="38">
        <f t="shared" si="120"/>
        <v>120</v>
      </c>
      <c r="AG465" s="38">
        <f t="shared" si="121"/>
        <v>120</v>
      </c>
      <c r="AH465" s="38">
        <f t="shared" si="122"/>
        <v>0</v>
      </c>
      <c r="AI465" s="38">
        <f t="shared" si="123"/>
        <v>1000</v>
      </c>
      <c r="AJ465" s="39">
        <f t="shared" si="124"/>
        <v>0</v>
      </c>
    </row>
    <row r="466" spans="1:36">
      <c r="A466" s="31">
        <v>40576.184884259259</v>
      </c>
      <c r="B466" s="31">
        <v>40578.402488425927</v>
      </c>
      <c r="C466" s="32" t="s">
        <v>29</v>
      </c>
      <c r="D466" s="33">
        <v>40576.281388888892</v>
      </c>
      <c r="E466" s="34">
        <v>3001</v>
      </c>
      <c r="F466" s="34">
        <v>8.2777779999999995E-2</v>
      </c>
      <c r="G466" s="35">
        <v>951.4</v>
      </c>
      <c r="H466" s="36">
        <v>1</v>
      </c>
      <c r="I466" s="37">
        <v>51321.7</v>
      </c>
      <c r="J466" s="38">
        <v>50864.22</v>
      </c>
      <c r="K466" s="38">
        <v>50602.78</v>
      </c>
      <c r="L466" s="38">
        <v>51673.599999999999</v>
      </c>
      <c r="M466" s="39">
        <f t="shared" si="125"/>
        <v>-1070.8199999999997</v>
      </c>
      <c r="N466" s="32">
        <v>886</v>
      </c>
      <c r="O466" s="32">
        <v>115</v>
      </c>
      <c r="P466" s="32">
        <v>53</v>
      </c>
      <c r="Q466" s="32">
        <v>718</v>
      </c>
      <c r="R466" s="32">
        <v>48</v>
      </c>
      <c r="S466" s="32">
        <v>836.8</v>
      </c>
      <c r="T466" s="37">
        <f t="shared" si="126"/>
        <v>0</v>
      </c>
      <c r="U466" s="38">
        <f t="shared" si="127"/>
        <v>0</v>
      </c>
      <c r="V466" s="38">
        <f t="shared" si="128"/>
        <v>0</v>
      </c>
      <c r="W466" s="38">
        <f t="shared" si="129"/>
        <v>0</v>
      </c>
      <c r="X466" s="38">
        <f t="shared" si="130"/>
        <v>0</v>
      </c>
      <c r="Y466" s="39">
        <f t="shared" si="131"/>
        <v>0</v>
      </c>
      <c r="Z466" s="38">
        <v>3000</v>
      </c>
      <c r="AA466" s="38">
        <f t="shared" si="132"/>
        <v>51071.7</v>
      </c>
      <c r="AB466" s="38">
        <f t="shared" si="133"/>
        <v>3000</v>
      </c>
      <c r="AC466" s="38">
        <f t="shared" si="134"/>
        <v>0</v>
      </c>
      <c r="AD466" s="37">
        <f t="shared" si="135"/>
        <v>120</v>
      </c>
      <c r="AE466" s="35">
        <f t="shared" si="119"/>
        <v>1</v>
      </c>
      <c r="AF466" s="38">
        <f t="shared" si="120"/>
        <v>120</v>
      </c>
      <c r="AG466" s="38">
        <f t="shared" si="121"/>
        <v>120</v>
      </c>
      <c r="AH466" s="38">
        <f t="shared" si="122"/>
        <v>0</v>
      </c>
      <c r="AI466" s="38">
        <f t="shared" si="123"/>
        <v>1000</v>
      </c>
      <c r="AJ466" s="39">
        <f t="shared" si="124"/>
        <v>0</v>
      </c>
    </row>
    <row r="467" spans="1:36">
      <c r="A467" s="31">
        <v>40576.184884259259</v>
      </c>
      <c r="B467" s="31">
        <v>40578.402488425927</v>
      </c>
      <c r="C467" s="32" t="s">
        <v>29</v>
      </c>
      <c r="D467" s="33">
        <v>40576.284837962965</v>
      </c>
      <c r="E467" s="34">
        <v>3001</v>
      </c>
      <c r="F467" s="34">
        <v>8.3333329999999997E-2</v>
      </c>
      <c r="G467" s="35">
        <v>976.4</v>
      </c>
      <c r="H467" s="36">
        <v>1</v>
      </c>
      <c r="I467" s="37">
        <v>51432.7</v>
      </c>
      <c r="J467" s="38">
        <v>51004.31</v>
      </c>
      <c r="K467" s="38">
        <v>50740.79</v>
      </c>
      <c r="L467" s="38">
        <v>51698.6</v>
      </c>
      <c r="M467" s="39">
        <f t="shared" si="125"/>
        <v>-957.80999999999767</v>
      </c>
      <c r="N467" s="32">
        <v>977</v>
      </c>
      <c r="O467" s="32">
        <v>115</v>
      </c>
      <c r="P467" s="32">
        <v>53</v>
      </c>
      <c r="Q467" s="32">
        <v>809</v>
      </c>
      <c r="R467" s="32">
        <v>48</v>
      </c>
      <c r="S467" s="32">
        <v>897</v>
      </c>
      <c r="T467" s="37">
        <f t="shared" si="126"/>
        <v>0</v>
      </c>
      <c r="U467" s="38">
        <f t="shared" si="127"/>
        <v>0</v>
      </c>
      <c r="V467" s="38">
        <f t="shared" si="128"/>
        <v>0</v>
      </c>
      <c r="W467" s="38">
        <f t="shared" si="129"/>
        <v>0</v>
      </c>
      <c r="X467" s="38">
        <f t="shared" si="130"/>
        <v>0</v>
      </c>
      <c r="Y467" s="39">
        <f t="shared" si="131"/>
        <v>0</v>
      </c>
      <c r="Z467" s="38">
        <v>3000</v>
      </c>
      <c r="AA467" s="38">
        <f t="shared" si="132"/>
        <v>51182.7</v>
      </c>
      <c r="AB467" s="38">
        <f t="shared" si="133"/>
        <v>3000</v>
      </c>
      <c r="AC467" s="38">
        <f t="shared" si="134"/>
        <v>0</v>
      </c>
      <c r="AD467" s="37">
        <f t="shared" si="135"/>
        <v>120</v>
      </c>
      <c r="AE467" s="35">
        <f t="shared" si="119"/>
        <v>1</v>
      </c>
      <c r="AF467" s="38">
        <f t="shared" si="120"/>
        <v>120</v>
      </c>
      <c r="AG467" s="38">
        <f t="shared" si="121"/>
        <v>120</v>
      </c>
      <c r="AH467" s="38">
        <f t="shared" si="122"/>
        <v>0</v>
      </c>
      <c r="AI467" s="38">
        <f t="shared" si="123"/>
        <v>1000</v>
      </c>
      <c r="AJ467" s="39">
        <f t="shared" si="124"/>
        <v>0</v>
      </c>
    </row>
    <row r="468" spans="1:36">
      <c r="A468" s="31">
        <v>40576.184884259259</v>
      </c>
      <c r="B468" s="31">
        <v>40578.402488425927</v>
      </c>
      <c r="C468" s="32" t="s">
        <v>29</v>
      </c>
      <c r="D468" s="33">
        <v>40576.288310185184</v>
      </c>
      <c r="E468" s="34">
        <v>3001</v>
      </c>
      <c r="F468" s="34">
        <v>8.5000000000000006E-2</v>
      </c>
      <c r="G468" s="35">
        <v>1022.8</v>
      </c>
      <c r="H468" s="36">
        <v>1</v>
      </c>
      <c r="I468" s="37">
        <v>51781.2</v>
      </c>
      <c r="J468" s="38">
        <v>51236.53</v>
      </c>
      <c r="K468" s="38">
        <v>50899.8</v>
      </c>
      <c r="L468" s="38">
        <v>51745</v>
      </c>
      <c r="M468" s="39">
        <f t="shared" si="125"/>
        <v>-845.19999999999709</v>
      </c>
      <c r="N468" s="32">
        <v>977</v>
      </c>
      <c r="O468" s="32">
        <v>115</v>
      </c>
      <c r="P468" s="32">
        <v>53</v>
      </c>
      <c r="Q468" s="32">
        <v>809</v>
      </c>
      <c r="R468" s="32">
        <v>48</v>
      </c>
      <c r="S468" s="32">
        <v>897</v>
      </c>
      <c r="T468" s="37">
        <f t="shared" si="126"/>
        <v>0</v>
      </c>
      <c r="U468" s="38">
        <f t="shared" si="127"/>
        <v>0</v>
      </c>
      <c r="V468" s="38">
        <f t="shared" si="128"/>
        <v>0</v>
      </c>
      <c r="W468" s="38">
        <f t="shared" si="129"/>
        <v>0</v>
      </c>
      <c r="X468" s="38">
        <f t="shared" si="130"/>
        <v>0</v>
      </c>
      <c r="Y468" s="39">
        <f t="shared" si="131"/>
        <v>0</v>
      </c>
      <c r="Z468" s="38">
        <v>3000</v>
      </c>
      <c r="AA468" s="38">
        <f t="shared" si="132"/>
        <v>51531.199999999997</v>
      </c>
      <c r="AB468" s="38">
        <f t="shared" si="133"/>
        <v>3000</v>
      </c>
      <c r="AC468" s="38">
        <f t="shared" si="134"/>
        <v>0</v>
      </c>
      <c r="AD468" s="37">
        <f t="shared" si="135"/>
        <v>120</v>
      </c>
      <c r="AE468" s="35">
        <f t="shared" si="119"/>
        <v>1</v>
      </c>
      <c r="AF468" s="38">
        <f t="shared" si="120"/>
        <v>120</v>
      </c>
      <c r="AG468" s="38">
        <f t="shared" si="121"/>
        <v>120</v>
      </c>
      <c r="AH468" s="38">
        <f t="shared" si="122"/>
        <v>0</v>
      </c>
      <c r="AI468" s="38">
        <f t="shared" si="123"/>
        <v>1000</v>
      </c>
      <c r="AJ468" s="39">
        <f t="shared" si="124"/>
        <v>0</v>
      </c>
    </row>
    <row r="469" spans="1:36">
      <c r="A469" s="31">
        <v>40576.184884259259</v>
      </c>
      <c r="B469" s="31">
        <v>40578.402488425927</v>
      </c>
      <c r="C469" s="32" t="s">
        <v>29</v>
      </c>
      <c r="D469" s="33">
        <v>40576.291851851849</v>
      </c>
      <c r="E469" s="34">
        <v>3001</v>
      </c>
      <c r="F469" s="34">
        <v>8.1388890000000005E-2</v>
      </c>
      <c r="G469" s="35">
        <v>1181.2</v>
      </c>
      <c r="H469" s="36">
        <v>1</v>
      </c>
      <c r="I469" s="37">
        <v>51886.6</v>
      </c>
      <c r="J469" s="38">
        <v>51407.72</v>
      </c>
      <c r="K469" s="38">
        <v>51070.84</v>
      </c>
      <c r="L469" s="38">
        <v>51903.4</v>
      </c>
      <c r="M469" s="39">
        <f t="shared" si="125"/>
        <v>-832.56000000000495</v>
      </c>
      <c r="N469" s="32">
        <v>977</v>
      </c>
      <c r="O469" s="32">
        <v>115</v>
      </c>
      <c r="P469" s="32">
        <v>53</v>
      </c>
      <c r="Q469" s="32">
        <v>809</v>
      </c>
      <c r="R469" s="32">
        <v>48</v>
      </c>
      <c r="S469" s="32">
        <v>897</v>
      </c>
      <c r="T469" s="37">
        <f t="shared" si="126"/>
        <v>0</v>
      </c>
      <c r="U469" s="38">
        <f t="shared" si="127"/>
        <v>0</v>
      </c>
      <c r="V469" s="38">
        <f t="shared" si="128"/>
        <v>0</v>
      </c>
      <c r="W469" s="38">
        <f t="shared" si="129"/>
        <v>0</v>
      </c>
      <c r="X469" s="38">
        <f t="shared" si="130"/>
        <v>0</v>
      </c>
      <c r="Y469" s="39">
        <f t="shared" si="131"/>
        <v>0</v>
      </c>
      <c r="Z469" s="38">
        <v>3000</v>
      </c>
      <c r="AA469" s="38">
        <f t="shared" si="132"/>
        <v>51636.6</v>
      </c>
      <c r="AB469" s="38">
        <f t="shared" si="133"/>
        <v>3000</v>
      </c>
      <c r="AC469" s="38">
        <f t="shared" si="134"/>
        <v>0</v>
      </c>
      <c r="AD469" s="37">
        <f t="shared" si="135"/>
        <v>120</v>
      </c>
      <c r="AE469" s="35">
        <f t="shared" si="119"/>
        <v>1</v>
      </c>
      <c r="AF469" s="38">
        <f t="shared" si="120"/>
        <v>120</v>
      </c>
      <c r="AG469" s="38">
        <f t="shared" si="121"/>
        <v>120</v>
      </c>
      <c r="AH469" s="38">
        <f t="shared" si="122"/>
        <v>0</v>
      </c>
      <c r="AI469" s="38">
        <f t="shared" si="123"/>
        <v>1000</v>
      </c>
      <c r="AJ469" s="39">
        <f t="shared" si="124"/>
        <v>0</v>
      </c>
    </row>
    <row r="470" spans="1:36">
      <c r="A470" s="31">
        <v>40576.184884259259</v>
      </c>
      <c r="B470" s="31">
        <v>40578.402488425927</v>
      </c>
      <c r="C470" s="32" t="s">
        <v>29</v>
      </c>
      <c r="D470" s="33">
        <v>40576.295243055552</v>
      </c>
      <c r="E470" s="34">
        <v>3001</v>
      </c>
      <c r="F470" s="34">
        <v>8.3333329999999997E-2</v>
      </c>
      <c r="G470" s="35">
        <v>1254.3</v>
      </c>
      <c r="H470" s="36">
        <v>1</v>
      </c>
      <c r="I470" s="37">
        <v>52540.5</v>
      </c>
      <c r="J470" s="38">
        <v>51825.51</v>
      </c>
      <c r="K470" s="38">
        <v>51571.32</v>
      </c>
      <c r="L470" s="38">
        <v>51976.5</v>
      </c>
      <c r="M470" s="39">
        <f t="shared" si="125"/>
        <v>-405.18000000000029</v>
      </c>
      <c r="N470" s="32">
        <v>977</v>
      </c>
      <c r="O470" s="32">
        <v>115</v>
      </c>
      <c r="P470" s="32">
        <v>53</v>
      </c>
      <c r="Q470" s="32">
        <v>809</v>
      </c>
      <c r="R470" s="32">
        <v>48</v>
      </c>
      <c r="S470" s="32">
        <v>577.79999999999995</v>
      </c>
      <c r="T470" s="37">
        <f t="shared" si="126"/>
        <v>0</v>
      </c>
      <c r="U470" s="38">
        <f t="shared" si="127"/>
        <v>0</v>
      </c>
      <c r="V470" s="38">
        <f t="shared" si="128"/>
        <v>0</v>
      </c>
      <c r="W470" s="38">
        <f t="shared" si="129"/>
        <v>0</v>
      </c>
      <c r="X470" s="38">
        <f t="shared" si="130"/>
        <v>0</v>
      </c>
      <c r="Y470" s="39">
        <f t="shared" si="131"/>
        <v>0</v>
      </c>
      <c r="Z470" s="38">
        <v>3000</v>
      </c>
      <c r="AA470" s="38">
        <f t="shared" si="132"/>
        <v>52290.5</v>
      </c>
      <c r="AB470" s="38">
        <f t="shared" si="133"/>
        <v>3001</v>
      </c>
      <c r="AC470" s="38">
        <f t="shared" si="134"/>
        <v>0</v>
      </c>
      <c r="AD470" s="37">
        <f t="shared" si="135"/>
        <v>351.20000000000005</v>
      </c>
      <c r="AE470" s="35">
        <f t="shared" si="119"/>
        <v>1</v>
      </c>
      <c r="AF470" s="38">
        <f t="shared" si="120"/>
        <v>351.20000000000005</v>
      </c>
      <c r="AG470" s="38">
        <f t="shared" si="121"/>
        <v>120</v>
      </c>
      <c r="AH470" s="38">
        <f t="shared" si="122"/>
        <v>231.20000000000005</v>
      </c>
      <c r="AI470" s="38">
        <f t="shared" si="123"/>
        <v>3000</v>
      </c>
      <c r="AJ470" s="39">
        <f t="shared" si="124"/>
        <v>0</v>
      </c>
    </row>
    <row r="471" spans="1:36">
      <c r="A471" s="31">
        <v>40576.184884259259</v>
      </c>
      <c r="B471" s="31">
        <v>40578.402488425927</v>
      </c>
      <c r="C471" s="32" t="s">
        <v>29</v>
      </c>
      <c r="D471" s="33">
        <v>40576.298715277779</v>
      </c>
      <c r="E471" s="34">
        <v>3001</v>
      </c>
      <c r="F471" s="34">
        <v>8.3333329999999997E-2</v>
      </c>
      <c r="G471" s="35">
        <v>1153.4000000000001</v>
      </c>
      <c r="H471" s="36">
        <v>1</v>
      </c>
      <c r="I471" s="37">
        <v>52261</v>
      </c>
      <c r="J471" s="38">
        <v>51599.85</v>
      </c>
      <c r="K471" s="38">
        <v>51326.44</v>
      </c>
      <c r="L471" s="38">
        <v>51875.6</v>
      </c>
      <c r="M471" s="39">
        <f t="shared" si="125"/>
        <v>-549.15999999999622</v>
      </c>
      <c r="N471" s="32">
        <v>977</v>
      </c>
      <c r="O471" s="32">
        <v>115</v>
      </c>
      <c r="P471" s="32">
        <v>53</v>
      </c>
      <c r="Q471" s="32">
        <v>809</v>
      </c>
      <c r="R471" s="32">
        <v>48</v>
      </c>
      <c r="S471" s="32">
        <v>577.9</v>
      </c>
      <c r="T471" s="37">
        <f t="shared" si="126"/>
        <v>0</v>
      </c>
      <c r="U471" s="38">
        <f t="shared" si="127"/>
        <v>0</v>
      </c>
      <c r="V471" s="38">
        <f t="shared" si="128"/>
        <v>0</v>
      </c>
      <c r="W471" s="38">
        <f t="shared" si="129"/>
        <v>0</v>
      </c>
      <c r="X471" s="38">
        <f t="shared" si="130"/>
        <v>0</v>
      </c>
      <c r="Y471" s="39">
        <f t="shared" si="131"/>
        <v>0</v>
      </c>
      <c r="Z471" s="38">
        <v>3000</v>
      </c>
      <c r="AA471" s="38">
        <f t="shared" si="132"/>
        <v>52011</v>
      </c>
      <c r="AB471" s="38">
        <f t="shared" si="133"/>
        <v>3001</v>
      </c>
      <c r="AC471" s="38">
        <f t="shared" si="134"/>
        <v>0</v>
      </c>
      <c r="AD471" s="37">
        <f t="shared" si="135"/>
        <v>351.1</v>
      </c>
      <c r="AE471" s="35">
        <f t="shared" si="119"/>
        <v>1</v>
      </c>
      <c r="AF471" s="38">
        <f t="shared" si="120"/>
        <v>351.1</v>
      </c>
      <c r="AG471" s="38">
        <f t="shared" si="121"/>
        <v>120</v>
      </c>
      <c r="AH471" s="38">
        <f t="shared" si="122"/>
        <v>231.10000000000002</v>
      </c>
      <c r="AI471" s="38">
        <f t="shared" si="123"/>
        <v>3000</v>
      </c>
      <c r="AJ471" s="39">
        <f t="shared" si="124"/>
        <v>0</v>
      </c>
    </row>
    <row r="472" spans="1:36">
      <c r="A472" s="31">
        <v>40576.184884259259</v>
      </c>
      <c r="B472" s="31">
        <v>40578.402488425927</v>
      </c>
      <c r="C472" s="32" t="s">
        <v>29</v>
      </c>
      <c r="D472" s="33">
        <v>40576.302187499998</v>
      </c>
      <c r="E472" s="34">
        <v>3001</v>
      </c>
      <c r="F472" s="34">
        <v>2.2777780000000001E-2</v>
      </c>
      <c r="G472" s="35">
        <v>1160.7</v>
      </c>
      <c r="H472" s="36">
        <v>1</v>
      </c>
      <c r="I472" s="37">
        <v>51923.3</v>
      </c>
      <c r="J472" s="38">
        <v>51493.53</v>
      </c>
      <c r="K472" s="38">
        <v>51222.53</v>
      </c>
      <c r="L472" s="38">
        <v>51882.9</v>
      </c>
      <c r="M472" s="39">
        <f t="shared" si="125"/>
        <v>-660.37000000000262</v>
      </c>
      <c r="N472" s="32">
        <v>977</v>
      </c>
      <c r="O472" s="32">
        <v>115</v>
      </c>
      <c r="P472" s="32">
        <v>53</v>
      </c>
      <c r="Q472" s="32">
        <v>809</v>
      </c>
      <c r="R472" s="32">
        <v>48</v>
      </c>
      <c r="S472" s="32">
        <v>578</v>
      </c>
      <c r="T472" s="37">
        <f t="shared" si="126"/>
        <v>0</v>
      </c>
      <c r="U472" s="38">
        <f t="shared" si="127"/>
        <v>0</v>
      </c>
      <c r="V472" s="38">
        <f t="shared" si="128"/>
        <v>0</v>
      </c>
      <c r="W472" s="38">
        <f t="shared" si="129"/>
        <v>0</v>
      </c>
      <c r="X472" s="38">
        <f t="shared" si="130"/>
        <v>0</v>
      </c>
      <c r="Y472" s="39">
        <f t="shared" si="131"/>
        <v>0</v>
      </c>
      <c r="Z472" s="38">
        <v>3000</v>
      </c>
      <c r="AA472" s="38">
        <f t="shared" si="132"/>
        <v>51673.3</v>
      </c>
      <c r="AB472" s="38">
        <f t="shared" si="133"/>
        <v>3000</v>
      </c>
      <c r="AC472" s="38">
        <f t="shared" si="134"/>
        <v>0</v>
      </c>
      <c r="AD472" s="37">
        <f t="shared" si="135"/>
        <v>351</v>
      </c>
      <c r="AE472" s="35">
        <f t="shared" si="119"/>
        <v>1</v>
      </c>
      <c r="AF472" s="38">
        <f t="shared" si="120"/>
        <v>351</v>
      </c>
      <c r="AG472" s="38">
        <f t="shared" si="121"/>
        <v>120</v>
      </c>
      <c r="AH472" s="38">
        <f t="shared" si="122"/>
        <v>231</v>
      </c>
      <c r="AI472" s="38">
        <f t="shared" si="123"/>
        <v>3000</v>
      </c>
      <c r="AJ472" s="39">
        <f t="shared" si="124"/>
        <v>0</v>
      </c>
    </row>
    <row r="473" spans="1:36">
      <c r="A473" s="31">
        <v>40576.184884259259</v>
      </c>
      <c r="B473" s="31">
        <v>40578.402488425927</v>
      </c>
      <c r="C473" s="32" t="s">
        <v>29</v>
      </c>
      <c r="D473" s="33">
        <v>40576.303136574075</v>
      </c>
      <c r="E473" s="34">
        <v>3001</v>
      </c>
      <c r="F473" s="34">
        <v>6.0555560000000001E-2</v>
      </c>
      <c r="G473" s="35">
        <v>1185</v>
      </c>
      <c r="H473" s="36">
        <v>1</v>
      </c>
      <c r="I473" s="37">
        <v>51982.3</v>
      </c>
      <c r="J473" s="38">
        <v>51539.75</v>
      </c>
      <c r="K473" s="38">
        <v>51251.58</v>
      </c>
      <c r="L473" s="38">
        <v>51907.199999999997</v>
      </c>
      <c r="M473" s="39">
        <f t="shared" si="125"/>
        <v>-655.61999999999534</v>
      </c>
      <c r="N473" s="32">
        <v>977</v>
      </c>
      <c r="O473" s="32">
        <v>115</v>
      </c>
      <c r="P473" s="32">
        <v>53</v>
      </c>
      <c r="Q473" s="32">
        <v>809</v>
      </c>
      <c r="R473" s="32">
        <v>48</v>
      </c>
      <c r="S473" s="32">
        <v>578</v>
      </c>
      <c r="T473" s="37">
        <f t="shared" si="126"/>
        <v>0</v>
      </c>
      <c r="U473" s="38">
        <f t="shared" si="127"/>
        <v>0</v>
      </c>
      <c r="V473" s="38">
        <f t="shared" si="128"/>
        <v>0</v>
      </c>
      <c r="W473" s="38">
        <f t="shared" si="129"/>
        <v>0</v>
      </c>
      <c r="X473" s="38">
        <f t="shared" si="130"/>
        <v>0</v>
      </c>
      <c r="Y473" s="39">
        <f t="shared" si="131"/>
        <v>0</v>
      </c>
      <c r="Z473" s="38">
        <v>3000</v>
      </c>
      <c r="AA473" s="38">
        <f t="shared" si="132"/>
        <v>51732.3</v>
      </c>
      <c r="AB473" s="38">
        <f t="shared" si="133"/>
        <v>3000</v>
      </c>
      <c r="AC473" s="38">
        <f t="shared" si="134"/>
        <v>0</v>
      </c>
      <c r="AD473" s="37">
        <f t="shared" si="135"/>
        <v>351</v>
      </c>
      <c r="AE473" s="35">
        <f t="shared" si="119"/>
        <v>1</v>
      </c>
      <c r="AF473" s="38">
        <f t="shared" si="120"/>
        <v>351</v>
      </c>
      <c r="AG473" s="38">
        <f t="shared" si="121"/>
        <v>120</v>
      </c>
      <c r="AH473" s="38">
        <f t="shared" si="122"/>
        <v>231</v>
      </c>
      <c r="AI473" s="38">
        <f t="shared" si="123"/>
        <v>3000</v>
      </c>
      <c r="AJ473" s="39">
        <f t="shared" si="124"/>
        <v>0</v>
      </c>
    </row>
    <row r="474" spans="1:36">
      <c r="A474" s="31">
        <v>40576.184884259259</v>
      </c>
      <c r="B474" s="31">
        <v>40578.402488425927</v>
      </c>
      <c r="C474" s="32" t="s">
        <v>29</v>
      </c>
      <c r="D474" s="33">
        <v>40576.305659722224</v>
      </c>
      <c r="E474" s="34">
        <v>3001</v>
      </c>
      <c r="F474" s="34">
        <v>8.3333329999999997E-2</v>
      </c>
      <c r="G474" s="35">
        <v>1281.4000000000001</v>
      </c>
      <c r="H474" s="36">
        <v>1</v>
      </c>
      <c r="I474" s="37">
        <v>52569.4</v>
      </c>
      <c r="J474" s="38">
        <v>51929.51</v>
      </c>
      <c r="K474" s="38">
        <v>51636.73</v>
      </c>
      <c r="L474" s="38">
        <v>52003.6</v>
      </c>
      <c r="M474" s="39">
        <f t="shared" si="125"/>
        <v>-366.86999999999534</v>
      </c>
      <c r="N474" s="32">
        <v>977</v>
      </c>
      <c r="O474" s="32">
        <v>115</v>
      </c>
      <c r="P474" s="32">
        <v>53</v>
      </c>
      <c r="Q474" s="32">
        <v>809</v>
      </c>
      <c r="R474" s="32">
        <v>48</v>
      </c>
      <c r="S474" s="32">
        <v>577.79999999999995</v>
      </c>
      <c r="T474" s="37">
        <f t="shared" si="126"/>
        <v>0</v>
      </c>
      <c r="U474" s="38">
        <f t="shared" si="127"/>
        <v>0</v>
      </c>
      <c r="V474" s="38">
        <f t="shared" si="128"/>
        <v>0</v>
      </c>
      <c r="W474" s="38">
        <f t="shared" si="129"/>
        <v>0</v>
      </c>
      <c r="X474" s="38">
        <f t="shared" si="130"/>
        <v>0</v>
      </c>
      <c r="Y474" s="39">
        <f t="shared" si="131"/>
        <v>0</v>
      </c>
      <c r="Z474" s="38">
        <v>3000</v>
      </c>
      <c r="AA474" s="38">
        <f t="shared" si="132"/>
        <v>52319.4</v>
      </c>
      <c r="AB474" s="38">
        <f t="shared" si="133"/>
        <v>3001</v>
      </c>
      <c r="AC474" s="38">
        <f t="shared" si="134"/>
        <v>0</v>
      </c>
      <c r="AD474" s="37">
        <f t="shared" si="135"/>
        <v>351.20000000000005</v>
      </c>
      <c r="AE474" s="35">
        <f t="shared" si="119"/>
        <v>1</v>
      </c>
      <c r="AF474" s="38">
        <f t="shared" si="120"/>
        <v>351.20000000000005</v>
      </c>
      <c r="AG474" s="38">
        <f t="shared" si="121"/>
        <v>120</v>
      </c>
      <c r="AH474" s="38">
        <f t="shared" si="122"/>
        <v>231.20000000000005</v>
      </c>
      <c r="AI474" s="38">
        <f t="shared" si="123"/>
        <v>3000</v>
      </c>
      <c r="AJ474" s="39">
        <f t="shared" si="124"/>
        <v>0</v>
      </c>
    </row>
    <row r="475" spans="1:36">
      <c r="A475" s="31">
        <v>40576.184884259259</v>
      </c>
      <c r="B475" s="31">
        <v>40578.402488425927</v>
      </c>
      <c r="C475" s="32" t="s">
        <v>29</v>
      </c>
      <c r="D475" s="33">
        <v>40576.309131944443</v>
      </c>
      <c r="E475" s="34">
        <v>3001</v>
      </c>
      <c r="F475" s="34">
        <v>8.3611110000000002E-2</v>
      </c>
      <c r="G475" s="35">
        <v>1211.5</v>
      </c>
      <c r="H475" s="36">
        <v>1</v>
      </c>
      <c r="I475" s="37">
        <v>52122.1</v>
      </c>
      <c r="J475" s="38">
        <v>51675.35</v>
      </c>
      <c r="K475" s="38">
        <v>51370.38</v>
      </c>
      <c r="L475" s="38">
        <v>51933.7</v>
      </c>
      <c r="M475" s="39">
        <f t="shared" si="125"/>
        <v>-563.31999999999971</v>
      </c>
      <c r="N475" s="32">
        <v>977</v>
      </c>
      <c r="O475" s="32">
        <v>115</v>
      </c>
      <c r="P475" s="32">
        <v>53</v>
      </c>
      <c r="Q475" s="32">
        <v>809</v>
      </c>
      <c r="R475" s="32">
        <v>48</v>
      </c>
      <c r="S475" s="32">
        <v>567</v>
      </c>
      <c r="T475" s="37">
        <f t="shared" si="126"/>
        <v>0</v>
      </c>
      <c r="U475" s="38">
        <f t="shared" si="127"/>
        <v>0</v>
      </c>
      <c r="V475" s="38">
        <f t="shared" si="128"/>
        <v>0</v>
      </c>
      <c r="W475" s="38">
        <f t="shared" si="129"/>
        <v>0</v>
      </c>
      <c r="X475" s="38">
        <f t="shared" si="130"/>
        <v>0</v>
      </c>
      <c r="Y475" s="39">
        <f t="shared" si="131"/>
        <v>0</v>
      </c>
      <c r="Z475" s="38">
        <v>3000</v>
      </c>
      <c r="AA475" s="38">
        <f t="shared" si="132"/>
        <v>51872.1</v>
      </c>
      <c r="AB475" s="38">
        <f t="shared" si="133"/>
        <v>3000</v>
      </c>
      <c r="AC475" s="38">
        <f t="shared" si="134"/>
        <v>0</v>
      </c>
      <c r="AD475" s="37">
        <f t="shared" si="135"/>
        <v>362</v>
      </c>
      <c r="AE475" s="35">
        <f t="shared" si="119"/>
        <v>1</v>
      </c>
      <c r="AF475" s="38">
        <f t="shared" si="120"/>
        <v>362</v>
      </c>
      <c r="AG475" s="38">
        <f t="shared" si="121"/>
        <v>120</v>
      </c>
      <c r="AH475" s="38">
        <f t="shared" si="122"/>
        <v>242</v>
      </c>
      <c r="AI475" s="38">
        <f t="shared" si="123"/>
        <v>3000</v>
      </c>
      <c r="AJ475" s="39">
        <f t="shared" si="124"/>
        <v>0</v>
      </c>
    </row>
    <row r="476" spans="1:36">
      <c r="A476" s="31">
        <v>40576.184884259259</v>
      </c>
      <c r="B476" s="31">
        <v>40578.402488425927</v>
      </c>
      <c r="C476" s="32" t="s">
        <v>29</v>
      </c>
      <c r="D476" s="33">
        <v>40576.312615740739</v>
      </c>
      <c r="E476" s="34">
        <v>2999.9997558599998</v>
      </c>
      <c r="F476" s="34">
        <v>8.305556E-2</v>
      </c>
      <c r="G476" s="35">
        <v>957.4</v>
      </c>
      <c r="H476" s="36">
        <v>1</v>
      </c>
      <c r="I476" s="37">
        <v>52230.1</v>
      </c>
      <c r="J476" s="38">
        <v>51648.59</v>
      </c>
      <c r="K476" s="38">
        <v>51339.12</v>
      </c>
      <c r="L476" s="38">
        <v>51679.6</v>
      </c>
      <c r="M476" s="39">
        <f t="shared" si="125"/>
        <v>-340.47999999999593</v>
      </c>
      <c r="N476" s="32">
        <v>937</v>
      </c>
      <c r="O476" s="32">
        <v>75</v>
      </c>
      <c r="P476" s="32">
        <v>53</v>
      </c>
      <c r="Q476" s="32">
        <v>809</v>
      </c>
      <c r="R476" s="32">
        <v>48</v>
      </c>
      <c r="S476" s="32">
        <v>691</v>
      </c>
      <c r="T476" s="37">
        <f t="shared" si="126"/>
        <v>0</v>
      </c>
      <c r="U476" s="38">
        <f t="shared" si="127"/>
        <v>0</v>
      </c>
      <c r="V476" s="38">
        <f t="shared" si="128"/>
        <v>0</v>
      </c>
      <c r="W476" s="38">
        <f t="shared" si="129"/>
        <v>0</v>
      </c>
      <c r="X476" s="38">
        <f t="shared" si="130"/>
        <v>0</v>
      </c>
      <c r="Y476" s="39">
        <f t="shared" si="131"/>
        <v>0</v>
      </c>
      <c r="Z476" s="38">
        <v>3000</v>
      </c>
      <c r="AA476" s="38">
        <f t="shared" si="132"/>
        <v>51980.1</v>
      </c>
      <c r="AB476" s="38">
        <f t="shared" si="133"/>
        <v>2999.9997558599998</v>
      </c>
      <c r="AC476" s="38">
        <f t="shared" si="134"/>
        <v>0</v>
      </c>
      <c r="AD476" s="37">
        <f t="shared" si="135"/>
        <v>198</v>
      </c>
      <c r="AE476" s="35">
        <f t="shared" si="119"/>
        <v>1</v>
      </c>
      <c r="AF476" s="38">
        <f t="shared" si="120"/>
        <v>198</v>
      </c>
      <c r="AG476" s="38">
        <f t="shared" si="121"/>
        <v>80</v>
      </c>
      <c r="AH476" s="38">
        <f t="shared" si="122"/>
        <v>118</v>
      </c>
      <c r="AI476" s="38">
        <f t="shared" si="123"/>
        <v>3000</v>
      </c>
      <c r="AJ476" s="39">
        <f t="shared" si="124"/>
        <v>2.0277184433112451E-5</v>
      </c>
    </row>
    <row r="477" spans="1:36">
      <c r="A477" s="31">
        <v>40576.184884259259</v>
      </c>
      <c r="B477" s="31">
        <v>40578.402488425927</v>
      </c>
      <c r="C477" s="32" t="s">
        <v>29</v>
      </c>
      <c r="D477" s="33">
        <v>40576.316076388888</v>
      </c>
      <c r="E477" s="34">
        <v>2999.9963378900002</v>
      </c>
      <c r="F477" s="34">
        <v>8.3611110000000002E-2</v>
      </c>
      <c r="G477" s="35">
        <v>589.6</v>
      </c>
      <c r="H477" s="36">
        <v>1</v>
      </c>
      <c r="I477" s="37">
        <v>52614.3</v>
      </c>
      <c r="J477" s="38">
        <v>51375.66</v>
      </c>
      <c r="K477" s="38">
        <v>51058.81</v>
      </c>
      <c r="L477" s="38">
        <v>51311.8</v>
      </c>
      <c r="M477" s="39">
        <f t="shared" si="125"/>
        <v>-252.99000000000524</v>
      </c>
      <c r="N477" s="32">
        <v>977</v>
      </c>
      <c r="O477" s="32">
        <v>115</v>
      </c>
      <c r="P477" s="32">
        <v>53</v>
      </c>
      <c r="Q477" s="32">
        <v>809</v>
      </c>
      <c r="R477" s="32">
        <v>48</v>
      </c>
      <c r="S477" s="32">
        <v>691</v>
      </c>
      <c r="T477" s="37">
        <f t="shared" si="126"/>
        <v>0</v>
      </c>
      <c r="U477" s="38">
        <f t="shared" si="127"/>
        <v>0</v>
      </c>
      <c r="V477" s="38">
        <f t="shared" si="128"/>
        <v>0</v>
      </c>
      <c r="W477" s="38">
        <f t="shared" si="129"/>
        <v>0</v>
      </c>
      <c r="X477" s="38">
        <f t="shared" si="130"/>
        <v>0</v>
      </c>
      <c r="Y477" s="39">
        <f t="shared" si="131"/>
        <v>0</v>
      </c>
      <c r="Z477" s="38">
        <v>3000</v>
      </c>
      <c r="AA477" s="38">
        <f t="shared" si="132"/>
        <v>52364.3</v>
      </c>
      <c r="AB477" s="38">
        <f t="shared" si="133"/>
        <v>2999.9963378900002</v>
      </c>
      <c r="AC477" s="38">
        <f t="shared" si="134"/>
        <v>0</v>
      </c>
      <c r="AD477" s="37">
        <f t="shared" si="135"/>
        <v>238</v>
      </c>
      <c r="AE477" s="35">
        <f t="shared" si="119"/>
        <v>1</v>
      </c>
      <c r="AF477" s="38">
        <f t="shared" si="120"/>
        <v>238</v>
      </c>
      <c r="AG477" s="38">
        <f t="shared" si="121"/>
        <v>120</v>
      </c>
      <c r="AH477" s="38">
        <f t="shared" si="122"/>
        <v>118</v>
      </c>
      <c r="AI477" s="38">
        <f t="shared" si="123"/>
        <v>3000</v>
      </c>
      <c r="AJ477" s="39">
        <f t="shared" si="124"/>
        <v>3.0619308202728916E-4</v>
      </c>
    </row>
    <row r="478" spans="1:36">
      <c r="A478" s="31">
        <v>40576.184884259259</v>
      </c>
      <c r="B478" s="31">
        <v>40578.402488425927</v>
      </c>
      <c r="C478" s="32" t="s">
        <v>29</v>
      </c>
      <c r="D478" s="33">
        <v>40576.319560185184</v>
      </c>
      <c r="E478" s="34">
        <v>2999.9899902299999</v>
      </c>
      <c r="F478" s="34">
        <v>8.3611110000000002E-2</v>
      </c>
      <c r="G478" s="35">
        <v>748.9</v>
      </c>
      <c r="H478" s="36">
        <v>1</v>
      </c>
      <c r="I478" s="37">
        <v>52617.3</v>
      </c>
      <c r="J478" s="38">
        <v>51740.58</v>
      </c>
      <c r="K478" s="38">
        <v>51428.7</v>
      </c>
      <c r="L478" s="38">
        <v>51471.1</v>
      </c>
      <c r="M478" s="39">
        <f t="shared" si="125"/>
        <v>-42.400000000001455</v>
      </c>
      <c r="N478" s="32">
        <v>977</v>
      </c>
      <c r="O478" s="32">
        <v>115</v>
      </c>
      <c r="P478" s="32">
        <v>53</v>
      </c>
      <c r="Q478" s="32">
        <v>809</v>
      </c>
      <c r="R478" s="32">
        <v>48</v>
      </c>
      <c r="S478" s="32">
        <v>691</v>
      </c>
      <c r="T478" s="37">
        <f t="shared" si="126"/>
        <v>0</v>
      </c>
      <c r="U478" s="38">
        <f t="shared" si="127"/>
        <v>0</v>
      </c>
      <c r="V478" s="38">
        <f t="shared" si="128"/>
        <v>0</v>
      </c>
      <c r="W478" s="38">
        <f t="shared" si="129"/>
        <v>0</v>
      </c>
      <c r="X478" s="38">
        <f t="shared" si="130"/>
        <v>0</v>
      </c>
      <c r="Y478" s="39">
        <f t="shared" si="131"/>
        <v>0</v>
      </c>
      <c r="Z478" s="38">
        <v>3000</v>
      </c>
      <c r="AA478" s="38">
        <f t="shared" si="132"/>
        <v>52367.3</v>
      </c>
      <c r="AB478" s="38">
        <f t="shared" si="133"/>
        <v>2999.9899902299999</v>
      </c>
      <c r="AC478" s="38">
        <f t="shared" si="134"/>
        <v>0</v>
      </c>
      <c r="AD478" s="37">
        <f t="shared" si="135"/>
        <v>238</v>
      </c>
      <c r="AE478" s="35">
        <f t="shared" si="119"/>
        <v>1</v>
      </c>
      <c r="AF478" s="38">
        <f t="shared" si="120"/>
        <v>238</v>
      </c>
      <c r="AG478" s="38">
        <f t="shared" si="121"/>
        <v>120</v>
      </c>
      <c r="AH478" s="38">
        <f t="shared" si="122"/>
        <v>118</v>
      </c>
      <c r="AI478" s="38">
        <f t="shared" si="123"/>
        <v>3000</v>
      </c>
      <c r="AJ478" s="39">
        <f t="shared" si="124"/>
        <v>8.3692798055508982E-4</v>
      </c>
    </row>
    <row r="479" spans="1:36">
      <c r="A479" s="31">
        <v>40576.184884259259</v>
      </c>
      <c r="B479" s="31">
        <v>40578.402488425927</v>
      </c>
      <c r="C479" s="32" t="s">
        <v>29</v>
      </c>
      <c r="D479" s="33">
        <v>40576.32304398148</v>
      </c>
      <c r="E479" s="34">
        <v>179.99578857</v>
      </c>
      <c r="F479" s="34">
        <v>8.2500000000000004E-2</v>
      </c>
      <c r="G479" s="35">
        <v>550.79999999999995</v>
      </c>
      <c r="H479" s="36">
        <v>1</v>
      </c>
      <c r="I479" s="37">
        <v>52628.9</v>
      </c>
      <c r="J479" s="38">
        <v>51842.77</v>
      </c>
      <c r="K479" s="38">
        <v>51569.87</v>
      </c>
      <c r="L479" s="38">
        <v>51273</v>
      </c>
      <c r="M479" s="39">
        <f t="shared" si="125"/>
        <v>296.87000000000262</v>
      </c>
      <c r="N479" s="32">
        <v>977</v>
      </c>
      <c r="O479" s="32">
        <v>115</v>
      </c>
      <c r="P479" s="32">
        <v>53</v>
      </c>
      <c r="Q479" s="32">
        <v>809</v>
      </c>
      <c r="R479" s="32">
        <v>48</v>
      </c>
      <c r="S479" s="32">
        <v>697</v>
      </c>
      <c r="T479" s="37">
        <f t="shared" si="126"/>
        <v>0</v>
      </c>
      <c r="U479" s="38">
        <f t="shared" si="127"/>
        <v>3.4744297499983645E-4</v>
      </c>
      <c r="V479" s="38">
        <f t="shared" si="128"/>
        <v>5.7753474429749998</v>
      </c>
      <c r="W479" s="38">
        <f t="shared" si="129"/>
        <v>38.775347442975004</v>
      </c>
      <c r="X479" s="38">
        <f t="shared" si="130"/>
        <v>67.650347442975004</v>
      </c>
      <c r="Y479" s="39">
        <f t="shared" si="131"/>
        <v>150.150347442975</v>
      </c>
      <c r="Z479" s="38">
        <v>3000</v>
      </c>
      <c r="AA479" s="38">
        <f t="shared" si="132"/>
        <v>52378.9</v>
      </c>
      <c r="AB479" s="38">
        <f t="shared" si="133"/>
        <v>179.99578857</v>
      </c>
      <c r="AC479" s="38">
        <f t="shared" si="134"/>
        <v>0</v>
      </c>
      <c r="AD479" s="37">
        <f t="shared" si="135"/>
        <v>232</v>
      </c>
      <c r="AE479" s="35">
        <f t="shared" si="119"/>
        <v>0</v>
      </c>
      <c r="AF479" s="38">
        <f t="shared" si="120"/>
        <v>0</v>
      </c>
      <c r="AG479" s="38">
        <f t="shared" si="121"/>
        <v>0</v>
      </c>
      <c r="AH479" s="38">
        <f t="shared" si="122"/>
        <v>0</v>
      </c>
      <c r="AI479" s="38">
        <f t="shared" si="123"/>
        <v>0</v>
      </c>
      <c r="AJ479" s="39">
        <f t="shared" si="124"/>
        <v>0</v>
      </c>
    </row>
    <row r="480" spans="1:36">
      <c r="A480" s="31">
        <v>40576.184884259259</v>
      </c>
      <c r="B480" s="31">
        <v>40578.402488425927</v>
      </c>
      <c r="C480" s="32" t="s">
        <v>29</v>
      </c>
      <c r="D480" s="33">
        <v>40576.326481481483</v>
      </c>
      <c r="E480" s="34">
        <v>2999.9904785200001</v>
      </c>
      <c r="F480" s="34">
        <v>8.3611110000000002E-2</v>
      </c>
      <c r="G480" s="35">
        <v>1051.8</v>
      </c>
      <c r="H480" s="36">
        <v>1</v>
      </c>
      <c r="I480" s="37">
        <v>52940</v>
      </c>
      <c r="J480" s="38">
        <v>52010.93</v>
      </c>
      <c r="K480" s="38">
        <v>51715.33</v>
      </c>
      <c r="L480" s="38">
        <v>51774</v>
      </c>
      <c r="M480" s="39">
        <f t="shared" si="125"/>
        <v>-58.669999999998254</v>
      </c>
      <c r="N480" s="32">
        <v>977</v>
      </c>
      <c r="O480" s="32">
        <v>115</v>
      </c>
      <c r="P480" s="32">
        <v>53</v>
      </c>
      <c r="Q480" s="32">
        <v>809</v>
      </c>
      <c r="R480" s="32">
        <v>48</v>
      </c>
      <c r="S480" s="32">
        <v>697</v>
      </c>
      <c r="T480" s="37">
        <f t="shared" si="126"/>
        <v>0</v>
      </c>
      <c r="U480" s="38">
        <f t="shared" si="127"/>
        <v>0</v>
      </c>
      <c r="V480" s="38">
        <f t="shared" si="128"/>
        <v>0</v>
      </c>
      <c r="W480" s="38">
        <f t="shared" si="129"/>
        <v>0</v>
      </c>
      <c r="X480" s="38">
        <f t="shared" si="130"/>
        <v>0</v>
      </c>
      <c r="Y480" s="39">
        <f t="shared" si="131"/>
        <v>0</v>
      </c>
      <c r="Z480" s="38">
        <v>3000</v>
      </c>
      <c r="AA480" s="38">
        <f t="shared" si="132"/>
        <v>52690</v>
      </c>
      <c r="AB480" s="38">
        <f t="shared" si="133"/>
        <v>2999.9904785200001</v>
      </c>
      <c r="AC480" s="38">
        <f t="shared" si="134"/>
        <v>0</v>
      </c>
      <c r="AD480" s="37">
        <f t="shared" si="135"/>
        <v>232</v>
      </c>
      <c r="AE480" s="35">
        <f t="shared" si="119"/>
        <v>1</v>
      </c>
      <c r="AF480" s="38">
        <f t="shared" si="120"/>
        <v>232</v>
      </c>
      <c r="AG480" s="38">
        <f t="shared" si="121"/>
        <v>120</v>
      </c>
      <c r="AH480" s="38">
        <f t="shared" si="122"/>
        <v>112</v>
      </c>
      <c r="AI480" s="38">
        <f t="shared" si="123"/>
        <v>3000</v>
      </c>
      <c r="AJ480" s="39">
        <f t="shared" si="124"/>
        <v>7.9610151163241028E-4</v>
      </c>
    </row>
    <row r="481" spans="1:36">
      <c r="A481" s="31">
        <v>40576.184884259259</v>
      </c>
      <c r="B481" s="31">
        <v>40578.402488425927</v>
      </c>
      <c r="C481" s="32" t="s">
        <v>29</v>
      </c>
      <c r="D481" s="33">
        <v>40576.329965277779</v>
      </c>
      <c r="E481" s="34">
        <v>92.992050169999999</v>
      </c>
      <c r="F481" s="34">
        <v>8.7222220000000003E-2</v>
      </c>
      <c r="G481" s="35">
        <v>525.29999999999995</v>
      </c>
      <c r="H481" s="36">
        <v>1</v>
      </c>
      <c r="I481" s="37">
        <v>53334.400000000001</v>
      </c>
      <c r="J481" s="38">
        <v>52014.32</v>
      </c>
      <c r="K481" s="38">
        <v>51714.13</v>
      </c>
      <c r="L481" s="38">
        <v>51247.5</v>
      </c>
      <c r="M481" s="39">
        <f t="shared" si="125"/>
        <v>466.62999999999738</v>
      </c>
      <c r="N481" s="32">
        <v>977</v>
      </c>
      <c r="O481" s="32">
        <v>115</v>
      </c>
      <c r="P481" s="32">
        <v>53</v>
      </c>
      <c r="Q481" s="32">
        <v>809</v>
      </c>
      <c r="R481" s="32">
        <v>48</v>
      </c>
      <c r="S481" s="32">
        <v>697</v>
      </c>
      <c r="T481" s="37">
        <f t="shared" si="126"/>
        <v>0</v>
      </c>
      <c r="U481" s="38">
        <f t="shared" si="127"/>
        <v>7.589026541821223</v>
      </c>
      <c r="V481" s="38">
        <f t="shared" si="128"/>
        <v>13.694581941821223</v>
      </c>
      <c r="W481" s="38">
        <f t="shared" si="129"/>
        <v>48.583469941821228</v>
      </c>
      <c r="X481" s="38">
        <f t="shared" si="130"/>
        <v>79.111246941821221</v>
      </c>
      <c r="Y481" s="39">
        <f t="shared" si="131"/>
        <v>166.33346694182123</v>
      </c>
      <c r="Z481" s="38">
        <v>3000</v>
      </c>
      <c r="AA481" s="38">
        <f t="shared" si="132"/>
        <v>53084.4</v>
      </c>
      <c r="AB481" s="38">
        <f t="shared" si="133"/>
        <v>92.992050169999999</v>
      </c>
      <c r="AC481" s="38">
        <f t="shared" si="134"/>
        <v>0</v>
      </c>
      <c r="AD481" s="37">
        <f t="shared" si="135"/>
        <v>232</v>
      </c>
      <c r="AE481" s="35">
        <f t="shared" si="119"/>
        <v>0</v>
      </c>
      <c r="AF481" s="38">
        <f t="shared" si="120"/>
        <v>0</v>
      </c>
      <c r="AG481" s="38">
        <f t="shared" si="121"/>
        <v>0</v>
      </c>
      <c r="AH481" s="38">
        <f t="shared" si="122"/>
        <v>0</v>
      </c>
      <c r="AI481" s="38">
        <f t="shared" si="123"/>
        <v>0</v>
      </c>
      <c r="AJ481" s="39">
        <f t="shared" si="124"/>
        <v>0</v>
      </c>
    </row>
    <row r="482" spans="1:36">
      <c r="A482" s="31">
        <v>40576.184884259259</v>
      </c>
      <c r="B482" s="31">
        <v>40578.402488425927</v>
      </c>
      <c r="C482" s="32" t="s">
        <v>29</v>
      </c>
      <c r="D482" s="33">
        <v>40576.333599537036</v>
      </c>
      <c r="E482" s="34">
        <v>96.399597170000007</v>
      </c>
      <c r="F482" s="34">
        <v>7.9444440000000005E-2</v>
      </c>
      <c r="G482" s="35">
        <v>509.7</v>
      </c>
      <c r="H482" s="36">
        <v>1</v>
      </c>
      <c r="I482" s="37">
        <v>53248</v>
      </c>
      <c r="J482" s="38">
        <v>51981.57</v>
      </c>
      <c r="K482" s="38">
        <v>51667.07</v>
      </c>
      <c r="L482" s="38">
        <v>51231.9</v>
      </c>
      <c r="M482" s="39">
        <f t="shared" si="125"/>
        <v>435.16999999999825</v>
      </c>
      <c r="N482" s="32">
        <v>985.5</v>
      </c>
      <c r="O482" s="32">
        <v>123.5</v>
      </c>
      <c r="P482" s="32">
        <v>53</v>
      </c>
      <c r="Q482" s="32">
        <v>809</v>
      </c>
      <c r="R482" s="32">
        <v>62</v>
      </c>
      <c r="S482" s="32">
        <v>782</v>
      </c>
      <c r="T482" s="37">
        <f t="shared" si="126"/>
        <v>0</v>
      </c>
      <c r="U482" s="38">
        <f t="shared" si="127"/>
        <v>6.6415871866037648</v>
      </c>
      <c r="V482" s="38">
        <f t="shared" si="128"/>
        <v>12.202697986603766</v>
      </c>
      <c r="W482" s="38">
        <f t="shared" si="129"/>
        <v>43.980473986603769</v>
      </c>
      <c r="X482" s="38">
        <f t="shared" si="130"/>
        <v>71.78602798660377</v>
      </c>
      <c r="Y482" s="39">
        <f t="shared" si="131"/>
        <v>151.23046798660377</v>
      </c>
      <c r="Z482" s="38">
        <v>3000</v>
      </c>
      <c r="AA482" s="38">
        <f t="shared" si="132"/>
        <v>52998</v>
      </c>
      <c r="AB482" s="38">
        <f t="shared" si="133"/>
        <v>96.399597170000007</v>
      </c>
      <c r="AC482" s="38">
        <f t="shared" si="134"/>
        <v>0</v>
      </c>
      <c r="AD482" s="37">
        <f t="shared" si="135"/>
        <v>150.5</v>
      </c>
      <c r="AE482" s="35">
        <f t="shared" si="119"/>
        <v>0</v>
      </c>
      <c r="AF482" s="38">
        <f t="shared" si="120"/>
        <v>0</v>
      </c>
      <c r="AG482" s="38">
        <f t="shared" si="121"/>
        <v>0</v>
      </c>
      <c r="AH482" s="38">
        <f t="shared" si="122"/>
        <v>0</v>
      </c>
      <c r="AI482" s="38">
        <f t="shared" si="123"/>
        <v>0</v>
      </c>
      <c r="AJ482" s="39">
        <f t="shared" si="124"/>
        <v>0</v>
      </c>
    </row>
    <row r="483" spans="1:36">
      <c r="A483" s="31">
        <v>40576.184884259259</v>
      </c>
      <c r="B483" s="31">
        <v>40578.402488425927</v>
      </c>
      <c r="C483" s="32" t="s">
        <v>29</v>
      </c>
      <c r="D483" s="33">
        <v>40576.336909722224</v>
      </c>
      <c r="E483" s="34">
        <v>329.99209595000002</v>
      </c>
      <c r="F483" s="34">
        <v>8.305556E-2</v>
      </c>
      <c r="G483" s="35">
        <v>570.29999999999995</v>
      </c>
      <c r="H483" s="36">
        <v>1</v>
      </c>
      <c r="I483" s="37">
        <v>52989.7</v>
      </c>
      <c r="J483" s="38">
        <v>51666.06</v>
      </c>
      <c r="K483" s="38">
        <v>51343.71</v>
      </c>
      <c r="L483" s="38">
        <v>51292.5</v>
      </c>
      <c r="M483" s="39">
        <f t="shared" si="125"/>
        <v>51.209999999999127</v>
      </c>
      <c r="N483" s="32">
        <v>639</v>
      </c>
      <c r="O483" s="32">
        <v>75</v>
      </c>
      <c r="P483" s="32">
        <v>53</v>
      </c>
      <c r="Q483" s="32">
        <v>511</v>
      </c>
      <c r="R483" s="32">
        <v>62</v>
      </c>
      <c r="S483" s="32">
        <v>902</v>
      </c>
      <c r="T483" s="37">
        <f t="shared" si="126"/>
        <v>0</v>
      </c>
      <c r="U483" s="38">
        <f t="shared" si="127"/>
        <v>0</v>
      </c>
      <c r="V483" s="38">
        <f t="shared" si="128"/>
        <v>0</v>
      </c>
      <c r="W483" s="38">
        <f t="shared" si="129"/>
        <v>26.578435675299016</v>
      </c>
      <c r="X483" s="38">
        <f t="shared" si="130"/>
        <v>55.647881675299018</v>
      </c>
      <c r="Y483" s="39">
        <f t="shared" si="131"/>
        <v>138.70344167529902</v>
      </c>
      <c r="Z483" s="38">
        <v>3000</v>
      </c>
      <c r="AA483" s="38">
        <f t="shared" si="132"/>
        <v>52739.7</v>
      </c>
      <c r="AB483" s="38">
        <f t="shared" si="133"/>
        <v>329.99209595000002</v>
      </c>
      <c r="AC483" s="38">
        <f t="shared" si="134"/>
        <v>0</v>
      </c>
      <c r="AD483" s="37">
        <f t="shared" si="135"/>
        <v>75</v>
      </c>
      <c r="AE483" s="35">
        <f t="shared" si="119"/>
        <v>1</v>
      </c>
      <c r="AF483" s="38">
        <f t="shared" si="120"/>
        <v>23.790000000000873</v>
      </c>
      <c r="AG483" s="38">
        <f t="shared" si="121"/>
        <v>23.790000000000873</v>
      </c>
      <c r="AH483" s="38">
        <f t="shared" si="122"/>
        <v>0</v>
      </c>
      <c r="AI483" s="38">
        <f t="shared" si="123"/>
        <v>520.34090909091901</v>
      </c>
      <c r="AJ483" s="39">
        <f t="shared" si="124"/>
        <v>15.809527270754385</v>
      </c>
    </row>
    <row r="484" spans="1:36">
      <c r="A484" s="31">
        <v>40576.184884259259</v>
      </c>
      <c r="B484" s="31">
        <v>40578.402488425927</v>
      </c>
      <c r="C484" s="32" t="s">
        <v>29</v>
      </c>
      <c r="D484" s="33">
        <v>40576.340370370373</v>
      </c>
      <c r="E484" s="34">
        <v>2999.9963378900002</v>
      </c>
      <c r="F484" s="34">
        <v>8.3333329999999997E-2</v>
      </c>
      <c r="G484" s="35">
        <v>792.6</v>
      </c>
      <c r="H484" s="36">
        <v>1</v>
      </c>
      <c r="I484" s="37">
        <v>52630</v>
      </c>
      <c r="J484" s="38">
        <v>51584.97</v>
      </c>
      <c r="K484" s="38">
        <v>51233.52</v>
      </c>
      <c r="L484" s="38">
        <v>51514.8</v>
      </c>
      <c r="M484" s="39">
        <f t="shared" si="125"/>
        <v>-281.28000000000611</v>
      </c>
      <c r="N484" s="32">
        <v>639</v>
      </c>
      <c r="O484" s="32">
        <v>75</v>
      </c>
      <c r="P484" s="32">
        <v>53</v>
      </c>
      <c r="Q484" s="32">
        <v>511</v>
      </c>
      <c r="R484" s="32">
        <v>62</v>
      </c>
      <c r="S484" s="32">
        <v>902</v>
      </c>
      <c r="T484" s="37">
        <f t="shared" si="126"/>
        <v>0</v>
      </c>
      <c r="U484" s="38">
        <f t="shared" si="127"/>
        <v>0</v>
      </c>
      <c r="V484" s="38">
        <f t="shared" si="128"/>
        <v>0</v>
      </c>
      <c r="W484" s="38">
        <f t="shared" si="129"/>
        <v>0</v>
      </c>
      <c r="X484" s="38">
        <f t="shared" si="130"/>
        <v>0</v>
      </c>
      <c r="Y484" s="39">
        <f t="shared" si="131"/>
        <v>0</v>
      </c>
      <c r="Z484" s="38">
        <v>3000</v>
      </c>
      <c r="AA484" s="38">
        <f t="shared" si="132"/>
        <v>52380</v>
      </c>
      <c r="AB484" s="38">
        <f t="shared" si="133"/>
        <v>2999.9963378900002</v>
      </c>
      <c r="AC484" s="38">
        <f t="shared" si="134"/>
        <v>0</v>
      </c>
      <c r="AD484" s="37">
        <f t="shared" si="135"/>
        <v>75</v>
      </c>
      <c r="AE484" s="35">
        <f t="shared" si="119"/>
        <v>1</v>
      </c>
      <c r="AF484" s="38">
        <f t="shared" si="120"/>
        <v>75</v>
      </c>
      <c r="AG484" s="38">
        <f t="shared" si="121"/>
        <v>75</v>
      </c>
      <c r="AH484" s="38">
        <f t="shared" si="122"/>
        <v>0</v>
      </c>
      <c r="AI484" s="38">
        <f t="shared" si="123"/>
        <v>1102.2727272727273</v>
      </c>
      <c r="AJ484" s="39">
        <f t="shared" si="124"/>
        <v>0</v>
      </c>
    </row>
    <row r="485" spans="1:36">
      <c r="A485" s="31">
        <v>40576.184884259259</v>
      </c>
      <c r="B485" s="31">
        <v>40578.402488425927</v>
      </c>
      <c r="C485" s="32" t="s">
        <v>29</v>
      </c>
      <c r="D485" s="33">
        <v>40576.343842592592</v>
      </c>
      <c r="E485" s="34">
        <v>2999.9929199200001</v>
      </c>
      <c r="F485" s="34">
        <v>8.3611110000000002E-2</v>
      </c>
      <c r="G485" s="35">
        <v>642.79999999999995</v>
      </c>
      <c r="H485" s="36">
        <v>1</v>
      </c>
      <c r="I485" s="37">
        <v>52669.9</v>
      </c>
      <c r="J485" s="38">
        <v>51584.4</v>
      </c>
      <c r="K485" s="38">
        <v>51219.27</v>
      </c>
      <c r="L485" s="38">
        <v>51365</v>
      </c>
      <c r="M485" s="39">
        <f t="shared" si="125"/>
        <v>-145.7300000000032</v>
      </c>
      <c r="N485" s="32">
        <v>639</v>
      </c>
      <c r="O485" s="32">
        <v>75</v>
      </c>
      <c r="P485" s="32">
        <v>53</v>
      </c>
      <c r="Q485" s="32">
        <v>511</v>
      </c>
      <c r="R485" s="32">
        <v>62</v>
      </c>
      <c r="S485" s="32">
        <v>922</v>
      </c>
      <c r="T485" s="37">
        <f t="shared" si="126"/>
        <v>0</v>
      </c>
      <c r="U485" s="38">
        <f t="shared" si="127"/>
        <v>0</v>
      </c>
      <c r="V485" s="38">
        <f t="shared" si="128"/>
        <v>0</v>
      </c>
      <c r="W485" s="38">
        <f t="shared" si="129"/>
        <v>0</v>
      </c>
      <c r="X485" s="38">
        <f t="shared" si="130"/>
        <v>0</v>
      </c>
      <c r="Y485" s="39">
        <f t="shared" si="131"/>
        <v>0</v>
      </c>
      <c r="Z485" s="38">
        <v>3000</v>
      </c>
      <c r="AA485" s="38">
        <f t="shared" si="132"/>
        <v>52419.9</v>
      </c>
      <c r="AB485" s="38">
        <f t="shared" si="133"/>
        <v>2999.9929199200001</v>
      </c>
      <c r="AC485" s="38">
        <f t="shared" si="134"/>
        <v>0</v>
      </c>
      <c r="AD485" s="37">
        <f t="shared" si="135"/>
        <v>75</v>
      </c>
      <c r="AE485" s="35">
        <f t="shared" si="119"/>
        <v>1</v>
      </c>
      <c r="AF485" s="38">
        <f t="shared" si="120"/>
        <v>75</v>
      </c>
      <c r="AG485" s="38">
        <f t="shared" si="121"/>
        <v>75</v>
      </c>
      <c r="AH485" s="38">
        <f t="shared" si="122"/>
        <v>0</v>
      </c>
      <c r="AI485" s="38">
        <f t="shared" si="123"/>
        <v>1102.2727272727273</v>
      </c>
      <c r="AJ485" s="39">
        <f t="shared" si="124"/>
        <v>0</v>
      </c>
    </row>
    <row r="486" spans="1:36">
      <c r="A486" s="31">
        <v>40576.184884259259</v>
      </c>
      <c r="B486" s="31">
        <v>40578.402488425927</v>
      </c>
      <c r="C486" s="32" t="s">
        <v>29</v>
      </c>
      <c r="D486" s="33">
        <v>40576.347326388888</v>
      </c>
      <c r="E486" s="34">
        <v>179.99819946</v>
      </c>
      <c r="F486" s="34">
        <v>8.305556E-2</v>
      </c>
      <c r="G486" s="35">
        <v>617.9</v>
      </c>
      <c r="H486" s="36">
        <v>1</v>
      </c>
      <c r="I486" s="37">
        <v>52678.400000000001</v>
      </c>
      <c r="J486" s="38">
        <v>51966.89</v>
      </c>
      <c r="K486" s="38">
        <v>51608.34</v>
      </c>
      <c r="L486" s="38">
        <v>51340.1</v>
      </c>
      <c r="M486" s="39">
        <f t="shared" si="125"/>
        <v>268.23999999999796</v>
      </c>
      <c r="N486" s="32">
        <v>996</v>
      </c>
      <c r="O486" s="32">
        <v>75</v>
      </c>
      <c r="P486" s="32">
        <v>53</v>
      </c>
      <c r="Q486" s="32">
        <v>868</v>
      </c>
      <c r="R486" s="32">
        <v>48</v>
      </c>
      <c r="S486" s="32">
        <v>1197</v>
      </c>
      <c r="T486" s="37">
        <f t="shared" si="126"/>
        <v>0</v>
      </c>
      <c r="U486" s="38">
        <f t="shared" si="127"/>
        <v>1.4954485800281175E-4</v>
      </c>
      <c r="V486" s="38">
        <f t="shared" si="128"/>
        <v>5.8140387448580029</v>
      </c>
      <c r="W486" s="38">
        <f t="shared" si="129"/>
        <v>39.036262744858</v>
      </c>
      <c r="X486" s="38">
        <f t="shared" si="130"/>
        <v>68.105708744858006</v>
      </c>
      <c r="Y486" s="39">
        <f t="shared" si="131"/>
        <v>151.16126874485801</v>
      </c>
      <c r="Z486" s="38">
        <v>3000</v>
      </c>
      <c r="AA486" s="38">
        <f t="shared" si="132"/>
        <v>52428.4</v>
      </c>
      <c r="AB486" s="38">
        <f t="shared" si="133"/>
        <v>179.99819946</v>
      </c>
      <c r="AC486" s="38">
        <f t="shared" si="134"/>
        <v>0</v>
      </c>
      <c r="AD486" s="37">
        <f t="shared" si="135"/>
        <v>80</v>
      </c>
      <c r="AE486" s="35">
        <f t="shared" si="119"/>
        <v>0</v>
      </c>
      <c r="AF486" s="38">
        <f t="shared" si="120"/>
        <v>0</v>
      </c>
      <c r="AG486" s="38">
        <f t="shared" si="121"/>
        <v>0</v>
      </c>
      <c r="AH486" s="38">
        <f t="shared" si="122"/>
        <v>0</v>
      </c>
      <c r="AI486" s="38">
        <f t="shared" si="123"/>
        <v>0</v>
      </c>
      <c r="AJ486" s="39">
        <f t="shared" si="124"/>
        <v>0</v>
      </c>
    </row>
    <row r="487" spans="1:36">
      <c r="A487" s="31">
        <v>40576.184884259259</v>
      </c>
      <c r="B487" s="31">
        <v>40578.402488425927</v>
      </c>
      <c r="C487" s="32" t="s">
        <v>29</v>
      </c>
      <c r="D487" s="33">
        <v>40576.350787037038</v>
      </c>
      <c r="E487" s="34">
        <v>321.05035400000003</v>
      </c>
      <c r="F487" s="34">
        <v>1.1666670000000001E-2</v>
      </c>
      <c r="G487" s="35">
        <v>492.4</v>
      </c>
      <c r="H487" s="36">
        <v>1</v>
      </c>
      <c r="I487" s="37">
        <v>52414.400000000001</v>
      </c>
      <c r="J487" s="38">
        <v>51661.71</v>
      </c>
      <c r="K487" s="38">
        <v>51291.6</v>
      </c>
      <c r="L487" s="38">
        <v>51214.6</v>
      </c>
      <c r="M487" s="39">
        <f t="shared" si="125"/>
        <v>77</v>
      </c>
      <c r="N487" s="32">
        <v>996</v>
      </c>
      <c r="O487" s="32">
        <v>75</v>
      </c>
      <c r="P487" s="32">
        <v>53</v>
      </c>
      <c r="Q487" s="32">
        <v>868</v>
      </c>
      <c r="R487" s="32">
        <v>48</v>
      </c>
      <c r="S487" s="32">
        <v>1177</v>
      </c>
      <c r="T487" s="37">
        <f t="shared" si="126"/>
        <v>0</v>
      </c>
      <c r="U487" s="38">
        <f t="shared" si="127"/>
        <v>0</v>
      </c>
      <c r="V487" s="38">
        <f t="shared" si="128"/>
        <v>0</v>
      </c>
      <c r="W487" s="38">
        <f t="shared" si="129"/>
        <v>3.8377469664988197</v>
      </c>
      <c r="X487" s="38">
        <f t="shared" si="130"/>
        <v>7.9210814664988209</v>
      </c>
      <c r="Y487" s="39">
        <f t="shared" si="131"/>
        <v>19.587751466498823</v>
      </c>
      <c r="Z487" s="38">
        <v>3000</v>
      </c>
      <c r="AA487" s="38">
        <f t="shared" si="132"/>
        <v>52164.4</v>
      </c>
      <c r="AB487" s="38">
        <f t="shared" si="133"/>
        <v>321.05035400000003</v>
      </c>
      <c r="AC487" s="38">
        <f t="shared" si="134"/>
        <v>0</v>
      </c>
      <c r="AD487" s="37">
        <f t="shared" si="135"/>
        <v>80</v>
      </c>
      <c r="AE487" s="35">
        <f t="shared" si="119"/>
        <v>1</v>
      </c>
      <c r="AF487" s="38">
        <f t="shared" si="120"/>
        <v>3</v>
      </c>
      <c r="AG487" s="38">
        <f t="shared" si="121"/>
        <v>3</v>
      </c>
      <c r="AH487" s="38">
        <f t="shared" si="122"/>
        <v>0</v>
      </c>
      <c r="AI487" s="38">
        <f t="shared" si="123"/>
        <v>278.125</v>
      </c>
      <c r="AJ487" s="39">
        <f t="shared" si="124"/>
        <v>0</v>
      </c>
    </row>
    <row r="488" spans="1:36">
      <c r="A488" s="31">
        <v>40576.184884259259</v>
      </c>
      <c r="B488" s="31">
        <v>40578.402488425927</v>
      </c>
      <c r="C488" s="32" t="s">
        <v>29</v>
      </c>
      <c r="D488" s="33">
        <v>40576.351273148146</v>
      </c>
      <c r="E488" s="34">
        <v>2999.9912109400002</v>
      </c>
      <c r="F488" s="34">
        <v>4.7500000000000001E-2</v>
      </c>
      <c r="G488" s="35">
        <v>566.5</v>
      </c>
      <c r="H488" s="36">
        <v>1</v>
      </c>
      <c r="I488" s="37">
        <v>52246.8</v>
      </c>
      <c r="J488" s="38">
        <v>51571.74</v>
      </c>
      <c r="K488" s="38">
        <v>51202.87</v>
      </c>
      <c r="L488" s="38">
        <v>51288.7</v>
      </c>
      <c r="M488" s="39">
        <f t="shared" si="125"/>
        <v>-85.82999999999447</v>
      </c>
      <c r="N488" s="32">
        <v>996</v>
      </c>
      <c r="O488" s="32">
        <v>75</v>
      </c>
      <c r="P488" s="32">
        <v>53</v>
      </c>
      <c r="Q488" s="32">
        <v>868</v>
      </c>
      <c r="R488" s="32">
        <v>48</v>
      </c>
      <c r="S488" s="32">
        <v>1216.8</v>
      </c>
      <c r="T488" s="37">
        <f t="shared" si="126"/>
        <v>0</v>
      </c>
      <c r="U488" s="38">
        <f t="shared" si="127"/>
        <v>0</v>
      </c>
      <c r="V488" s="38">
        <f t="shared" si="128"/>
        <v>0</v>
      </c>
      <c r="W488" s="38">
        <f t="shared" si="129"/>
        <v>0</v>
      </c>
      <c r="X488" s="38">
        <f t="shared" si="130"/>
        <v>0</v>
      </c>
      <c r="Y488" s="39">
        <f t="shared" si="131"/>
        <v>0</v>
      </c>
      <c r="Z488" s="38">
        <v>3000</v>
      </c>
      <c r="AA488" s="38">
        <f t="shared" si="132"/>
        <v>51996.800000000003</v>
      </c>
      <c r="AB488" s="38">
        <f t="shared" si="133"/>
        <v>2999.9912109400002</v>
      </c>
      <c r="AC488" s="38">
        <f t="shared" si="134"/>
        <v>0</v>
      </c>
      <c r="AD488" s="37">
        <f t="shared" si="135"/>
        <v>80</v>
      </c>
      <c r="AE488" s="35">
        <f t="shared" si="119"/>
        <v>1</v>
      </c>
      <c r="AF488" s="38">
        <f t="shared" si="120"/>
        <v>80</v>
      </c>
      <c r="AG488" s="38">
        <f t="shared" si="121"/>
        <v>80</v>
      </c>
      <c r="AH488" s="38">
        <f t="shared" si="122"/>
        <v>0</v>
      </c>
      <c r="AI488" s="38">
        <f t="shared" si="123"/>
        <v>1000</v>
      </c>
      <c r="AJ488" s="39">
        <f t="shared" si="124"/>
        <v>0</v>
      </c>
    </row>
    <row r="489" spans="1:36">
      <c r="A489" s="31">
        <v>40576.184884259259</v>
      </c>
      <c r="B489" s="31">
        <v>40578.402488425927</v>
      </c>
      <c r="C489" s="32" t="s">
        <v>29</v>
      </c>
      <c r="D489" s="33">
        <v>40576.353252314817</v>
      </c>
      <c r="E489" s="34">
        <v>2999.9934082</v>
      </c>
      <c r="F489" s="34">
        <v>2.4444440000000001E-2</v>
      </c>
      <c r="G489" s="35">
        <v>805.5</v>
      </c>
      <c r="H489" s="36">
        <v>1</v>
      </c>
      <c r="I489" s="37">
        <v>52430.6</v>
      </c>
      <c r="J489" s="38">
        <v>51723.67</v>
      </c>
      <c r="K489" s="38">
        <v>51357.34</v>
      </c>
      <c r="L489" s="38">
        <v>51527.7</v>
      </c>
      <c r="M489" s="39">
        <f t="shared" si="125"/>
        <v>-170.36000000000058</v>
      </c>
      <c r="N489" s="32">
        <v>904</v>
      </c>
      <c r="O489" s="32">
        <v>75</v>
      </c>
      <c r="P489" s="32">
        <v>53</v>
      </c>
      <c r="Q489" s="32">
        <v>776</v>
      </c>
      <c r="R489" s="32">
        <v>48</v>
      </c>
      <c r="S489" s="32">
        <v>1147</v>
      </c>
      <c r="T489" s="37">
        <f t="shared" si="126"/>
        <v>0</v>
      </c>
      <c r="U489" s="38">
        <f t="shared" si="127"/>
        <v>0</v>
      </c>
      <c r="V489" s="38">
        <f t="shared" si="128"/>
        <v>0</v>
      </c>
      <c r="W489" s="38">
        <f t="shared" si="129"/>
        <v>0</v>
      </c>
      <c r="X489" s="38">
        <f t="shared" si="130"/>
        <v>0</v>
      </c>
      <c r="Y489" s="39">
        <f t="shared" si="131"/>
        <v>0</v>
      </c>
      <c r="Z489" s="38">
        <v>3000</v>
      </c>
      <c r="AA489" s="38">
        <f t="shared" si="132"/>
        <v>52180.6</v>
      </c>
      <c r="AB489" s="38">
        <f t="shared" si="133"/>
        <v>2999.9934082</v>
      </c>
      <c r="AC489" s="38">
        <f t="shared" si="134"/>
        <v>0</v>
      </c>
      <c r="AD489" s="37">
        <f t="shared" si="135"/>
        <v>80</v>
      </c>
      <c r="AE489" s="35">
        <f t="shared" si="119"/>
        <v>1</v>
      </c>
      <c r="AF489" s="38">
        <f t="shared" si="120"/>
        <v>80</v>
      </c>
      <c r="AG489" s="38">
        <f t="shared" si="121"/>
        <v>80</v>
      </c>
      <c r="AH489" s="38">
        <f t="shared" si="122"/>
        <v>0</v>
      </c>
      <c r="AI489" s="38">
        <f t="shared" si="123"/>
        <v>1000</v>
      </c>
      <c r="AJ489" s="39">
        <f t="shared" si="124"/>
        <v>0</v>
      </c>
    </row>
    <row r="490" spans="1:36">
      <c r="A490" s="31">
        <v>40576.184884259259</v>
      </c>
      <c r="B490" s="31">
        <v>40578.402488425927</v>
      </c>
      <c r="C490" s="32" t="s">
        <v>29</v>
      </c>
      <c r="D490" s="33">
        <v>40576.354270833333</v>
      </c>
      <c r="E490" s="34">
        <v>2999.9946289099998</v>
      </c>
      <c r="F490" s="34">
        <v>8.2777779999999995E-2</v>
      </c>
      <c r="G490" s="35">
        <v>890.7</v>
      </c>
      <c r="H490" s="36">
        <v>1</v>
      </c>
      <c r="I490" s="37">
        <v>52578.8</v>
      </c>
      <c r="J490" s="38">
        <v>51763.76</v>
      </c>
      <c r="K490" s="38">
        <v>51402.85</v>
      </c>
      <c r="L490" s="38">
        <v>51612.9</v>
      </c>
      <c r="M490" s="39">
        <f t="shared" si="125"/>
        <v>-210.05000000000291</v>
      </c>
      <c r="N490" s="32">
        <v>993</v>
      </c>
      <c r="O490" s="32">
        <v>75</v>
      </c>
      <c r="P490" s="32">
        <v>53</v>
      </c>
      <c r="Q490" s="32">
        <v>865</v>
      </c>
      <c r="R490" s="32">
        <v>48</v>
      </c>
      <c r="S490" s="32">
        <v>1177</v>
      </c>
      <c r="T490" s="37">
        <f t="shared" si="126"/>
        <v>0</v>
      </c>
      <c r="U490" s="38">
        <f t="shared" si="127"/>
        <v>0</v>
      </c>
      <c r="V490" s="38">
        <f t="shared" si="128"/>
        <v>0</v>
      </c>
      <c r="W490" s="38">
        <f t="shared" si="129"/>
        <v>0</v>
      </c>
      <c r="X490" s="38">
        <f t="shared" si="130"/>
        <v>0</v>
      </c>
      <c r="Y490" s="39">
        <f t="shared" si="131"/>
        <v>0</v>
      </c>
      <c r="Z490" s="38">
        <v>3000</v>
      </c>
      <c r="AA490" s="38">
        <f t="shared" si="132"/>
        <v>52328.800000000003</v>
      </c>
      <c r="AB490" s="38">
        <f t="shared" si="133"/>
        <v>2999.9946289099998</v>
      </c>
      <c r="AC490" s="38">
        <f t="shared" si="134"/>
        <v>0</v>
      </c>
      <c r="AD490" s="37">
        <f t="shared" si="135"/>
        <v>80</v>
      </c>
      <c r="AE490" s="35">
        <f t="shared" si="119"/>
        <v>1</v>
      </c>
      <c r="AF490" s="38">
        <f t="shared" si="120"/>
        <v>80</v>
      </c>
      <c r="AG490" s="38">
        <f t="shared" si="121"/>
        <v>80</v>
      </c>
      <c r="AH490" s="38">
        <f t="shared" si="122"/>
        <v>0</v>
      </c>
      <c r="AI490" s="38">
        <f t="shared" si="123"/>
        <v>1000</v>
      </c>
      <c r="AJ490" s="39">
        <f t="shared" si="124"/>
        <v>0</v>
      </c>
    </row>
    <row r="491" spans="1:36">
      <c r="A491" s="31">
        <v>40576.184884259259</v>
      </c>
      <c r="B491" s="31">
        <v>40578.402488425927</v>
      </c>
      <c r="C491" s="32" t="s">
        <v>29</v>
      </c>
      <c r="D491" s="33">
        <v>40576.357719907406</v>
      </c>
      <c r="E491" s="34">
        <v>2999.9916992200001</v>
      </c>
      <c r="F491" s="34">
        <v>8.3611110000000002E-2</v>
      </c>
      <c r="G491" s="35">
        <v>1153.4000000000001</v>
      </c>
      <c r="H491" s="36">
        <v>1</v>
      </c>
      <c r="I491" s="37">
        <v>53391.5</v>
      </c>
      <c r="J491" s="38">
        <v>52133.67</v>
      </c>
      <c r="K491" s="38">
        <v>51774.49</v>
      </c>
      <c r="L491" s="38">
        <v>51875.6</v>
      </c>
      <c r="M491" s="39">
        <f t="shared" si="125"/>
        <v>-101.11000000000058</v>
      </c>
      <c r="N491" s="32">
        <v>1026</v>
      </c>
      <c r="O491" s="32">
        <v>75</v>
      </c>
      <c r="P491" s="32">
        <v>53</v>
      </c>
      <c r="Q491" s="32">
        <v>898</v>
      </c>
      <c r="R491" s="32">
        <v>48</v>
      </c>
      <c r="S491" s="32">
        <v>1189</v>
      </c>
      <c r="T491" s="37">
        <f t="shared" si="126"/>
        <v>0</v>
      </c>
      <c r="U491" s="38">
        <f t="shared" si="127"/>
        <v>0</v>
      </c>
      <c r="V491" s="38">
        <f t="shared" si="128"/>
        <v>0</v>
      </c>
      <c r="W491" s="38">
        <f t="shared" si="129"/>
        <v>0</v>
      </c>
      <c r="X491" s="38">
        <f t="shared" si="130"/>
        <v>0</v>
      </c>
      <c r="Y491" s="39">
        <f t="shared" si="131"/>
        <v>0</v>
      </c>
      <c r="Z491" s="38">
        <v>3000</v>
      </c>
      <c r="AA491" s="38">
        <f t="shared" si="132"/>
        <v>53141.5</v>
      </c>
      <c r="AB491" s="38">
        <f t="shared" si="133"/>
        <v>2999.9916992200001</v>
      </c>
      <c r="AC491" s="38">
        <f t="shared" si="134"/>
        <v>0</v>
      </c>
      <c r="AD491" s="37">
        <f t="shared" si="135"/>
        <v>80</v>
      </c>
      <c r="AE491" s="35">
        <f t="shared" si="119"/>
        <v>1</v>
      </c>
      <c r="AF491" s="38">
        <f t="shared" si="120"/>
        <v>80</v>
      </c>
      <c r="AG491" s="38">
        <f t="shared" si="121"/>
        <v>80</v>
      </c>
      <c r="AH491" s="38">
        <f t="shared" si="122"/>
        <v>0</v>
      </c>
      <c r="AI491" s="38">
        <f t="shared" si="123"/>
        <v>1000</v>
      </c>
      <c r="AJ491" s="39">
        <f t="shared" si="124"/>
        <v>0</v>
      </c>
    </row>
    <row r="492" spans="1:36">
      <c r="A492" s="31">
        <v>40576.184884259259</v>
      </c>
      <c r="B492" s="31">
        <v>40578.402488425927</v>
      </c>
      <c r="C492" s="32" t="s">
        <v>29</v>
      </c>
      <c r="D492" s="33">
        <v>40576.361203703702</v>
      </c>
      <c r="E492" s="34">
        <v>2999.9938964799999</v>
      </c>
      <c r="F492" s="34">
        <v>8.3888889999999994E-2</v>
      </c>
      <c r="G492" s="35">
        <v>1400.2</v>
      </c>
      <c r="H492" s="36">
        <v>1</v>
      </c>
      <c r="I492" s="37">
        <v>53360.5</v>
      </c>
      <c r="J492" s="38">
        <v>52295.4</v>
      </c>
      <c r="K492" s="38">
        <v>51924.959999999999</v>
      </c>
      <c r="L492" s="38">
        <v>52122.400000000001</v>
      </c>
      <c r="M492" s="39">
        <f t="shared" si="125"/>
        <v>-197.44000000000233</v>
      </c>
      <c r="N492" s="32">
        <v>1026</v>
      </c>
      <c r="O492" s="32">
        <v>75</v>
      </c>
      <c r="P492" s="32">
        <v>53</v>
      </c>
      <c r="Q492" s="32">
        <v>898</v>
      </c>
      <c r="R492" s="32">
        <v>48</v>
      </c>
      <c r="S492" s="32">
        <v>1189</v>
      </c>
      <c r="T492" s="37">
        <f t="shared" si="126"/>
        <v>0</v>
      </c>
      <c r="U492" s="38">
        <f t="shared" si="127"/>
        <v>0</v>
      </c>
      <c r="V492" s="38">
        <f t="shared" si="128"/>
        <v>0</v>
      </c>
      <c r="W492" s="38">
        <f t="shared" si="129"/>
        <v>0</v>
      </c>
      <c r="X492" s="38">
        <f t="shared" si="130"/>
        <v>0</v>
      </c>
      <c r="Y492" s="39">
        <f t="shared" si="131"/>
        <v>0</v>
      </c>
      <c r="Z492" s="38">
        <v>3000</v>
      </c>
      <c r="AA492" s="38">
        <f t="shared" si="132"/>
        <v>53110.5</v>
      </c>
      <c r="AB492" s="38">
        <f t="shared" si="133"/>
        <v>2999.9938964799999</v>
      </c>
      <c r="AC492" s="38">
        <f t="shared" si="134"/>
        <v>0</v>
      </c>
      <c r="AD492" s="37">
        <f t="shared" si="135"/>
        <v>80</v>
      </c>
      <c r="AE492" s="35">
        <f t="shared" si="119"/>
        <v>1</v>
      </c>
      <c r="AF492" s="38">
        <f t="shared" si="120"/>
        <v>80</v>
      </c>
      <c r="AG492" s="38">
        <f t="shared" si="121"/>
        <v>80</v>
      </c>
      <c r="AH492" s="38">
        <f t="shared" si="122"/>
        <v>0</v>
      </c>
      <c r="AI492" s="38">
        <f t="shared" si="123"/>
        <v>1000</v>
      </c>
      <c r="AJ492" s="39">
        <f t="shared" si="124"/>
        <v>0</v>
      </c>
    </row>
    <row r="493" spans="1:36">
      <c r="A493" s="31">
        <v>40576.184884259259</v>
      </c>
      <c r="B493" s="31">
        <v>40578.402488425927</v>
      </c>
      <c r="C493" s="32" t="s">
        <v>29</v>
      </c>
      <c r="D493" s="33">
        <v>40576.364699074074</v>
      </c>
      <c r="E493" s="34">
        <v>2999.9975585900002</v>
      </c>
      <c r="F493" s="34">
        <v>8.305556E-2</v>
      </c>
      <c r="G493" s="35">
        <v>1769.6</v>
      </c>
      <c r="H493" s="36">
        <v>1</v>
      </c>
      <c r="I493" s="37">
        <v>53464.2</v>
      </c>
      <c r="J493" s="38">
        <v>52525.56</v>
      </c>
      <c r="K493" s="38">
        <v>52162.64</v>
      </c>
      <c r="L493" s="38">
        <v>52491.8</v>
      </c>
      <c r="M493" s="39">
        <f t="shared" si="125"/>
        <v>-329.16000000000349</v>
      </c>
      <c r="N493" s="32">
        <v>1116</v>
      </c>
      <c r="O493" s="32">
        <v>75</v>
      </c>
      <c r="P493" s="32">
        <v>53</v>
      </c>
      <c r="Q493" s="32">
        <v>988</v>
      </c>
      <c r="R493" s="32">
        <v>48</v>
      </c>
      <c r="S493" s="32">
        <v>1219</v>
      </c>
      <c r="T493" s="37">
        <f t="shared" si="126"/>
        <v>0</v>
      </c>
      <c r="U493" s="38">
        <f t="shared" si="127"/>
        <v>0</v>
      </c>
      <c r="V493" s="38">
        <f t="shared" si="128"/>
        <v>0</v>
      </c>
      <c r="W493" s="38">
        <f t="shared" si="129"/>
        <v>0</v>
      </c>
      <c r="X493" s="38">
        <f t="shared" si="130"/>
        <v>0</v>
      </c>
      <c r="Y493" s="39">
        <f t="shared" si="131"/>
        <v>0</v>
      </c>
      <c r="Z493" s="38">
        <v>3000</v>
      </c>
      <c r="AA493" s="38">
        <f t="shared" si="132"/>
        <v>53214.2</v>
      </c>
      <c r="AB493" s="38">
        <f t="shared" si="133"/>
        <v>2999.9975585900002</v>
      </c>
      <c r="AC493" s="38">
        <f t="shared" si="134"/>
        <v>0</v>
      </c>
      <c r="AD493" s="37">
        <f t="shared" si="135"/>
        <v>80</v>
      </c>
      <c r="AE493" s="35">
        <f t="shared" si="119"/>
        <v>1</v>
      </c>
      <c r="AF493" s="38">
        <f t="shared" si="120"/>
        <v>80</v>
      </c>
      <c r="AG493" s="38">
        <f t="shared" si="121"/>
        <v>80</v>
      </c>
      <c r="AH493" s="38">
        <f t="shared" si="122"/>
        <v>0</v>
      </c>
      <c r="AI493" s="38">
        <f t="shared" si="123"/>
        <v>1000</v>
      </c>
      <c r="AJ493" s="39">
        <f t="shared" si="124"/>
        <v>0</v>
      </c>
    </row>
    <row r="494" spans="1:36">
      <c r="A494" s="31">
        <v>40576.184884259259</v>
      </c>
      <c r="B494" s="31">
        <v>40578.402488425927</v>
      </c>
      <c r="C494" s="32" t="s">
        <v>29</v>
      </c>
      <c r="D494" s="33">
        <v>40576.368159722224</v>
      </c>
      <c r="E494" s="34">
        <v>3001</v>
      </c>
      <c r="F494" s="34">
        <v>8.3333329999999997E-2</v>
      </c>
      <c r="G494" s="35">
        <v>1772.8</v>
      </c>
      <c r="H494" s="36">
        <v>1</v>
      </c>
      <c r="I494" s="37">
        <v>53022.3</v>
      </c>
      <c r="J494" s="38">
        <v>52215.71</v>
      </c>
      <c r="K494" s="38">
        <v>51854.77</v>
      </c>
      <c r="L494" s="38">
        <v>52495</v>
      </c>
      <c r="M494" s="39">
        <f t="shared" si="125"/>
        <v>-640.2300000000032</v>
      </c>
      <c r="N494" s="32">
        <v>1116</v>
      </c>
      <c r="O494" s="32">
        <v>75</v>
      </c>
      <c r="P494" s="32">
        <v>53</v>
      </c>
      <c r="Q494" s="32">
        <v>988</v>
      </c>
      <c r="R494" s="32">
        <v>48</v>
      </c>
      <c r="S494" s="32">
        <v>1219</v>
      </c>
      <c r="T494" s="37">
        <f t="shared" si="126"/>
        <v>0</v>
      </c>
      <c r="U494" s="38">
        <f t="shared" si="127"/>
        <v>0</v>
      </c>
      <c r="V494" s="38">
        <f t="shared" si="128"/>
        <v>0</v>
      </c>
      <c r="W494" s="38">
        <f t="shared" si="129"/>
        <v>0</v>
      </c>
      <c r="X494" s="38">
        <f t="shared" si="130"/>
        <v>0</v>
      </c>
      <c r="Y494" s="39">
        <f t="shared" si="131"/>
        <v>0</v>
      </c>
      <c r="Z494" s="38">
        <v>3000</v>
      </c>
      <c r="AA494" s="38">
        <f t="shared" si="132"/>
        <v>52772.3</v>
      </c>
      <c r="AB494" s="38">
        <f t="shared" si="133"/>
        <v>3001</v>
      </c>
      <c r="AC494" s="38">
        <f t="shared" si="134"/>
        <v>0</v>
      </c>
      <c r="AD494" s="37">
        <f t="shared" si="135"/>
        <v>80</v>
      </c>
      <c r="AE494" s="35">
        <f t="shared" si="119"/>
        <v>1</v>
      </c>
      <c r="AF494" s="38">
        <f t="shared" si="120"/>
        <v>80</v>
      </c>
      <c r="AG494" s="38">
        <f t="shared" si="121"/>
        <v>80</v>
      </c>
      <c r="AH494" s="38">
        <f t="shared" si="122"/>
        <v>0</v>
      </c>
      <c r="AI494" s="38">
        <f t="shared" si="123"/>
        <v>1000</v>
      </c>
      <c r="AJ494" s="39">
        <f t="shared" si="124"/>
        <v>0</v>
      </c>
    </row>
    <row r="495" spans="1:36">
      <c r="A495" s="31">
        <v>40576.184884259259</v>
      </c>
      <c r="B495" s="31">
        <v>40578.402488425927</v>
      </c>
      <c r="C495" s="32" t="s">
        <v>29</v>
      </c>
      <c r="D495" s="33">
        <v>40576.371631944443</v>
      </c>
      <c r="E495" s="34">
        <v>2999.9968261700001</v>
      </c>
      <c r="F495" s="34">
        <v>8.5833329999999999E-2</v>
      </c>
      <c r="G495" s="35">
        <v>1626.3</v>
      </c>
      <c r="H495" s="36">
        <v>1</v>
      </c>
      <c r="I495" s="37">
        <v>53313.9</v>
      </c>
      <c r="J495" s="38">
        <v>52409.39</v>
      </c>
      <c r="K495" s="38">
        <v>52044.21</v>
      </c>
      <c r="L495" s="38">
        <v>52348.5</v>
      </c>
      <c r="M495" s="39">
        <f t="shared" si="125"/>
        <v>-304.29000000000087</v>
      </c>
      <c r="N495" s="32">
        <v>1116</v>
      </c>
      <c r="O495" s="32">
        <v>75</v>
      </c>
      <c r="P495" s="32">
        <v>53</v>
      </c>
      <c r="Q495" s="32">
        <v>988</v>
      </c>
      <c r="R495" s="32">
        <v>48</v>
      </c>
      <c r="S495" s="32">
        <v>1219</v>
      </c>
      <c r="T495" s="37">
        <f t="shared" si="126"/>
        <v>0</v>
      </c>
      <c r="U495" s="38">
        <f t="shared" si="127"/>
        <v>0</v>
      </c>
      <c r="V495" s="38">
        <f t="shared" si="128"/>
        <v>0</v>
      </c>
      <c r="W495" s="38">
        <f t="shared" si="129"/>
        <v>0</v>
      </c>
      <c r="X495" s="38">
        <f t="shared" si="130"/>
        <v>0</v>
      </c>
      <c r="Y495" s="39">
        <f t="shared" si="131"/>
        <v>0</v>
      </c>
      <c r="Z495" s="38">
        <v>3000</v>
      </c>
      <c r="AA495" s="38">
        <f t="shared" si="132"/>
        <v>53063.9</v>
      </c>
      <c r="AB495" s="38">
        <f t="shared" si="133"/>
        <v>2999.9968261700001</v>
      </c>
      <c r="AC495" s="38">
        <f t="shared" si="134"/>
        <v>0</v>
      </c>
      <c r="AD495" s="37">
        <f t="shared" si="135"/>
        <v>80</v>
      </c>
      <c r="AE495" s="35">
        <f t="shared" si="119"/>
        <v>1</v>
      </c>
      <c r="AF495" s="38">
        <f t="shared" si="120"/>
        <v>80</v>
      </c>
      <c r="AG495" s="38">
        <f t="shared" si="121"/>
        <v>80</v>
      </c>
      <c r="AH495" s="38">
        <f t="shared" si="122"/>
        <v>0</v>
      </c>
      <c r="AI495" s="38">
        <f t="shared" si="123"/>
        <v>1000</v>
      </c>
      <c r="AJ495" s="39">
        <f t="shared" si="124"/>
        <v>0</v>
      </c>
    </row>
    <row r="496" spans="1:36">
      <c r="A496" s="31">
        <v>40576.184884259259</v>
      </c>
      <c r="B496" s="31">
        <v>40578.402488425927</v>
      </c>
      <c r="C496" s="32" t="s">
        <v>29</v>
      </c>
      <c r="D496" s="33">
        <v>40576.375208333331</v>
      </c>
      <c r="E496" s="34">
        <v>2999.9980468799999</v>
      </c>
      <c r="F496" s="34">
        <v>8.111111E-2</v>
      </c>
      <c r="G496" s="35">
        <v>1598.2</v>
      </c>
      <c r="H496" s="36">
        <v>1</v>
      </c>
      <c r="I496" s="37">
        <v>52943.3</v>
      </c>
      <c r="J496" s="38">
        <v>52340.66</v>
      </c>
      <c r="K496" s="38">
        <v>51955.72</v>
      </c>
      <c r="L496" s="38">
        <v>52320.4</v>
      </c>
      <c r="M496" s="39">
        <f t="shared" si="125"/>
        <v>-364.68000000000029</v>
      </c>
      <c r="N496" s="32">
        <v>1116</v>
      </c>
      <c r="O496" s="32">
        <v>75</v>
      </c>
      <c r="P496" s="32">
        <v>53</v>
      </c>
      <c r="Q496" s="32">
        <v>988</v>
      </c>
      <c r="R496" s="32">
        <v>48</v>
      </c>
      <c r="S496" s="32">
        <v>1199</v>
      </c>
      <c r="T496" s="37">
        <f t="shared" si="126"/>
        <v>0</v>
      </c>
      <c r="U496" s="38">
        <f t="shared" si="127"/>
        <v>0</v>
      </c>
      <c r="V496" s="38">
        <f t="shared" si="128"/>
        <v>0</v>
      </c>
      <c r="W496" s="38">
        <f t="shared" si="129"/>
        <v>0</v>
      </c>
      <c r="X496" s="38">
        <f t="shared" si="130"/>
        <v>0</v>
      </c>
      <c r="Y496" s="39">
        <f t="shared" si="131"/>
        <v>0</v>
      </c>
      <c r="Z496" s="38">
        <v>3000</v>
      </c>
      <c r="AA496" s="38">
        <f t="shared" si="132"/>
        <v>52693.3</v>
      </c>
      <c r="AB496" s="38">
        <f t="shared" si="133"/>
        <v>2999.9980468799999</v>
      </c>
      <c r="AC496" s="38">
        <f t="shared" si="134"/>
        <v>0</v>
      </c>
      <c r="AD496" s="37">
        <f t="shared" si="135"/>
        <v>80</v>
      </c>
      <c r="AE496" s="35">
        <f t="shared" si="119"/>
        <v>1</v>
      </c>
      <c r="AF496" s="38">
        <f t="shared" si="120"/>
        <v>80</v>
      </c>
      <c r="AG496" s="38">
        <f t="shared" si="121"/>
        <v>80</v>
      </c>
      <c r="AH496" s="38">
        <f t="shared" si="122"/>
        <v>0</v>
      </c>
      <c r="AI496" s="38">
        <f t="shared" si="123"/>
        <v>1000</v>
      </c>
      <c r="AJ496" s="39">
        <f t="shared" si="124"/>
        <v>0</v>
      </c>
    </row>
    <row r="497" spans="1:36">
      <c r="A497" s="31">
        <v>40576.184884259259</v>
      </c>
      <c r="B497" s="31">
        <v>40578.402488425927</v>
      </c>
      <c r="C497" s="32" t="s">
        <v>29</v>
      </c>
      <c r="D497" s="33">
        <v>40576.378587962965</v>
      </c>
      <c r="E497" s="34">
        <v>2999.9963378900002</v>
      </c>
      <c r="F497" s="34">
        <v>8.305556E-2</v>
      </c>
      <c r="G497" s="35">
        <v>1701.4</v>
      </c>
      <c r="H497" s="36">
        <v>1</v>
      </c>
      <c r="I497" s="37">
        <v>52672.1</v>
      </c>
      <c r="J497" s="38">
        <v>52509.13</v>
      </c>
      <c r="K497" s="38">
        <v>52125.58</v>
      </c>
      <c r="L497" s="38">
        <v>52423.6</v>
      </c>
      <c r="M497" s="39">
        <f t="shared" si="125"/>
        <v>-298.0199999999968</v>
      </c>
      <c r="N497" s="32">
        <v>1117</v>
      </c>
      <c r="O497" s="32">
        <v>75</v>
      </c>
      <c r="P497" s="32">
        <v>54</v>
      </c>
      <c r="Q497" s="32">
        <v>988</v>
      </c>
      <c r="R497" s="32">
        <v>48</v>
      </c>
      <c r="S497" s="32">
        <v>970</v>
      </c>
      <c r="T497" s="37">
        <f t="shared" si="126"/>
        <v>0</v>
      </c>
      <c r="U497" s="38">
        <f t="shared" si="127"/>
        <v>0</v>
      </c>
      <c r="V497" s="38">
        <f t="shared" si="128"/>
        <v>0</v>
      </c>
      <c r="W497" s="38">
        <f t="shared" si="129"/>
        <v>0</v>
      </c>
      <c r="X497" s="38">
        <f t="shared" si="130"/>
        <v>0</v>
      </c>
      <c r="Y497" s="39">
        <f t="shared" si="131"/>
        <v>0</v>
      </c>
      <c r="Z497" s="38">
        <v>3000</v>
      </c>
      <c r="AA497" s="38">
        <f t="shared" si="132"/>
        <v>52422.1</v>
      </c>
      <c r="AB497" s="38">
        <f t="shared" si="133"/>
        <v>3000</v>
      </c>
      <c r="AC497" s="38">
        <f t="shared" si="134"/>
        <v>3.0415859681688753E-4</v>
      </c>
      <c r="AD497" s="37">
        <f t="shared" si="135"/>
        <v>99</v>
      </c>
      <c r="AE497" s="35">
        <f t="shared" si="119"/>
        <v>1</v>
      </c>
      <c r="AF497" s="38">
        <f t="shared" si="120"/>
        <v>99</v>
      </c>
      <c r="AG497" s="38">
        <f t="shared" si="121"/>
        <v>81</v>
      </c>
      <c r="AH497" s="38">
        <f t="shared" si="122"/>
        <v>18</v>
      </c>
      <c r="AI497" s="38">
        <f t="shared" si="123"/>
        <v>3000</v>
      </c>
      <c r="AJ497" s="39">
        <f t="shared" si="124"/>
        <v>3.0415859681688753E-4</v>
      </c>
    </row>
    <row r="498" spans="1:36">
      <c r="A498" s="31">
        <v>40576.184884259259</v>
      </c>
      <c r="B498" s="31">
        <v>40578.402488425927</v>
      </c>
      <c r="C498" s="32" t="s">
        <v>29</v>
      </c>
      <c r="D498" s="33">
        <v>40576.382048611114</v>
      </c>
      <c r="E498" s="34">
        <v>2999.9953613299999</v>
      </c>
      <c r="F498" s="34">
        <v>8.3333329999999997E-2</v>
      </c>
      <c r="G498" s="35">
        <v>1653.8</v>
      </c>
      <c r="H498" s="36">
        <v>1</v>
      </c>
      <c r="I498" s="37">
        <v>52802.6</v>
      </c>
      <c r="J498" s="38">
        <v>52505.98</v>
      </c>
      <c r="K498" s="38">
        <v>52127.3</v>
      </c>
      <c r="L498" s="38">
        <v>52376</v>
      </c>
      <c r="M498" s="39">
        <f t="shared" si="125"/>
        <v>-248.69999999999709</v>
      </c>
      <c r="N498" s="32">
        <v>1117</v>
      </c>
      <c r="O498" s="32">
        <v>75</v>
      </c>
      <c r="P498" s="32">
        <v>54</v>
      </c>
      <c r="Q498" s="32">
        <v>988</v>
      </c>
      <c r="R498" s="32">
        <v>48</v>
      </c>
      <c r="S498" s="32">
        <v>970</v>
      </c>
      <c r="T498" s="37">
        <f t="shared" si="126"/>
        <v>0</v>
      </c>
      <c r="U498" s="38">
        <f t="shared" si="127"/>
        <v>0</v>
      </c>
      <c r="V498" s="38">
        <f t="shared" si="128"/>
        <v>0</v>
      </c>
      <c r="W498" s="38">
        <f t="shared" si="129"/>
        <v>0</v>
      </c>
      <c r="X498" s="38">
        <f t="shared" si="130"/>
        <v>0</v>
      </c>
      <c r="Y498" s="39">
        <f t="shared" si="131"/>
        <v>0</v>
      </c>
      <c r="Z498" s="38">
        <v>3000</v>
      </c>
      <c r="AA498" s="38">
        <f t="shared" si="132"/>
        <v>52552.6</v>
      </c>
      <c r="AB498" s="38">
        <f t="shared" si="133"/>
        <v>2999.9953613299999</v>
      </c>
      <c r="AC498" s="38">
        <f t="shared" si="134"/>
        <v>0</v>
      </c>
      <c r="AD498" s="37">
        <f t="shared" si="135"/>
        <v>99</v>
      </c>
      <c r="AE498" s="35">
        <f t="shared" si="119"/>
        <v>1</v>
      </c>
      <c r="AF498" s="38">
        <f t="shared" si="120"/>
        <v>99</v>
      </c>
      <c r="AG498" s="38">
        <f t="shared" si="121"/>
        <v>81</v>
      </c>
      <c r="AH498" s="38">
        <f t="shared" si="122"/>
        <v>18</v>
      </c>
      <c r="AI498" s="38">
        <f t="shared" si="123"/>
        <v>3000</v>
      </c>
      <c r="AJ498" s="39">
        <f t="shared" si="124"/>
        <v>3.8655581787748933E-4</v>
      </c>
    </row>
    <row r="499" spans="1:36">
      <c r="A499" s="31">
        <v>40576.184884259259</v>
      </c>
      <c r="B499" s="31">
        <v>40578.402488425927</v>
      </c>
      <c r="C499" s="32" t="s">
        <v>29</v>
      </c>
      <c r="D499" s="33">
        <v>40576.385520833333</v>
      </c>
      <c r="E499" s="34">
        <v>300.00082397</v>
      </c>
      <c r="F499" s="34">
        <v>8.3333329999999997E-2</v>
      </c>
      <c r="G499" s="35">
        <v>1666.3</v>
      </c>
      <c r="H499" s="36">
        <v>1</v>
      </c>
      <c r="I499" s="37">
        <v>53544.4</v>
      </c>
      <c r="J499" s="38">
        <v>52784.959999999999</v>
      </c>
      <c r="K499" s="38">
        <v>52403.45</v>
      </c>
      <c r="L499" s="38">
        <v>52388.5</v>
      </c>
      <c r="M499" s="39">
        <f t="shared" si="125"/>
        <v>14.94999999999709</v>
      </c>
      <c r="N499" s="32">
        <v>1209</v>
      </c>
      <c r="O499" s="32">
        <v>75</v>
      </c>
      <c r="P499" s="32">
        <v>54</v>
      </c>
      <c r="Q499" s="32">
        <v>1080</v>
      </c>
      <c r="R499" s="32">
        <v>48</v>
      </c>
      <c r="S499" s="32">
        <v>1145</v>
      </c>
      <c r="T499" s="37">
        <f t="shared" si="126"/>
        <v>0</v>
      </c>
      <c r="U499" s="38">
        <f t="shared" si="127"/>
        <v>0</v>
      </c>
      <c r="V499" s="38">
        <f t="shared" si="128"/>
        <v>0</v>
      </c>
      <c r="W499" s="38">
        <f t="shared" si="129"/>
        <v>29.166596835836078</v>
      </c>
      <c r="X499" s="38">
        <f t="shared" si="130"/>
        <v>58.333262335836075</v>
      </c>
      <c r="Y499" s="39">
        <f t="shared" si="131"/>
        <v>141.66659233583607</v>
      </c>
      <c r="Z499" s="38">
        <v>3000</v>
      </c>
      <c r="AA499" s="38">
        <f t="shared" si="132"/>
        <v>53294.400000000001</v>
      </c>
      <c r="AB499" s="38">
        <f t="shared" si="133"/>
        <v>300.00082397</v>
      </c>
      <c r="AC499" s="38">
        <f t="shared" si="134"/>
        <v>0</v>
      </c>
      <c r="AD499" s="37">
        <f t="shared" si="135"/>
        <v>81</v>
      </c>
      <c r="AE499" s="35">
        <f t="shared" si="119"/>
        <v>1</v>
      </c>
      <c r="AF499" s="38">
        <f t="shared" si="120"/>
        <v>66.05000000000291</v>
      </c>
      <c r="AG499" s="38">
        <f t="shared" si="121"/>
        <v>66.05000000000291</v>
      </c>
      <c r="AH499" s="38">
        <f t="shared" si="122"/>
        <v>0</v>
      </c>
      <c r="AI499" s="38">
        <f t="shared" si="123"/>
        <v>861.57407407410108</v>
      </c>
      <c r="AJ499" s="39">
        <f t="shared" si="124"/>
        <v>46.797768970097593</v>
      </c>
    </row>
    <row r="500" spans="1:36">
      <c r="A500" s="31">
        <v>40576.184884259259</v>
      </c>
      <c r="B500" s="31">
        <v>40578.402488425927</v>
      </c>
      <c r="C500" s="32" t="s">
        <v>29</v>
      </c>
      <c r="D500" s="33">
        <v>40576.388993055552</v>
      </c>
      <c r="E500" s="34">
        <v>239.21113586000001</v>
      </c>
      <c r="F500" s="34">
        <v>8.3611110000000002E-2</v>
      </c>
      <c r="G500" s="35">
        <v>1662.5</v>
      </c>
      <c r="H500" s="36">
        <v>1</v>
      </c>
      <c r="I500" s="37">
        <v>53654.2</v>
      </c>
      <c r="J500" s="38">
        <v>52875.31</v>
      </c>
      <c r="K500" s="38">
        <v>52491.18</v>
      </c>
      <c r="L500" s="38">
        <v>52384.7</v>
      </c>
      <c r="M500" s="39">
        <f t="shared" si="125"/>
        <v>106.4800000000032</v>
      </c>
      <c r="N500" s="32">
        <v>1209</v>
      </c>
      <c r="O500" s="32">
        <v>75</v>
      </c>
      <c r="P500" s="32">
        <v>54</v>
      </c>
      <c r="Q500" s="32">
        <v>1080</v>
      </c>
      <c r="R500" s="32">
        <v>48</v>
      </c>
      <c r="S500" s="32">
        <v>1150</v>
      </c>
      <c r="T500" s="37">
        <f t="shared" si="126"/>
        <v>0</v>
      </c>
      <c r="U500" s="38">
        <f t="shared" si="127"/>
        <v>0</v>
      </c>
      <c r="V500" s="38">
        <f t="shared" si="128"/>
        <v>0.90206890638459436</v>
      </c>
      <c r="W500" s="38">
        <f t="shared" si="129"/>
        <v>34.346512906384596</v>
      </c>
      <c r="X500" s="38">
        <f t="shared" si="130"/>
        <v>63.610401406384597</v>
      </c>
      <c r="Y500" s="39">
        <f t="shared" si="131"/>
        <v>147.22151140638459</v>
      </c>
      <c r="Z500" s="38">
        <v>3000</v>
      </c>
      <c r="AA500" s="38">
        <f t="shared" si="132"/>
        <v>53404.2</v>
      </c>
      <c r="AB500" s="38">
        <f t="shared" si="133"/>
        <v>239.21113586000001</v>
      </c>
      <c r="AC500" s="38">
        <f t="shared" si="134"/>
        <v>0</v>
      </c>
      <c r="AD500" s="37">
        <f t="shared" si="135"/>
        <v>81</v>
      </c>
      <c r="AE500" s="35">
        <f t="shared" si="119"/>
        <v>0</v>
      </c>
      <c r="AF500" s="38">
        <f t="shared" si="120"/>
        <v>0</v>
      </c>
      <c r="AG500" s="38">
        <f t="shared" si="121"/>
        <v>0</v>
      </c>
      <c r="AH500" s="38">
        <f t="shared" si="122"/>
        <v>0</v>
      </c>
      <c r="AI500" s="38">
        <f t="shared" si="123"/>
        <v>0</v>
      </c>
      <c r="AJ500" s="39">
        <f t="shared" si="124"/>
        <v>0</v>
      </c>
    </row>
    <row r="501" spans="1:36">
      <c r="A501" s="31">
        <v>40576.184884259259</v>
      </c>
      <c r="B501" s="31">
        <v>40578.402488425927</v>
      </c>
      <c r="C501" s="32" t="s">
        <v>29</v>
      </c>
      <c r="D501" s="33">
        <v>40576.392476851855</v>
      </c>
      <c r="E501" s="34">
        <v>179.99569701999999</v>
      </c>
      <c r="F501" s="34">
        <v>8.3611110000000002E-2</v>
      </c>
      <c r="G501" s="35">
        <v>1589.8</v>
      </c>
      <c r="H501" s="36">
        <v>1</v>
      </c>
      <c r="I501" s="37">
        <v>53695.8</v>
      </c>
      <c r="J501" s="38">
        <v>52940.92</v>
      </c>
      <c r="K501" s="38">
        <v>52561.67</v>
      </c>
      <c r="L501" s="38">
        <v>52312</v>
      </c>
      <c r="M501" s="39">
        <f t="shared" si="125"/>
        <v>249.66999999999825</v>
      </c>
      <c r="N501" s="32">
        <v>1209</v>
      </c>
      <c r="O501" s="32">
        <v>75</v>
      </c>
      <c r="P501" s="32">
        <v>54</v>
      </c>
      <c r="Q501" s="32">
        <v>1080</v>
      </c>
      <c r="R501" s="32">
        <v>48</v>
      </c>
      <c r="S501" s="32">
        <v>1145</v>
      </c>
      <c r="T501" s="37">
        <f t="shared" si="126"/>
        <v>0</v>
      </c>
      <c r="U501" s="38">
        <f t="shared" si="127"/>
        <v>3.5977693410826976E-4</v>
      </c>
      <c r="V501" s="38">
        <f t="shared" si="128"/>
        <v>5.8531374769341085</v>
      </c>
      <c r="W501" s="38">
        <f t="shared" si="129"/>
        <v>39.297581476934113</v>
      </c>
      <c r="X501" s="38">
        <f t="shared" si="130"/>
        <v>68.561469976934106</v>
      </c>
      <c r="Y501" s="39">
        <f t="shared" si="131"/>
        <v>152.17257997693412</v>
      </c>
      <c r="Z501" s="38">
        <v>3000</v>
      </c>
      <c r="AA501" s="38">
        <f t="shared" si="132"/>
        <v>53445.8</v>
      </c>
      <c r="AB501" s="38">
        <f t="shared" si="133"/>
        <v>179.99569701999999</v>
      </c>
      <c r="AC501" s="38">
        <f t="shared" si="134"/>
        <v>0</v>
      </c>
      <c r="AD501" s="37">
        <f t="shared" si="135"/>
        <v>81</v>
      </c>
      <c r="AE501" s="35">
        <f t="shared" si="119"/>
        <v>0</v>
      </c>
      <c r="AF501" s="38">
        <f t="shared" si="120"/>
        <v>0</v>
      </c>
      <c r="AG501" s="38">
        <f t="shared" si="121"/>
        <v>0</v>
      </c>
      <c r="AH501" s="38">
        <f t="shared" si="122"/>
        <v>0</v>
      </c>
      <c r="AI501" s="38">
        <f t="shared" si="123"/>
        <v>0</v>
      </c>
      <c r="AJ501" s="39">
        <f t="shared" si="124"/>
        <v>0</v>
      </c>
    </row>
    <row r="502" spans="1:36">
      <c r="A502" s="31">
        <v>40576.184884259259</v>
      </c>
      <c r="B502" s="31">
        <v>40578.402488425927</v>
      </c>
      <c r="C502" s="32" t="s">
        <v>29</v>
      </c>
      <c r="D502" s="33">
        <v>40576.395960648151</v>
      </c>
      <c r="E502" s="34">
        <v>500.01882934999998</v>
      </c>
      <c r="F502" s="34">
        <v>8.2500000000000004E-2</v>
      </c>
      <c r="G502" s="35">
        <v>1780.7</v>
      </c>
      <c r="H502" s="36">
        <v>1</v>
      </c>
      <c r="I502" s="37">
        <v>53506.6</v>
      </c>
      <c r="J502" s="38">
        <v>52871.74</v>
      </c>
      <c r="K502" s="38">
        <v>52489.78</v>
      </c>
      <c r="L502" s="38">
        <v>52502.9</v>
      </c>
      <c r="M502" s="39">
        <f t="shared" si="125"/>
        <v>-13.120000000002619</v>
      </c>
      <c r="N502" s="32">
        <v>1215.5999999999999</v>
      </c>
      <c r="O502" s="32">
        <v>81.599999999999994</v>
      </c>
      <c r="P502" s="32">
        <v>54</v>
      </c>
      <c r="Q502" s="32">
        <v>1080</v>
      </c>
      <c r="R502" s="32">
        <v>48</v>
      </c>
      <c r="S502" s="32">
        <v>1145</v>
      </c>
      <c r="T502" s="37">
        <f t="shared" si="126"/>
        <v>0</v>
      </c>
      <c r="U502" s="38">
        <f t="shared" si="127"/>
        <v>0</v>
      </c>
      <c r="V502" s="38">
        <f t="shared" si="128"/>
        <v>0</v>
      </c>
      <c r="W502" s="38">
        <f t="shared" si="129"/>
        <v>12.373446578625003</v>
      </c>
      <c r="X502" s="38">
        <f t="shared" si="130"/>
        <v>41.248446578625007</v>
      </c>
      <c r="Y502" s="39">
        <f t="shared" si="131"/>
        <v>123.74844657862501</v>
      </c>
      <c r="Z502" s="38">
        <v>3000</v>
      </c>
      <c r="AA502" s="38">
        <f t="shared" si="132"/>
        <v>53256.6</v>
      </c>
      <c r="AB502" s="38">
        <f t="shared" si="133"/>
        <v>500.01882934999998</v>
      </c>
      <c r="AC502" s="38">
        <f t="shared" si="134"/>
        <v>0</v>
      </c>
      <c r="AD502" s="37">
        <f t="shared" si="135"/>
        <v>87.599999999999909</v>
      </c>
      <c r="AE502" s="35">
        <f t="shared" si="119"/>
        <v>1</v>
      </c>
      <c r="AF502" s="38">
        <f t="shared" si="120"/>
        <v>87.599999999999909</v>
      </c>
      <c r="AG502" s="38">
        <f t="shared" si="121"/>
        <v>87.599999999999909</v>
      </c>
      <c r="AH502" s="38">
        <f t="shared" si="122"/>
        <v>0</v>
      </c>
      <c r="AI502" s="38">
        <f t="shared" si="123"/>
        <v>999.9999999999992</v>
      </c>
      <c r="AJ502" s="39">
        <f t="shared" si="124"/>
        <v>41.248446578624936</v>
      </c>
    </row>
    <row r="503" spans="1:36">
      <c r="A503" s="31">
        <v>40576.184884259259</v>
      </c>
      <c r="B503" s="31">
        <v>40578.402488425927</v>
      </c>
      <c r="C503" s="32" t="s">
        <v>29</v>
      </c>
      <c r="D503" s="33">
        <v>40576.399398148147</v>
      </c>
      <c r="E503" s="34">
        <v>238.89738464000001</v>
      </c>
      <c r="F503" s="34">
        <v>8.3333329999999997E-2</v>
      </c>
      <c r="G503" s="35">
        <v>1614.1</v>
      </c>
      <c r="H503" s="36">
        <v>1</v>
      </c>
      <c r="I503" s="37">
        <v>53480.5</v>
      </c>
      <c r="J503" s="38">
        <v>52886.29</v>
      </c>
      <c r="K503" s="38">
        <v>52505.16</v>
      </c>
      <c r="L503" s="38">
        <v>52336.3</v>
      </c>
      <c r="M503" s="39">
        <f t="shared" si="125"/>
        <v>168.86000000000058</v>
      </c>
      <c r="N503" s="32">
        <v>1117</v>
      </c>
      <c r="O503" s="32">
        <v>75</v>
      </c>
      <c r="P503" s="32">
        <v>54</v>
      </c>
      <c r="Q503" s="32">
        <v>988</v>
      </c>
      <c r="R503" s="32">
        <v>48</v>
      </c>
      <c r="S503" s="32">
        <v>802</v>
      </c>
      <c r="T503" s="37">
        <f t="shared" si="126"/>
        <v>0</v>
      </c>
      <c r="U503" s="38">
        <f t="shared" si="127"/>
        <v>0</v>
      </c>
      <c r="V503" s="38">
        <f t="shared" si="128"/>
        <v>0.9252179096579477</v>
      </c>
      <c r="W503" s="38">
        <f t="shared" si="129"/>
        <v>34.258549909657944</v>
      </c>
      <c r="X503" s="38">
        <f t="shared" si="130"/>
        <v>63.425215409657945</v>
      </c>
      <c r="Y503" s="39">
        <f t="shared" si="131"/>
        <v>146.75854540965796</v>
      </c>
      <c r="Z503" s="38">
        <v>3000</v>
      </c>
      <c r="AA503" s="38">
        <f t="shared" si="132"/>
        <v>53230.5</v>
      </c>
      <c r="AB503" s="38">
        <f t="shared" si="133"/>
        <v>238.89738464000001</v>
      </c>
      <c r="AC503" s="38">
        <f t="shared" si="134"/>
        <v>0</v>
      </c>
      <c r="AD503" s="37">
        <f t="shared" si="135"/>
        <v>267</v>
      </c>
      <c r="AE503" s="35">
        <f t="shared" si="119"/>
        <v>1</v>
      </c>
      <c r="AF503" s="38">
        <f t="shared" si="120"/>
        <v>98.139999999999418</v>
      </c>
      <c r="AG503" s="38">
        <f t="shared" si="121"/>
        <v>81</v>
      </c>
      <c r="AH503" s="38">
        <f t="shared" si="122"/>
        <v>17.139999999999418</v>
      </c>
      <c r="AI503" s="38">
        <f t="shared" si="123"/>
        <v>1184.301075268811</v>
      </c>
      <c r="AJ503" s="39">
        <f t="shared" si="124"/>
        <v>78.783637734388606</v>
      </c>
    </row>
    <row r="504" spans="1:36">
      <c r="A504" s="31">
        <v>40576.184884259259</v>
      </c>
      <c r="B504" s="31">
        <v>40578.402488425927</v>
      </c>
      <c r="C504" s="32" t="s">
        <v>29</v>
      </c>
      <c r="D504" s="33">
        <v>40576.402870370373</v>
      </c>
      <c r="E504" s="34">
        <v>3001</v>
      </c>
      <c r="F504" s="34">
        <v>8.3888889999999994E-2</v>
      </c>
      <c r="G504" s="35">
        <v>2068.6999999999998</v>
      </c>
      <c r="H504" s="36">
        <v>1</v>
      </c>
      <c r="I504" s="37">
        <v>53190.5</v>
      </c>
      <c r="J504" s="38">
        <v>52696.84</v>
      </c>
      <c r="K504" s="38">
        <v>52312.75</v>
      </c>
      <c r="L504" s="38">
        <v>52790.9</v>
      </c>
      <c r="M504" s="39">
        <f t="shared" si="125"/>
        <v>-478.15000000000146</v>
      </c>
      <c r="N504" s="32">
        <v>1117</v>
      </c>
      <c r="O504" s="32">
        <v>75</v>
      </c>
      <c r="P504" s="32">
        <v>54</v>
      </c>
      <c r="Q504" s="32">
        <v>988</v>
      </c>
      <c r="R504" s="32">
        <v>48</v>
      </c>
      <c r="S504" s="32">
        <v>802</v>
      </c>
      <c r="T504" s="37">
        <f t="shared" si="126"/>
        <v>0</v>
      </c>
      <c r="U504" s="38">
        <f t="shared" si="127"/>
        <v>0</v>
      </c>
      <c r="V504" s="38">
        <f t="shared" si="128"/>
        <v>0</v>
      </c>
      <c r="W504" s="38">
        <f t="shared" si="129"/>
        <v>0</v>
      </c>
      <c r="X504" s="38">
        <f t="shared" si="130"/>
        <v>0</v>
      </c>
      <c r="Y504" s="39">
        <f t="shared" si="131"/>
        <v>0</v>
      </c>
      <c r="Z504" s="38">
        <v>3000</v>
      </c>
      <c r="AA504" s="38">
        <f t="shared" si="132"/>
        <v>52940.5</v>
      </c>
      <c r="AB504" s="38">
        <f t="shared" si="133"/>
        <v>3001</v>
      </c>
      <c r="AC504" s="38">
        <f t="shared" si="134"/>
        <v>0</v>
      </c>
      <c r="AD504" s="37">
        <f t="shared" si="135"/>
        <v>267</v>
      </c>
      <c r="AE504" s="35">
        <f t="shared" si="119"/>
        <v>1</v>
      </c>
      <c r="AF504" s="38">
        <f t="shared" si="120"/>
        <v>267</v>
      </c>
      <c r="AG504" s="38">
        <f t="shared" si="121"/>
        <v>81</v>
      </c>
      <c r="AH504" s="38">
        <f t="shared" si="122"/>
        <v>186</v>
      </c>
      <c r="AI504" s="38">
        <f t="shared" si="123"/>
        <v>3000</v>
      </c>
      <c r="AJ504" s="39">
        <f t="shared" si="124"/>
        <v>0</v>
      </c>
    </row>
    <row r="505" spans="1:36">
      <c r="A505" s="31">
        <v>40576.184884259259</v>
      </c>
      <c r="B505" s="31">
        <v>40578.402488425927</v>
      </c>
      <c r="C505" s="32" t="s">
        <v>29</v>
      </c>
      <c r="D505" s="33">
        <v>40576.406365740739</v>
      </c>
      <c r="E505" s="34">
        <v>3001</v>
      </c>
      <c r="F505" s="34">
        <v>5.2777800000000001E-3</v>
      </c>
      <c r="G505" s="35">
        <v>2053.6</v>
      </c>
      <c r="H505" s="36">
        <v>1</v>
      </c>
      <c r="I505" s="37">
        <v>53002.1</v>
      </c>
      <c r="J505" s="38">
        <v>52542.559999999998</v>
      </c>
      <c r="K505" s="38">
        <v>52163.12</v>
      </c>
      <c r="L505" s="38">
        <v>52775.8</v>
      </c>
      <c r="M505" s="39">
        <f t="shared" si="125"/>
        <v>-612.68000000000029</v>
      </c>
      <c r="N505" s="32">
        <v>1117</v>
      </c>
      <c r="O505" s="32">
        <v>75</v>
      </c>
      <c r="P505" s="32">
        <v>54</v>
      </c>
      <c r="Q505" s="32">
        <v>988</v>
      </c>
      <c r="R505" s="32">
        <v>48</v>
      </c>
      <c r="S505" s="32">
        <v>1115</v>
      </c>
      <c r="T505" s="37">
        <f t="shared" si="126"/>
        <v>0</v>
      </c>
      <c r="U505" s="38">
        <f t="shared" si="127"/>
        <v>0</v>
      </c>
      <c r="V505" s="38">
        <f t="shared" si="128"/>
        <v>0</v>
      </c>
      <c r="W505" s="38">
        <f t="shared" si="129"/>
        <v>0</v>
      </c>
      <c r="X505" s="38">
        <f t="shared" si="130"/>
        <v>0</v>
      </c>
      <c r="Y505" s="39">
        <f t="shared" si="131"/>
        <v>0</v>
      </c>
      <c r="Z505" s="38">
        <v>3000</v>
      </c>
      <c r="AA505" s="38">
        <f t="shared" si="132"/>
        <v>52752.1</v>
      </c>
      <c r="AB505" s="38">
        <f t="shared" si="133"/>
        <v>3000</v>
      </c>
      <c r="AC505" s="38">
        <f t="shared" si="134"/>
        <v>0</v>
      </c>
      <c r="AD505" s="37">
        <f t="shared" si="135"/>
        <v>81</v>
      </c>
      <c r="AE505" s="35">
        <f t="shared" si="119"/>
        <v>1</v>
      </c>
      <c r="AF505" s="38">
        <f t="shared" si="120"/>
        <v>81</v>
      </c>
      <c r="AG505" s="38">
        <f t="shared" si="121"/>
        <v>81</v>
      </c>
      <c r="AH505" s="38">
        <f t="shared" si="122"/>
        <v>0</v>
      </c>
      <c r="AI505" s="38">
        <f t="shared" si="123"/>
        <v>1000</v>
      </c>
      <c r="AJ505" s="39">
        <f t="shared" si="124"/>
        <v>0</v>
      </c>
    </row>
    <row r="506" spans="1:36">
      <c r="A506" s="31">
        <v>40576.184884259259</v>
      </c>
      <c r="B506" s="31">
        <v>40578.402488425927</v>
      </c>
      <c r="C506" s="32" t="s">
        <v>29</v>
      </c>
      <c r="D506" s="33">
        <v>40576.406585648147</v>
      </c>
      <c r="E506" s="34">
        <v>3001</v>
      </c>
      <c r="F506" s="34">
        <v>7.7777780000000005E-2</v>
      </c>
      <c r="G506" s="35">
        <v>2062.3000000000002</v>
      </c>
      <c r="H506" s="36">
        <v>1</v>
      </c>
      <c r="I506" s="37">
        <v>53000.3</v>
      </c>
      <c r="J506" s="38">
        <v>52555.59</v>
      </c>
      <c r="K506" s="38">
        <v>52172.1</v>
      </c>
      <c r="L506" s="38">
        <v>52784.5</v>
      </c>
      <c r="M506" s="39">
        <f t="shared" si="125"/>
        <v>-612.40000000000146</v>
      </c>
      <c r="N506" s="32">
        <v>1117</v>
      </c>
      <c r="O506" s="32">
        <v>75</v>
      </c>
      <c r="P506" s="32">
        <v>54</v>
      </c>
      <c r="Q506" s="32">
        <v>988</v>
      </c>
      <c r="R506" s="32">
        <v>48</v>
      </c>
      <c r="S506" s="32">
        <v>1115</v>
      </c>
      <c r="T506" s="37">
        <f t="shared" si="126"/>
        <v>0</v>
      </c>
      <c r="U506" s="38">
        <f t="shared" si="127"/>
        <v>0</v>
      </c>
      <c r="V506" s="38">
        <f t="shared" si="128"/>
        <v>0</v>
      </c>
      <c r="W506" s="38">
        <f t="shared" si="129"/>
        <v>0</v>
      </c>
      <c r="X506" s="38">
        <f t="shared" si="130"/>
        <v>0</v>
      </c>
      <c r="Y506" s="39">
        <f t="shared" si="131"/>
        <v>0</v>
      </c>
      <c r="Z506" s="38">
        <v>3000</v>
      </c>
      <c r="AA506" s="38">
        <f t="shared" si="132"/>
        <v>52750.3</v>
      </c>
      <c r="AB506" s="38">
        <f t="shared" si="133"/>
        <v>3000</v>
      </c>
      <c r="AC506" s="38">
        <f t="shared" si="134"/>
        <v>0</v>
      </c>
      <c r="AD506" s="37">
        <f t="shared" si="135"/>
        <v>81</v>
      </c>
      <c r="AE506" s="35">
        <f t="shared" si="119"/>
        <v>1</v>
      </c>
      <c r="AF506" s="38">
        <f t="shared" si="120"/>
        <v>81</v>
      </c>
      <c r="AG506" s="38">
        <f t="shared" si="121"/>
        <v>81</v>
      </c>
      <c r="AH506" s="38">
        <f t="shared" si="122"/>
        <v>0</v>
      </c>
      <c r="AI506" s="38">
        <f t="shared" si="123"/>
        <v>1000</v>
      </c>
      <c r="AJ506" s="39">
        <f t="shared" si="124"/>
        <v>0</v>
      </c>
    </row>
    <row r="507" spans="1:36">
      <c r="A507" s="31">
        <v>40576.184884259259</v>
      </c>
      <c r="B507" s="31">
        <v>40578.402488425927</v>
      </c>
      <c r="C507" s="32" t="s">
        <v>29</v>
      </c>
      <c r="D507" s="33">
        <v>40576.409826388888</v>
      </c>
      <c r="E507" s="34">
        <v>3001</v>
      </c>
      <c r="F507" s="34">
        <v>8.305556E-2</v>
      </c>
      <c r="G507" s="35">
        <v>2078.5</v>
      </c>
      <c r="H507" s="36">
        <v>1</v>
      </c>
      <c r="I507" s="37">
        <v>52872</v>
      </c>
      <c r="J507" s="38">
        <v>52463.62</v>
      </c>
      <c r="K507" s="38">
        <v>52083.38</v>
      </c>
      <c r="L507" s="38">
        <v>52800.7</v>
      </c>
      <c r="M507" s="39">
        <f t="shared" si="125"/>
        <v>-717.31999999999971</v>
      </c>
      <c r="N507" s="32">
        <v>1117</v>
      </c>
      <c r="O507" s="32">
        <v>75</v>
      </c>
      <c r="P507" s="32">
        <v>54</v>
      </c>
      <c r="Q507" s="32">
        <v>988</v>
      </c>
      <c r="R507" s="32">
        <v>48</v>
      </c>
      <c r="S507" s="32">
        <v>1115</v>
      </c>
      <c r="T507" s="37">
        <f t="shared" si="126"/>
        <v>0</v>
      </c>
      <c r="U507" s="38">
        <f t="shared" si="127"/>
        <v>0</v>
      </c>
      <c r="V507" s="38">
        <f t="shared" si="128"/>
        <v>0</v>
      </c>
      <c r="W507" s="38">
        <f t="shared" si="129"/>
        <v>0</v>
      </c>
      <c r="X507" s="38">
        <f t="shared" si="130"/>
        <v>0</v>
      </c>
      <c r="Y507" s="39">
        <f t="shared" si="131"/>
        <v>0</v>
      </c>
      <c r="Z507" s="38">
        <v>3000</v>
      </c>
      <c r="AA507" s="38">
        <f t="shared" si="132"/>
        <v>52622</v>
      </c>
      <c r="AB507" s="38">
        <f t="shared" si="133"/>
        <v>3000</v>
      </c>
      <c r="AC507" s="38">
        <f t="shared" si="134"/>
        <v>0</v>
      </c>
      <c r="AD507" s="37">
        <f t="shared" si="135"/>
        <v>81</v>
      </c>
      <c r="AE507" s="35">
        <f t="shared" si="119"/>
        <v>1</v>
      </c>
      <c r="AF507" s="38">
        <f t="shared" si="120"/>
        <v>81</v>
      </c>
      <c r="AG507" s="38">
        <f t="shared" si="121"/>
        <v>81</v>
      </c>
      <c r="AH507" s="38">
        <f t="shared" si="122"/>
        <v>0</v>
      </c>
      <c r="AI507" s="38">
        <f t="shared" si="123"/>
        <v>1000</v>
      </c>
      <c r="AJ507" s="39">
        <f t="shared" si="124"/>
        <v>0</v>
      </c>
    </row>
    <row r="508" spans="1:36">
      <c r="A508" s="31">
        <v>40576.184884259259</v>
      </c>
      <c r="B508" s="31">
        <v>40578.402488425927</v>
      </c>
      <c r="C508" s="32" t="s">
        <v>29</v>
      </c>
      <c r="D508" s="33">
        <v>40576.413287037038</v>
      </c>
      <c r="E508" s="34">
        <v>3001</v>
      </c>
      <c r="F508" s="34">
        <v>8.5555560000000003E-2</v>
      </c>
      <c r="G508" s="35">
        <v>2231.9</v>
      </c>
      <c r="H508" s="36">
        <v>1</v>
      </c>
      <c r="I508" s="37">
        <v>52853</v>
      </c>
      <c r="J508" s="38">
        <v>52493.86</v>
      </c>
      <c r="K508" s="38">
        <v>52112.31</v>
      </c>
      <c r="L508" s="38">
        <v>52954.1</v>
      </c>
      <c r="M508" s="39">
        <f t="shared" si="125"/>
        <v>-841.79000000000087</v>
      </c>
      <c r="N508" s="32">
        <v>1117</v>
      </c>
      <c r="O508" s="32">
        <v>75</v>
      </c>
      <c r="P508" s="32">
        <v>54</v>
      </c>
      <c r="Q508" s="32">
        <v>988</v>
      </c>
      <c r="R508" s="32">
        <v>48</v>
      </c>
      <c r="S508" s="32">
        <v>1115</v>
      </c>
      <c r="T508" s="37">
        <f t="shared" si="126"/>
        <v>0</v>
      </c>
      <c r="U508" s="38">
        <f t="shared" si="127"/>
        <v>0</v>
      </c>
      <c r="V508" s="38">
        <f t="shared" si="128"/>
        <v>0</v>
      </c>
      <c r="W508" s="38">
        <f t="shared" si="129"/>
        <v>0</v>
      </c>
      <c r="X508" s="38">
        <f t="shared" si="130"/>
        <v>0</v>
      </c>
      <c r="Y508" s="39">
        <f t="shared" si="131"/>
        <v>0</v>
      </c>
      <c r="Z508" s="38">
        <v>3000</v>
      </c>
      <c r="AA508" s="38">
        <f t="shared" si="132"/>
        <v>52603</v>
      </c>
      <c r="AB508" s="38">
        <f t="shared" si="133"/>
        <v>3000</v>
      </c>
      <c r="AC508" s="38">
        <f t="shared" si="134"/>
        <v>0</v>
      </c>
      <c r="AD508" s="37">
        <f t="shared" si="135"/>
        <v>81</v>
      </c>
      <c r="AE508" s="35">
        <f t="shared" si="119"/>
        <v>1</v>
      </c>
      <c r="AF508" s="38">
        <f t="shared" si="120"/>
        <v>81</v>
      </c>
      <c r="AG508" s="38">
        <f t="shared" si="121"/>
        <v>81</v>
      </c>
      <c r="AH508" s="38">
        <f t="shared" si="122"/>
        <v>0</v>
      </c>
      <c r="AI508" s="38">
        <f t="shared" si="123"/>
        <v>1000</v>
      </c>
      <c r="AJ508" s="39">
        <f t="shared" si="124"/>
        <v>0</v>
      </c>
    </row>
    <row r="509" spans="1:36">
      <c r="A509" s="31">
        <v>40576.184884259259</v>
      </c>
      <c r="B509" s="31">
        <v>40578.402488425927</v>
      </c>
      <c r="C509" s="32" t="s">
        <v>29</v>
      </c>
      <c r="D509" s="33">
        <v>40576.416851851849</v>
      </c>
      <c r="E509" s="34">
        <v>2999.9953613299999</v>
      </c>
      <c r="F509" s="34">
        <v>8.1388890000000005E-2</v>
      </c>
      <c r="G509" s="35">
        <v>1910.5</v>
      </c>
      <c r="H509" s="36">
        <v>1</v>
      </c>
      <c r="I509" s="37">
        <v>53126.5</v>
      </c>
      <c r="J509" s="38">
        <v>52740.33</v>
      </c>
      <c r="K509" s="38">
        <v>52399.73</v>
      </c>
      <c r="L509" s="38">
        <v>52632.7</v>
      </c>
      <c r="M509" s="39">
        <f t="shared" si="125"/>
        <v>-232.96999999999389</v>
      </c>
      <c r="N509" s="32">
        <v>1117</v>
      </c>
      <c r="O509" s="32">
        <v>75</v>
      </c>
      <c r="P509" s="32">
        <v>54</v>
      </c>
      <c r="Q509" s="32">
        <v>988</v>
      </c>
      <c r="R509" s="32">
        <v>48</v>
      </c>
      <c r="S509" s="32">
        <v>802</v>
      </c>
      <c r="T509" s="37">
        <f t="shared" si="126"/>
        <v>0</v>
      </c>
      <c r="U509" s="38">
        <f t="shared" si="127"/>
        <v>0</v>
      </c>
      <c r="V509" s="38">
        <f t="shared" si="128"/>
        <v>0</v>
      </c>
      <c r="W509" s="38">
        <f t="shared" si="129"/>
        <v>0</v>
      </c>
      <c r="X509" s="38">
        <f t="shared" si="130"/>
        <v>0</v>
      </c>
      <c r="Y509" s="39">
        <f t="shared" si="131"/>
        <v>0</v>
      </c>
      <c r="Z509" s="38">
        <v>3000</v>
      </c>
      <c r="AA509" s="38">
        <f t="shared" si="132"/>
        <v>52876.5</v>
      </c>
      <c r="AB509" s="38">
        <f t="shared" si="133"/>
        <v>2999.9953613299999</v>
      </c>
      <c r="AC509" s="38">
        <f t="shared" si="134"/>
        <v>0</v>
      </c>
      <c r="AD509" s="37">
        <f t="shared" si="135"/>
        <v>267</v>
      </c>
      <c r="AE509" s="35">
        <f t="shared" si="119"/>
        <v>1</v>
      </c>
      <c r="AF509" s="38">
        <f t="shared" si="120"/>
        <v>267</v>
      </c>
      <c r="AG509" s="38">
        <f t="shared" si="121"/>
        <v>81</v>
      </c>
      <c r="AH509" s="38">
        <f t="shared" si="122"/>
        <v>186</v>
      </c>
      <c r="AI509" s="38">
        <f t="shared" si="123"/>
        <v>3000</v>
      </c>
      <c r="AJ509" s="39">
        <f t="shared" si="124"/>
        <v>3.7753620238254029E-4</v>
      </c>
    </row>
    <row r="510" spans="1:36">
      <c r="A510" s="31">
        <v>40576.184884259259</v>
      </c>
      <c r="B510" s="31">
        <v>40578.402488425927</v>
      </c>
      <c r="C510" s="32" t="s">
        <v>29</v>
      </c>
      <c r="D510" s="33">
        <v>40576.420243055552</v>
      </c>
      <c r="E510" s="34">
        <v>2999.9958496099998</v>
      </c>
      <c r="F510" s="34">
        <v>8.3333329999999997E-2</v>
      </c>
      <c r="G510" s="35">
        <v>1890.7</v>
      </c>
      <c r="H510" s="36">
        <v>1</v>
      </c>
      <c r="I510" s="37">
        <v>53165.2</v>
      </c>
      <c r="J510" s="38">
        <v>52702.36</v>
      </c>
      <c r="K510" s="38">
        <v>52367.75</v>
      </c>
      <c r="L510" s="38">
        <v>52612.9</v>
      </c>
      <c r="M510" s="39">
        <f t="shared" si="125"/>
        <v>-245.15000000000146</v>
      </c>
      <c r="N510" s="32">
        <v>1132</v>
      </c>
      <c r="O510" s="32">
        <v>75</v>
      </c>
      <c r="P510" s="32">
        <v>54</v>
      </c>
      <c r="Q510" s="32">
        <v>1003</v>
      </c>
      <c r="R510" s="32">
        <v>48</v>
      </c>
      <c r="S510" s="32">
        <v>977</v>
      </c>
      <c r="T510" s="37">
        <f t="shared" si="126"/>
        <v>0</v>
      </c>
      <c r="U510" s="38">
        <f t="shared" si="127"/>
        <v>0</v>
      </c>
      <c r="V510" s="38">
        <f t="shared" si="128"/>
        <v>0</v>
      </c>
      <c r="W510" s="38">
        <f t="shared" si="129"/>
        <v>0</v>
      </c>
      <c r="X510" s="38">
        <f t="shared" si="130"/>
        <v>0</v>
      </c>
      <c r="Y510" s="39">
        <f t="shared" si="131"/>
        <v>0</v>
      </c>
      <c r="Z510" s="38">
        <v>3000</v>
      </c>
      <c r="AA510" s="38">
        <f t="shared" si="132"/>
        <v>52915.199999999997</v>
      </c>
      <c r="AB510" s="38">
        <f t="shared" si="133"/>
        <v>2999.9958496099998</v>
      </c>
      <c r="AC510" s="38">
        <f t="shared" si="134"/>
        <v>0</v>
      </c>
      <c r="AD510" s="37">
        <f t="shared" si="135"/>
        <v>107</v>
      </c>
      <c r="AE510" s="35">
        <f t="shared" si="119"/>
        <v>1</v>
      </c>
      <c r="AF510" s="38">
        <f t="shared" si="120"/>
        <v>107</v>
      </c>
      <c r="AG510" s="38">
        <f t="shared" si="121"/>
        <v>81</v>
      </c>
      <c r="AH510" s="38">
        <f t="shared" si="122"/>
        <v>26</v>
      </c>
      <c r="AI510" s="38">
        <f t="shared" si="123"/>
        <v>3000</v>
      </c>
      <c r="AJ510" s="39">
        <f t="shared" si="124"/>
        <v>3.4586581951346165E-4</v>
      </c>
    </row>
    <row r="511" spans="1:36">
      <c r="A511" s="31">
        <v>40576.184884259259</v>
      </c>
      <c r="B511" s="31">
        <v>40578.402488425927</v>
      </c>
      <c r="C511" s="32" t="s">
        <v>29</v>
      </c>
      <c r="D511" s="33">
        <v>40576.423715277779</v>
      </c>
      <c r="E511" s="34">
        <v>2999.9943847700001</v>
      </c>
      <c r="F511" s="34">
        <v>2.055556E-2</v>
      </c>
      <c r="G511" s="35">
        <v>1736.5</v>
      </c>
      <c r="H511" s="36">
        <v>1</v>
      </c>
      <c r="I511" s="37">
        <v>53219.6</v>
      </c>
      <c r="J511" s="38">
        <v>52606.83</v>
      </c>
      <c r="K511" s="38">
        <v>52265.9</v>
      </c>
      <c r="L511" s="38">
        <v>52458.7</v>
      </c>
      <c r="M511" s="39">
        <f t="shared" si="125"/>
        <v>-192.79999999999563</v>
      </c>
      <c r="N511" s="32">
        <v>1132</v>
      </c>
      <c r="O511" s="32">
        <v>75</v>
      </c>
      <c r="P511" s="32">
        <v>54</v>
      </c>
      <c r="Q511" s="32">
        <v>1003</v>
      </c>
      <c r="R511" s="32">
        <v>48</v>
      </c>
      <c r="S511" s="32">
        <v>977</v>
      </c>
      <c r="T511" s="37">
        <f t="shared" si="126"/>
        <v>0</v>
      </c>
      <c r="U511" s="38">
        <f t="shared" si="127"/>
        <v>0</v>
      </c>
      <c r="V511" s="38">
        <f t="shared" si="128"/>
        <v>0</v>
      </c>
      <c r="W511" s="38">
        <f t="shared" si="129"/>
        <v>0</v>
      </c>
      <c r="X511" s="38">
        <f t="shared" si="130"/>
        <v>0</v>
      </c>
      <c r="Y511" s="39">
        <f t="shared" si="131"/>
        <v>0</v>
      </c>
      <c r="Z511" s="38">
        <v>3000</v>
      </c>
      <c r="AA511" s="38">
        <f t="shared" si="132"/>
        <v>52969.599999999999</v>
      </c>
      <c r="AB511" s="38">
        <f t="shared" si="133"/>
        <v>2999.9943847700001</v>
      </c>
      <c r="AC511" s="38">
        <f t="shared" si="134"/>
        <v>0</v>
      </c>
      <c r="AD511" s="37">
        <f t="shared" si="135"/>
        <v>107</v>
      </c>
      <c r="AE511" s="35">
        <f t="shared" si="119"/>
        <v>1</v>
      </c>
      <c r="AF511" s="38">
        <f t="shared" si="120"/>
        <v>107</v>
      </c>
      <c r="AG511" s="38">
        <f t="shared" si="121"/>
        <v>81</v>
      </c>
      <c r="AH511" s="38">
        <f t="shared" si="122"/>
        <v>26</v>
      </c>
      <c r="AI511" s="38">
        <f t="shared" si="123"/>
        <v>3000</v>
      </c>
      <c r="AJ511" s="39">
        <f t="shared" si="124"/>
        <v>1.1542419717624571E-4</v>
      </c>
    </row>
    <row r="512" spans="1:36">
      <c r="A512" s="31">
        <v>40576.184884259259</v>
      </c>
      <c r="B512" s="31">
        <v>40578.402488425927</v>
      </c>
      <c r="C512" s="32" t="s">
        <v>29</v>
      </c>
      <c r="D512" s="33">
        <v>40576.424571759257</v>
      </c>
      <c r="E512" s="34">
        <v>2999.9943847700001</v>
      </c>
      <c r="F512" s="34">
        <v>3.555556E-2</v>
      </c>
      <c r="G512" s="35">
        <v>1752.3</v>
      </c>
      <c r="H512" s="36">
        <v>1</v>
      </c>
      <c r="I512" s="37">
        <v>53225.1</v>
      </c>
      <c r="J512" s="38">
        <v>52624.98</v>
      </c>
      <c r="K512" s="38">
        <v>52285.15</v>
      </c>
      <c r="L512" s="38">
        <v>52474.5</v>
      </c>
      <c r="M512" s="39">
        <f t="shared" si="125"/>
        <v>-189.34999999999854</v>
      </c>
      <c r="N512" s="32">
        <v>1132</v>
      </c>
      <c r="O512" s="32">
        <v>75</v>
      </c>
      <c r="P512" s="32">
        <v>54</v>
      </c>
      <c r="Q512" s="32">
        <v>1003</v>
      </c>
      <c r="R512" s="32">
        <v>48</v>
      </c>
      <c r="S512" s="32">
        <v>977</v>
      </c>
      <c r="T512" s="37">
        <f t="shared" si="126"/>
        <v>0</v>
      </c>
      <c r="U512" s="38">
        <f t="shared" si="127"/>
        <v>0</v>
      </c>
      <c r="V512" s="38">
        <f t="shared" si="128"/>
        <v>0</v>
      </c>
      <c r="W512" s="38">
        <f t="shared" si="129"/>
        <v>0</v>
      </c>
      <c r="X512" s="38">
        <f t="shared" si="130"/>
        <v>0</v>
      </c>
      <c r="Y512" s="39">
        <f t="shared" si="131"/>
        <v>0</v>
      </c>
      <c r="Z512" s="38">
        <v>3000</v>
      </c>
      <c r="AA512" s="38">
        <f t="shared" si="132"/>
        <v>52975.1</v>
      </c>
      <c r="AB512" s="38">
        <f t="shared" si="133"/>
        <v>2999.9943847700001</v>
      </c>
      <c r="AC512" s="38">
        <f t="shared" si="134"/>
        <v>0</v>
      </c>
      <c r="AD512" s="37">
        <f t="shared" si="135"/>
        <v>107</v>
      </c>
      <c r="AE512" s="35">
        <f t="shared" si="119"/>
        <v>1</v>
      </c>
      <c r="AF512" s="38">
        <f t="shared" si="120"/>
        <v>107</v>
      </c>
      <c r="AG512" s="38">
        <f t="shared" si="121"/>
        <v>81</v>
      </c>
      <c r="AH512" s="38">
        <f t="shared" si="122"/>
        <v>26</v>
      </c>
      <c r="AI512" s="38">
        <f t="shared" si="123"/>
        <v>3000</v>
      </c>
      <c r="AJ512" s="39">
        <f t="shared" si="124"/>
        <v>1.9965264717438177E-4</v>
      </c>
    </row>
    <row r="513" spans="1:36">
      <c r="A513" s="31">
        <v>40576.184884259259</v>
      </c>
      <c r="B513" s="31">
        <v>40578.402488425927</v>
      </c>
      <c r="C513" s="32" t="s">
        <v>29</v>
      </c>
      <c r="D513" s="33">
        <v>40576.426053240742</v>
      </c>
      <c r="E513" s="34">
        <v>2999.9963378900002</v>
      </c>
      <c r="F513" s="34">
        <v>1.638889E-2</v>
      </c>
      <c r="G513" s="35">
        <v>1806.7</v>
      </c>
      <c r="H513" s="36">
        <v>1</v>
      </c>
      <c r="I513" s="37">
        <v>52979.3</v>
      </c>
      <c r="J513" s="38">
        <v>52604.36</v>
      </c>
      <c r="K513" s="38">
        <v>52267.75</v>
      </c>
      <c r="L513" s="38">
        <v>52528.9</v>
      </c>
      <c r="M513" s="39">
        <f t="shared" si="125"/>
        <v>-261.15000000000146</v>
      </c>
      <c r="N513" s="32">
        <v>1132</v>
      </c>
      <c r="O513" s="32">
        <v>75</v>
      </c>
      <c r="P513" s="32">
        <v>54</v>
      </c>
      <c r="Q513" s="32">
        <v>1003</v>
      </c>
      <c r="R513" s="32">
        <v>48</v>
      </c>
      <c r="S513" s="32">
        <v>1425</v>
      </c>
      <c r="T513" s="37">
        <f t="shared" si="126"/>
        <v>0</v>
      </c>
      <c r="U513" s="38">
        <f t="shared" si="127"/>
        <v>0</v>
      </c>
      <c r="V513" s="38">
        <f t="shared" si="128"/>
        <v>0</v>
      </c>
      <c r="W513" s="38">
        <f t="shared" si="129"/>
        <v>0</v>
      </c>
      <c r="X513" s="38">
        <f t="shared" si="130"/>
        <v>0</v>
      </c>
      <c r="Y513" s="39">
        <f t="shared" si="131"/>
        <v>0</v>
      </c>
      <c r="Z513" s="38">
        <v>3000</v>
      </c>
      <c r="AA513" s="38">
        <f t="shared" si="132"/>
        <v>52729.3</v>
      </c>
      <c r="AB513" s="38">
        <f t="shared" si="133"/>
        <v>2999.9963378900002</v>
      </c>
      <c r="AC513" s="38">
        <f t="shared" si="134"/>
        <v>0</v>
      </c>
      <c r="AD513" s="37">
        <f t="shared" si="135"/>
        <v>81</v>
      </c>
      <c r="AE513" s="35">
        <f t="shared" si="119"/>
        <v>1</v>
      </c>
      <c r="AF513" s="38">
        <f t="shared" si="120"/>
        <v>81</v>
      </c>
      <c r="AG513" s="38">
        <f t="shared" si="121"/>
        <v>81</v>
      </c>
      <c r="AH513" s="38">
        <f t="shared" si="122"/>
        <v>0</v>
      </c>
      <c r="AI513" s="38">
        <f t="shared" si="123"/>
        <v>1000</v>
      </c>
      <c r="AJ513" s="39">
        <f t="shared" si="124"/>
        <v>0</v>
      </c>
    </row>
    <row r="514" spans="1:36">
      <c r="A514" s="31">
        <v>40576.184884259259</v>
      </c>
      <c r="B514" s="31">
        <v>40578.402488425927</v>
      </c>
      <c r="C514" s="32" t="s">
        <v>29</v>
      </c>
      <c r="D514" s="33">
        <v>40576.426736111112</v>
      </c>
      <c r="E514" s="34">
        <v>2999.9965820299999</v>
      </c>
      <c r="F514" s="34">
        <v>1.3333329999999999E-2</v>
      </c>
      <c r="G514" s="35">
        <v>1802.8</v>
      </c>
      <c r="H514" s="36">
        <v>1</v>
      </c>
      <c r="I514" s="37">
        <v>52971.6</v>
      </c>
      <c r="J514" s="38">
        <v>52594.66</v>
      </c>
      <c r="K514" s="38">
        <v>52254.18</v>
      </c>
      <c r="L514" s="38">
        <v>52525</v>
      </c>
      <c r="M514" s="39">
        <f t="shared" si="125"/>
        <v>-270.81999999999971</v>
      </c>
      <c r="N514" s="32">
        <v>1132</v>
      </c>
      <c r="O514" s="32">
        <v>75</v>
      </c>
      <c r="P514" s="32">
        <v>54</v>
      </c>
      <c r="Q514" s="32">
        <v>1003</v>
      </c>
      <c r="R514" s="32">
        <v>48</v>
      </c>
      <c r="S514" s="32">
        <v>1288</v>
      </c>
      <c r="T514" s="37">
        <f t="shared" si="126"/>
        <v>0</v>
      </c>
      <c r="U514" s="38">
        <f t="shared" si="127"/>
        <v>0</v>
      </c>
      <c r="V514" s="38">
        <f t="shared" si="128"/>
        <v>0</v>
      </c>
      <c r="W514" s="38">
        <f t="shared" si="129"/>
        <v>0</v>
      </c>
      <c r="X514" s="38">
        <f t="shared" si="130"/>
        <v>0</v>
      </c>
      <c r="Y514" s="39">
        <f t="shared" si="131"/>
        <v>0</v>
      </c>
      <c r="Z514" s="38">
        <v>3000</v>
      </c>
      <c r="AA514" s="38">
        <f t="shared" si="132"/>
        <v>52721.599999999999</v>
      </c>
      <c r="AB514" s="38">
        <f t="shared" si="133"/>
        <v>2999.9965820299999</v>
      </c>
      <c r="AC514" s="38">
        <f t="shared" si="134"/>
        <v>0</v>
      </c>
      <c r="AD514" s="37">
        <f t="shared" si="135"/>
        <v>81</v>
      </c>
      <c r="AE514" s="35">
        <f t="shared" si="119"/>
        <v>1</v>
      </c>
      <c r="AF514" s="38">
        <f t="shared" si="120"/>
        <v>81</v>
      </c>
      <c r="AG514" s="38">
        <f t="shared" si="121"/>
        <v>81</v>
      </c>
      <c r="AH514" s="38">
        <f t="shared" si="122"/>
        <v>0</v>
      </c>
      <c r="AI514" s="38">
        <f t="shared" si="123"/>
        <v>1000</v>
      </c>
      <c r="AJ514" s="39">
        <f t="shared" si="124"/>
        <v>0</v>
      </c>
    </row>
    <row r="515" spans="1:36">
      <c r="A515" s="31">
        <v>40576.184884259259</v>
      </c>
      <c r="B515" s="31">
        <v>40578.402488425927</v>
      </c>
      <c r="C515" s="32" t="s">
        <v>29</v>
      </c>
      <c r="D515" s="33">
        <v>40576.427291666667</v>
      </c>
      <c r="E515" s="34">
        <v>2999.9951171900002</v>
      </c>
      <c r="F515" s="34">
        <v>8.0833329999999995E-2</v>
      </c>
      <c r="G515" s="35">
        <v>1757.1</v>
      </c>
      <c r="H515" s="36">
        <v>1</v>
      </c>
      <c r="I515" s="37">
        <v>52981.5</v>
      </c>
      <c r="J515" s="38">
        <v>52607.13</v>
      </c>
      <c r="K515" s="38">
        <v>52270.12</v>
      </c>
      <c r="L515" s="38">
        <v>52479.3</v>
      </c>
      <c r="M515" s="39">
        <f t="shared" si="125"/>
        <v>-209.18000000000029</v>
      </c>
      <c r="N515" s="32">
        <v>1132</v>
      </c>
      <c r="O515" s="32">
        <v>75</v>
      </c>
      <c r="P515" s="32">
        <v>54</v>
      </c>
      <c r="Q515" s="32">
        <v>1003</v>
      </c>
      <c r="R515" s="32">
        <v>48</v>
      </c>
      <c r="S515" s="32">
        <v>1288</v>
      </c>
      <c r="T515" s="37">
        <f t="shared" si="126"/>
        <v>0</v>
      </c>
      <c r="U515" s="38">
        <f t="shared" si="127"/>
        <v>0</v>
      </c>
      <c r="V515" s="38">
        <f t="shared" si="128"/>
        <v>0</v>
      </c>
      <c r="W515" s="38">
        <f t="shared" si="129"/>
        <v>0</v>
      </c>
      <c r="X515" s="38">
        <f t="shared" si="130"/>
        <v>0</v>
      </c>
      <c r="Y515" s="39">
        <f t="shared" si="131"/>
        <v>0</v>
      </c>
      <c r="Z515" s="38">
        <v>3000</v>
      </c>
      <c r="AA515" s="38">
        <f t="shared" si="132"/>
        <v>52731.5</v>
      </c>
      <c r="AB515" s="38">
        <f t="shared" si="133"/>
        <v>2999.9951171900002</v>
      </c>
      <c r="AC515" s="38">
        <f t="shared" si="134"/>
        <v>0</v>
      </c>
      <c r="AD515" s="37">
        <f t="shared" si="135"/>
        <v>81</v>
      </c>
      <c r="AE515" s="35">
        <f t="shared" ref="AE515:AE578" si="136">IF(M515-AD515&gt;0,0,1)</f>
        <v>1</v>
      </c>
      <c r="AF515" s="38">
        <f t="shared" ref="AF515:AF578" si="137">MAX(-1*(MAX(0,M515)-AD515),0)</f>
        <v>81</v>
      </c>
      <c r="AG515" s="38">
        <f t="shared" ref="AG515:AG578" si="138">MIN(P515-MIN(R515,P515)+O515,AF515)</f>
        <v>81</v>
      </c>
      <c r="AH515" s="38">
        <f t="shared" ref="AH515:AH578" si="139">MIN(AF515-AG515,Q515-MIN(S515,Q515))</f>
        <v>0</v>
      </c>
      <c r="AI515" s="38">
        <f t="shared" ref="AI515:AI578" si="140">IF(AH515&gt;0,(((3000-1000)/(Q515-S515)*AH515)+1000),IF(AF515&gt;0,(((1000-250)/(O515+P515-R515)*AG515)+250),0))</f>
        <v>1000</v>
      </c>
      <c r="AJ515" s="39">
        <f t="shared" ref="AJ515:AJ578" si="141">MAX(AI515-E515,0)*F515*H515</f>
        <v>0</v>
      </c>
    </row>
    <row r="516" spans="1:36">
      <c r="A516" s="31">
        <v>40576.184884259259</v>
      </c>
      <c r="B516" s="31">
        <v>40578.402488425927</v>
      </c>
      <c r="C516" s="32" t="s">
        <v>29</v>
      </c>
      <c r="D516" s="33">
        <v>40576.430659722224</v>
      </c>
      <c r="E516" s="34">
        <v>2999.9953613299999</v>
      </c>
      <c r="F516" s="34">
        <v>8.305556E-2</v>
      </c>
      <c r="G516" s="35">
        <v>1799.7</v>
      </c>
      <c r="H516" s="36">
        <v>1</v>
      </c>
      <c r="I516" s="37">
        <v>52906</v>
      </c>
      <c r="J516" s="38">
        <v>52635.27</v>
      </c>
      <c r="K516" s="38">
        <v>52295.93</v>
      </c>
      <c r="L516" s="38">
        <v>52521.9</v>
      </c>
      <c r="M516" s="39">
        <f t="shared" ref="M516:M579" si="142">K516-L516</f>
        <v>-225.97000000000116</v>
      </c>
      <c r="N516" s="32">
        <v>1132</v>
      </c>
      <c r="O516" s="32">
        <v>75</v>
      </c>
      <c r="P516" s="32">
        <v>54</v>
      </c>
      <c r="Q516" s="32">
        <v>1003</v>
      </c>
      <c r="R516" s="32">
        <v>48</v>
      </c>
      <c r="S516" s="32">
        <v>1288</v>
      </c>
      <c r="T516" s="37">
        <f t="shared" ref="T516:T579" si="143">H516*MAX(0,($T$2-MAX(40,E516)))*F516</f>
        <v>0</v>
      </c>
      <c r="U516" s="38">
        <f t="shared" ref="U516:U579" si="144">H516*MAX(0,($U$2-MAX(40,E516)))*F516</f>
        <v>0</v>
      </c>
      <c r="V516" s="38">
        <f t="shared" ref="V516:V579" si="145">H516*MAX(0,($V$2-MAX(40,E516)))*F516</f>
        <v>0</v>
      </c>
      <c r="W516" s="38">
        <f t="shared" ref="W516:W579" si="146">H516*MAX(0,($W$2-MAX(40,E516)))*F516</f>
        <v>0</v>
      </c>
      <c r="X516" s="38">
        <f t="shared" ref="X516:X579" si="147">H516*MAX(0,($X$2-MAX(40,E516)))*F516</f>
        <v>0</v>
      </c>
      <c r="Y516" s="39">
        <f t="shared" ref="Y516:Y579" si="148">H516*MAX(0,($Y$2-MAX(40,E516)))*F516</f>
        <v>0</v>
      </c>
      <c r="Z516" s="38">
        <v>3000</v>
      </c>
      <c r="AA516" s="38">
        <f t="shared" ref="AA516:AA579" si="149">I516-250</f>
        <v>52656</v>
      </c>
      <c r="AB516" s="38">
        <f t="shared" ref="AB516:AB579" si="150">IF(AA516-L516&lt;0,Z516,E516)</f>
        <v>2999.9953613299999</v>
      </c>
      <c r="AC516" s="38">
        <f t="shared" ref="AC516:AC579" si="151">MAX(AB516-E516,0)*F516*H516</f>
        <v>0</v>
      </c>
      <c r="AD516" s="37">
        <f t="shared" si="135"/>
        <v>81</v>
      </c>
      <c r="AE516" s="35">
        <f t="shared" si="136"/>
        <v>1</v>
      </c>
      <c r="AF516" s="38">
        <f t="shared" si="137"/>
        <v>81</v>
      </c>
      <c r="AG516" s="38">
        <f t="shared" si="138"/>
        <v>81</v>
      </c>
      <c r="AH516" s="38">
        <f t="shared" si="139"/>
        <v>0</v>
      </c>
      <c r="AI516" s="38">
        <f t="shared" si="140"/>
        <v>1000</v>
      </c>
      <c r="AJ516" s="39">
        <f t="shared" si="141"/>
        <v>0</v>
      </c>
    </row>
    <row r="517" spans="1:36">
      <c r="A517" s="31">
        <v>40576.184884259259</v>
      </c>
      <c r="B517" s="31">
        <v>40578.402488425927</v>
      </c>
      <c r="C517" s="32" t="s">
        <v>29</v>
      </c>
      <c r="D517" s="33">
        <v>40576.434120370373</v>
      </c>
      <c r="E517" s="34">
        <v>500.01721191000001</v>
      </c>
      <c r="F517" s="34">
        <v>8.3611110000000002E-2</v>
      </c>
      <c r="G517" s="35">
        <v>1706.9</v>
      </c>
      <c r="H517" s="36">
        <v>1</v>
      </c>
      <c r="I517" s="37">
        <v>54091.5</v>
      </c>
      <c r="J517" s="38">
        <v>52762.12</v>
      </c>
      <c r="K517" s="38">
        <v>52416.66</v>
      </c>
      <c r="L517" s="38">
        <v>52429.1</v>
      </c>
      <c r="M517" s="39">
        <f t="shared" si="142"/>
        <v>-12.439999999995052</v>
      </c>
      <c r="N517" s="32">
        <v>1132</v>
      </c>
      <c r="O517" s="32">
        <v>75</v>
      </c>
      <c r="P517" s="32">
        <v>54</v>
      </c>
      <c r="Q517" s="32">
        <v>1003</v>
      </c>
      <c r="R517" s="32">
        <v>48</v>
      </c>
      <c r="S517" s="32">
        <v>1288</v>
      </c>
      <c r="T517" s="37">
        <f t="shared" si="143"/>
        <v>0</v>
      </c>
      <c r="U517" s="38">
        <f t="shared" si="144"/>
        <v>0</v>
      </c>
      <c r="V517" s="38">
        <f t="shared" si="145"/>
        <v>0</v>
      </c>
      <c r="W517" s="38">
        <f t="shared" si="146"/>
        <v>12.540227393099679</v>
      </c>
      <c r="X517" s="38">
        <f t="shared" si="147"/>
        <v>41.804115893099677</v>
      </c>
      <c r="Y517" s="39">
        <f t="shared" si="148"/>
        <v>125.41522589309969</v>
      </c>
      <c r="Z517" s="38">
        <v>3000</v>
      </c>
      <c r="AA517" s="38">
        <f t="shared" si="149"/>
        <v>53841.5</v>
      </c>
      <c r="AB517" s="38">
        <f t="shared" si="150"/>
        <v>500.01721191000001</v>
      </c>
      <c r="AC517" s="38">
        <f t="shared" si="151"/>
        <v>0</v>
      </c>
      <c r="AD517" s="37">
        <f t="shared" ref="AD517:AD580" si="152">N517-MIN(R517,P517)-MIN(S517,Q517)</f>
        <v>81</v>
      </c>
      <c r="AE517" s="35">
        <f t="shared" si="136"/>
        <v>1</v>
      </c>
      <c r="AF517" s="38">
        <f t="shared" si="137"/>
        <v>81</v>
      </c>
      <c r="AG517" s="38">
        <f t="shared" si="138"/>
        <v>81</v>
      </c>
      <c r="AH517" s="38">
        <f t="shared" si="139"/>
        <v>0</v>
      </c>
      <c r="AI517" s="38">
        <f t="shared" si="140"/>
        <v>1000</v>
      </c>
      <c r="AJ517" s="39">
        <f t="shared" si="141"/>
        <v>41.804115893099677</v>
      </c>
    </row>
    <row r="518" spans="1:36">
      <c r="A518" s="31">
        <v>40576.184884259259</v>
      </c>
      <c r="B518" s="31">
        <v>40578.402488425927</v>
      </c>
      <c r="C518" s="32" t="s">
        <v>29</v>
      </c>
      <c r="D518" s="33">
        <v>40576.437604166669</v>
      </c>
      <c r="E518" s="34">
        <v>2999.9904785200001</v>
      </c>
      <c r="F518" s="34">
        <v>8.305556E-2</v>
      </c>
      <c r="G518" s="35">
        <v>1737.4</v>
      </c>
      <c r="H518" s="36">
        <v>1</v>
      </c>
      <c r="I518" s="37">
        <v>53989.1</v>
      </c>
      <c r="J518" s="38">
        <v>52745.52</v>
      </c>
      <c r="K518" s="38">
        <v>52401</v>
      </c>
      <c r="L518" s="38">
        <v>52459.6</v>
      </c>
      <c r="M518" s="39">
        <f t="shared" si="142"/>
        <v>-58.599999999998545</v>
      </c>
      <c r="N518" s="32">
        <v>1132</v>
      </c>
      <c r="O518" s="32">
        <v>75</v>
      </c>
      <c r="P518" s="32">
        <v>54</v>
      </c>
      <c r="Q518" s="32">
        <v>1003</v>
      </c>
      <c r="R518" s="32">
        <v>48</v>
      </c>
      <c r="S518" s="32">
        <v>1288</v>
      </c>
      <c r="T518" s="37">
        <f t="shared" si="143"/>
        <v>0</v>
      </c>
      <c r="U518" s="38">
        <f t="shared" si="144"/>
        <v>0</v>
      </c>
      <c r="V518" s="38">
        <f t="shared" si="145"/>
        <v>0</v>
      </c>
      <c r="W518" s="38">
        <f t="shared" si="146"/>
        <v>0</v>
      </c>
      <c r="X518" s="38">
        <f t="shared" si="147"/>
        <v>0</v>
      </c>
      <c r="Y518" s="39">
        <f t="shared" si="148"/>
        <v>0</v>
      </c>
      <c r="Z518" s="38">
        <v>3000</v>
      </c>
      <c r="AA518" s="38">
        <f t="shared" si="149"/>
        <v>53739.1</v>
      </c>
      <c r="AB518" s="38">
        <f t="shared" si="150"/>
        <v>2999.9904785200001</v>
      </c>
      <c r="AC518" s="38">
        <f t="shared" si="151"/>
        <v>0</v>
      </c>
      <c r="AD518" s="37">
        <f t="shared" si="152"/>
        <v>81</v>
      </c>
      <c r="AE518" s="35">
        <f t="shared" si="136"/>
        <v>1</v>
      </c>
      <c r="AF518" s="38">
        <f t="shared" si="137"/>
        <v>81</v>
      </c>
      <c r="AG518" s="38">
        <f t="shared" si="138"/>
        <v>81</v>
      </c>
      <c r="AH518" s="38">
        <f t="shared" si="139"/>
        <v>0</v>
      </c>
      <c r="AI518" s="38">
        <f t="shared" si="140"/>
        <v>1000</v>
      </c>
      <c r="AJ518" s="39">
        <f t="shared" si="141"/>
        <v>0</v>
      </c>
    </row>
    <row r="519" spans="1:36">
      <c r="A519" s="31">
        <v>40576.184884259259</v>
      </c>
      <c r="B519" s="31">
        <v>40578.402488425927</v>
      </c>
      <c r="C519" s="32" t="s">
        <v>29</v>
      </c>
      <c r="D519" s="33">
        <v>40576.441064814811</v>
      </c>
      <c r="E519" s="34">
        <v>2999.9956054700001</v>
      </c>
      <c r="F519" s="34">
        <v>8.305556E-2</v>
      </c>
      <c r="G519" s="35">
        <v>1654.8</v>
      </c>
      <c r="H519" s="36">
        <v>1</v>
      </c>
      <c r="I519" s="37">
        <v>54034</v>
      </c>
      <c r="J519" s="38">
        <v>52486.62</v>
      </c>
      <c r="K519" s="38">
        <v>52146.35</v>
      </c>
      <c r="L519" s="38">
        <v>52377</v>
      </c>
      <c r="M519" s="39">
        <f t="shared" si="142"/>
        <v>-230.65000000000146</v>
      </c>
      <c r="N519" s="32">
        <v>1132</v>
      </c>
      <c r="O519" s="32">
        <v>75</v>
      </c>
      <c r="P519" s="32">
        <v>54</v>
      </c>
      <c r="Q519" s="32">
        <v>1003</v>
      </c>
      <c r="R519" s="32">
        <v>48</v>
      </c>
      <c r="S519" s="32">
        <v>1288</v>
      </c>
      <c r="T519" s="37">
        <f t="shared" si="143"/>
        <v>0</v>
      </c>
      <c r="U519" s="38">
        <f t="shared" si="144"/>
        <v>0</v>
      </c>
      <c r="V519" s="38">
        <f t="shared" si="145"/>
        <v>0</v>
      </c>
      <c r="W519" s="38">
        <f t="shared" si="146"/>
        <v>0</v>
      </c>
      <c r="X519" s="38">
        <f t="shared" si="147"/>
        <v>0</v>
      </c>
      <c r="Y519" s="39">
        <f t="shared" si="148"/>
        <v>0</v>
      </c>
      <c r="Z519" s="38">
        <v>3000</v>
      </c>
      <c r="AA519" s="38">
        <f t="shared" si="149"/>
        <v>53784</v>
      </c>
      <c r="AB519" s="38">
        <f t="shared" si="150"/>
        <v>2999.9956054700001</v>
      </c>
      <c r="AC519" s="38">
        <f t="shared" si="151"/>
        <v>0</v>
      </c>
      <c r="AD519" s="37">
        <f t="shared" si="152"/>
        <v>81</v>
      </c>
      <c r="AE519" s="35">
        <f t="shared" si="136"/>
        <v>1</v>
      </c>
      <c r="AF519" s="38">
        <f t="shared" si="137"/>
        <v>81</v>
      </c>
      <c r="AG519" s="38">
        <f t="shared" si="138"/>
        <v>81</v>
      </c>
      <c r="AH519" s="38">
        <f t="shared" si="139"/>
        <v>0</v>
      </c>
      <c r="AI519" s="38">
        <f t="shared" si="140"/>
        <v>1000</v>
      </c>
      <c r="AJ519" s="39">
        <f t="shared" si="141"/>
        <v>0</v>
      </c>
    </row>
    <row r="520" spans="1:36">
      <c r="A520" s="31">
        <v>40576.184884259259</v>
      </c>
      <c r="B520" s="31">
        <v>40578.402488425927</v>
      </c>
      <c r="C520" s="32" t="s">
        <v>29</v>
      </c>
      <c r="D520" s="33">
        <v>40576.444525462961</v>
      </c>
      <c r="E520" s="34">
        <v>2999.9919433599998</v>
      </c>
      <c r="F520" s="34">
        <v>8.4444439999999996E-2</v>
      </c>
      <c r="G520" s="35">
        <v>1554.4</v>
      </c>
      <c r="H520" s="36">
        <v>1</v>
      </c>
      <c r="I520" s="37">
        <v>54258.8</v>
      </c>
      <c r="J520" s="38">
        <v>52520.73</v>
      </c>
      <c r="K520" s="38">
        <v>52175.83</v>
      </c>
      <c r="L520" s="38">
        <v>52276.6</v>
      </c>
      <c r="M520" s="39">
        <f t="shared" si="142"/>
        <v>-100.7699999999968</v>
      </c>
      <c r="N520" s="32">
        <v>1132</v>
      </c>
      <c r="O520" s="32">
        <v>75</v>
      </c>
      <c r="P520" s="32">
        <v>54</v>
      </c>
      <c r="Q520" s="32">
        <v>1003</v>
      </c>
      <c r="R520" s="32">
        <v>48</v>
      </c>
      <c r="S520" s="32">
        <v>1288</v>
      </c>
      <c r="T520" s="37">
        <f t="shared" si="143"/>
        <v>0</v>
      </c>
      <c r="U520" s="38">
        <f t="shared" si="144"/>
        <v>0</v>
      </c>
      <c r="V520" s="38">
        <f t="shared" si="145"/>
        <v>0</v>
      </c>
      <c r="W520" s="38">
        <f t="shared" si="146"/>
        <v>0</v>
      </c>
      <c r="X520" s="38">
        <f t="shared" si="147"/>
        <v>0</v>
      </c>
      <c r="Y520" s="39">
        <f t="shared" si="148"/>
        <v>0</v>
      </c>
      <c r="Z520" s="38">
        <v>3000</v>
      </c>
      <c r="AA520" s="38">
        <f t="shared" si="149"/>
        <v>54008.800000000003</v>
      </c>
      <c r="AB520" s="38">
        <f t="shared" si="150"/>
        <v>2999.9919433599998</v>
      </c>
      <c r="AC520" s="38">
        <f t="shared" si="151"/>
        <v>0</v>
      </c>
      <c r="AD520" s="37">
        <f t="shared" si="152"/>
        <v>81</v>
      </c>
      <c r="AE520" s="35">
        <f t="shared" si="136"/>
        <v>1</v>
      </c>
      <c r="AF520" s="38">
        <f t="shared" si="137"/>
        <v>81</v>
      </c>
      <c r="AG520" s="38">
        <f t="shared" si="138"/>
        <v>81</v>
      </c>
      <c r="AH520" s="38">
        <f t="shared" si="139"/>
        <v>0</v>
      </c>
      <c r="AI520" s="38">
        <f t="shared" si="140"/>
        <v>1000</v>
      </c>
      <c r="AJ520" s="39">
        <f t="shared" si="141"/>
        <v>0</v>
      </c>
    </row>
    <row r="521" spans="1:36">
      <c r="A521" s="31">
        <v>40576.184884259259</v>
      </c>
      <c r="B521" s="31">
        <v>40578.402488425927</v>
      </c>
      <c r="C521" s="32" t="s">
        <v>29</v>
      </c>
      <c r="D521" s="33">
        <v>40576.44804398148</v>
      </c>
      <c r="E521" s="34">
        <v>2999.9958496099998</v>
      </c>
      <c r="F521" s="34">
        <v>8.2777779999999995E-2</v>
      </c>
      <c r="G521" s="35">
        <v>1525.4</v>
      </c>
      <c r="H521" s="36">
        <v>1</v>
      </c>
      <c r="I521" s="37">
        <v>54003.8</v>
      </c>
      <c r="J521" s="38">
        <v>52350.16</v>
      </c>
      <c r="K521" s="38">
        <v>51999.93</v>
      </c>
      <c r="L521" s="38">
        <v>52247.6</v>
      </c>
      <c r="M521" s="39">
        <f t="shared" si="142"/>
        <v>-247.66999999999825</v>
      </c>
      <c r="N521" s="32">
        <v>1132</v>
      </c>
      <c r="O521" s="32">
        <v>75</v>
      </c>
      <c r="P521" s="32">
        <v>54</v>
      </c>
      <c r="Q521" s="32">
        <v>1003</v>
      </c>
      <c r="R521" s="32">
        <v>48</v>
      </c>
      <c r="S521" s="32">
        <v>1288</v>
      </c>
      <c r="T521" s="37">
        <f t="shared" si="143"/>
        <v>0</v>
      </c>
      <c r="U521" s="38">
        <f t="shared" si="144"/>
        <v>0</v>
      </c>
      <c r="V521" s="38">
        <f t="shared" si="145"/>
        <v>0</v>
      </c>
      <c r="W521" s="38">
        <f t="shared" si="146"/>
        <v>0</v>
      </c>
      <c r="X521" s="38">
        <f t="shared" si="147"/>
        <v>0</v>
      </c>
      <c r="Y521" s="39">
        <f t="shared" si="148"/>
        <v>0</v>
      </c>
      <c r="Z521" s="38">
        <v>3000</v>
      </c>
      <c r="AA521" s="38">
        <f t="shared" si="149"/>
        <v>53753.8</v>
      </c>
      <c r="AB521" s="38">
        <f t="shared" si="150"/>
        <v>2999.9958496099998</v>
      </c>
      <c r="AC521" s="38">
        <f t="shared" si="151"/>
        <v>0</v>
      </c>
      <c r="AD521" s="37">
        <f t="shared" si="152"/>
        <v>81</v>
      </c>
      <c r="AE521" s="35">
        <f t="shared" si="136"/>
        <v>1</v>
      </c>
      <c r="AF521" s="38">
        <f t="shared" si="137"/>
        <v>81</v>
      </c>
      <c r="AG521" s="38">
        <f t="shared" si="138"/>
        <v>81</v>
      </c>
      <c r="AH521" s="38">
        <f t="shared" si="139"/>
        <v>0</v>
      </c>
      <c r="AI521" s="38">
        <f t="shared" si="140"/>
        <v>1000</v>
      </c>
      <c r="AJ521" s="39">
        <f t="shared" si="141"/>
        <v>0</v>
      </c>
    </row>
    <row r="522" spans="1:36">
      <c r="A522" s="31">
        <v>40576.184884259259</v>
      </c>
      <c r="B522" s="31">
        <v>40578.402488425927</v>
      </c>
      <c r="C522" s="32" t="s">
        <v>29</v>
      </c>
      <c r="D522" s="33">
        <v>40576.451493055552</v>
      </c>
      <c r="E522" s="34">
        <v>2999.99487305</v>
      </c>
      <c r="F522" s="34">
        <v>8.3333329999999997E-2</v>
      </c>
      <c r="G522" s="35">
        <v>1365.4</v>
      </c>
      <c r="H522" s="36">
        <v>1</v>
      </c>
      <c r="I522" s="37">
        <v>53898.9</v>
      </c>
      <c r="J522" s="38">
        <v>52228.31</v>
      </c>
      <c r="K522" s="38">
        <v>51887.62</v>
      </c>
      <c r="L522" s="38">
        <v>52087.6</v>
      </c>
      <c r="M522" s="39">
        <f t="shared" si="142"/>
        <v>-199.97999999999593</v>
      </c>
      <c r="N522" s="32">
        <v>1132</v>
      </c>
      <c r="O522" s="32">
        <v>75</v>
      </c>
      <c r="P522" s="32">
        <v>54</v>
      </c>
      <c r="Q522" s="32">
        <v>1003</v>
      </c>
      <c r="R522" s="32">
        <v>48</v>
      </c>
      <c r="S522" s="32">
        <v>1288</v>
      </c>
      <c r="T522" s="37">
        <f t="shared" si="143"/>
        <v>0</v>
      </c>
      <c r="U522" s="38">
        <f t="shared" si="144"/>
        <v>0</v>
      </c>
      <c r="V522" s="38">
        <f t="shared" si="145"/>
        <v>0</v>
      </c>
      <c r="W522" s="38">
        <f t="shared" si="146"/>
        <v>0</v>
      </c>
      <c r="X522" s="38">
        <f t="shared" si="147"/>
        <v>0</v>
      </c>
      <c r="Y522" s="39">
        <f t="shared" si="148"/>
        <v>0</v>
      </c>
      <c r="Z522" s="38">
        <v>3000</v>
      </c>
      <c r="AA522" s="38">
        <f t="shared" si="149"/>
        <v>53648.9</v>
      </c>
      <c r="AB522" s="38">
        <f t="shared" si="150"/>
        <v>2999.99487305</v>
      </c>
      <c r="AC522" s="38">
        <f t="shared" si="151"/>
        <v>0</v>
      </c>
      <c r="AD522" s="37">
        <f t="shared" si="152"/>
        <v>81</v>
      </c>
      <c r="AE522" s="35">
        <f t="shared" si="136"/>
        <v>1</v>
      </c>
      <c r="AF522" s="38">
        <f t="shared" si="137"/>
        <v>81</v>
      </c>
      <c r="AG522" s="38">
        <f t="shared" si="138"/>
        <v>81</v>
      </c>
      <c r="AH522" s="38">
        <f t="shared" si="139"/>
        <v>0</v>
      </c>
      <c r="AI522" s="38">
        <f t="shared" si="140"/>
        <v>1000</v>
      </c>
      <c r="AJ522" s="39">
        <f t="shared" si="141"/>
        <v>0</v>
      </c>
    </row>
    <row r="523" spans="1:36">
      <c r="A523" s="31">
        <v>40576.184884259259</v>
      </c>
      <c r="B523" s="31">
        <v>40578.402488425927</v>
      </c>
      <c r="C523" s="32" t="s">
        <v>29</v>
      </c>
      <c r="D523" s="33">
        <v>40576.454965277779</v>
      </c>
      <c r="E523" s="34">
        <v>2999.9982910200001</v>
      </c>
      <c r="F523" s="34">
        <v>3.0277780000000001E-2</v>
      </c>
      <c r="G523" s="35">
        <v>1230.7</v>
      </c>
      <c r="H523" s="36">
        <v>1</v>
      </c>
      <c r="I523" s="37">
        <v>53706.6</v>
      </c>
      <c r="J523" s="38">
        <v>51966.94</v>
      </c>
      <c r="K523" s="38">
        <v>51620.21</v>
      </c>
      <c r="L523" s="38">
        <v>51952.9</v>
      </c>
      <c r="M523" s="39">
        <f t="shared" si="142"/>
        <v>-332.69000000000233</v>
      </c>
      <c r="N523" s="32">
        <v>1132</v>
      </c>
      <c r="O523" s="32">
        <v>75</v>
      </c>
      <c r="P523" s="32">
        <v>54</v>
      </c>
      <c r="Q523" s="32">
        <v>1003</v>
      </c>
      <c r="R523" s="32">
        <v>48</v>
      </c>
      <c r="S523" s="32">
        <v>1288</v>
      </c>
      <c r="T523" s="37">
        <f t="shared" si="143"/>
        <v>0</v>
      </c>
      <c r="U523" s="38">
        <f t="shared" si="144"/>
        <v>0</v>
      </c>
      <c r="V523" s="38">
        <f t="shared" si="145"/>
        <v>0</v>
      </c>
      <c r="W523" s="38">
        <f t="shared" si="146"/>
        <v>0</v>
      </c>
      <c r="X523" s="38">
        <f t="shared" si="147"/>
        <v>0</v>
      </c>
      <c r="Y523" s="39">
        <f t="shared" si="148"/>
        <v>0</v>
      </c>
      <c r="Z523" s="38">
        <v>3000</v>
      </c>
      <c r="AA523" s="38">
        <f t="shared" si="149"/>
        <v>53456.6</v>
      </c>
      <c r="AB523" s="38">
        <f t="shared" si="150"/>
        <v>2999.9982910200001</v>
      </c>
      <c r="AC523" s="38">
        <f t="shared" si="151"/>
        <v>0</v>
      </c>
      <c r="AD523" s="37">
        <f t="shared" si="152"/>
        <v>81</v>
      </c>
      <c r="AE523" s="35">
        <f t="shared" si="136"/>
        <v>1</v>
      </c>
      <c r="AF523" s="38">
        <f t="shared" si="137"/>
        <v>81</v>
      </c>
      <c r="AG523" s="38">
        <f t="shared" si="138"/>
        <v>81</v>
      </c>
      <c r="AH523" s="38">
        <f t="shared" si="139"/>
        <v>0</v>
      </c>
      <c r="AI523" s="38">
        <f t="shared" si="140"/>
        <v>1000</v>
      </c>
      <c r="AJ523" s="39">
        <f t="shared" si="141"/>
        <v>0</v>
      </c>
    </row>
    <row r="524" spans="1:36">
      <c r="A524" s="31">
        <v>40576.184884259259</v>
      </c>
      <c r="B524" s="31">
        <v>40578.402488425927</v>
      </c>
      <c r="C524" s="32" t="s">
        <v>29</v>
      </c>
      <c r="D524" s="33">
        <v>40576.456226851849</v>
      </c>
      <c r="E524" s="34">
        <v>2999.9904785200001</v>
      </c>
      <c r="F524" s="34">
        <v>1.3333329999999999E-2</v>
      </c>
      <c r="G524" s="35">
        <v>1097.2</v>
      </c>
      <c r="H524" s="36">
        <v>1</v>
      </c>
      <c r="I524" s="37">
        <v>53795.7</v>
      </c>
      <c r="J524" s="38">
        <v>52111.7</v>
      </c>
      <c r="K524" s="38">
        <v>51766.58</v>
      </c>
      <c r="L524" s="38">
        <v>51819.4</v>
      </c>
      <c r="M524" s="39">
        <f t="shared" si="142"/>
        <v>-52.819999999999709</v>
      </c>
      <c r="N524" s="32">
        <v>1132</v>
      </c>
      <c r="O524" s="32">
        <v>75</v>
      </c>
      <c r="P524" s="32">
        <v>54</v>
      </c>
      <c r="Q524" s="32">
        <v>1003</v>
      </c>
      <c r="R524" s="32">
        <v>48</v>
      </c>
      <c r="S524" s="32">
        <v>1290.4000000000001</v>
      </c>
      <c r="T524" s="37">
        <f t="shared" si="143"/>
        <v>0</v>
      </c>
      <c r="U524" s="38">
        <f t="shared" si="144"/>
        <v>0</v>
      </c>
      <c r="V524" s="38">
        <f t="shared" si="145"/>
        <v>0</v>
      </c>
      <c r="W524" s="38">
        <f t="shared" si="146"/>
        <v>0</v>
      </c>
      <c r="X524" s="38">
        <f t="shared" si="147"/>
        <v>0</v>
      </c>
      <c r="Y524" s="39">
        <f t="shared" si="148"/>
        <v>0</v>
      </c>
      <c r="Z524" s="38">
        <v>3000</v>
      </c>
      <c r="AA524" s="38">
        <f t="shared" si="149"/>
        <v>53545.7</v>
      </c>
      <c r="AB524" s="38">
        <f t="shared" si="150"/>
        <v>2999.9904785200001</v>
      </c>
      <c r="AC524" s="38">
        <f t="shared" si="151"/>
        <v>0</v>
      </c>
      <c r="AD524" s="37">
        <f t="shared" si="152"/>
        <v>81</v>
      </c>
      <c r="AE524" s="35">
        <f t="shared" si="136"/>
        <v>1</v>
      </c>
      <c r="AF524" s="38">
        <f t="shared" si="137"/>
        <v>81</v>
      </c>
      <c r="AG524" s="38">
        <f t="shared" si="138"/>
        <v>81</v>
      </c>
      <c r="AH524" s="38">
        <f t="shared" si="139"/>
        <v>0</v>
      </c>
      <c r="AI524" s="38">
        <f t="shared" si="140"/>
        <v>1000</v>
      </c>
      <c r="AJ524" s="39">
        <f t="shared" si="141"/>
        <v>0</v>
      </c>
    </row>
    <row r="525" spans="1:36">
      <c r="A525" s="31">
        <v>40576.184884259259</v>
      </c>
      <c r="B525" s="31">
        <v>40578.402488425927</v>
      </c>
      <c r="C525" s="32" t="s">
        <v>29</v>
      </c>
      <c r="D525" s="33">
        <v>40576.456782407404</v>
      </c>
      <c r="E525" s="34">
        <v>1000.00048828</v>
      </c>
      <c r="F525" s="34">
        <v>4.1666670000000003E-2</v>
      </c>
      <c r="G525" s="35">
        <v>1106.4000000000001</v>
      </c>
      <c r="H525" s="36">
        <v>1</v>
      </c>
      <c r="I525" s="37">
        <v>53806.2</v>
      </c>
      <c r="J525" s="38">
        <v>52142.35</v>
      </c>
      <c r="K525" s="38">
        <v>51792.72</v>
      </c>
      <c r="L525" s="38">
        <v>51828.6</v>
      </c>
      <c r="M525" s="39">
        <f t="shared" si="142"/>
        <v>-35.879999999997381</v>
      </c>
      <c r="N525" s="32">
        <v>1132</v>
      </c>
      <c r="O525" s="32">
        <v>75</v>
      </c>
      <c r="P525" s="32">
        <v>54</v>
      </c>
      <c r="Q525" s="32">
        <v>1003</v>
      </c>
      <c r="R525" s="32">
        <v>48</v>
      </c>
      <c r="S525" s="32">
        <v>1298.2</v>
      </c>
      <c r="T525" s="37">
        <f t="shared" si="143"/>
        <v>0</v>
      </c>
      <c r="U525" s="38">
        <f t="shared" si="144"/>
        <v>0</v>
      </c>
      <c r="V525" s="38">
        <f t="shared" si="145"/>
        <v>0</v>
      </c>
      <c r="W525" s="38">
        <f t="shared" si="146"/>
        <v>0</v>
      </c>
      <c r="X525" s="38">
        <f t="shared" si="147"/>
        <v>0</v>
      </c>
      <c r="Y525" s="39">
        <f t="shared" si="148"/>
        <v>41.666649654998373</v>
      </c>
      <c r="Z525" s="38">
        <v>3000</v>
      </c>
      <c r="AA525" s="38">
        <f t="shared" si="149"/>
        <v>53556.2</v>
      </c>
      <c r="AB525" s="38">
        <f t="shared" si="150"/>
        <v>1000.00048828</v>
      </c>
      <c r="AC525" s="38">
        <f t="shared" si="151"/>
        <v>0</v>
      </c>
      <c r="AD525" s="37">
        <f t="shared" si="152"/>
        <v>81</v>
      </c>
      <c r="AE525" s="35">
        <f t="shared" si="136"/>
        <v>1</v>
      </c>
      <c r="AF525" s="38">
        <f t="shared" si="137"/>
        <v>81</v>
      </c>
      <c r="AG525" s="38">
        <f t="shared" si="138"/>
        <v>81</v>
      </c>
      <c r="AH525" s="38">
        <f t="shared" si="139"/>
        <v>0</v>
      </c>
      <c r="AI525" s="38">
        <f t="shared" si="140"/>
        <v>1000</v>
      </c>
      <c r="AJ525" s="39">
        <f t="shared" si="141"/>
        <v>0</v>
      </c>
    </row>
    <row r="526" spans="1:36">
      <c r="A526" s="31">
        <v>40576.184884259259</v>
      </c>
      <c r="B526" s="31">
        <v>40578.402488425927</v>
      </c>
      <c r="C526" s="32" t="s">
        <v>29</v>
      </c>
      <c r="D526" s="33">
        <v>40576.458518518521</v>
      </c>
      <c r="E526" s="34">
        <v>2999.9965820299999</v>
      </c>
      <c r="F526" s="34">
        <v>8.1388890000000005E-2</v>
      </c>
      <c r="G526" s="35">
        <v>993</v>
      </c>
      <c r="H526" s="36">
        <v>1</v>
      </c>
      <c r="I526" s="37">
        <v>53416.800000000003</v>
      </c>
      <c r="J526" s="38">
        <v>51783.65</v>
      </c>
      <c r="K526" s="38">
        <v>51434.01</v>
      </c>
      <c r="L526" s="38">
        <v>51715.199999999997</v>
      </c>
      <c r="M526" s="39">
        <f t="shared" si="142"/>
        <v>-281.18999999999505</v>
      </c>
      <c r="N526" s="32">
        <v>1132</v>
      </c>
      <c r="O526" s="32">
        <v>75</v>
      </c>
      <c r="P526" s="32">
        <v>54</v>
      </c>
      <c r="Q526" s="32">
        <v>1003</v>
      </c>
      <c r="R526" s="32">
        <v>48</v>
      </c>
      <c r="S526" s="32">
        <v>1314.5</v>
      </c>
      <c r="T526" s="37">
        <f t="shared" si="143"/>
        <v>0</v>
      </c>
      <c r="U526" s="38">
        <f t="shared" si="144"/>
        <v>0</v>
      </c>
      <c r="V526" s="38">
        <f t="shared" si="145"/>
        <v>0</v>
      </c>
      <c r="W526" s="38">
        <f t="shared" si="146"/>
        <v>0</v>
      </c>
      <c r="X526" s="38">
        <f t="shared" si="147"/>
        <v>0</v>
      </c>
      <c r="Y526" s="39">
        <f t="shared" si="148"/>
        <v>0</v>
      </c>
      <c r="Z526" s="38">
        <v>3000</v>
      </c>
      <c r="AA526" s="38">
        <f t="shared" si="149"/>
        <v>53166.8</v>
      </c>
      <c r="AB526" s="38">
        <f t="shared" si="150"/>
        <v>2999.9965820299999</v>
      </c>
      <c r="AC526" s="38">
        <f t="shared" si="151"/>
        <v>0</v>
      </c>
      <c r="AD526" s="37">
        <f t="shared" si="152"/>
        <v>81</v>
      </c>
      <c r="AE526" s="35">
        <f t="shared" si="136"/>
        <v>1</v>
      </c>
      <c r="AF526" s="38">
        <f t="shared" si="137"/>
        <v>81</v>
      </c>
      <c r="AG526" s="38">
        <f t="shared" si="138"/>
        <v>81</v>
      </c>
      <c r="AH526" s="38">
        <f t="shared" si="139"/>
        <v>0</v>
      </c>
      <c r="AI526" s="38">
        <f t="shared" si="140"/>
        <v>1000</v>
      </c>
      <c r="AJ526" s="39">
        <f t="shared" si="141"/>
        <v>0</v>
      </c>
    </row>
    <row r="527" spans="1:36">
      <c r="A527" s="31">
        <v>40576.184884259259</v>
      </c>
      <c r="B527" s="31">
        <v>40578.402488425927</v>
      </c>
      <c r="C527" s="32" t="s">
        <v>29</v>
      </c>
      <c r="D527" s="33">
        <v>40576.461909722224</v>
      </c>
      <c r="E527" s="34">
        <v>3001</v>
      </c>
      <c r="F527" s="34">
        <v>8.3333329999999997E-2</v>
      </c>
      <c r="G527" s="35">
        <v>793.4</v>
      </c>
      <c r="H527" s="36">
        <v>1</v>
      </c>
      <c r="I527" s="37">
        <v>52559.199999999997</v>
      </c>
      <c r="J527" s="38">
        <v>51175.3</v>
      </c>
      <c r="K527" s="38">
        <v>50848.02</v>
      </c>
      <c r="L527" s="38">
        <v>51515.6</v>
      </c>
      <c r="M527" s="39">
        <f t="shared" si="142"/>
        <v>-667.58000000000175</v>
      </c>
      <c r="N527" s="32">
        <v>1117</v>
      </c>
      <c r="O527" s="32">
        <v>75</v>
      </c>
      <c r="P527" s="32">
        <v>54</v>
      </c>
      <c r="Q527" s="32">
        <v>988</v>
      </c>
      <c r="R527" s="32">
        <v>48</v>
      </c>
      <c r="S527" s="32">
        <v>1156.9000000000001</v>
      </c>
      <c r="T527" s="37">
        <f t="shared" si="143"/>
        <v>0</v>
      </c>
      <c r="U527" s="38">
        <f t="shared" si="144"/>
        <v>0</v>
      </c>
      <c r="V527" s="38">
        <f t="shared" si="145"/>
        <v>0</v>
      </c>
      <c r="W527" s="38">
        <f t="shared" si="146"/>
        <v>0</v>
      </c>
      <c r="X527" s="38">
        <f t="shared" si="147"/>
        <v>0</v>
      </c>
      <c r="Y527" s="39">
        <f t="shared" si="148"/>
        <v>0</v>
      </c>
      <c r="Z527" s="38">
        <v>3000</v>
      </c>
      <c r="AA527" s="38">
        <f t="shared" si="149"/>
        <v>52309.2</v>
      </c>
      <c r="AB527" s="38">
        <f t="shared" si="150"/>
        <v>3001</v>
      </c>
      <c r="AC527" s="38">
        <f t="shared" si="151"/>
        <v>0</v>
      </c>
      <c r="AD527" s="37">
        <f t="shared" si="152"/>
        <v>81</v>
      </c>
      <c r="AE527" s="35">
        <f t="shared" si="136"/>
        <v>1</v>
      </c>
      <c r="AF527" s="38">
        <f t="shared" si="137"/>
        <v>81</v>
      </c>
      <c r="AG527" s="38">
        <f t="shared" si="138"/>
        <v>81</v>
      </c>
      <c r="AH527" s="38">
        <f t="shared" si="139"/>
        <v>0</v>
      </c>
      <c r="AI527" s="38">
        <f t="shared" si="140"/>
        <v>1000</v>
      </c>
      <c r="AJ527" s="39">
        <f t="shared" si="141"/>
        <v>0</v>
      </c>
    </row>
    <row r="528" spans="1:36">
      <c r="A528" s="31">
        <v>40576.184884259259</v>
      </c>
      <c r="B528" s="31">
        <v>40578.402488425927</v>
      </c>
      <c r="C528" s="32" t="s">
        <v>29</v>
      </c>
      <c r="D528" s="33">
        <v>40576.465381944443</v>
      </c>
      <c r="E528" s="34">
        <v>3001</v>
      </c>
      <c r="F528" s="34">
        <v>8.305556E-2</v>
      </c>
      <c r="G528" s="35">
        <v>683.1</v>
      </c>
      <c r="H528" s="36">
        <v>1</v>
      </c>
      <c r="I528" s="37">
        <v>52542.2</v>
      </c>
      <c r="J528" s="38">
        <v>51192.95</v>
      </c>
      <c r="K528" s="38">
        <v>50867.3</v>
      </c>
      <c r="L528" s="38">
        <v>51405.3</v>
      </c>
      <c r="M528" s="39">
        <f t="shared" si="142"/>
        <v>-538</v>
      </c>
      <c r="N528" s="32">
        <v>1117</v>
      </c>
      <c r="O528" s="32">
        <v>75</v>
      </c>
      <c r="P528" s="32">
        <v>54</v>
      </c>
      <c r="Q528" s="32">
        <v>988</v>
      </c>
      <c r="R528" s="32">
        <v>48</v>
      </c>
      <c r="S528" s="32">
        <v>1157.5</v>
      </c>
      <c r="T528" s="37">
        <f t="shared" si="143"/>
        <v>0</v>
      </c>
      <c r="U528" s="38">
        <f t="shared" si="144"/>
        <v>0</v>
      </c>
      <c r="V528" s="38">
        <f t="shared" si="145"/>
        <v>0</v>
      </c>
      <c r="W528" s="38">
        <f t="shared" si="146"/>
        <v>0</v>
      </c>
      <c r="X528" s="38">
        <f t="shared" si="147"/>
        <v>0</v>
      </c>
      <c r="Y528" s="39">
        <f t="shared" si="148"/>
        <v>0</v>
      </c>
      <c r="Z528" s="38">
        <v>3000</v>
      </c>
      <c r="AA528" s="38">
        <f t="shared" si="149"/>
        <v>52292.2</v>
      </c>
      <c r="AB528" s="38">
        <f t="shared" si="150"/>
        <v>3001</v>
      </c>
      <c r="AC528" s="38">
        <f t="shared" si="151"/>
        <v>0</v>
      </c>
      <c r="AD528" s="37">
        <f t="shared" si="152"/>
        <v>81</v>
      </c>
      <c r="AE528" s="35">
        <f t="shared" si="136"/>
        <v>1</v>
      </c>
      <c r="AF528" s="38">
        <f t="shared" si="137"/>
        <v>81</v>
      </c>
      <c r="AG528" s="38">
        <f t="shared" si="138"/>
        <v>81</v>
      </c>
      <c r="AH528" s="38">
        <f t="shared" si="139"/>
        <v>0</v>
      </c>
      <c r="AI528" s="38">
        <f t="shared" si="140"/>
        <v>1000</v>
      </c>
      <c r="AJ528" s="39">
        <f t="shared" si="141"/>
        <v>0</v>
      </c>
    </row>
    <row r="529" spans="1:36">
      <c r="A529" s="31">
        <v>40576.184884259259</v>
      </c>
      <c r="B529" s="31">
        <v>40578.402488425927</v>
      </c>
      <c r="C529" s="32" t="s">
        <v>29</v>
      </c>
      <c r="D529" s="33">
        <v>40576.468842592592</v>
      </c>
      <c r="E529" s="34">
        <v>3001</v>
      </c>
      <c r="F529" s="34">
        <v>8.3333329999999997E-2</v>
      </c>
      <c r="G529" s="35">
        <v>635.4</v>
      </c>
      <c r="H529" s="36">
        <v>1</v>
      </c>
      <c r="I529" s="37">
        <v>52574</v>
      </c>
      <c r="J529" s="38">
        <v>51223.1</v>
      </c>
      <c r="K529" s="38">
        <v>50911.58</v>
      </c>
      <c r="L529" s="38">
        <v>51357.599999999999</v>
      </c>
      <c r="M529" s="39">
        <f t="shared" si="142"/>
        <v>-446.0199999999968</v>
      </c>
      <c r="N529" s="32">
        <v>1117</v>
      </c>
      <c r="O529" s="32">
        <v>75</v>
      </c>
      <c r="P529" s="32">
        <v>54</v>
      </c>
      <c r="Q529" s="32">
        <v>988</v>
      </c>
      <c r="R529" s="32">
        <v>48</v>
      </c>
      <c r="S529" s="32">
        <v>1143.0999999999999</v>
      </c>
      <c r="T529" s="37">
        <f t="shared" si="143"/>
        <v>0</v>
      </c>
      <c r="U529" s="38">
        <f t="shared" si="144"/>
        <v>0</v>
      </c>
      <c r="V529" s="38">
        <f t="shared" si="145"/>
        <v>0</v>
      </c>
      <c r="W529" s="38">
        <f t="shared" si="146"/>
        <v>0</v>
      </c>
      <c r="X529" s="38">
        <f t="shared" si="147"/>
        <v>0</v>
      </c>
      <c r="Y529" s="39">
        <f t="shared" si="148"/>
        <v>0</v>
      </c>
      <c r="Z529" s="38">
        <v>3000</v>
      </c>
      <c r="AA529" s="38">
        <f t="shared" si="149"/>
        <v>52324</v>
      </c>
      <c r="AB529" s="38">
        <f t="shared" si="150"/>
        <v>3001</v>
      </c>
      <c r="AC529" s="38">
        <f t="shared" si="151"/>
        <v>0</v>
      </c>
      <c r="AD529" s="37">
        <f t="shared" si="152"/>
        <v>81</v>
      </c>
      <c r="AE529" s="35">
        <f t="shared" si="136"/>
        <v>1</v>
      </c>
      <c r="AF529" s="38">
        <f t="shared" si="137"/>
        <v>81</v>
      </c>
      <c r="AG529" s="38">
        <f t="shared" si="138"/>
        <v>81</v>
      </c>
      <c r="AH529" s="38">
        <f t="shared" si="139"/>
        <v>0</v>
      </c>
      <c r="AI529" s="38">
        <f t="shared" si="140"/>
        <v>1000</v>
      </c>
      <c r="AJ529" s="39">
        <f t="shared" si="141"/>
        <v>0</v>
      </c>
    </row>
    <row r="530" spans="1:36">
      <c r="A530" s="31">
        <v>40576.184884259259</v>
      </c>
      <c r="B530" s="31">
        <v>40578.402488425927</v>
      </c>
      <c r="C530" s="32" t="s">
        <v>29</v>
      </c>
      <c r="D530" s="33">
        <v>40576.472314814811</v>
      </c>
      <c r="E530" s="34">
        <v>2999.99731445</v>
      </c>
      <c r="F530" s="34">
        <v>8.3333329999999997E-2</v>
      </c>
      <c r="G530" s="35">
        <v>460.2</v>
      </c>
      <c r="H530" s="36">
        <v>1</v>
      </c>
      <c r="I530" s="37">
        <v>52611.7</v>
      </c>
      <c r="J530" s="38">
        <v>51212.49</v>
      </c>
      <c r="K530" s="38">
        <v>50891.44</v>
      </c>
      <c r="L530" s="38">
        <v>51182.400000000001</v>
      </c>
      <c r="M530" s="39">
        <f t="shared" si="142"/>
        <v>-290.95999999999913</v>
      </c>
      <c r="N530" s="32">
        <v>1209</v>
      </c>
      <c r="O530" s="32">
        <v>75</v>
      </c>
      <c r="P530" s="32">
        <v>54</v>
      </c>
      <c r="Q530" s="32">
        <v>1080</v>
      </c>
      <c r="R530" s="32">
        <v>48</v>
      </c>
      <c r="S530" s="32">
        <v>1157</v>
      </c>
      <c r="T530" s="37">
        <f t="shared" si="143"/>
        <v>0</v>
      </c>
      <c r="U530" s="38">
        <f t="shared" si="144"/>
        <v>0</v>
      </c>
      <c r="V530" s="38">
        <f t="shared" si="145"/>
        <v>0</v>
      </c>
      <c r="W530" s="38">
        <f t="shared" si="146"/>
        <v>0</v>
      </c>
      <c r="X530" s="38">
        <f t="shared" si="147"/>
        <v>0</v>
      </c>
      <c r="Y530" s="39">
        <f t="shared" si="148"/>
        <v>0</v>
      </c>
      <c r="Z530" s="38">
        <v>3000</v>
      </c>
      <c r="AA530" s="38">
        <f t="shared" si="149"/>
        <v>52361.7</v>
      </c>
      <c r="AB530" s="38">
        <f t="shared" si="150"/>
        <v>2999.99731445</v>
      </c>
      <c r="AC530" s="38">
        <f t="shared" si="151"/>
        <v>0</v>
      </c>
      <c r="AD530" s="37">
        <f t="shared" si="152"/>
        <v>81</v>
      </c>
      <c r="AE530" s="35">
        <f t="shared" si="136"/>
        <v>1</v>
      </c>
      <c r="AF530" s="38">
        <f t="shared" si="137"/>
        <v>81</v>
      </c>
      <c r="AG530" s="38">
        <f t="shared" si="138"/>
        <v>81</v>
      </c>
      <c r="AH530" s="38">
        <f t="shared" si="139"/>
        <v>0</v>
      </c>
      <c r="AI530" s="38">
        <f t="shared" si="140"/>
        <v>1000</v>
      </c>
      <c r="AJ530" s="39">
        <f t="shared" si="141"/>
        <v>0</v>
      </c>
    </row>
    <row r="531" spans="1:36">
      <c r="A531" s="31">
        <v>40576.184884259259</v>
      </c>
      <c r="B531" s="31">
        <v>40578.402488425927</v>
      </c>
      <c r="C531" s="32" t="s">
        <v>29</v>
      </c>
      <c r="D531" s="33">
        <v>40576.475787037038</v>
      </c>
      <c r="E531" s="34">
        <v>2999.99609375</v>
      </c>
      <c r="F531" s="34">
        <v>8.3888889999999994E-2</v>
      </c>
      <c r="G531" s="35">
        <v>495.7</v>
      </c>
      <c r="H531" s="36">
        <v>1</v>
      </c>
      <c r="I531" s="37">
        <v>52694.400000000001</v>
      </c>
      <c r="J531" s="38">
        <v>51302.26</v>
      </c>
      <c r="K531" s="38">
        <v>50967.72</v>
      </c>
      <c r="L531" s="38">
        <v>51217.9</v>
      </c>
      <c r="M531" s="39">
        <f t="shared" si="142"/>
        <v>-250.18000000000029</v>
      </c>
      <c r="N531" s="32">
        <v>1204</v>
      </c>
      <c r="O531" s="32">
        <v>75</v>
      </c>
      <c r="P531" s="32">
        <v>49</v>
      </c>
      <c r="Q531" s="32">
        <v>1080</v>
      </c>
      <c r="R531" s="32">
        <v>48</v>
      </c>
      <c r="S531" s="32">
        <v>1157</v>
      </c>
      <c r="T531" s="37">
        <f t="shared" si="143"/>
        <v>0</v>
      </c>
      <c r="U531" s="38">
        <f t="shared" si="144"/>
        <v>0</v>
      </c>
      <c r="V531" s="38">
        <f t="shared" si="145"/>
        <v>0</v>
      </c>
      <c r="W531" s="38">
        <f t="shared" si="146"/>
        <v>0</v>
      </c>
      <c r="X531" s="38">
        <f t="shared" si="147"/>
        <v>0</v>
      </c>
      <c r="Y531" s="39">
        <f t="shared" si="148"/>
        <v>0</v>
      </c>
      <c r="Z531" s="38">
        <v>3000</v>
      </c>
      <c r="AA531" s="38">
        <f t="shared" si="149"/>
        <v>52444.4</v>
      </c>
      <c r="AB531" s="38">
        <f t="shared" si="150"/>
        <v>2999.99609375</v>
      </c>
      <c r="AC531" s="38">
        <f t="shared" si="151"/>
        <v>0</v>
      </c>
      <c r="AD531" s="37">
        <f t="shared" si="152"/>
        <v>76</v>
      </c>
      <c r="AE531" s="35">
        <f t="shared" si="136"/>
        <v>1</v>
      </c>
      <c r="AF531" s="38">
        <f t="shared" si="137"/>
        <v>76</v>
      </c>
      <c r="AG531" s="38">
        <f t="shared" si="138"/>
        <v>76</v>
      </c>
      <c r="AH531" s="38">
        <f t="shared" si="139"/>
        <v>0</v>
      </c>
      <c r="AI531" s="38">
        <f t="shared" si="140"/>
        <v>1000</v>
      </c>
      <c r="AJ531" s="39">
        <f t="shared" si="141"/>
        <v>0</v>
      </c>
    </row>
    <row r="532" spans="1:36">
      <c r="A532" s="31">
        <v>40576.184884259259</v>
      </c>
      <c r="B532" s="31">
        <v>40578.402488425927</v>
      </c>
      <c r="C532" s="32" t="s">
        <v>29</v>
      </c>
      <c r="D532" s="33">
        <v>40576.47928240741</v>
      </c>
      <c r="E532" s="34">
        <v>239.62504577999999</v>
      </c>
      <c r="F532" s="34">
        <v>8.305556E-2</v>
      </c>
      <c r="G532" s="35">
        <v>312.2</v>
      </c>
      <c r="H532" s="36">
        <v>1</v>
      </c>
      <c r="I532" s="37">
        <v>52791.8</v>
      </c>
      <c r="J532" s="38">
        <v>51378.080000000002</v>
      </c>
      <c r="K532" s="38">
        <v>51045.34</v>
      </c>
      <c r="L532" s="38">
        <v>51034.400000000001</v>
      </c>
      <c r="M532" s="39">
        <f t="shared" si="142"/>
        <v>10.939999999995052</v>
      </c>
      <c r="N532" s="32">
        <v>1204</v>
      </c>
      <c r="O532" s="32">
        <v>75</v>
      </c>
      <c r="P532" s="32">
        <v>49</v>
      </c>
      <c r="Q532" s="32">
        <v>1080</v>
      </c>
      <c r="R532" s="32">
        <v>48</v>
      </c>
      <c r="S532" s="32">
        <v>1157</v>
      </c>
      <c r="T532" s="37">
        <f t="shared" si="143"/>
        <v>0</v>
      </c>
      <c r="U532" s="38">
        <f t="shared" si="144"/>
        <v>0</v>
      </c>
      <c r="V532" s="38">
        <f t="shared" si="145"/>
        <v>0.86169763271646371</v>
      </c>
      <c r="W532" s="38">
        <f t="shared" si="146"/>
        <v>34.083921632716461</v>
      </c>
      <c r="X532" s="38">
        <f t="shared" si="147"/>
        <v>63.153367632716467</v>
      </c>
      <c r="Y532" s="39">
        <f t="shared" si="148"/>
        <v>146.20892763271647</v>
      </c>
      <c r="Z532" s="38">
        <v>3000</v>
      </c>
      <c r="AA532" s="38">
        <f t="shared" si="149"/>
        <v>52541.8</v>
      </c>
      <c r="AB532" s="38">
        <f t="shared" si="150"/>
        <v>239.62504577999999</v>
      </c>
      <c r="AC532" s="38">
        <f t="shared" si="151"/>
        <v>0</v>
      </c>
      <c r="AD532" s="37">
        <f t="shared" si="152"/>
        <v>76</v>
      </c>
      <c r="AE532" s="35">
        <f t="shared" si="136"/>
        <v>1</v>
      </c>
      <c r="AF532" s="38">
        <f t="shared" si="137"/>
        <v>65.060000000004948</v>
      </c>
      <c r="AG532" s="38">
        <f t="shared" si="138"/>
        <v>65.060000000004948</v>
      </c>
      <c r="AH532" s="38">
        <f t="shared" si="139"/>
        <v>0</v>
      </c>
      <c r="AI532" s="38">
        <f t="shared" si="140"/>
        <v>892.03947368425929</v>
      </c>
      <c r="AJ532" s="39">
        <f t="shared" si="141"/>
        <v>54.186645661667889</v>
      </c>
    </row>
    <row r="533" spans="1:36">
      <c r="A533" s="31">
        <v>40576.184884259259</v>
      </c>
      <c r="B533" s="31">
        <v>40578.402488425927</v>
      </c>
      <c r="C533" s="32" t="s">
        <v>29</v>
      </c>
      <c r="D533" s="33">
        <v>40576.482743055552</v>
      </c>
      <c r="E533" s="34">
        <v>107.4938736</v>
      </c>
      <c r="F533" s="34">
        <v>8.2777779999999995E-2</v>
      </c>
      <c r="G533" s="35">
        <v>39.799999999999997</v>
      </c>
      <c r="H533" s="36">
        <v>1</v>
      </c>
      <c r="I533" s="37">
        <v>52870.8</v>
      </c>
      <c r="J533" s="38">
        <v>51508.08</v>
      </c>
      <c r="K533" s="38">
        <v>51152.72</v>
      </c>
      <c r="L533" s="38">
        <v>50762</v>
      </c>
      <c r="M533" s="39">
        <f t="shared" si="142"/>
        <v>390.72000000000116</v>
      </c>
      <c r="N533" s="32">
        <v>1204</v>
      </c>
      <c r="O533" s="32">
        <v>75</v>
      </c>
      <c r="P533" s="32">
        <v>49</v>
      </c>
      <c r="Q533" s="32">
        <v>1080</v>
      </c>
      <c r="R533" s="32">
        <v>48</v>
      </c>
      <c r="S533" s="32">
        <v>1157</v>
      </c>
      <c r="T533" s="37">
        <f t="shared" si="143"/>
        <v>0</v>
      </c>
      <c r="U533" s="38">
        <f t="shared" si="144"/>
        <v>6.0018961797913919</v>
      </c>
      <c r="V533" s="38">
        <f t="shared" si="145"/>
        <v>11.796340779791391</v>
      </c>
      <c r="W533" s="38">
        <f t="shared" si="146"/>
        <v>44.907452779791385</v>
      </c>
      <c r="X533" s="38">
        <f t="shared" si="147"/>
        <v>73.879675779791384</v>
      </c>
      <c r="Y533" s="39">
        <f t="shared" si="148"/>
        <v>156.65745577979138</v>
      </c>
      <c r="Z533" s="38">
        <v>3000</v>
      </c>
      <c r="AA533" s="38">
        <f t="shared" si="149"/>
        <v>52620.800000000003</v>
      </c>
      <c r="AB533" s="38">
        <f t="shared" si="150"/>
        <v>107.4938736</v>
      </c>
      <c r="AC533" s="38">
        <f t="shared" si="151"/>
        <v>0</v>
      </c>
      <c r="AD533" s="37">
        <f t="shared" si="152"/>
        <v>76</v>
      </c>
      <c r="AE533" s="35">
        <f t="shared" si="136"/>
        <v>0</v>
      </c>
      <c r="AF533" s="38">
        <f t="shared" si="137"/>
        <v>0</v>
      </c>
      <c r="AG533" s="38">
        <f t="shared" si="138"/>
        <v>0</v>
      </c>
      <c r="AH533" s="38">
        <f t="shared" si="139"/>
        <v>0</v>
      </c>
      <c r="AI533" s="38">
        <f t="shared" si="140"/>
        <v>0</v>
      </c>
      <c r="AJ533" s="39">
        <f t="shared" si="141"/>
        <v>0</v>
      </c>
    </row>
    <row r="534" spans="1:36">
      <c r="A534" s="31">
        <v>40576.184884259259</v>
      </c>
      <c r="B534" s="31">
        <v>40578.402488425927</v>
      </c>
      <c r="C534" s="32" t="s">
        <v>29</v>
      </c>
      <c r="D534" s="33">
        <v>40576.486192129632</v>
      </c>
      <c r="E534" s="34">
        <v>72.134071349999999</v>
      </c>
      <c r="F534" s="34">
        <v>8.4166669999999999E-2</v>
      </c>
      <c r="G534" s="35">
        <v>0</v>
      </c>
      <c r="H534" s="36">
        <v>1</v>
      </c>
      <c r="I534" s="37">
        <v>52884.2</v>
      </c>
      <c r="J534" s="38">
        <v>51511.14</v>
      </c>
      <c r="K534" s="38">
        <v>51172</v>
      </c>
      <c r="L534" s="38">
        <v>50536.7</v>
      </c>
      <c r="M534" s="39">
        <f t="shared" si="142"/>
        <v>635.30000000000291</v>
      </c>
      <c r="N534" s="32">
        <v>1256.5</v>
      </c>
      <c r="O534" s="32">
        <v>79.400000000000006</v>
      </c>
      <c r="P534" s="32">
        <v>49</v>
      </c>
      <c r="Q534" s="32">
        <v>1128.0999999999999</v>
      </c>
      <c r="R534" s="32">
        <v>48</v>
      </c>
      <c r="S534" s="32">
        <v>1157</v>
      </c>
      <c r="T534" s="37">
        <f t="shared" si="143"/>
        <v>0</v>
      </c>
      <c r="U534" s="38">
        <f t="shared" si="144"/>
        <v>9.0787160209280948</v>
      </c>
      <c r="V534" s="38">
        <f t="shared" si="145"/>
        <v>14.970382920928095</v>
      </c>
      <c r="W534" s="38">
        <f t="shared" si="146"/>
        <v>48.637050920928097</v>
      </c>
      <c r="X534" s="38">
        <f t="shared" si="147"/>
        <v>78.095385420928096</v>
      </c>
      <c r="Y534" s="39">
        <f t="shared" si="148"/>
        <v>162.26205542092811</v>
      </c>
      <c r="Z534" s="38">
        <v>3000</v>
      </c>
      <c r="AA534" s="38">
        <f t="shared" si="149"/>
        <v>52634.2</v>
      </c>
      <c r="AB534" s="38">
        <f t="shared" si="150"/>
        <v>72.134071349999999</v>
      </c>
      <c r="AC534" s="38">
        <f t="shared" si="151"/>
        <v>0</v>
      </c>
      <c r="AD534" s="37">
        <f t="shared" si="152"/>
        <v>80.400000000000091</v>
      </c>
      <c r="AE534" s="35">
        <f t="shared" si="136"/>
        <v>0</v>
      </c>
      <c r="AF534" s="38">
        <f t="shared" si="137"/>
        <v>0</v>
      </c>
      <c r="AG534" s="38">
        <f t="shared" si="138"/>
        <v>0</v>
      </c>
      <c r="AH534" s="38">
        <f t="shared" si="139"/>
        <v>0</v>
      </c>
      <c r="AI534" s="38">
        <f t="shared" si="140"/>
        <v>0</v>
      </c>
      <c r="AJ534" s="39">
        <f t="shared" si="141"/>
        <v>0</v>
      </c>
    </row>
    <row r="535" spans="1:36">
      <c r="A535" s="31">
        <v>40576.184884259259</v>
      </c>
      <c r="B535" s="31">
        <v>40578.402488425927</v>
      </c>
      <c r="C535" s="32" t="s">
        <v>29</v>
      </c>
      <c r="D535" s="33">
        <v>40576.489699074074</v>
      </c>
      <c r="E535" s="34">
        <v>72.720199579999999</v>
      </c>
      <c r="F535" s="34">
        <v>2.3611110000000001E-2</v>
      </c>
      <c r="G535" s="35">
        <v>0</v>
      </c>
      <c r="H535" s="36">
        <v>1</v>
      </c>
      <c r="I535" s="37">
        <v>53396.6</v>
      </c>
      <c r="J535" s="38">
        <v>51741.31</v>
      </c>
      <c r="K535" s="38">
        <v>51397.32</v>
      </c>
      <c r="L535" s="38">
        <v>50694.3</v>
      </c>
      <c r="M535" s="39">
        <f t="shared" si="142"/>
        <v>703.0199999999968</v>
      </c>
      <c r="N535" s="32">
        <v>1374.9</v>
      </c>
      <c r="O535" s="32">
        <v>197.8</v>
      </c>
      <c r="P535" s="32">
        <v>49</v>
      </c>
      <c r="Q535" s="32">
        <v>1128.0999999999999</v>
      </c>
      <c r="R535" s="32">
        <v>48</v>
      </c>
      <c r="S535" s="32">
        <v>1157</v>
      </c>
      <c r="T535" s="37">
        <f t="shared" si="143"/>
        <v>0</v>
      </c>
      <c r="U535" s="38">
        <f t="shared" si="144"/>
        <v>2.5329951684946663</v>
      </c>
      <c r="V535" s="38">
        <f t="shared" si="145"/>
        <v>4.1857728684946665</v>
      </c>
      <c r="W535" s="38">
        <f t="shared" si="146"/>
        <v>13.630216868494667</v>
      </c>
      <c r="X535" s="38">
        <f t="shared" si="147"/>
        <v>21.894105368494667</v>
      </c>
      <c r="Y535" s="39">
        <f t="shared" si="148"/>
        <v>45.505215368494667</v>
      </c>
      <c r="Z535" s="38">
        <v>3000</v>
      </c>
      <c r="AA535" s="38">
        <f t="shared" si="149"/>
        <v>53146.6</v>
      </c>
      <c r="AB535" s="38">
        <f t="shared" si="150"/>
        <v>72.720199579999999</v>
      </c>
      <c r="AC535" s="38">
        <f t="shared" si="151"/>
        <v>0</v>
      </c>
      <c r="AD535" s="37">
        <f t="shared" si="152"/>
        <v>198.80000000000018</v>
      </c>
      <c r="AE535" s="35">
        <f t="shared" si="136"/>
        <v>0</v>
      </c>
      <c r="AF535" s="38">
        <f t="shared" si="137"/>
        <v>0</v>
      </c>
      <c r="AG535" s="38">
        <f t="shared" si="138"/>
        <v>0</v>
      </c>
      <c r="AH535" s="38">
        <f t="shared" si="139"/>
        <v>0</v>
      </c>
      <c r="AI535" s="38">
        <f t="shared" si="140"/>
        <v>0</v>
      </c>
      <c r="AJ535" s="39">
        <f t="shared" si="141"/>
        <v>0</v>
      </c>
    </row>
    <row r="536" spans="1:36">
      <c r="A536" s="31">
        <v>40576.184884259259</v>
      </c>
      <c r="B536" s="31">
        <v>40578.402488425927</v>
      </c>
      <c r="C536" s="32" t="s">
        <v>29</v>
      </c>
      <c r="D536" s="33">
        <v>40576.490682870368</v>
      </c>
      <c r="E536" s="34">
        <v>75.067604059999994</v>
      </c>
      <c r="F536" s="34">
        <v>5.9166669999999998E-2</v>
      </c>
      <c r="G536" s="35">
        <v>0</v>
      </c>
      <c r="H536" s="36">
        <v>1</v>
      </c>
      <c r="I536" s="37">
        <v>53322</v>
      </c>
      <c r="J536" s="38">
        <v>51690.6</v>
      </c>
      <c r="K536" s="38">
        <v>51344.35</v>
      </c>
      <c r="L536" s="38">
        <v>50658.5</v>
      </c>
      <c r="M536" s="39">
        <f t="shared" si="142"/>
        <v>685.84999999999854</v>
      </c>
      <c r="N536" s="32">
        <v>1374.9</v>
      </c>
      <c r="O536" s="32">
        <v>197.8</v>
      </c>
      <c r="P536" s="32">
        <v>49</v>
      </c>
      <c r="Q536" s="32">
        <v>1128.0999999999999</v>
      </c>
      <c r="R536" s="32">
        <v>48</v>
      </c>
      <c r="S536" s="32">
        <v>1157</v>
      </c>
      <c r="T536" s="37">
        <f t="shared" si="143"/>
        <v>0</v>
      </c>
      <c r="U536" s="38">
        <f t="shared" si="144"/>
        <v>6.20850044289132</v>
      </c>
      <c r="V536" s="38">
        <f t="shared" si="145"/>
        <v>10.35016734289132</v>
      </c>
      <c r="W536" s="38">
        <f t="shared" si="146"/>
        <v>34.016835342891319</v>
      </c>
      <c r="X536" s="38">
        <f t="shared" si="147"/>
        <v>54.725169842891319</v>
      </c>
      <c r="Y536" s="39">
        <f t="shared" si="148"/>
        <v>113.89183984289132</v>
      </c>
      <c r="Z536" s="38">
        <v>3000</v>
      </c>
      <c r="AA536" s="38">
        <f t="shared" si="149"/>
        <v>53072</v>
      </c>
      <c r="AB536" s="38">
        <f t="shared" si="150"/>
        <v>75.067604059999994</v>
      </c>
      <c r="AC536" s="38">
        <f t="shared" si="151"/>
        <v>0</v>
      </c>
      <c r="AD536" s="37">
        <f t="shared" si="152"/>
        <v>198.80000000000018</v>
      </c>
      <c r="AE536" s="35">
        <f t="shared" si="136"/>
        <v>0</v>
      </c>
      <c r="AF536" s="38">
        <f t="shared" si="137"/>
        <v>0</v>
      </c>
      <c r="AG536" s="38">
        <f t="shared" si="138"/>
        <v>0</v>
      </c>
      <c r="AH536" s="38">
        <f t="shared" si="139"/>
        <v>0</v>
      </c>
      <c r="AI536" s="38">
        <f t="shared" si="140"/>
        <v>0</v>
      </c>
      <c r="AJ536" s="39">
        <f t="shared" si="141"/>
        <v>0</v>
      </c>
    </row>
    <row r="537" spans="1:36">
      <c r="A537" s="31">
        <v>40576.184884259259</v>
      </c>
      <c r="B537" s="31">
        <v>40578.402488425927</v>
      </c>
      <c r="C537" s="32" t="s">
        <v>29</v>
      </c>
      <c r="D537" s="33">
        <v>40576.493148148147</v>
      </c>
      <c r="E537" s="34">
        <v>75.927581790000005</v>
      </c>
      <c r="F537" s="34">
        <v>8.3611110000000002E-2</v>
      </c>
      <c r="G537" s="35">
        <v>0</v>
      </c>
      <c r="H537" s="36">
        <v>1</v>
      </c>
      <c r="I537" s="37">
        <v>53679.7</v>
      </c>
      <c r="J537" s="38">
        <v>51683.86</v>
      </c>
      <c r="K537" s="38">
        <v>51343.92</v>
      </c>
      <c r="L537" s="38">
        <v>50714.7</v>
      </c>
      <c r="M537" s="39">
        <f t="shared" si="142"/>
        <v>629.22000000000116</v>
      </c>
      <c r="N537" s="32">
        <v>1374.9</v>
      </c>
      <c r="O537" s="32">
        <v>197.8</v>
      </c>
      <c r="P537" s="32">
        <v>49</v>
      </c>
      <c r="Q537" s="32">
        <v>1128.0999999999999</v>
      </c>
      <c r="R537" s="32">
        <v>48</v>
      </c>
      <c r="S537" s="32">
        <v>848</v>
      </c>
      <c r="T537" s="37">
        <f t="shared" si="143"/>
        <v>0</v>
      </c>
      <c r="U537" s="38">
        <f t="shared" si="144"/>
        <v>8.7016104069223132</v>
      </c>
      <c r="V537" s="38">
        <f t="shared" si="145"/>
        <v>14.554388106922312</v>
      </c>
      <c r="W537" s="38">
        <f t="shared" si="146"/>
        <v>47.998832106922315</v>
      </c>
      <c r="X537" s="38">
        <f t="shared" si="147"/>
        <v>77.262720606922315</v>
      </c>
      <c r="Y537" s="39">
        <f t="shared" si="148"/>
        <v>160.87383060692233</v>
      </c>
      <c r="Z537" s="38">
        <v>3000</v>
      </c>
      <c r="AA537" s="38">
        <f t="shared" si="149"/>
        <v>53429.7</v>
      </c>
      <c r="AB537" s="38">
        <f t="shared" si="150"/>
        <v>75.927581790000005</v>
      </c>
      <c r="AC537" s="38">
        <f t="shared" si="151"/>
        <v>0</v>
      </c>
      <c r="AD537" s="37">
        <f t="shared" si="152"/>
        <v>478.90000000000009</v>
      </c>
      <c r="AE537" s="35">
        <f t="shared" si="136"/>
        <v>0</v>
      </c>
      <c r="AF537" s="38">
        <f t="shared" si="137"/>
        <v>0</v>
      </c>
      <c r="AG537" s="38">
        <f t="shared" si="138"/>
        <v>0</v>
      </c>
      <c r="AH537" s="38">
        <f t="shared" si="139"/>
        <v>0</v>
      </c>
      <c r="AI537" s="38">
        <f t="shared" si="140"/>
        <v>0</v>
      </c>
      <c r="AJ537" s="39">
        <f t="shared" si="141"/>
        <v>0</v>
      </c>
    </row>
    <row r="538" spans="1:36">
      <c r="A538" s="31">
        <v>40576.184884259259</v>
      </c>
      <c r="B538" s="31">
        <v>40578.402488425927</v>
      </c>
      <c r="C538" s="32" t="s">
        <v>29</v>
      </c>
      <c r="D538" s="33">
        <v>40576.496631944443</v>
      </c>
      <c r="E538" s="34">
        <v>75.897583010000005</v>
      </c>
      <c r="F538" s="34">
        <v>8.4444439999999996E-2</v>
      </c>
      <c r="G538" s="35">
        <v>0</v>
      </c>
      <c r="H538" s="36">
        <v>1</v>
      </c>
      <c r="I538" s="37">
        <v>53482.6</v>
      </c>
      <c r="J538" s="38">
        <v>51548.56</v>
      </c>
      <c r="K538" s="38">
        <v>51214.17</v>
      </c>
      <c r="L538" s="38">
        <v>50614.5</v>
      </c>
      <c r="M538" s="39">
        <f t="shared" si="142"/>
        <v>599.66999999999825</v>
      </c>
      <c r="N538" s="32">
        <v>1374.9</v>
      </c>
      <c r="O538" s="32">
        <v>197.8</v>
      </c>
      <c r="P538" s="32">
        <v>49</v>
      </c>
      <c r="Q538" s="32">
        <v>1128.0999999999999</v>
      </c>
      <c r="R538" s="32">
        <v>48</v>
      </c>
      <c r="S538" s="32">
        <v>1288</v>
      </c>
      <c r="T538" s="37">
        <f t="shared" si="143"/>
        <v>0</v>
      </c>
      <c r="U538" s="38">
        <f t="shared" si="144"/>
        <v>8.7908703053670347</v>
      </c>
      <c r="V538" s="38">
        <f t="shared" si="145"/>
        <v>14.701981105367034</v>
      </c>
      <c r="W538" s="38">
        <f t="shared" si="146"/>
        <v>48.479757105367028</v>
      </c>
      <c r="X538" s="38">
        <f t="shared" si="147"/>
        <v>78.035311105367029</v>
      </c>
      <c r="Y538" s="39">
        <f t="shared" si="148"/>
        <v>162.47975110536703</v>
      </c>
      <c r="Z538" s="38">
        <v>3000</v>
      </c>
      <c r="AA538" s="38">
        <f t="shared" si="149"/>
        <v>53232.6</v>
      </c>
      <c r="AB538" s="38">
        <f t="shared" si="150"/>
        <v>75.897583010000005</v>
      </c>
      <c r="AC538" s="38">
        <f t="shared" si="151"/>
        <v>0</v>
      </c>
      <c r="AD538" s="37">
        <f t="shared" si="152"/>
        <v>198.80000000000018</v>
      </c>
      <c r="AE538" s="35">
        <f t="shared" si="136"/>
        <v>0</v>
      </c>
      <c r="AF538" s="38">
        <f t="shared" si="137"/>
        <v>0</v>
      </c>
      <c r="AG538" s="38">
        <f t="shared" si="138"/>
        <v>0</v>
      </c>
      <c r="AH538" s="38">
        <f t="shared" si="139"/>
        <v>0</v>
      </c>
      <c r="AI538" s="38">
        <f t="shared" si="140"/>
        <v>0</v>
      </c>
      <c r="AJ538" s="39">
        <f t="shared" si="141"/>
        <v>0</v>
      </c>
    </row>
    <row r="539" spans="1:36">
      <c r="A539" s="31">
        <v>40576.184884259259</v>
      </c>
      <c r="B539" s="31">
        <v>40578.402488425927</v>
      </c>
      <c r="C539" s="32" t="s">
        <v>29</v>
      </c>
      <c r="D539" s="33">
        <v>40576.500150462962</v>
      </c>
      <c r="E539" s="34">
        <v>72.226287839999998</v>
      </c>
      <c r="F539" s="34">
        <v>8.2222219999999999E-2</v>
      </c>
      <c r="G539" s="35">
        <v>0</v>
      </c>
      <c r="H539" s="36">
        <v>1</v>
      </c>
      <c r="I539" s="37">
        <v>53676</v>
      </c>
      <c r="J539" s="38">
        <v>51597.21</v>
      </c>
      <c r="K539" s="38">
        <v>51222.55</v>
      </c>
      <c r="L539" s="38">
        <v>50390</v>
      </c>
      <c r="M539" s="39">
        <f t="shared" si="142"/>
        <v>832.55000000000291</v>
      </c>
      <c r="N539" s="32">
        <v>1369.9</v>
      </c>
      <c r="O539" s="32">
        <v>197.8</v>
      </c>
      <c r="P539" s="32">
        <v>49</v>
      </c>
      <c r="Q539" s="32">
        <v>1123.0999999999999</v>
      </c>
      <c r="R539" s="32">
        <v>48</v>
      </c>
      <c r="S539" s="32">
        <v>1288</v>
      </c>
      <c r="T539" s="37">
        <f t="shared" si="143"/>
        <v>0</v>
      </c>
      <c r="U539" s="38">
        <f t="shared" si="144"/>
        <v>8.8613938714361957</v>
      </c>
      <c r="V539" s="38">
        <f t="shared" si="145"/>
        <v>14.616949271436194</v>
      </c>
      <c r="W539" s="38">
        <f t="shared" si="146"/>
        <v>47.505837271436199</v>
      </c>
      <c r="X539" s="38">
        <f t="shared" si="147"/>
        <v>76.283614271436193</v>
      </c>
      <c r="Y539" s="39">
        <f t="shared" si="148"/>
        <v>158.50583427143619</v>
      </c>
      <c r="Z539" s="38">
        <v>3000</v>
      </c>
      <c r="AA539" s="38">
        <f t="shared" si="149"/>
        <v>53426</v>
      </c>
      <c r="AB539" s="38">
        <f t="shared" si="150"/>
        <v>72.226287839999998</v>
      </c>
      <c r="AC539" s="38">
        <f t="shared" si="151"/>
        <v>0</v>
      </c>
      <c r="AD539" s="37">
        <f t="shared" si="152"/>
        <v>198.80000000000018</v>
      </c>
      <c r="AE539" s="35">
        <f t="shared" si="136"/>
        <v>0</v>
      </c>
      <c r="AF539" s="38">
        <f t="shared" si="137"/>
        <v>0</v>
      </c>
      <c r="AG539" s="38">
        <f t="shared" si="138"/>
        <v>0</v>
      </c>
      <c r="AH539" s="38">
        <f t="shared" si="139"/>
        <v>0</v>
      </c>
      <c r="AI539" s="38">
        <f t="shared" si="140"/>
        <v>0</v>
      </c>
      <c r="AJ539" s="39">
        <f t="shared" si="141"/>
        <v>0</v>
      </c>
    </row>
    <row r="540" spans="1:36">
      <c r="A540" s="31">
        <v>40576.184884259259</v>
      </c>
      <c r="B540" s="31">
        <v>40578.402488425927</v>
      </c>
      <c r="C540" s="32" t="s">
        <v>29</v>
      </c>
      <c r="D540" s="33">
        <v>40576.503576388888</v>
      </c>
      <c r="E540" s="34">
        <v>67.410713200000004</v>
      </c>
      <c r="F540" s="34">
        <v>8.305556E-2</v>
      </c>
      <c r="G540" s="35">
        <v>0</v>
      </c>
      <c r="H540" s="36">
        <v>1</v>
      </c>
      <c r="I540" s="37">
        <v>54188.3</v>
      </c>
      <c r="J540" s="38">
        <v>51674.91</v>
      </c>
      <c r="K540" s="38">
        <v>51251.38</v>
      </c>
      <c r="L540" s="38">
        <v>50344</v>
      </c>
      <c r="M540" s="39">
        <f t="shared" si="142"/>
        <v>907.37999999999738</v>
      </c>
      <c r="N540" s="32">
        <v>1329.9</v>
      </c>
      <c r="O540" s="32">
        <v>157.80000000000001</v>
      </c>
      <c r="P540" s="32">
        <v>49</v>
      </c>
      <c r="Q540" s="32">
        <v>1123.0999999999999</v>
      </c>
      <c r="R540" s="32">
        <v>48</v>
      </c>
      <c r="S540" s="32">
        <v>1289</v>
      </c>
      <c r="T540" s="37">
        <f t="shared" si="143"/>
        <v>0.3811657851746077</v>
      </c>
      <c r="U540" s="38">
        <f t="shared" si="144"/>
        <v>9.3511662651746086</v>
      </c>
      <c r="V540" s="38">
        <f t="shared" si="145"/>
        <v>15.165055465174607</v>
      </c>
      <c r="W540" s="38">
        <f t="shared" si="146"/>
        <v>48.387279465174608</v>
      </c>
      <c r="X540" s="38">
        <f t="shared" si="147"/>
        <v>77.4567254651746</v>
      </c>
      <c r="Y540" s="39">
        <f t="shared" si="148"/>
        <v>160.51228546517461</v>
      </c>
      <c r="Z540" s="38">
        <v>3000</v>
      </c>
      <c r="AA540" s="38">
        <f t="shared" si="149"/>
        <v>53938.3</v>
      </c>
      <c r="AB540" s="38">
        <f t="shared" si="150"/>
        <v>67.410713200000004</v>
      </c>
      <c r="AC540" s="38">
        <f t="shared" si="151"/>
        <v>0</v>
      </c>
      <c r="AD540" s="37">
        <f t="shared" si="152"/>
        <v>158.80000000000018</v>
      </c>
      <c r="AE540" s="35">
        <f t="shared" si="136"/>
        <v>0</v>
      </c>
      <c r="AF540" s="38">
        <f t="shared" si="137"/>
        <v>0</v>
      </c>
      <c r="AG540" s="38">
        <f t="shared" si="138"/>
        <v>0</v>
      </c>
      <c r="AH540" s="38">
        <f t="shared" si="139"/>
        <v>0</v>
      </c>
      <c r="AI540" s="38">
        <f t="shared" si="140"/>
        <v>0</v>
      </c>
      <c r="AJ540" s="39">
        <f t="shared" si="141"/>
        <v>0</v>
      </c>
    </row>
    <row r="541" spans="1:36">
      <c r="A541" s="31">
        <v>40576.184884259259</v>
      </c>
      <c r="B541" s="31">
        <v>40578.402488425927</v>
      </c>
      <c r="C541" s="32" t="s">
        <v>29</v>
      </c>
      <c r="D541" s="33">
        <v>40576.507037037038</v>
      </c>
      <c r="E541" s="34">
        <v>75.799140929999993</v>
      </c>
      <c r="F541" s="34">
        <v>8.3333329999999997E-2</v>
      </c>
      <c r="G541" s="35">
        <v>0</v>
      </c>
      <c r="H541" s="36">
        <v>1</v>
      </c>
      <c r="I541" s="37">
        <v>53534.3</v>
      </c>
      <c r="J541" s="38">
        <v>51393.5</v>
      </c>
      <c r="K541" s="38">
        <v>50971.38</v>
      </c>
      <c r="L541" s="38">
        <v>50428.2</v>
      </c>
      <c r="M541" s="39">
        <f t="shared" si="142"/>
        <v>543.18000000000029</v>
      </c>
      <c r="N541" s="32">
        <v>1329.9</v>
      </c>
      <c r="O541" s="32">
        <v>157.80000000000001</v>
      </c>
      <c r="P541" s="32">
        <v>49</v>
      </c>
      <c r="Q541" s="32">
        <v>1123.0999999999999</v>
      </c>
      <c r="R541" s="32">
        <v>48</v>
      </c>
      <c r="S541" s="32">
        <v>1289</v>
      </c>
      <c r="T541" s="37">
        <f t="shared" si="143"/>
        <v>0</v>
      </c>
      <c r="U541" s="38">
        <f t="shared" si="144"/>
        <v>8.683404575163804</v>
      </c>
      <c r="V541" s="38">
        <f t="shared" si="145"/>
        <v>14.516737675163803</v>
      </c>
      <c r="W541" s="38">
        <f t="shared" si="146"/>
        <v>47.850069675163802</v>
      </c>
      <c r="X541" s="38">
        <f t="shared" si="147"/>
        <v>77.016735175163802</v>
      </c>
      <c r="Y541" s="39">
        <f t="shared" si="148"/>
        <v>160.35006517516379</v>
      </c>
      <c r="Z541" s="38">
        <v>3000</v>
      </c>
      <c r="AA541" s="38">
        <f t="shared" si="149"/>
        <v>53284.3</v>
      </c>
      <c r="AB541" s="38">
        <f t="shared" si="150"/>
        <v>75.799140929999993</v>
      </c>
      <c r="AC541" s="38">
        <f t="shared" si="151"/>
        <v>0</v>
      </c>
      <c r="AD541" s="37">
        <f t="shared" si="152"/>
        <v>158.80000000000018</v>
      </c>
      <c r="AE541" s="35">
        <f t="shared" si="136"/>
        <v>0</v>
      </c>
      <c r="AF541" s="38">
        <f t="shared" si="137"/>
        <v>0</v>
      </c>
      <c r="AG541" s="38">
        <f t="shared" si="138"/>
        <v>0</v>
      </c>
      <c r="AH541" s="38">
        <f t="shared" si="139"/>
        <v>0</v>
      </c>
      <c r="AI541" s="38">
        <f t="shared" si="140"/>
        <v>0</v>
      </c>
      <c r="AJ541" s="39">
        <f t="shared" si="141"/>
        <v>0</v>
      </c>
    </row>
    <row r="542" spans="1:36">
      <c r="A542" s="31">
        <v>40576.184884259259</v>
      </c>
      <c r="B542" s="31">
        <v>40578.402488425927</v>
      </c>
      <c r="C542" s="32" t="s">
        <v>29</v>
      </c>
      <c r="D542" s="33">
        <v>40576.510509259257</v>
      </c>
      <c r="E542" s="34">
        <v>101.62478638</v>
      </c>
      <c r="F542" s="34">
        <v>8.3333329999999997E-2</v>
      </c>
      <c r="G542" s="35">
        <v>0</v>
      </c>
      <c r="H542" s="36">
        <v>1</v>
      </c>
      <c r="I542" s="37">
        <v>53395.8</v>
      </c>
      <c r="J542" s="38">
        <v>51275.3</v>
      </c>
      <c r="K542" s="38">
        <v>50852.1</v>
      </c>
      <c r="L542" s="38">
        <v>50496.7</v>
      </c>
      <c r="M542" s="39">
        <f t="shared" si="142"/>
        <v>355.40000000000146</v>
      </c>
      <c r="N542" s="32">
        <v>1329.9</v>
      </c>
      <c r="O542" s="32">
        <v>157.80000000000001</v>
      </c>
      <c r="P542" s="32">
        <v>49</v>
      </c>
      <c r="Q542" s="32">
        <v>1123.0999999999999</v>
      </c>
      <c r="R542" s="32">
        <v>48</v>
      </c>
      <c r="S542" s="32">
        <v>1289</v>
      </c>
      <c r="T542" s="37">
        <f t="shared" si="143"/>
        <v>0</v>
      </c>
      <c r="U542" s="38">
        <f t="shared" si="144"/>
        <v>6.5312675404159544</v>
      </c>
      <c r="V542" s="38">
        <f t="shared" si="145"/>
        <v>12.364600640415954</v>
      </c>
      <c r="W542" s="38">
        <f t="shared" si="146"/>
        <v>45.697932640415949</v>
      </c>
      <c r="X542" s="38">
        <f t="shared" si="147"/>
        <v>74.86459814041595</v>
      </c>
      <c r="Y542" s="39">
        <f t="shared" si="148"/>
        <v>158.19792814041597</v>
      </c>
      <c r="Z542" s="38">
        <v>3000</v>
      </c>
      <c r="AA542" s="38">
        <f t="shared" si="149"/>
        <v>53145.8</v>
      </c>
      <c r="AB542" s="38">
        <f t="shared" si="150"/>
        <v>101.62478638</v>
      </c>
      <c r="AC542" s="38">
        <f t="shared" si="151"/>
        <v>0</v>
      </c>
      <c r="AD542" s="37">
        <f t="shared" si="152"/>
        <v>158.80000000000018</v>
      </c>
      <c r="AE542" s="35">
        <f t="shared" si="136"/>
        <v>0</v>
      </c>
      <c r="AF542" s="38">
        <f t="shared" si="137"/>
        <v>0</v>
      </c>
      <c r="AG542" s="38">
        <f t="shared" si="138"/>
        <v>0</v>
      </c>
      <c r="AH542" s="38">
        <f t="shared" si="139"/>
        <v>0</v>
      </c>
      <c r="AI542" s="38">
        <f t="shared" si="140"/>
        <v>0</v>
      </c>
      <c r="AJ542" s="39">
        <f t="shared" si="141"/>
        <v>0</v>
      </c>
    </row>
    <row r="543" spans="1:36">
      <c r="A543" s="31">
        <v>40576.184884259259</v>
      </c>
      <c r="B543" s="31">
        <v>40578.402488425927</v>
      </c>
      <c r="C543" s="32" t="s">
        <v>29</v>
      </c>
      <c r="D543" s="33">
        <v>40576.513981481483</v>
      </c>
      <c r="E543" s="34">
        <v>74.82860565</v>
      </c>
      <c r="F543" s="34">
        <v>8.305556E-2</v>
      </c>
      <c r="G543" s="35">
        <v>0</v>
      </c>
      <c r="H543" s="36">
        <v>1</v>
      </c>
      <c r="I543" s="37">
        <v>53847.6</v>
      </c>
      <c r="J543" s="38">
        <v>51361.99</v>
      </c>
      <c r="K543" s="38">
        <v>50944.98</v>
      </c>
      <c r="L543" s="38">
        <v>50374.2</v>
      </c>
      <c r="M543" s="39">
        <f t="shared" si="142"/>
        <v>570.78000000000611</v>
      </c>
      <c r="N543" s="32">
        <v>1329.9</v>
      </c>
      <c r="O543" s="32">
        <v>157.80000000000001</v>
      </c>
      <c r="P543" s="32">
        <v>49</v>
      </c>
      <c r="Q543" s="32">
        <v>1123.0999999999999</v>
      </c>
      <c r="R543" s="32">
        <v>48</v>
      </c>
      <c r="S543" s="32">
        <v>1289</v>
      </c>
      <c r="T543" s="37">
        <f t="shared" si="143"/>
        <v>0</v>
      </c>
      <c r="U543" s="38">
        <f t="shared" si="144"/>
        <v>8.7350690537200855</v>
      </c>
      <c r="V543" s="38">
        <f t="shared" si="145"/>
        <v>14.548958253720087</v>
      </c>
      <c r="W543" s="38">
        <f t="shared" si="146"/>
        <v>47.771182253720085</v>
      </c>
      <c r="X543" s="38">
        <f t="shared" si="147"/>
        <v>76.840628253720084</v>
      </c>
      <c r="Y543" s="39">
        <f t="shared" si="148"/>
        <v>159.89618825372008</v>
      </c>
      <c r="Z543" s="38">
        <v>3000</v>
      </c>
      <c r="AA543" s="38">
        <f t="shared" si="149"/>
        <v>53597.599999999999</v>
      </c>
      <c r="AB543" s="38">
        <f t="shared" si="150"/>
        <v>74.82860565</v>
      </c>
      <c r="AC543" s="38">
        <f t="shared" si="151"/>
        <v>0</v>
      </c>
      <c r="AD543" s="37">
        <f t="shared" si="152"/>
        <v>158.80000000000018</v>
      </c>
      <c r="AE543" s="35">
        <f t="shared" si="136"/>
        <v>0</v>
      </c>
      <c r="AF543" s="38">
        <f t="shared" si="137"/>
        <v>0</v>
      </c>
      <c r="AG543" s="38">
        <f t="shared" si="138"/>
        <v>0</v>
      </c>
      <c r="AH543" s="38">
        <f t="shared" si="139"/>
        <v>0</v>
      </c>
      <c r="AI543" s="38">
        <f t="shared" si="140"/>
        <v>0</v>
      </c>
      <c r="AJ543" s="39">
        <f t="shared" si="141"/>
        <v>0</v>
      </c>
    </row>
    <row r="544" spans="1:36">
      <c r="A544" s="31">
        <v>40576.184884259259</v>
      </c>
      <c r="B544" s="31">
        <v>40578.402488425927</v>
      </c>
      <c r="C544" s="32" t="s">
        <v>29</v>
      </c>
      <c r="D544" s="33">
        <v>40576.517442129632</v>
      </c>
      <c r="E544" s="34">
        <v>82.233497619999994</v>
      </c>
      <c r="F544" s="34">
        <v>8.3888889999999994E-2</v>
      </c>
      <c r="G544" s="35">
        <v>0</v>
      </c>
      <c r="H544" s="36">
        <v>1</v>
      </c>
      <c r="I544" s="37">
        <v>53580.3</v>
      </c>
      <c r="J544" s="38">
        <v>50992.88</v>
      </c>
      <c r="K544" s="38">
        <v>50567.7</v>
      </c>
      <c r="L544" s="38">
        <v>50225.4</v>
      </c>
      <c r="M544" s="39">
        <f t="shared" si="142"/>
        <v>342.29999999999563</v>
      </c>
      <c r="N544" s="32">
        <v>1251.5</v>
      </c>
      <c r="O544" s="32">
        <v>79.400000000000006</v>
      </c>
      <c r="P544" s="32">
        <v>49</v>
      </c>
      <c r="Q544" s="32">
        <v>1123.0999999999999</v>
      </c>
      <c r="R544" s="32">
        <v>48</v>
      </c>
      <c r="S544" s="32">
        <v>1289</v>
      </c>
      <c r="T544" s="37">
        <f t="shared" si="143"/>
        <v>0</v>
      </c>
      <c r="U544" s="38">
        <f t="shared" si="144"/>
        <v>8.2015233638405576</v>
      </c>
      <c r="V544" s="38">
        <f t="shared" si="145"/>
        <v>14.073745663840558</v>
      </c>
      <c r="W544" s="38">
        <f t="shared" si="146"/>
        <v>47.629301663840558</v>
      </c>
      <c r="X544" s="38">
        <f t="shared" si="147"/>
        <v>76.990413163840557</v>
      </c>
      <c r="Y544" s="39">
        <f t="shared" si="148"/>
        <v>160.87930316384055</v>
      </c>
      <c r="Z544" s="38">
        <v>3000</v>
      </c>
      <c r="AA544" s="38">
        <f t="shared" si="149"/>
        <v>53330.3</v>
      </c>
      <c r="AB544" s="38">
        <f t="shared" si="150"/>
        <v>82.233497619999994</v>
      </c>
      <c r="AC544" s="38">
        <f t="shared" si="151"/>
        <v>0</v>
      </c>
      <c r="AD544" s="37">
        <f t="shared" si="152"/>
        <v>80.400000000000091</v>
      </c>
      <c r="AE544" s="35">
        <f t="shared" si="136"/>
        <v>0</v>
      </c>
      <c r="AF544" s="38">
        <f t="shared" si="137"/>
        <v>0</v>
      </c>
      <c r="AG544" s="38">
        <f t="shared" si="138"/>
        <v>0</v>
      </c>
      <c r="AH544" s="38">
        <f t="shared" si="139"/>
        <v>0</v>
      </c>
      <c r="AI544" s="38">
        <f t="shared" si="140"/>
        <v>0</v>
      </c>
      <c r="AJ544" s="39">
        <f t="shared" si="141"/>
        <v>0</v>
      </c>
    </row>
    <row r="545" spans="1:36">
      <c r="A545" s="31">
        <v>40576.184884259259</v>
      </c>
      <c r="B545" s="31">
        <v>40578.402488425927</v>
      </c>
      <c r="C545" s="32" t="s">
        <v>29</v>
      </c>
      <c r="D545" s="33">
        <v>40576.520937499998</v>
      </c>
      <c r="E545" s="34">
        <v>148.22268677</v>
      </c>
      <c r="F545" s="34">
        <v>8.3333329999999997E-2</v>
      </c>
      <c r="G545" s="35">
        <v>0</v>
      </c>
      <c r="H545" s="36">
        <v>1</v>
      </c>
      <c r="I545" s="37">
        <v>53514.9</v>
      </c>
      <c r="J545" s="38">
        <v>50901.01</v>
      </c>
      <c r="K545" s="38">
        <v>50476.79</v>
      </c>
      <c r="L545" s="38">
        <v>50206.1</v>
      </c>
      <c r="M545" s="39">
        <f t="shared" si="142"/>
        <v>270.69000000000233</v>
      </c>
      <c r="N545" s="32">
        <v>1329.9</v>
      </c>
      <c r="O545" s="32">
        <v>157.80000000000001</v>
      </c>
      <c r="P545" s="32">
        <v>49</v>
      </c>
      <c r="Q545" s="32">
        <v>1123.0999999999999</v>
      </c>
      <c r="R545" s="32">
        <v>48</v>
      </c>
      <c r="S545" s="32">
        <v>1289</v>
      </c>
      <c r="T545" s="37">
        <f t="shared" si="143"/>
        <v>0</v>
      </c>
      <c r="U545" s="38">
        <f t="shared" si="144"/>
        <v>2.648109329908956</v>
      </c>
      <c r="V545" s="38">
        <f t="shared" si="145"/>
        <v>8.4814424299089559</v>
      </c>
      <c r="W545" s="38">
        <f t="shared" si="146"/>
        <v>41.814774429908958</v>
      </c>
      <c r="X545" s="38">
        <f t="shared" si="147"/>
        <v>70.981439929908959</v>
      </c>
      <c r="Y545" s="39">
        <f t="shared" si="148"/>
        <v>154.31476992990895</v>
      </c>
      <c r="Z545" s="38">
        <v>3000</v>
      </c>
      <c r="AA545" s="38">
        <f t="shared" si="149"/>
        <v>53264.9</v>
      </c>
      <c r="AB545" s="38">
        <f t="shared" si="150"/>
        <v>148.22268677</v>
      </c>
      <c r="AC545" s="38">
        <f t="shared" si="151"/>
        <v>0</v>
      </c>
      <c r="AD545" s="37">
        <f t="shared" si="152"/>
        <v>158.80000000000018</v>
      </c>
      <c r="AE545" s="35">
        <f t="shared" si="136"/>
        <v>0</v>
      </c>
      <c r="AF545" s="38">
        <f t="shared" si="137"/>
        <v>0</v>
      </c>
      <c r="AG545" s="38">
        <f t="shared" si="138"/>
        <v>0</v>
      </c>
      <c r="AH545" s="38">
        <f t="shared" si="139"/>
        <v>0</v>
      </c>
      <c r="AI545" s="38">
        <f t="shared" si="140"/>
        <v>0</v>
      </c>
      <c r="AJ545" s="39">
        <f t="shared" si="141"/>
        <v>0</v>
      </c>
    </row>
    <row r="546" spans="1:36">
      <c r="A546" s="31">
        <v>40576.184884259259</v>
      </c>
      <c r="B546" s="31">
        <v>40578.402488425927</v>
      </c>
      <c r="C546" s="32" t="s">
        <v>29</v>
      </c>
      <c r="D546" s="33">
        <v>40576.524409722224</v>
      </c>
      <c r="E546" s="34">
        <v>238.84718323000001</v>
      </c>
      <c r="F546" s="34">
        <v>8.305556E-2</v>
      </c>
      <c r="G546" s="35">
        <v>0</v>
      </c>
      <c r="H546" s="36">
        <v>1</v>
      </c>
      <c r="I546" s="37">
        <v>53637.1</v>
      </c>
      <c r="J546" s="38">
        <v>50860.76</v>
      </c>
      <c r="K546" s="38">
        <v>50433.38</v>
      </c>
      <c r="L546" s="38">
        <v>50311.8</v>
      </c>
      <c r="M546" s="39">
        <f t="shared" si="142"/>
        <v>121.57999999999447</v>
      </c>
      <c r="N546" s="32">
        <v>1329.9</v>
      </c>
      <c r="O546" s="32">
        <v>157.80000000000001</v>
      </c>
      <c r="P546" s="32">
        <v>49</v>
      </c>
      <c r="Q546" s="32">
        <v>1123.0999999999999</v>
      </c>
      <c r="R546" s="32">
        <v>48</v>
      </c>
      <c r="S546" s="32">
        <v>1289</v>
      </c>
      <c r="T546" s="37">
        <f t="shared" si="143"/>
        <v>0</v>
      </c>
      <c r="U546" s="38">
        <f t="shared" si="144"/>
        <v>0</v>
      </c>
      <c r="V546" s="38">
        <f t="shared" si="145"/>
        <v>0.92630344240974016</v>
      </c>
      <c r="W546" s="38">
        <f t="shared" si="146"/>
        <v>34.148527442409737</v>
      </c>
      <c r="X546" s="38">
        <f t="shared" si="147"/>
        <v>63.217973442409736</v>
      </c>
      <c r="Y546" s="39">
        <f t="shared" si="148"/>
        <v>146.27353344240976</v>
      </c>
      <c r="Z546" s="38">
        <v>3000</v>
      </c>
      <c r="AA546" s="38">
        <f t="shared" si="149"/>
        <v>53387.1</v>
      </c>
      <c r="AB546" s="38">
        <f t="shared" si="150"/>
        <v>238.84718323000001</v>
      </c>
      <c r="AC546" s="38">
        <f t="shared" si="151"/>
        <v>0</v>
      </c>
      <c r="AD546" s="37">
        <f t="shared" si="152"/>
        <v>158.80000000000018</v>
      </c>
      <c r="AE546" s="35">
        <f t="shared" si="136"/>
        <v>1</v>
      </c>
      <c r="AF546" s="38">
        <f t="shared" si="137"/>
        <v>37.220000000005712</v>
      </c>
      <c r="AG546" s="38">
        <f t="shared" si="138"/>
        <v>37.220000000005712</v>
      </c>
      <c r="AH546" s="38">
        <f t="shared" si="139"/>
        <v>0</v>
      </c>
      <c r="AI546" s="38">
        <f t="shared" si="140"/>
        <v>425.78715365241987</v>
      </c>
      <c r="AJ546" s="39">
        <f t="shared" si="141"/>
        <v>15.526403929817517</v>
      </c>
    </row>
    <row r="547" spans="1:36">
      <c r="A547" s="31">
        <v>40576.184884259259</v>
      </c>
      <c r="B547" s="31">
        <v>40578.402488425927</v>
      </c>
      <c r="C547" s="32" t="s">
        <v>29</v>
      </c>
      <c r="D547" s="33">
        <v>40576.527870370373</v>
      </c>
      <c r="E547" s="34">
        <v>238.80122374999999</v>
      </c>
      <c r="F547" s="34">
        <v>8.3611110000000002E-2</v>
      </c>
      <c r="G547" s="35">
        <v>0</v>
      </c>
      <c r="H547" s="36">
        <v>1</v>
      </c>
      <c r="I547" s="37">
        <v>53537.8</v>
      </c>
      <c r="J547" s="38">
        <v>50860.23</v>
      </c>
      <c r="K547" s="38">
        <v>50434.78</v>
      </c>
      <c r="L547" s="38">
        <v>50309.1</v>
      </c>
      <c r="M547" s="39">
        <f t="shared" si="142"/>
        <v>125.68000000000029</v>
      </c>
      <c r="N547" s="32">
        <v>1317.9</v>
      </c>
      <c r="O547" s="32">
        <v>157.80000000000001</v>
      </c>
      <c r="P547" s="32">
        <v>49</v>
      </c>
      <c r="Q547" s="32">
        <v>1111.0999999999999</v>
      </c>
      <c r="R547" s="32">
        <v>48</v>
      </c>
      <c r="S547" s="32">
        <v>1289</v>
      </c>
      <c r="T547" s="37">
        <f t="shared" si="143"/>
        <v>0</v>
      </c>
      <c r="U547" s="38">
        <f t="shared" si="144"/>
        <v>0</v>
      </c>
      <c r="V547" s="38">
        <f t="shared" si="145"/>
        <v>0.93634211290413827</v>
      </c>
      <c r="W547" s="38">
        <f t="shared" si="146"/>
        <v>34.38078611290414</v>
      </c>
      <c r="X547" s="38">
        <f t="shared" si="147"/>
        <v>63.64467461290414</v>
      </c>
      <c r="Y547" s="39">
        <f t="shared" si="148"/>
        <v>147.25578461290414</v>
      </c>
      <c r="Z547" s="38">
        <v>3000</v>
      </c>
      <c r="AA547" s="38">
        <f t="shared" si="149"/>
        <v>53287.8</v>
      </c>
      <c r="AB547" s="38">
        <f t="shared" si="150"/>
        <v>238.80122374999999</v>
      </c>
      <c r="AC547" s="38">
        <f t="shared" si="151"/>
        <v>0</v>
      </c>
      <c r="AD547" s="37">
        <f t="shared" si="152"/>
        <v>158.80000000000018</v>
      </c>
      <c r="AE547" s="35">
        <f t="shared" si="136"/>
        <v>1</v>
      </c>
      <c r="AF547" s="38">
        <f t="shared" si="137"/>
        <v>33.119999999999891</v>
      </c>
      <c r="AG547" s="38">
        <f t="shared" si="138"/>
        <v>33.119999999999891</v>
      </c>
      <c r="AH547" s="38">
        <f t="shared" si="139"/>
        <v>0</v>
      </c>
      <c r="AI547" s="38">
        <f t="shared" si="140"/>
        <v>406.42317380352591</v>
      </c>
      <c r="AJ547" s="39">
        <f t="shared" si="141"/>
        <v>14.015057304339862</v>
      </c>
    </row>
    <row r="548" spans="1:36">
      <c r="A548" s="31">
        <v>40576.184884259259</v>
      </c>
      <c r="B548" s="31">
        <v>40578.402488425927</v>
      </c>
      <c r="C548" s="32" t="s">
        <v>29</v>
      </c>
      <c r="D548" s="33">
        <v>40576.531354166669</v>
      </c>
      <c r="E548" s="34">
        <v>82.813842769999994</v>
      </c>
      <c r="F548" s="34">
        <v>8.305556E-2</v>
      </c>
      <c r="G548" s="35">
        <v>0</v>
      </c>
      <c r="H548" s="36">
        <v>1</v>
      </c>
      <c r="I548" s="37">
        <v>53409.4</v>
      </c>
      <c r="J548" s="38">
        <v>50927.199999999997</v>
      </c>
      <c r="K548" s="38">
        <v>50532.49</v>
      </c>
      <c r="L548" s="38">
        <v>50059.9</v>
      </c>
      <c r="M548" s="39">
        <f t="shared" si="142"/>
        <v>472.58999999999651</v>
      </c>
      <c r="N548" s="32">
        <v>1339.9</v>
      </c>
      <c r="O548" s="32">
        <v>157.80000000000001</v>
      </c>
      <c r="P548" s="32">
        <v>49</v>
      </c>
      <c r="Q548" s="32">
        <v>1133.0999999999999</v>
      </c>
      <c r="R548" s="32">
        <v>48</v>
      </c>
      <c r="S548" s="32">
        <v>1289</v>
      </c>
      <c r="T548" s="37">
        <f t="shared" si="143"/>
        <v>0</v>
      </c>
      <c r="U548" s="38">
        <f t="shared" si="144"/>
        <v>8.0718507129857002</v>
      </c>
      <c r="V548" s="38">
        <f t="shared" si="145"/>
        <v>13.885739912985699</v>
      </c>
      <c r="W548" s="38">
        <f t="shared" si="146"/>
        <v>47.107963912985703</v>
      </c>
      <c r="X548" s="38">
        <f t="shared" si="147"/>
        <v>76.177409912985709</v>
      </c>
      <c r="Y548" s="39">
        <f t="shared" si="148"/>
        <v>159.23296991298568</v>
      </c>
      <c r="Z548" s="38">
        <v>3000</v>
      </c>
      <c r="AA548" s="38">
        <f t="shared" si="149"/>
        <v>53159.4</v>
      </c>
      <c r="AB548" s="38">
        <f t="shared" si="150"/>
        <v>82.813842769999994</v>
      </c>
      <c r="AC548" s="38">
        <f t="shared" si="151"/>
        <v>0</v>
      </c>
      <c r="AD548" s="37">
        <f t="shared" si="152"/>
        <v>158.80000000000018</v>
      </c>
      <c r="AE548" s="35">
        <f t="shared" si="136"/>
        <v>0</v>
      </c>
      <c r="AF548" s="38">
        <f t="shared" si="137"/>
        <v>0</v>
      </c>
      <c r="AG548" s="38">
        <f t="shared" si="138"/>
        <v>0</v>
      </c>
      <c r="AH548" s="38">
        <f t="shared" si="139"/>
        <v>0</v>
      </c>
      <c r="AI548" s="38">
        <f t="shared" si="140"/>
        <v>0</v>
      </c>
      <c r="AJ548" s="39">
        <f t="shared" si="141"/>
        <v>0</v>
      </c>
    </row>
    <row r="549" spans="1:36">
      <c r="A549" s="31">
        <v>40576.184884259259</v>
      </c>
      <c r="B549" s="31">
        <v>40578.402488425927</v>
      </c>
      <c r="C549" s="32" t="s">
        <v>29</v>
      </c>
      <c r="D549" s="33">
        <v>40576.534814814811</v>
      </c>
      <c r="E549" s="34">
        <v>76.016357420000006</v>
      </c>
      <c r="F549" s="34">
        <v>8.3333329999999997E-2</v>
      </c>
      <c r="G549" s="35">
        <v>0</v>
      </c>
      <c r="H549" s="36">
        <v>1</v>
      </c>
      <c r="I549" s="37">
        <v>53615.9</v>
      </c>
      <c r="J549" s="38">
        <v>51005.8</v>
      </c>
      <c r="K549" s="38">
        <v>50606.57</v>
      </c>
      <c r="L549" s="38">
        <v>50028.1</v>
      </c>
      <c r="M549" s="39">
        <f t="shared" si="142"/>
        <v>578.47000000000116</v>
      </c>
      <c r="N549" s="32">
        <v>1339.9</v>
      </c>
      <c r="O549" s="32">
        <v>157.80000000000001</v>
      </c>
      <c r="P549" s="32">
        <v>49</v>
      </c>
      <c r="Q549" s="32">
        <v>1133.0999999999999</v>
      </c>
      <c r="R549" s="32">
        <v>48</v>
      </c>
      <c r="S549" s="32">
        <v>1289</v>
      </c>
      <c r="T549" s="37">
        <f t="shared" si="143"/>
        <v>0</v>
      </c>
      <c r="U549" s="38">
        <f t="shared" si="144"/>
        <v>8.6653032017211906</v>
      </c>
      <c r="V549" s="38">
        <f t="shared" si="145"/>
        <v>14.49863630172119</v>
      </c>
      <c r="W549" s="38">
        <f t="shared" si="146"/>
        <v>47.83196830172119</v>
      </c>
      <c r="X549" s="38">
        <f t="shared" si="147"/>
        <v>76.998633801721198</v>
      </c>
      <c r="Y549" s="39">
        <f t="shared" si="148"/>
        <v>160.33196380172117</v>
      </c>
      <c r="Z549" s="38">
        <v>3000</v>
      </c>
      <c r="AA549" s="38">
        <f t="shared" si="149"/>
        <v>53365.9</v>
      </c>
      <c r="AB549" s="38">
        <f t="shared" si="150"/>
        <v>76.016357420000006</v>
      </c>
      <c r="AC549" s="38">
        <f t="shared" si="151"/>
        <v>0</v>
      </c>
      <c r="AD549" s="37">
        <f t="shared" si="152"/>
        <v>158.80000000000018</v>
      </c>
      <c r="AE549" s="35">
        <f t="shared" si="136"/>
        <v>0</v>
      </c>
      <c r="AF549" s="38">
        <f t="shared" si="137"/>
        <v>0</v>
      </c>
      <c r="AG549" s="38">
        <f t="shared" si="138"/>
        <v>0</v>
      </c>
      <c r="AH549" s="38">
        <f t="shared" si="139"/>
        <v>0</v>
      </c>
      <c r="AI549" s="38">
        <f t="shared" si="140"/>
        <v>0</v>
      </c>
      <c r="AJ549" s="39">
        <f t="shared" si="141"/>
        <v>0</v>
      </c>
    </row>
    <row r="550" spans="1:36">
      <c r="A550" s="31">
        <v>40576.184884259259</v>
      </c>
      <c r="B550" s="31">
        <v>40578.402488425927</v>
      </c>
      <c r="C550" s="32" t="s">
        <v>29</v>
      </c>
      <c r="D550" s="33">
        <v>40576.538287037038</v>
      </c>
      <c r="E550" s="34">
        <v>134.45002747000001</v>
      </c>
      <c r="F550" s="34">
        <v>8.5000000000000006E-2</v>
      </c>
      <c r="G550" s="35">
        <v>0</v>
      </c>
      <c r="H550" s="36">
        <v>1</v>
      </c>
      <c r="I550" s="37">
        <v>53694.8</v>
      </c>
      <c r="J550" s="38">
        <v>51037.77</v>
      </c>
      <c r="K550" s="38">
        <v>50620.29</v>
      </c>
      <c r="L550" s="38">
        <v>50265.7</v>
      </c>
      <c r="M550" s="39">
        <f t="shared" si="142"/>
        <v>354.59000000000378</v>
      </c>
      <c r="N550" s="32">
        <v>1339.9</v>
      </c>
      <c r="O550" s="32">
        <v>157.80000000000001</v>
      </c>
      <c r="P550" s="32">
        <v>49</v>
      </c>
      <c r="Q550" s="32">
        <v>1133.0999999999999</v>
      </c>
      <c r="R550" s="32">
        <v>48</v>
      </c>
      <c r="S550" s="32">
        <v>1289</v>
      </c>
      <c r="T550" s="37">
        <f t="shared" si="143"/>
        <v>0</v>
      </c>
      <c r="U550" s="38">
        <f t="shared" si="144"/>
        <v>3.8717476650499996</v>
      </c>
      <c r="V550" s="38">
        <f t="shared" si="145"/>
        <v>9.8217476650499993</v>
      </c>
      <c r="W550" s="38">
        <f t="shared" si="146"/>
        <v>43.821747665050005</v>
      </c>
      <c r="X550" s="38">
        <f t="shared" si="147"/>
        <v>73.571747665049998</v>
      </c>
      <c r="Y550" s="39">
        <f t="shared" si="148"/>
        <v>158.57174766505003</v>
      </c>
      <c r="Z550" s="38">
        <v>3000</v>
      </c>
      <c r="AA550" s="38">
        <f t="shared" si="149"/>
        <v>53444.800000000003</v>
      </c>
      <c r="AB550" s="38">
        <f t="shared" si="150"/>
        <v>134.45002747000001</v>
      </c>
      <c r="AC550" s="38">
        <f t="shared" si="151"/>
        <v>0</v>
      </c>
      <c r="AD550" s="37">
        <f t="shared" si="152"/>
        <v>158.80000000000018</v>
      </c>
      <c r="AE550" s="35">
        <f t="shared" si="136"/>
        <v>0</v>
      </c>
      <c r="AF550" s="38">
        <f t="shared" si="137"/>
        <v>0</v>
      </c>
      <c r="AG550" s="38">
        <f t="shared" si="138"/>
        <v>0</v>
      </c>
      <c r="AH550" s="38">
        <f t="shared" si="139"/>
        <v>0</v>
      </c>
      <c r="AI550" s="38">
        <f t="shared" si="140"/>
        <v>0</v>
      </c>
      <c r="AJ550" s="39">
        <f t="shared" si="141"/>
        <v>0</v>
      </c>
    </row>
    <row r="551" spans="1:36">
      <c r="A551" s="31">
        <v>40576.184884259259</v>
      </c>
      <c r="B551" s="31">
        <v>40578.402488425927</v>
      </c>
      <c r="C551" s="32" t="s">
        <v>29</v>
      </c>
      <c r="D551" s="33">
        <v>40576.541828703703</v>
      </c>
      <c r="E551" s="34">
        <v>107.57061768</v>
      </c>
      <c r="F551" s="34">
        <v>8.1666669999999997E-2</v>
      </c>
      <c r="G551" s="35">
        <v>0</v>
      </c>
      <c r="H551" s="36">
        <v>1</v>
      </c>
      <c r="I551" s="37">
        <v>53889.7</v>
      </c>
      <c r="J551" s="38">
        <v>50914.26</v>
      </c>
      <c r="K551" s="38">
        <v>50546.080000000002</v>
      </c>
      <c r="L551" s="38">
        <v>50221.9</v>
      </c>
      <c r="M551" s="39">
        <f t="shared" si="142"/>
        <v>324.18000000000029</v>
      </c>
      <c r="N551" s="32">
        <v>1338.9</v>
      </c>
      <c r="O551" s="32">
        <v>157.80000000000001</v>
      </c>
      <c r="P551" s="32">
        <v>49</v>
      </c>
      <c r="Q551" s="32">
        <v>1132.0999999999999</v>
      </c>
      <c r="R551" s="32">
        <v>48</v>
      </c>
      <c r="S551" s="32">
        <v>1289</v>
      </c>
      <c r="T551" s="37">
        <f t="shared" si="143"/>
        <v>0</v>
      </c>
      <c r="U551" s="38">
        <f t="shared" si="144"/>
        <v>5.9150664642312742</v>
      </c>
      <c r="V551" s="38">
        <f t="shared" si="145"/>
        <v>11.631733364231273</v>
      </c>
      <c r="W551" s="38">
        <f t="shared" si="146"/>
        <v>44.298401364231275</v>
      </c>
      <c r="X551" s="38">
        <f t="shared" si="147"/>
        <v>72.881735864231274</v>
      </c>
      <c r="Y551" s="39">
        <f t="shared" si="148"/>
        <v>154.54840586423128</v>
      </c>
      <c r="Z551" s="38">
        <v>3000</v>
      </c>
      <c r="AA551" s="38">
        <f t="shared" si="149"/>
        <v>53639.7</v>
      </c>
      <c r="AB551" s="38">
        <f t="shared" si="150"/>
        <v>107.57061768</v>
      </c>
      <c r="AC551" s="38">
        <f t="shared" si="151"/>
        <v>0</v>
      </c>
      <c r="AD551" s="37">
        <f t="shared" si="152"/>
        <v>158.80000000000018</v>
      </c>
      <c r="AE551" s="35">
        <f t="shared" si="136"/>
        <v>0</v>
      </c>
      <c r="AF551" s="38">
        <f t="shared" si="137"/>
        <v>0</v>
      </c>
      <c r="AG551" s="38">
        <f t="shared" si="138"/>
        <v>0</v>
      </c>
      <c r="AH551" s="38">
        <f t="shared" si="139"/>
        <v>0</v>
      </c>
      <c r="AI551" s="38">
        <f t="shared" si="140"/>
        <v>0</v>
      </c>
      <c r="AJ551" s="39">
        <f t="shared" si="141"/>
        <v>0</v>
      </c>
    </row>
    <row r="552" spans="1:36">
      <c r="A552" s="31">
        <v>40576.184884259259</v>
      </c>
      <c r="B552" s="31">
        <v>40578.402488425927</v>
      </c>
      <c r="C552" s="32" t="s">
        <v>29</v>
      </c>
      <c r="D552" s="33">
        <v>40576.545231481483</v>
      </c>
      <c r="E552" s="34">
        <v>66.931503300000003</v>
      </c>
      <c r="F552" s="34">
        <v>8.3333329999999997E-2</v>
      </c>
      <c r="G552" s="35">
        <v>0</v>
      </c>
      <c r="H552" s="36">
        <v>1</v>
      </c>
      <c r="I552" s="37">
        <v>54366.8</v>
      </c>
      <c r="J552" s="38">
        <v>51124.800000000003</v>
      </c>
      <c r="K552" s="38">
        <v>50754.95</v>
      </c>
      <c r="L552" s="38">
        <v>50024.2</v>
      </c>
      <c r="M552" s="39">
        <f t="shared" si="142"/>
        <v>730.75</v>
      </c>
      <c r="N552" s="32">
        <v>1044.9000000000001</v>
      </c>
      <c r="O552" s="32">
        <v>157.80000000000001</v>
      </c>
      <c r="P552" s="32">
        <v>49</v>
      </c>
      <c r="Q552" s="32">
        <v>838.1</v>
      </c>
      <c r="R552" s="32">
        <v>48</v>
      </c>
      <c r="S552" s="32">
        <v>1097</v>
      </c>
      <c r="T552" s="37">
        <f t="shared" si="143"/>
        <v>0.42237470810501077</v>
      </c>
      <c r="U552" s="38">
        <f t="shared" si="144"/>
        <v>9.4223743481050111</v>
      </c>
      <c r="V552" s="38">
        <f t="shared" si="145"/>
        <v>15.25570744810501</v>
      </c>
      <c r="W552" s="38">
        <f t="shared" si="146"/>
        <v>48.589039448105005</v>
      </c>
      <c r="X552" s="38">
        <f t="shared" si="147"/>
        <v>77.755704948105006</v>
      </c>
      <c r="Y552" s="39">
        <f t="shared" si="148"/>
        <v>161.089034948105</v>
      </c>
      <c r="Z552" s="38">
        <v>3000</v>
      </c>
      <c r="AA552" s="38">
        <f t="shared" si="149"/>
        <v>54116.800000000003</v>
      </c>
      <c r="AB552" s="38">
        <f t="shared" si="150"/>
        <v>66.931503300000003</v>
      </c>
      <c r="AC552" s="38">
        <f t="shared" si="151"/>
        <v>0</v>
      </c>
      <c r="AD552" s="37">
        <f t="shared" si="152"/>
        <v>158.80000000000007</v>
      </c>
      <c r="AE552" s="35">
        <f t="shared" si="136"/>
        <v>0</v>
      </c>
      <c r="AF552" s="38">
        <f t="shared" si="137"/>
        <v>0</v>
      </c>
      <c r="AG552" s="38">
        <f t="shared" si="138"/>
        <v>0</v>
      </c>
      <c r="AH552" s="38">
        <f t="shared" si="139"/>
        <v>0</v>
      </c>
      <c r="AI552" s="38">
        <f t="shared" si="140"/>
        <v>0</v>
      </c>
      <c r="AJ552" s="39">
        <f t="shared" si="141"/>
        <v>0</v>
      </c>
    </row>
    <row r="553" spans="1:36">
      <c r="A553" s="31">
        <v>40576.184884259259</v>
      </c>
      <c r="B553" s="31">
        <v>40578.402488425927</v>
      </c>
      <c r="C553" s="32" t="s">
        <v>29</v>
      </c>
      <c r="D553" s="33">
        <v>40576.548703703702</v>
      </c>
      <c r="E553" s="34">
        <v>68.167907709999994</v>
      </c>
      <c r="F553" s="34">
        <v>8.3333329999999997E-2</v>
      </c>
      <c r="G553" s="35">
        <v>0</v>
      </c>
      <c r="H553" s="36">
        <v>1</v>
      </c>
      <c r="I553" s="37">
        <v>54188.4</v>
      </c>
      <c r="J553" s="38">
        <v>50975.45</v>
      </c>
      <c r="K553" s="38">
        <v>50606.74</v>
      </c>
      <c r="L553" s="38">
        <v>50003.8</v>
      </c>
      <c r="M553" s="39">
        <f t="shared" si="142"/>
        <v>602.93999999999505</v>
      </c>
      <c r="N553" s="32">
        <v>1032.0999999999999</v>
      </c>
      <c r="O553" s="32">
        <v>145</v>
      </c>
      <c r="P553" s="32">
        <v>49</v>
      </c>
      <c r="Q553" s="32">
        <v>838.1</v>
      </c>
      <c r="R553" s="32">
        <v>48</v>
      </c>
      <c r="S553" s="32">
        <v>1097</v>
      </c>
      <c r="T553" s="37">
        <f t="shared" si="143"/>
        <v>0.31934101139302618</v>
      </c>
      <c r="U553" s="38">
        <f t="shared" si="144"/>
        <v>9.3193406513930253</v>
      </c>
      <c r="V553" s="38">
        <f t="shared" si="145"/>
        <v>15.152673751393024</v>
      </c>
      <c r="W553" s="38">
        <f t="shared" si="146"/>
        <v>48.486005751393023</v>
      </c>
      <c r="X553" s="38">
        <f t="shared" si="147"/>
        <v>77.652671251393016</v>
      </c>
      <c r="Y553" s="39">
        <f t="shared" si="148"/>
        <v>160.98600125139302</v>
      </c>
      <c r="Z553" s="38">
        <v>3000</v>
      </c>
      <c r="AA553" s="38">
        <f t="shared" si="149"/>
        <v>53938.400000000001</v>
      </c>
      <c r="AB553" s="38">
        <f t="shared" si="150"/>
        <v>68.167907709999994</v>
      </c>
      <c r="AC553" s="38">
        <f t="shared" si="151"/>
        <v>0</v>
      </c>
      <c r="AD553" s="37">
        <f t="shared" si="152"/>
        <v>145.99999999999989</v>
      </c>
      <c r="AE553" s="35">
        <f t="shared" si="136"/>
        <v>0</v>
      </c>
      <c r="AF553" s="38">
        <f t="shared" si="137"/>
        <v>0</v>
      </c>
      <c r="AG553" s="38">
        <f t="shared" si="138"/>
        <v>0</v>
      </c>
      <c r="AH553" s="38">
        <f t="shared" si="139"/>
        <v>0</v>
      </c>
      <c r="AI553" s="38">
        <f t="shared" si="140"/>
        <v>0</v>
      </c>
      <c r="AJ553" s="39">
        <f t="shared" si="141"/>
        <v>0</v>
      </c>
    </row>
    <row r="554" spans="1:36">
      <c r="A554" s="31">
        <v>40576.184884259259</v>
      </c>
      <c r="B554" s="31">
        <v>40578.402488425927</v>
      </c>
      <c r="C554" s="32" t="s">
        <v>29</v>
      </c>
      <c r="D554" s="33">
        <v>40576.552175925928</v>
      </c>
      <c r="E554" s="34">
        <v>76.596511840000005</v>
      </c>
      <c r="F554" s="34">
        <v>8.3333329999999997E-2</v>
      </c>
      <c r="G554" s="35">
        <v>0</v>
      </c>
      <c r="H554" s="36">
        <v>1</v>
      </c>
      <c r="I554" s="37">
        <v>54166.6</v>
      </c>
      <c r="J554" s="38">
        <v>50951.97</v>
      </c>
      <c r="K554" s="38">
        <v>50582.36</v>
      </c>
      <c r="L554" s="38">
        <v>50176.6</v>
      </c>
      <c r="M554" s="39">
        <f t="shared" si="142"/>
        <v>405.76000000000204</v>
      </c>
      <c r="N554" s="32">
        <v>1032.0999999999999</v>
      </c>
      <c r="O554" s="32">
        <v>145</v>
      </c>
      <c r="P554" s="32">
        <v>49</v>
      </c>
      <c r="Q554" s="32">
        <v>838.1</v>
      </c>
      <c r="R554" s="32">
        <v>48</v>
      </c>
      <c r="S554" s="32">
        <v>1097</v>
      </c>
      <c r="T554" s="37">
        <f t="shared" si="143"/>
        <v>0</v>
      </c>
      <c r="U554" s="38">
        <f t="shared" si="144"/>
        <v>8.6169570019883714</v>
      </c>
      <c r="V554" s="38">
        <f t="shared" si="145"/>
        <v>14.450290101988372</v>
      </c>
      <c r="W554" s="38">
        <f t="shared" si="146"/>
        <v>47.783622101988378</v>
      </c>
      <c r="X554" s="38">
        <f t="shared" si="147"/>
        <v>76.950287601988379</v>
      </c>
      <c r="Y554" s="39">
        <f t="shared" si="148"/>
        <v>160.28361760198837</v>
      </c>
      <c r="Z554" s="38">
        <v>3000</v>
      </c>
      <c r="AA554" s="38">
        <f t="shared" si="149"/>
        <v>53916.6</v>
      </c>
      <c r="AB554" s="38">
        <f t="shared" si="150"/>
        <v>76.596511840000005</v>
      </c>
      <c r="AC554" s="38">
        <f t="shared" si="151"/>
        <v>0</v>
      </c>
      <c r="AD554" s="37">
        <f t="shared" si="152"/>
        <v>145.99999999999989</v>
      </c>
      <c r="AE554" s="35">
        <f t="shared" si="136"/>
        <v>0</v>
      </c>
      <c r="AF554" s="38">
        <f t="shared" si="137"/>
        <v>0</v>
      </c>
      <c r="AG554" s="38">
        <f t="shared" si="138"/>
        <v>0</v>
      </c>
      <c r="AH554" s="38">
        <f t="shared" si="139"/>
        <v>0</v>
      </c>
      <c r="AI554" s="38">
        <f t="shared" si="140"/>
        <v>0</v>
      </c>
      <c r="AJ554" s="39">
        <f t="shared" si="141"/>
        <v>0</v>
      </c>
    </row>
    <row r="555" spans="1:36">
      <c r="A555" s="31">
        <v>40576.184884259259</v>
      </c>
      <c r="B555" s="31">
        <v>40578.402488425927</v>
      </c>
      <c r="C555" s="32" t="s">
        <v>29</v>
      </c>
      <c r="D555" s="33">
        <v>40576.555648148147</v>
      </c>
      <c r="E555" s="34">
        <v>67.410575870000002</v>
      </c>
      <c r="F555" s="34">
        <v>1.1944440000000001E-2</v>
      </c>
      <c r="G555" s="35">
        <v>0</v>
      </c>
      <c r="H555" s="36">
        <v>1</v>
      </c>
      <c r="I555" s="37">
        <v>54107.199999999997</v>
      </c>
      <c r="J555" s="38">
        <v>51214.58</v>
      </c>
      <c r="K555" s="38">
        <v>50877.24</v>
      </c>
      <c r="L555" s="38">
        <v>50086.3</v>
      </c>
      <c r="M555" s="39">
        <f t="shared" si="142"/>
        <v>790.93999999999505</v>
      </c>
      <c r="N555" s="32">
        <v>1330.1</v>
      </c>
      <c r="O555" s="32">
        <v>145</v>
      </c>
      <c r="P555" s="32">
        <v>49</v>
      </c>
      <c r="Q555" s="32">
        <v>1136.0999999999999</v>
      </c>
      <c r="R555" s="32">
        <v>48</v>
      </c>
      <c r="S555" s="32">
        <v>1339</v>
      </c>
      <c r="T555" s="37">
        <f t="shared" si="143"/>
        <v>5.4818101155337175E-2</v>
      </c>
      <c r="U555" s="38">
        <f t="shared" si="144"/>
        <v>1.3448176211553373</v>
      </c>
      <c r="V555" s="38">
        <f t="shared" si="145"/>
        <v>2.1809284211553375</v>
      </c>
      <c r="W555" s="38">
        <f t="shared" si="146"/>
        <v>6.9587044211553373</v>
      </c>
      <c r="X555" s="38">
        <f t="shared" si="147"/>
        <v>11.139258421155338</v>
      </c>
      <c r="Y555" s="39">
        <f t="shared" si="148"/>
        <v>23.08369842115534</v>
      </c>
      <c r="Z555" s="38">
        <v>3000</v>
      </c>
      <c r="AA555" s="38">
        <f t="shared" si="149"/>
        <v>53857.2</v>
      </c>
      <c r="AB555" s="38">
        <f t="shared" si="150"/>
        <v>67.410575870000002</v>
      </c>
      <c r="AC555" s="38">
        <f t="shared" si="151"/>
        <v>0</v>
      </c>
      <c r="AD555" s="37">
        <f t="shared" si="152"/>
        <v>146</v>
      </c>
      <c r="AE555" s="35">
        <f t="shared" si="136"/>
        <v>0</v>
      </c>
      <c r="AF555" s="38">
        <f t="shared" si="137"/>
        <v>0</v>
      </c>
      <c r="AG555" s="38">
        <f t="shared" si="138"/>
        <v>0</v>
      </c>
      <c r="AH555" s="38">
        <f t="shared" si="139"/>
        <v>0</v>
      </c>
      <c r="AI555" s="38">
        <f t="shared" si="140"/>
        <v>0</v>
      </c>
      <c r="AJ555" s="39">
        <f t="shared" si="141"/>
        <v>0</v>
      </c>
    </row>
    <row r="556" spans="1:36">
      <c r="A556" s="31">
        <v>40576.184884259259</v>
      </c>
      <c r="B556" s="31">
        <v>40578.402488425927</v>
      </c>
      <c r="C556" s="32" t="s">
        <v>29</v>
      </c>
      <c r="D556" s="33">
        <v>40576.556145833332</v>
      </c>
      <c r="E556" s="34">
        <v>65.004631040000007</v>
      </c>
      <c r="F556" s="34">
        <v>7.1111110000000005E-2</v>
      </c>
      <c r="G556" s="35">
        <v>0</v>
      </c>
      <c r="H556" s="36">
        <v>1</v>
      </c>
      <c r="I556" s="37">
        <v>54440.1</v>
      </c>
      <c r="J556" s="38">
        <v>51325.63</v>
      </c>
      <c r="K556" s="38">
        <v>51028.73</v>
      </c>
      <c r="L556" s="38">
        <v>50072.1</v>
      </c>
      <c r="M556" s="39">
        <f t="shared" si="142"/>
        <v>956.63000000000466</v>
      </c>
      <c r="N556" s="32">
        <v>1330.1</v>
      </c>
      <c r="O556" s="32">
        <v>145</v>
      </c>
      <c r="P556" s="32">
        <v>49</v>
      </c>
      <c r="Q556" s="32">
        <v>1136.0999999999999</v>
      </c>
      <c r="R556" s="32">
        <v>48</v>
      </c>
      <c r="S556" s="32">
        <v>899</v>
      </c>
      <c r="T556" s="37">
        <f t="shared" si="143"/>
        <v>0.49744845160514517</v>
      </c>
      <c r="U556" s="38">
        <f t="shared" si="144"/>
        <v>8.1774483316051452</v>
      </c>
      <c r="V556" s="38">
        <f t="shared" si="145"/>
        <v>13.155226031605148</v>
      </c>
      <c r="W556" s="38">
        <f t="shared" si="146"/>
        <v>41.599670031605143</v>
      </c>
      <c r="X556" s="38">
        <f t="shared" si="147"/>
        <v>66.48855853160515</v>
      </c>
      <c r="Y556" s="39">
        <f t="shared" si="148"/>
        <v>137.59966853160515</v>
      </c>
      <c r="Z556" s="38">
        <v>3000</v>
      </c>
      <c r="AA556" s="38">
        <f t="shared" si="149"/>
        <v>54190.1</v>
      </c>
      <c r="AB556" s="38">
        <f t="shared" si="150"/>
        <v>65.004631040000007</v>
      </c>
      <c r="AC556" s="38">
        <f t="shared" si="151"/>
        <v>0</v>
      </c>
      <c r="AD556" s="37">
        <f t="shared" si="152"/>
        <v>383.09999999999991</v>
      </c>
      <c r="AE556" s="35">
        <f t="shared" si="136"/>
        <v>0</v>
      </c>
      <c r="AF556" s="38">
        <f t="shared" si="137"/>
        <v>0</v>
      </c>
      <c r="AG556" s="38">
        <f t="shared" si="138"/>
        <v>0</v>
      </c>
      <c r="AH556" s="38">
        <f t="shared" si="139"/>
        <v>0</v>
      </c>
      <c r="AI556" s="38">
        <f t="shared" si="140"/>
        <v>0</v>
      </c>
      <c r="AJ556" s="39">
        <f t="shared" si="141"/>
        <v>0</v>
      </c>
    </row>
    <row r="557" spans="1:36">
      <c r="A557" s="31">
        <v>40576.184884259259</v>
      </c>
      <c r="B557" s="31">
        <v>40578.402488425927</v>
      </c>
      <c r="C557" s="32" t="s">
        <v>29</v>
      </c>
      <c r="D557" s="33">
        <v>40576.559108796297</v>
      </c>
      <c r="E557" s="34">
        <v>63.016880039999997</v>
      </c>
      <c r="F557" s="34">
        <v>8.3611110000000002E-2</v>
      </c>
      <c r="G557" s="35">
        <v>0</v>
      </c>
      <c r="H557" s="36">
        <v>1</v>
      </c>
      <c r="I557" s="37">
        <v>54238.2</v>
      </c>
      <c r="J557" s="38">
        <v>51437.8</v>
      </c>
      <c r="K557" s="38">
        <v>51140.09</v>
      </c>
      <c r="L557" s="38">
        <v>49947.9</v>
      </c>
      <c r="M557" s="39">
        <f t="shared" si="142"/>
        <v>1192.1899999999951</v>
      </c>
      <c r="N557" s="32">
        <v>1264.5</v>
      </c>
      <c r="O557" s="32">
        <v>79.400000000000006</v>
      </c>
      <c r="P557" s="32">
        <v>49</v>
      </c>
      <c r="Q557" s="32">
        <v>1136.0999999999999</v>
      </c>
      <c r="R557" s="32">
        <v>48</v>
      </c>
      <c r="S557" s="32">
        <v>899.1</v>
      </c>
      <c r="T557" s="37">
        <f t="shared" si="143"/>
        <v>0.7510886311187559</v>
      </c>
      <c r="U557" s="38">
        <f t="shared" si="144"/>
        <v>9.7810885111187567</v>
      </c>
      <c r="V557" s="38">
        <f t="shared" si="145"/>
        <v>15.633866211118757</v>
      </c>
      <c r="W557" s="38">
        <f t="shared" si="146"/>
        <v>49.078310211118755</v>
      </c>
      <c r="X557" s="38">
        <f t="shared" si="147"/>
        <v>78.342198711118755</v>
      </c>
      <c r="Y557" s="39">
        <f t="shared" si="148"/>
        <v>161.95330871111878</v>
      </c>
      <c r="Z557" s="38">
        <v>3000</v>
      </c>
      <c r="AA557" s="38">
        <f t="shared" si="149"/>
        <v>53988.2</v>
      </c>
      <c r="AB557" s="38">
        <f t="shared" si="150"/>
        <v>63.016880039999997</v>
      </c>
      <c r="AC557" s="38">
        <f t="shared" si="151"/>
        <v>0</v>
      </c>
      <c r="AD557" s="37">
        <f t="shared" si="152"/>
        <v>317.39999999999998</v>
      </c>
      <c r="AE557" s="35">
        <f t="shared" si="136"/>
        <v>0</v>
      </c>
      <c r="AF557" s="38">
        <f t="shared" si="137"/>
        <v>0</v>
      </c>
      <c r="AG557" s="38">
        <f t="shared" si="138"/>
        <v>0</v>
      </c>
      <c r="AH557" s="38">
        <f t="shared" si="139"/>
        <v>0</v>
      </c>
      <c r="AI557" s="38">
        <f t="shared" si="140"/>
        <v>0</v>
      </c>
      <c r="AJ557" s="39">
        <f t="shared" si="141"/>
        <v>0</v>
      </c>
    </row>
    <row r="558" spans="1:36">
      <c r="A558" s="31">
        <v>40576.184884259259</v>
      </c>
      <c r="B558" s="31">
        <v>40578.402488425927</v>
      </c>
      <c r="C558" s="32" t="s">
        <v>29</v>
      </c>
      <c r="D558" s="33">
        <v>40576.562592592592</v>
      </c>
      <c r="E558" s="34">
        <v>53.731658940000003</v>
      </c>
      <c r="F558" s="34">
        <v>8.3611110000000002E-2</v>
      </c>
      <c r="G558" s="35">
        <v>0</v>
      </c>
      <c r="H558" s="36">
        <v>1</v>
      </c>
      <c r="I558" s="37">
        <v>54114.2</v>
      </c>
      <c r="J558" s="38">
        <v>51541.83</v>
      </c>
      <c r="K558" s="38">
        <v>51240.93</v>
      </c>
      <c r="L558" s="38">
        <v>49825</v>
      </c>
      <c r="M558" s="39">
        <f t="shared" si="142"/>
        <v>1415.9300000000003</v>
      </c>
      <c r="N558" s="32">
        <v>1330.1</v>
      </c>
      <c r="O558" s="32">
        <v>145</v>
      </c>
      <c r="P558" s="32">
        <v>49</v>
      </c>
      <c r="Q558" s="32">
        <v>1136.0999999999999</v>
      </c>
      <c r="R558" s="32">
        <v>48</v>
      </c>
      <c r="S558" s="32">
        <v>899</v>
      </c>
      <c r="T558" s="37">
        <f t="shared" si="143"/>
        <v>1.5274362738851763</v>
      </c>
      <c r="U558" s="38">
        <f t="shared" si="144"/>
        <v>10.557436153885178</v>
      </c>
      <c r="V558" s="38">
        <f t="shared" si="145"/>
        <v>16.410213853885178</v>
      </c>
      <c r="W558" s="38">
        <f t="shared" si="146"/>
        <v>49.854657853885179</v>
      </c>
      <c r="X558" s="38">
        <f t="shared" si="147"/>
        <v>79.118546353885179</v>
      </c>
      <c r="Y558" s="39">
        <f t="shared" si="148"/>
        <v>162.72965635388519</v>
      </c>
      <c r="Z558" s="38">
        <v>3000</v>
      </c>
      <c r="AA558" s="38">
        <f t="shared" si="149"/>
        <v>53864.2</v>
      </c>
      <c r="AB558" s="38">
        <f t="shared" si="150"/>
        <v>53.731658940000003</v>
      </c>
      <c r="AC558" s="38">
        <f t="shared" si="151"/>
        <v>0</v>
      </c>
      <c r="AD558" s="37">
        <f t="shared" si="152"/>
        <v>383.09999999999991</v>
      </c>
      <c r="AE558" s="35">
        <f t="shared" si="136"/>
        <v>0</v>
      </c>
      <c r="AF558" s="38">
        <f t="shared" si="137"/>
        <v>0</v>
      </c>
      <c r="AG558" s="38">
        <f t="shared" si="138"/>
        <v>0</v>
      </c>
      <c r="AH558" s="38">
        <f t="shared" si="139"/>
        <v>0</v>
      </c>
      <c r="AI558" s="38">
        <f t="shared" si="140"/>
        <v>0</v>
      </c>
      <c r="AJ558" s="39">
        <f t="shared" si="141"/>
        <v>0</v>
      </c>
    </row>
    <row r="559" spans="1:36">
      <c r="A559" s="31">
        <v>40576.184884259259</v>
      </c>
      <c r="B559" s="31">
        <v>40578.402488425927</v>
      </c>
      <c r="C559" s="32" t="s">
        <v>29</v>
      </c>
      <c r="D559" s="33">
        <v>40576.566076388888</v>
      </c>
      <c r="E559" s="34">
        <v>52.191200260000002</v>
      </c>
      <c r="F559" s="34">
        <v>8.3333329999999997E-2</v>
      </c>
      <c r="G559" s="35">
        <v>0</v>
      </c>
      <c r="H559" s="36">
        <v>1</v>
      </c>
      <c r="I559" s="37">
        <v>54158.3</v>
      </c>
      <c r="J559" s="38">
        <v>51592.24</v>
      </c>
      <c r="K559" s="38">
        <v>51291.21</v>
      </c>
      <c r="L559" s="38">
        <v>49728.1</v>
      </c>
      <c r="M559" s="39">
        <f t="shared" si="142"/>
        <v>1563.1100000000006</v>
      </c>
      <c r="N559" s="32">
        <v>1330.1</v>
      </c>
      <c r="O559" s="32">
        <v>145</v>
      </c>
      <c r="P559" s="32">
        <v>49</v>
      </c>
      <c r="Q559" s="32">
        <v>1136.0999999999999</v>
      </c>
      <c r="R559" s="32">
        <v>48</v>
      </c>
      <c r="S559" s="32">
        <v>898.9</v>
      </c>
      <c r="T559" s="37">
        <f t="shared" si="143"/>
        <v>1.650733245637334</v>
      </c>
      <c r="U559" s="38">
        <f t="shared" si="144"/>
        <v>10.650732885637334</v>
      </c>
      <c r="V559" s="38">
        <f t="shared" si="145"/>
        <v>16.484065985637333</v>
      </c>
      <c r="W559" s="38">
        <f t="shared" si="146"/>
        <v>49.817397985637335</v>
      </c>
      <c r="X559" s="38">
        <f t="shared" si="147"/>
        <v>78.984063485637336</v>
      </c>
      <c r="Y559" s="39">
        <f t="shared" si="148"/>
        <v>162.31739348563733</v>
      </c>
      <c r="Z559" s="38">
        <v>3000</v>
      </c>
      <c r="AA559" s="38">
        <f t="shared" si="149"/>
        <v>53908.3</v>
      </c>
      <c r="AB559" s="38">
        <f t="shared" si="150"/>
        <v>52.191200260000002</v>
      </c>
      <c r="AC559" s="38">
        <f t="shared" si="151"/>
        <v>0</v>
      </c>
      <c r="AD559" s="37">
        <f t="shared" si="152"/>
        <v>383.19999999999993</v>
      </c>
      <c r="AE559" s="35">
        <f t="shared" si="136"/>
        <v>0</v>
      </c>
      <c r="AF559" s="38">
        <f t="shared" si="137"/>
        <v>0</v>
      </c>
      <c r="AG559" s="38">
        <f t="shared" si="138"/>
        <v>0</v>
      </c>
      <c r="AH559" s="38">
        <f t="shared" si="139"/>
        <v>0</v>
      </c>
      <c r="AI559" s="38">
        <f t="shared" si="140"/>
        <v>0</v>
      </c>
      <c r="AJ559" s="39">
        <f t="shared" si="141"/>
        <v>0</v>
      </c>
    </row>
    <row r="560" spans="1:36">
      <c r="A560" s="31">
        <v>40576.184884259259</v>
      </c>
      <c r="B560" s="31">
        <v>40578.402488425927</v>
      </c>
      <c r="C560" s="32" t="s">
        <v>29</v>
      </c>
      <c r="D560" s="33">
        <v>40576.569548611114</v>
      </c>
      <c r="E560" s="34">
        <v>53.082412720000001</v>
      </c>
      <c r="F560" s="34">
        <v>8.3333329999999997E-2</v>
      </c>
      <c r="G560" s="35">
        <v>0</v>
      </c>
      <c r="H560" s="36">
        <v>1</v>
      </c>
      <c r="I560" s="37">
        <v>53885.8</v>
      </c>
      <c r="J560" s="38">
        <v>51400.31</v>
      </c>
      <c r="K560" s="38">
        <v>51093.64</v>
      </c>
      <c r="L560" s="38">
        <v>49618.3</v>
      </c>
      <c r="M560" s="39">
        <f t="shared" si="142"/>
        <v>1475.3399999999965</v>
      </c>
      <c r="N560" s="32">
        <v>1330.1</v>
      </c>
      <c r="O560" s="32">
        <v>145</v>
      </c>
      <c r="P560" s="32">
        <v>49</v>
      </c>
      <c r="Q560" s="32">
        <v>1136.0999999999999</v>
      </c>
      <c r="R560" s="32">
        <v>48</v>
      </c>
      <c r="S560" s="32">
        <v>912.2</v>
      </c>
      <c r="T560" s="37">
        <f t="shared" si="143"/>
        <v>1.5764655436080424</v>
      </c>
      <c r="U560" s="38">
        <f t="shared" si="144"/>
        <v>10.576465183608041</v>
      </c>
      <c r="V560" s="38">
        <f t="shared" si="145"/>
        <v>16.40979828360804</v>
      </c>
      <c r="W560" s="38">
        <f t="shared" si="146"/>
        <v>49.743130283608039</v>
      </c>
      <c r="X560" s="38">
        <f t="shared" si="147"/>
        <v>78.909795783608047</v>
      </c>
      <c r="Y560" s="39">
        <f t="shared" si="148"/>
        <v>162.24312578360804</v>
      </c>
      <c r="Z560" s="38">
        <v>3000</v>
      </c>
      <c r="AA560" s="38">
        <f t="shared" si="149"/>
        <v>53635.8</v>
      </c>
      <c r="AB560" s="38">
        <f t="shared" si="150"/>
        <v>53.082412720000001</v>
      </c>
      <c r="AC560" s="38">
        <f t="shared" si="151"/>
        <v>0</v>
      </c>
      <c r="AD560" s="37">
        <f t="shared" si="152"/>
        <v>369.89999999999986</v>
      </c>
      <c r="AE560" s="35">
        <f t="shared" si="136"/>
        <v>0</v>
      </c>
      <c r="AF560" s="38">
        <f t="shared" si="137"/>
        <v>0</v>
      </c>
      <c r="AG560" s="38">
        <f t="shared" si="138"/>
        <v>0</v>
      </c>
      <c r="AH560" s="38">
        <f t="shared" si="139"/>
        <v>0</v>
      </c>
      <c r="AI560" s="38">
        <f t="shared" si="140"/>
        <v>0</v>
      </c>
      <c r="AJ560" s="39">
        <f t="shared" si="141"/>
        <v>0</v>
      </c>
    </row>
    <row r="561" spans="1:36">
      <c r="A561" s="31">
        <v>40576.184884259259</v>
      </c>
      <c r="B561" s="31">
        <v>40578.402488425927</v>
      </c>
      <c r="C561" s="32" t="s">
        <v>29</v>
      </c>
      <c r="D561" s="33">
        <v>40576.573020833333</v>
      </c>
      <c r="E561" s="34">
        <v>53.983596800000001</v>
      </c>
      <c r="F561" s="34">
        <v>8.305556E-2</v>
      </c>
      <c r="G561" s="35">
        <v>0</v>
      </c>
      <c r="H561" s="36">
        <v>1</v>
      </c>
      <c r="I561" s="37">
        <v>53840.3</v>
      </c>
      <c r="J561" s="38">
        <v>51260.38</v>
      </c>
      <c r="K561" s="38">
        <v>50951.77</v>
      </c>
      <c r="L561" s="38">
        <v>49533.3</v>
      </c>
      <c r="M561" s="39">
        <f t="shared" si="142"/>
        <v>1418.4699999999939</v>
      </c>
      <c r="N561" s="32">
        <v>1330.1</v>
      </c>
      <c r="O561" s="32">
        <v>145</v>
      </c>
      <c r="P561" s="32">
        <v>49</v>
      </c>
      <c r="Q561" s="32">
        <v>1136.0999999999999</v>
      </c>
      <c r="R561" s="32">
        <v>48</v>
      </c>
      <c r="S561" s="32">
        <v>925.4</v>
      </c>
      <c r="T561" s="37">
        <f t="shared" si="143"/>
        <v>1.4963624569617919</v>
      </c>
      <c r="U561" s="38">
        <f t="shared" si="144"/>
        <v>10.466362936961792</v>
      </c>
      <c r="V561" s="38">
        <f t="shared" si="145"/>
        <v>16.280252136961792</v>
      </c>
      <c r="W561" s="38">
        <f t="shared" si="146"/>
        <v>49.502476136961796</v>
      </c>
      <c r="X561" s="38">
        <f t="shared" si="147"/>
        <v>78.571922136961788</v>
      </c>
      <c r="Y561" s="39">
        <f t="shared" si="148"/>
        <v>161.62748213696179</v>
      </c>
      <c r="Z561" s="38">
        <v>3000</v>
      </c>
      <c r="AA561" s="38">
        <f t="shared" si="149"/>
        <v>53590.3</v>
      </c>
      <c r="AB561" s="38">
        <f t="shared" si="150"/>
        <v>53.983596800000001</v>
      </c>
      <c r="AC561" s="38">
        <f t="shared" si="151"/>
        <v>0</v>
      </c>
      <c r="AD561" s="37">
        <f t="shared" si="152"/>
        <v>356.69999999999993</v>
      </c>
      <c r="AE561" s="35">
        <f t="shared" si="136"/>
        <v>0</v>
      </c>
      <c r="AF561" s="38">
        <f t="shared" si="137"/>
        <v>0</v>
      </c>
      <c r="AG561" s="38">
        <f t="shared" si="138"/>
        <v>0</v>
      </c>
      <c r="AH561" s="38">
        <f t="shared" si="139"/>
        <v>0</v>
      </c>
      <c r="AI561" s="38">
        <f t="shared" si="140"/>
        <v>0</v>
      </c>
      <c r="AJ561" s="39">
        <f t="shared" si="141"/>
        <v>0</v>
      </c>
    </row>
    <row r="562" spans="1:36">
      <c r="A562" s="31">
        <v>40576.184884259259</v>
      </c>
      <c r="B562" s="31">
        <v>40578.402488425927</v>
      </c>
      <c r="C562" s="32" t="s">
        <v>29</v>
      </c>
      <c r="D562" s="33">
        <v>40576.576481481483</v>
      </c>
      <c r="E562" s="34">
        <v>53.452911380000003</v>
      </c>
      <c r="F562" s="34">
        <v>8.3333329999999997E-2</v>
      </c>
      <c r="G562" s="35">
        <v>0</v>
      </c>
      <c r="H562" s="36">
        <v>1</v>
      </c>
      <c r="I562" s="37">
        <v>54114.1</v>
      </c>
      <c r="J562" s="38">
        <v>51215.46</v>
      </c>
      <c r="K562" s="38">
        <v>50873.39</v>
      </c>
      <c r="L562" s="38">
        <v>49430.1</v>
      </c>
      <c r="M562" s="39">
        <f t="shared" si="142"/>
        <v>1443.2900000000009</v>
      </c>
      <c r="N562" s="32">
        <v>1330.1</v>
      </c>
      <c r="O562" s="32">
        <v>145</v>
      </c>
      <c r="P562" s="32">
        <v>49</v>
      </c>
      <c r="Q562" s="32">
        <v>1136.0999999999999</v>
      </c>
      <c r="R562" s="32">
        <v>48</v>
      </c>
      <c r="S562" s="32">
        <v>926.4</v>
      </c>
      <c r="T562" s="37">
        <f t="shared" si="143"/>
        <v>1.5455906565097042</v>
      </c>
      <c r="U562" s="38">
        <f t="shared" si="144"/>
        <v>10.545590296509705</v>
      </c>
      <c r="V562" s="38">
        <f t="shared" si="145"/>
        <v>16.378923396509705</v>
      </c>
      <c r="W562" s="38">
        <f t="shared" si="146"/>
        <v>49.712255396509697</v>
      </c>
      <c r="X562" s="38">
        <f t="shared" si="147"/>
        <v>78.878920896509698</v>
      </c>
      <c r="Y562" s="39">
        <f t="shared" si="148"/>
        <v>162.21225089650972</v>
      </c>
      <c r="Z562" s="38">
        <v>3000</v>
      </c>
      <c r="AA562" s="38">
        <f t="shared" si="149"/>
        <v>53864.1</v>
      </c>
      <c r="AB562" s="38">
        <f t="shared" si="150"/>
        <v>53.452911380000003</v>
      </c>
      <c r="AC562" s="38">
        <f t="shared" si="151"/>
        <v>0</v>
      </c>
      <c r="AD562" s="37">
        <f t="shared" si="152"/>
        <v>355.69999999999993</v>
      </c>
      <c r="AE562" s="35">
        <f t="shared" si="136"/>
        <v>0</v>
      </c>
      <c r="AF562" s="38">
        <f t="shared" si="137"/>
        <v>0</v>
      </c>
      <c r="AG562" s="38">
        <f t="shared" si="138"/>
        <v>0</v>
      </c>
      <c r="AH562" s="38">
        <f t="shared" si="139"/>
        <v>0</v>
      </c>
      <c r="AI562" s="38">
        <f t="shared" si="140"/>
        <v>0</v>
      </c>
      <c r="AJ562" s="39">
        <f t="shared" si="141"/>
        <v>0</v>
      </c>
    </row>
    <row r="563" spans="1:36">
      <c r="A563" s="31">
        <v>40576.184884259259</v>
      </c>
      <c r="B563" s="31">
        <v>40578.402488425927</v>
      </c>
      <c r="C563" s="32" t="s">
        <v>29</v>
      </c>
      <c r="D563" s="33">
        <v>40576.579953703702</v>
      </c>
      <c r="E563" s="34">
        <v>50.985561369999999</v>
      </c>
      <c r="F563" s="34">
        <v>8.5555560000000003E-2</v>
      </c>
      <c r="G563" s="35">
        <v>0</v>
      </c>
      <c r="H563" s="36">
        <v>1</v>
      </c>
      <c r="I563" s="37">
        <v>54036.800000000003</v>
      </c>
      <c r="J563" s="38">
        <v>51014.25</v>
      </c>
      <c r="K563" s="38">
        <v>50675.49</v>
      </c>
      <c r="L563" s="38">
        <v>49105.9</v>
      </c>
      <c r="M563" s="39">
        <f t="shared" si="142"/>
        <v>1569.5899999999965</v>
      </c>
      <c r="N563" s="32">
        <v>1330.1</v>
      </c>
      <c r="O563" s="32">
        <v>145</v>
      </c>
      <c r="P563" s="32">
        <v>49</v>
      </c>
      <c r="Q563" s="32">
        <v>1136.0999999999999</v>
      </c>
      <c r="R563" s="32">
        <v>48</v>
      </c>
      <c r="S563" s="32">
        <v>926.9</v>
      </c>
      <c r="T563" s="37">
        <f t="shared" si="143"/>
        <v>1.7979020650752828</v>
      </c>
      <c r="U563" s="38">
        <f t="shared" si="144"/>
        <v>11.037902545075283</v>
      </c>
      <c r="V563" s="38">
        <f t="shared" si="145"/>
        <v>17.026791745075283</v>
      </c>
      <c r="W563" s="38">
        <f t="shared" si="146"/>
        <v>51.249015745075283</v>
      </c>
      <c r="X563" s="38">
        <f t="shared" si="147"/>
        <v>81.193461745075282</v>
      </c>
      <c r="Y563" s="39">
        <f t="shared" si="148"/>
        <v>166.74902174507528</v>
      </c>
      <c r="Z563" s="38">
        <v>3000</v>
      </c>
      <c r="AA563" s="38">
        <f t="shared" si="149"/>
        <v>53786.8</v>
      </c>
      <c r="AB563" s="38">
        <f t="shared" si="150"/>
        <v>50.985561369999999</v>
      </c>
      <c r="AC563" s="38">
        <f t="shared" si="151"/>
        <v>0</v>
      </c>
      <c r="AD563" s="37">
        <f t="shared" si="152"/>
        <v>355.19999999999993</v>
      </c>
      <c r="AE563" s="35">
        <f t="shared" si="136"/>
        <v>0</v>
      </c>
      <c r="AF563" s="38">
        <f t="shared" si="137"/>
        <v>0</v>
      </c>
      <c r="AG563" s="38">
        <f t="shared" si="138"/>
        <v>0</v>
      </c>
      <c r="AH563" s="38">
        <f t="shared" si="139"/>
        <v>0</v>
      </c>
      <c r="AI563" s="38">
        <f t="shared" si="140"/>
        <v>0</v>
      </c>
      <c r="AJ563" s="39">
        <f t="shared" si="141"/>
        <v>0</v>
      </c>
    </row>
    <row r="564" spans="1:36">
      <c r="A564" s="31">
        <v>40576.184884259259</v>
      </c>
      <c r="B564" s="31">
        <v>40578.402488425927</v>
      </c>
      <c r="C564" s="32" t="s">
        <v>29</v>
      </c>
      <c r="D564" s="33">
        <v>40576.583518518521</v>
      </c>
      <c r="E564" s="34">
        <v>52.570568080000001</v>
      </c>
      <c r="F564" s="34">
        <v>8.111111E-2</v>
      </c>
      <c r="G564" s="35">
        <v>0</v>
      </c>
      <c r="H564" s="36">
        <v>1</v>
      </c>
      <c r="I564" s="37">
        <v>53857</v>
      </c>
      <c r="J564" s="38">
        <v>50860.51</v>
      </c>
      <c r="K564" s="38">
        <v>50622.29</v>
      </c>
      <c r="L564" s="38">
        <v>49200.3</v>
      </c>
      <c r="M564" s="39">
        <f t="shared" si="142"/>
        <v>1421.989999999998</v>
      </c>
      <c r="N564" s="32">
        <v>1324.1</v>
      </c>
      <c r="O564" s="32">
        <v>145</v>
      </c>
      <c r="P564" s="32">
        <v>49</v>
      </c>
      <c r="Q564" s="32">
        <v>1130.0999999999999</v>
      </c>
      <c r="R564" s="32">
        <v>48</v>
      </c>
      <c r="S564" s="32">
        <v>926.6</v>
      </c>
      <c r="T564" s="37">
        <f t="shared" si="143"/>
        <v>1.5759427897006311</v>
      </c>
      <c r="U564" s="38">
        <f t="shared" si="144"/>
        <v>10.335942669700632</v>
      </c>
      <c r="V564" s="38">
        <f t="shared" si="145"/>
        <v>16.013720369700632</v>
      </c>
      <c r="W564" s="38">
        <f t="shared" si="146"/>
        <v>48.458164369700626</v>
      </c>
      <c r="X564" s="38">
        <f t="shared" si="147"/>
        <v>76.847052869700633</v>
      </c>
      <c r="Y564" s="39">
        <f t="shared" si="148"/>
        <v>157.95816286970063</v>
      </c>
      <c r="Z564" s="38">
        <v>3000</v>
      </c>
      <c r="AA564" s="38">
        <f t="shared" si="149"/>
        <v>53607</v>
      </c>
      <c r="AB564" s="38">
        <f t="shared" si="150"/>
        <v>52.570568080000001</v>
      </c>
      <c r="AC564" s="38">
        <f t="shared" si="151"/>
        <v>0</v>
      </c>
      <c r="AD564" s="37">
        <f t="shared" si="152"/>
        <v>349.49999999999989</v>
      </c>
      <c r="AE564" s="35">
        <f t="shared" si="136"/>
        <v>0</v>
      </c>
      <c r="AF564" s="38">
        <f t="shared" si="137"/>
        <v>0</v>
      </c>
      <c r="AG564" s="38">
        <f t="shared" si="138"/>
        <v>0</v>
      </c>
      <c r="AH564" s="38">
        <f t="shared" si="139"/>
        <v>0</v>
      </c>
      <c r="AI564" s="38">
        <f t="shared" si="140"/>
        <v>0</v>
      </c>
      <c r="AJ564" s="39">
        <f t="shared" si="141"/>
        <v>0</v>
      </c>
    </row>
    <row r="565" spans="1:36">
      <c r="A565" s="31">
        <v>40576.184884259259</v>
      </c>
      <c r="B565" s="31">
        <v>40578.402488425927</v>
      </c>
      <c r="C565" s="32" t="s">
        <v>29</v>
      </c>
      <c r="D565" s="33">
        <v>40576.586898148147</v>
      </c>
      <c r="E565" s="34">
        <v>50.271308900000001</v>
      </c>
      <c r="F565" s="34">
        <v>8.3611110000000002E-2</v>
      </c>
      <c r="G565" s="35">
        <v>0</v>
      </c>
      <c r="H565" s="36">
        <v>1</v>
      </c>
      <c r="I565" s="37">
        <v>53993.3</v>
      </c>
      <c r="J565" s="38">
        <v>51067.8</v>
      </c>
      <c r="K565" s="38">
        <v>50848.11</v>
      </c>
      <c r="L565" s="38">
        <v>49130.1</v>
      </c>
      <c r="M565" s="39">
        <f t="shared" si="142"/>
        <v>1718.010000000002</v>
      </c>
      <c r="N565" s="32">
        <v>1294.0999999999999</v>
      </c>
      <c r="O565" s="32">
        <v>145</v>
      </c>
      <c r="P565" s="32">
        <v>49</v>
      </c>
      <c r="Q565" s="32">
        <v>1100.0999999999999</v>
      </c>
      <c r="R565" s="32">
        <v>48</v>
      </c>
      <c r="S565" s="32">
        <v>923.9</v>
      </c>
      <c r="T565" s="37">
        <f t="shared" si="143"/>
        <v>1.816759981718121</v>
      </c>
      <c r="U565" s="38">
        <f t="shared" si="144"/>
        <v>10.846759861718121</v>
      </c>
      <c r="V565" s="38">
        <f t="shared" si="145"/>
        <v>16.69953756171812</v>
      </c>
      <c r="W565" s="38">
        <f t="shared" si="146"/>
        <v>50.143981561718121</v>
      </c>
      <c r="X565" s="38">
        <f t="shared" si="147"/>
        <v>79.407870061718128</v>
      </c>
      <c r="Y565" s="39">
        <f t="shared" si="148"/>
        <v>163.01898006171814</v>
      </c>
      <c r="Z565" s="38">
        <v>3000</v>
      </c>
      <c r="AA565" s="38">
        <f t="shared" si="149"/>
        <v>53743.3</v>
      </c>
      <c r="AB565" s="38">
        <f t="shared" si="150"/>
        <v>50.271308900000001</v>
      </c>
      <c r="AC565" s="38">
        <f t="shared" si="151"/>
        <v>0</v>
      </c>
      <c r="AD565" s="37">
        <f t="shared" si="152"/>
        <v>322.19999999999993</v>
      </c>
      <c r="AE565" s="35">
        <f t="shared" si="136"/>
        <v>0</v>
      </c>
      <c r="AF565" s="38">
        <f t="shared" si="137"/>
        <v>0</v>
      </c>
      <c r="AG565" s="38">
        <f t="shared" si="138"/>
        <v>0</v>
      </c>
      <c r="AH565" s="38">
        <f t="shared" si="139"/>
        <v>0</v>
      </c>
      <c r="AI565" s="38">
        <f t="shared" si="140"/>
        <v>0</v>
      </c>
      <c r="AJ565" s="39">
        <f t="shared" si="141"/>
        <v>0</v>
      </c>
    </row>
    <row r="566" spans="1:36">
      <c r="A566" s="31">
        <v>40576.184884259259</v>
      </c>
      <c r="B566" s="31">
        <v>40578.402488425927</v>
      </c>
      <c r="C566" s="32" t="s">
        <v>29</v>
      </c>
      <c r="D566" s="33">
        <v>40576.590381944443</v>
      </c>
      <c r="E566" s="34">
        <v>50.296089170000002</v>
      </c>
      <c r="F566" s="34">
        <v>8.2777779999999995E-2</v>
      </c>
      <c r="G566" s="35">
        <v>0</v>
      </c>
      <c r="H566" s="36">
        <v>1</v>
      </c>
      <c r="I566" s="37">
        <v>54300.9</v>
      </c>
      <c r="J566" s="38">
        <v>50794.47</v>
      </c>
      <c r="K566" s="38">
        <v>50568.480000000003</v>
      </c>
      <c r="L566" s="38">
        <v>49044.7</v>
      </c>
      <c r="M566" s="39">
        <f t="shared" si="142"/>
        <v>1523.7800000000061</v>
      </c>
      <c r="N566" s="32">
        <v>1294.0999999999999</v>
      </c>
      <c r="O566" s="32">
        <v>145</v>
      </c>
      <c r="P566" s="32">
        <v>49</v>
      </c>
      <c r="Q566" s="32">
        <v>1100.0999999999999</v>
      </c>
      <c r="R566" s="32">
        <v>48</v>
      </c>
      <c r="S566" s="32">
        <v>922</v>
      </c>
      <c r="T566" s="37">
        <f t="shared" si="143"/>
        <v>1.7966015558253572</v>
      </c>
      <c r="U566" s="38">
        <f t="shared" si="144"/>
        <v>10.736601795825356</v>
      </c>
      <c r="V566" s="38">
        <f t="shared" si="145"/>
        <v>16.531046395825356</v>
      </c>
      <c r="W566" s="38">
        <f t="shared" si="146"/>
        <v>49.642158395825355</v>
      </c>
      <c r="X566" s="38">
        <f t="shared" si="147"/>
        <v>78.614381395825362</v>
      </c>
      <c r="Y566" s="39">
        <f t="shared" si="148"/>
        <v>161.39216139582535</v>
      </c>
      <c r="Z566" s="38">
        <v>3000</v>
      </c>
      <c r="AA566" s="38">
        <f t="shared" si="149"/>
        <v>54050.9</v>
      </c>
      <c r="AB566" s="38">
        <f t="shared" si="150"/>
        <v>50.296089170000002</v>
      </c>
      <c r="AC566" s="38">
        <f t="shared" si="151"/>
        <v>0</v>
      </c>
      <c r="AD566" s="37">
        <f t="shared" si="152"/>
        <v>324.09999999999991</v>
      </c>
      <c r="AE566" s="35">
        <f t="shared" si="136"/>
        <v>0</v>
      </c>
      <c r="AF566" s="38">
        <f t="shared" si="137"/>
        <v>0</v>
      </c>
      <c r="AG566" s="38">
        <f t="shared" si="138"/>
        <v>0</v>
      </c>
      <c r="AH566" s="38">
        <f t="shared" si="139"/>
        <v>0</v>
      </c>
      <c r="AI566" s="38">
        <f t="shared" si="140"/>
        <v>0</v>
      </c>
      <c r="AJ566" s="39">
        <f t="shared" si="141"/>
        <v>0</v>
      </c>
    </row>
    <row r="567" spans="1:36">
      <c r="A567" s="31">
        <v>40576.184884259259</v>
      </c>
      <c r="B567" s="31">
        <v>40578.402488425927</v>
      </c>
      <c r="C567" s="32" t="s">
        <v>29</v>
      </c>
      <c r="D567" s="33">
        <v>40576.593831018516</v>
      </c>
      <c r="E567" s="34">
        <v>49.886672969999999</v>
      </c>
      <c r="F567" s="34">
        <v>8.3888889999999994E-2</v>
      </c>
      <c r="G567" s="35">
        <v>0</v>
      </c>
      <c r="H567" s="36">
        <v>1</v>
      </c>
      <c r="I567" s="37">
        <v>54238.5</v>
      </c>
      <c r="J567" s="38">
        <v>50638.84</v>
      </c>
      <c r="K567" s="38">
        <v>50423.4</v>
      </c>
      <c r="L567" s="38">
        <v>48961.7</v>
      </c>
      <c r="M567" s="39">
        <f t="shared" si="142"/>
        <v>1461.7000000000044</v>
      </c>
      <c r="N567" s="32">
        <v>1294.0999999999999</v>
      </c>
      <c r="O567" s="32">
        <v>145</v>
      </c>
      <c r="P567" s="32">
        <v>49</v>
      </c>
      <c r="Q567" s="32">
        <v>1100.0999999999999</v>
      </c>
      <c r="R567" s="32">
        <v>48</v>
      </c>
      <c r="S567" s="32">
        <v>923.4</v>
      </c>
      <c r="T567" s="37">
        <f t="shared" si="143"/>
        <v>1.8550624587536966</v>
      </c>
      <c r="U567" s="38">
        <f t="shared" si="144"/>
        <v>10.915062578753695</v>
      </c>
      <c r="V567" s="38">
        <f t="shared" si="145"/>
        <v>16.787284878753695</v>
      </c>
      <c r="W567" s="38">
        <f t="shared" si="146"/>
        <v>50.342840878753698</v>
      </c>
      <c r="X567" s="38">
        <f t="shared" si="147"/>
        <v>79.703952378753698</v>
      </c>
      <c r="Y567" s="39">
        <f t="shared" si="148"/>
        <v>163.59284237875369</v>
      </c>
      <c r="Z567" s="38">
        <v>3000</v>
      </c>
      <c r="AA567" s="38">
        <f t="shared" si="149"/>
        <v>53988.5</v>
      </c>
      <c r="AB567" s="38">
        <f t="shared" si="150"/>
        <v>49.886672969999999</v>
      </c>
      <c r="AC567" s="38">
        <f t="shared" si="151"/>
        <v>0</v>
      </c>
      <c r="AD567" s="37">
        <f t="shared" si="152"/>
        <v>322.69999999999993</v>
      </c>
      <c r="AE567" s="35">
        <f t="shared" si="136"/>
        <v>0</v>
      </c>
      <c r="AF567" s="38">
        <f t="shared" si="137"/>
        <v>0</v>
      </c>
      <c r="AG567" s="38">
        <f t="shared" si="138"/>
        <v>0</v>
      </c>
      <c r="AH567" s="38">
        <f t="shared" si="139"/>
        <v>0</v>
      </c>
      <c r="AI567" s="38">
        <f t="shared" si="140"/>
        <v>0</v>
      </c>
      <c r="AJ567" s="39">
        <f t="shared" si="141"/>
        <v>0</v>
      </c>
    </row>
    <row r="568" spans="1:36">
      <c r="A568" s="31">
        <v>40576.184884259259</v>
      </c>
      <c r="B568" s="31">
        <v>40578.402488425927</v>
      </c>
      <c r="C568" s="32" t="s">
        <v>29</v>
      </c>
      <c r="D568" s="33">
        <v>40576.597326388888</v>
      </c>
      <c r="E568" s="34">
        <v>50.538841249999997</v>
      </c>
      <c r="F568" s="34">
        <v>8.305556E-2</v>
      </c>
      <c r="G568" s="35">
        <v>0</v>
      </c>
      <c r="H568" s="36">
        <v>1</v>
      </c>
      <c r="I568" s="37">
        <v>53913</v>
      </c>
      <c r="J568" s="38">
        <v>50510.23</v>
      </c>
      <c r="K568" s="38">
        <v>50293.4</v>
      </c>
      <c r="L568" s="38">
        <v>48941.8</v>
      </c>
      <c r="M568" s="39">
        <f t="shared" si="142"/>
        <v>1351.5999999999985</v>
      </c>
      <c r="N568" s="32">
        <v>1294.0999999999999</v>
      </c>
      <c r="O568" s="32">
        <v>145</v>
      </c>
      <c r="P568" s="32">
        <v>49</v>
      </c>
      <c r="Q568" s="32">
        <v>1100.0999999999999</v>
      </c>
      <c r="R568" s="32">
        <v>48</v>
      </c>
      <c r="S568" s="32">
        <v>914.9</v>
      </c>
      <c r="T568" s="37">
        <f t="shared" si="143"/>
        <v>1.7824685582301503</v>
      </c>
      <c r="U568" s="38">
        <f t="shared" si="144"/>
        <v>10.752469038230151</v>
      </c>
      <c r="V568" s="38">
        <f t="shared" si="145"/>
        <v>16.566358238230151</v>
      </c>
      <c r="W568" s="38">
        <f t="shared" si="146"/>
        <v>49.788582238230148</v>
      </c>
      <c r="X568" s="38">
        <f t="shared" si="147"/>
        <v>78.858028238230148</v>
      </c>
      <c r="Y568" s="39">
        <f t="shared" si="148"/>
        <v>161.91358823823015</v>
      </c>
      <c r="Z568" s="38">
        <v>3000</v>
      </c>
      <c r="AA568" s="38">
        <f t="shared" si="149"/>
        <v>53663</v>
      </c>
      <c r="AB568" s="38">
        <f t="shared" si="150"/>
        <v>50.538841249999997</v>
      </c>
      <c r="AC568" s="38">
        <f t="shared" si="151"/>
        <v>0</v>
      </c>
      <c r="AD568" s="37">
        <f t="shared" si="152"/>
        <v>331.19999999999993</v>
      </c>
      <c r="AE568" s="35">
        <f t="shared" si="136"/>
        <v>0</v>
      </c>
      <c r="AF568" s="38">
        <f t="shared" si="137"/>
        <v>0</v>
      </c>
      <c r="AG568" s="38">
        <f t="shared" si="138"/>
        <v>0</v>
      </c>
      <c r="AH568" s="38">
        <f t="shared" si="139"/>
        <v>0</v>
      </c>
      <c r="AI568" s="38">
        <f t="shared" si="140"/>
        <v>0</v>
      </c>
      <c r="AJ568" s="39">
        <f t="shared" si="141"/>
        <v>0</v>
      </c>
    </row>
    <row r="569" spans="1:36">
      <c r="A569" s="31">
        <v>40576.184884259259</v>
      </c>
      <c r="B569" s="31">
        <v>40578.402488425927</v>
      </c>
      <c r="C569" s="32" t="s">
        <v>29</v>
      </c>
      <c r="D569" s="33">
        <v>40576.600787037038</v>
      </c>
      <c r="E569" s="34">
        <v>49.365535739999999</v>
      </c>
      <c r="F569" s="34">
        <v>8.3333329999999997E-2</v>
      </c>
      <c r="G569" s="35">
        <v>0</v>
      </c>
      <c r="H569" s="36">
        <v>1</v>
      </c>
      <c r="I569" s="37">
        <v>54019</v>
      </c>
      <c r="J569" s="38">
        <v>50602.07</v>
      </c>
      <c r="K569" s="38">
        <v>50400.41</v>
      </c>
      <c r="L569" s="38">
        <v>48926.7</v>
      </c>
      <c r="M569" s="39">
        <f t="shared" si="142"/>
        <v>1473.7100000000064</v>
      </c>
      <c r="N569" s="32">
        <v>1294.0999999999999</v>
      </c>
      <c r="O569" s="32">
        <v>145</v>
      </c>
      <c r="P569" s="32">
        <v>49</v>
      </c>
      <c r="Q569" s="32">
        <v>1100.0999999999999</v>
      </c>
      <c r="R569" s="32">
        <v>48</v>
      </c>
      <c r="S569" s="32">
        <v>913</v>
      </c>
      <c r="T569" s="37">
        <f t="shared" si="143"/>
        <v>1.8862052795517859</v>
      </c>
      <c r="U569" s="38">
        <f t="shared" si="144"/>
        <v>10.886204919551787</v>
      </c>
      <c r="V569" s="38">
        <f t="shared" si="145"/>
        <v>16.719538019551788</v>
      </c>
      <c r="W569" s="38">
        <f t="shared" si="146"/>
        <v>50.052870019551783</v>
      </c>
      <c r="X569" s="38">
        <f t="shared" si="147"/>
        <v>79.219535519551783</v>
      </c>
      <c r="Y569" s="39">
        <f t="shared" si="148"/>
        <v>162.55286551955177</v>
      </c>
      <c r="Z569" s="38">
        <v>3000</v>
      </c>
      <c r="AA569" s="38">
        <f t="shared" si="149"/>
        <v>53769</v>
      </c>
      <c r="AB569" s="38">
        <f t="shared" si="150"/>
        <v>49.365535739999999</v>
      </c>
      <c r="AC569" s="38">
        <f t="shared" si="151"/>
        <v>0</v>
      </c>
      <c r="AD569" s="37">
        <f t="shared" si="152"/>
        <v>333.09999999999991</v>
      </c>
      <c r="AE569" s="35">
        <f t="shared" si="136"/>
        <v>0</v>
      </c>
      <c r="AF569" s="38">
        <f t="shared" si="137"/>
        <v>0</v>
      </c>
      <c r="AG569" s="38">
        <f t="shared" si="138"/>
        <v>0</v>
      </c>
      <c r="AH569" s="38">
        <f t="shared" si="139"/>
        <v>0</v>
      </c>
      <c r="AI569" s="38">
        <f t="shared" si="140"/>
        <v>0</v>
      </c>
      <c r="AJ569" s="39">
        <f t="shared" si="141"/>
        <v>0</v>
      </c>
    </row>
    <row r="570" spans="1:36">
      <c r="A570" s="31">
        <v>40576.184884259259</v>
      </c>
      <c r="B570" s="31">
        <v>40578.402488425927</v>
      </c>
      <c r="C570" s="32" t="s">
        <v>29</v>
      </c>
      <c r="D570" s="33">
        <v>40576.604259259257</v>
      </c>
      <c r="E570" s="34">
        <v>48.723537450000002</v>
      </c>
      <c r="F570" s="34">
        <v>8.3333329999999997E-2</v>
      </c>
      <c r="G570" s="35">
        <v>0</v>
      </c>
      <c r="H570" s="36">
        <v>1</v>
      </c>
      <c r="I570" s="37">
        <v>54061.9</v>
      </c>
      <c r="J570" s="38">
        <v>50679.13</v>
      </c>
      <c r="K570" s="38">
        <v>50472.53</v>
      </c>
      <c r="L570" s="38">
        <v>48901.3</v>
      </c>
      <c r="M570" s="39">
        <f t="shared" si="142"/>
        <v>1571.2299999999959</v>
      </c>
      <c r="N570" s="32">
        <v>1228.5</v>
      </c>
      <c r="O570" s="32">
        <v>79.400000000000006</v>
      </c>
      <c r="P570" s="32">
        <v>49</v>
      </c>
      <c r="Q570" s="32">
        <v>1100.0999999999999</v>
      </c>
      <c r="R570" s="32">
        <v>48</v>
      </c>
      <c r="S570" s="32">
        <v>914.9</v>
      </c>
      <c r="T570" s="37">
        <f t="shared" si="143"/>
        <v>1.9397051349117913</v>
      </c>
      <c r="U570" s="38">
        <f t="shared" si="144"/>
        <v>10.939704774911791</v>
      </c>
      <c r="V570" s="38">
        <f t="shared" si="145"/>
        <v>16.77303787491179</v>
      </c>
      <c r="W570" s="38">
        <f t="shared" si="146"/>
        <v>50.106369874911792</v>
      </c>
      <c r="X570" s="38">
        <f t="shared" si="147"/>
        <v>79.273035374911785</v>
      </c>
      <c r="Y570" s="39">
        <f t="shared" si="148"/>
        <v>162.60636537491177</v>
      </c>
      <c r="Z570" s="38">
        <v>3000</v>
      </c>
      <c r="AA570" s="38">
        <f t="shared" si="149"/>
        <v>53811.9</v>
      </c>
      <c r="AB570" s="38">
        <f t="shared" si="150"/>
        <v>48.723537450000002</v>
      </c>
      <c r="AC570" s="38">
        <f t="shared" si="151"/>
        <v>0</v>
      </c>
      <c r="AD570" s="37">
        <f t="shared" si="152"/>
        <v>265.60000000000002</v>
      </c>
      <c r="AE570" s="35">
        <f t="shared" si="136"/>
        <v>0</v>
      </c>
      <c r="AF570" s="38">
        <f t="shared" si="137"/>
        <v>0</v>
      </c>
      <c r="AG570" s="38">
        <f t="shared" si="138"/>
        <v>0</v>
      </c>
      <c r="AH570" s="38">
        <f t="shared" si="139"/>
        <v>0</v>
      </c>
      <c r="AI570" s="38">
        <f t="shared" si="140"/>
        <v>0</v>
      </c>
      <c r="AJ570" s="39">
        <f t="shared" si="141"/>
        <v>0</v>
      </c>
    </row>
    <row r="571" spans="1:36">
      <c r="A571" s="31">
        <v>40576.184884259259</v>
      </c>
      <c r="B571" s="31">
        <v>40578.402488425927</v>
      </c>
      <c r="C571" s="32" t="s">
        <v>29</v>
      </c>
      <c r="D571" s="33">
        <v>40576.607731481483</v>
      </c>
      <c r="E571" s="34">
        <v>48.282711030000002</v>
      </c>
      <c r="F571" s="34">
        <v>8.305556E-2</v>
      </c>
      <c r="G571" s="35">
        <v>0</v>
      </c>
      <c r="H571" s="36">
        <v>1</v>
      </c>
      <c r="I571" s="37">
        <v>54081.1</v>
      </c>
      <c r="J571" s="38">
        <v>50812.08</v>
      </c>
      <c r="K571" s="38">
        <v>50606.16</v>
      </c>
      <c r="L571" s="38">
        <v>48827</v>
      </c>
      <c r="M571" s="39">
        <f t="shared" si="142"/>
        <v>1779.1600000000035</v>
      </c>
      <c r="N571" s="32">
        <v>1294.0999999999999</v>
      </c>
      <c r="O571" s="32">
        <v>145</v>
      </c>
      <c r="P571" s="32">
        <v>49</v>
      </c>
      <c r="Q571" s="32">
        <v>1100.0999999999999</v>
      </c>
      <c r="R571" s="32">
        <v>48</v>
      </c>
      <c r="S571" s="32">
        <v>913.3</v>
      </c>
      <c r="T571" s="37">
        <f t="shared" si="143"/>
        <v>1.9698527170851732</v>
      </c>
      <c r="U571" s="38">
        <f t="shared" si="144"/>
        <v>10.939853197085172</v>
      </c>
      <c r="V571" s="38">
        <f t="shared" si="145"/>
        <v>16.753742397085173</v>
      </c>
      <c r="W571" s="38">
        <f t="shared" si="146"/>
        <v>49.975966397085173</v>
      </c>
      <c r="X571" s="38">
        <f t="shared" si="147"/>
        <v>79.045412397085173</v>
      </c>
      <c r="Y571" s="39">
        <f t="shared" si="148"/>
        <v>162.10097239708517</v>
      </c>
      <c r="Z571" s="38">
        <v>3000</v>
      </c>
      <c r="AA571" s="38">
        <f t="shared" si="149"/>
        <v>53831.1</v>
      </c>
      <c r="AB571" s="38">
        <f t="shared" si="150"/>
        <v>48.282711030000002</v>
      </c>
      <c r="AC571" s="38">
        <f t="shared" si="151"/>
        <v>0</v>
      </c>
      <c r="AD571" s="37">
        <f t="shared" si="152"/>
        <v>332.79999999999995</v>
      </c>
      <c r="AE571" s="35">
        <f t="shared" si="136"/>
        <v>0</v>
      </c>
      <c r="AF571" s="38">
        <f t="shared" si="137"/>
        <v>0</v>
      </c>
      <c r="AG571" s="38">
        <f t="shared" si="138"/>
        <v>0</v>
      </c>
      <c r="AH571" s="38">
        <f t="shared" si="139"/>
        <v>0</v>
      </c>
      <c r="AI571" s="38">
        <f t="shared" si="140"/>
        <v>0</v>
      </c>
      <c r="AJ571" s="39">
        <f t="shared" si="141"/>
        <v>0</v>
      </c>
    </row>
    <row r="572" spans="1:36">
      <c r="A572" s="31">
        <v>40576.184884259259</v>
      </c>
      <c r="B572" s="31">
        <v>40578.402488425927</v>
      </c>
      <c r="C572" s="32" t="s">
        <v>29</v>
      </c>
      <c r="D572" s="33">
        <v>40576.611192129632</v>
      </c>
      <c r="E572" s="34">
        <v>47.354679109999999</v>
      </c>
      <c r="F572" s="34">
        <v>8.4166669999999999E-2</v>
      </c>
      <c r="G572" s="35">
        <v>0</v>
      </c>
      <c r="H572" s="36">
        <v>1</v>
      </c>
      <c r="I572" s="37">
        <v>54133.1</v>
      </c>
      <c r="J572" s="38">
        <v>50889.54</v>
      </c>
      <c r="K572" s="38">
        <v>50681.2</v>
      </c>
      <c r="L572" s="38">
        <v>48747.9</v>
      </c>
      <c r="M572" s="39">
        <f t="shared" si="142"/>
        <v>1933.2999999999956</v>
      </c>
      <c r="N572" s="32">
        <v>1294.0999999999999</v>
      </c>
      <c r="O572" s="32">
        <v>145</v>
      </c>
      <c r="P572" s="32">
        <v>49</v>
      </c>
      <c r="Q572" s="32">
        <v>1100.0999999999999</v>
      </c>
      <c r="R572" s="32">
        <v>48</v>
      </c>
      <c r="S572" s="32">
        <v>906</v>
      </c>
      <c r="T572" s="37">
        <f t="shared" si="143"/>
        <v>2.0743145903927362</v>
      </c>
      <c r="U572" s="38">
        <f t="shared" si="144"/>
        <v>11.164314950392736</v>
      </c>
      <c r="V572" s="38">
        <f t="shared" si="145"/>
        <v>17.055981850392737</v>
      </c>
      <c r="W572" s="38">
        <f t="shared" si="146"/>
        <v>50.722649850392735</v>
      </c>
      <c r="X572" s="38">
        <f t="shared" si="147"/>
        <v>80.180984350392734</v>
      </c>
      <c r="Y572" s="39">
        <f t="shared" si="148"/>
        <v>164.34765435039273</v>
      </c>
      <c r="Z572" s="38">
        <v>3000</v>
      </c>
      <c r="AA572" s="38">
        <f t="shared" si="149"/>
        <v>53883.1</v>
      </c>
      <c r="AB572" s="38">
        <f t="shared" si="150"/>
        <v>47.354679109999999</v>
      </c>
      <c r="AC572" s="38">
        <f t="shared" si="151"/>
        <v>0</v>
      </c>
      <c r="AD572" s="37">
        <f t="shared" si="152"/>
        <v>340.09999999999991</v>
      </c>
      <c r="AE572" s="35">
        <f t="shared" si="136"/>
        <v>0</v>
      </c>
      <c r="AF572" s="38">
        <f t="shared" si="137"/>
        <v>0</v>
      </c>
      <c r="AG572" s="38">
        <f t="shared" si="138"/>
        <v>0</v>
      </c>
      <c r="AH572" s="38">
        <f t="shared" si="139"/>
        <v>0</v>
      </c>
      <c r="AI572" s="38">
        <f t="shared" si="140"/>
        <v>0</v>
      </c>
      <c r="AJ572" s="39">
        <f t="shared" si="141"/>
        <v>0</v>
      </c>
    </row>
    <row r="573" spans="1:36">
      <c r="A573" s="31">
        <v>40576.184884259259</v>
      </c>
      <c r="B573" s="31">
        <v>40578.402488425927</v>
      </c>
      <c r="C573" s="32" t="s">
        <v>29</v>
      </c>
      <c r="D573" s="33">
        <v>40576.614699074074</v>
      </c>
      <c r="E573" s="34">
        <v>47.28684998</v>
      </c>
      <c r="F573" s="34">
        <v>3.3055559999999998E-2</v>
      </c>
      <c r="G573" s="35">
        <v>0</v>
      </c>
      <c r="H573" s="36">
        <v>1</v>
      </c>
      <c r="I573" s="37">
        <v>54124.800000000003</v>
      </c>
      <c r="J573" s="38">
        <v>50797.51</v>
      </c>
      <c r="K573" s="38">
        <v>50587.92</v>
      </c>
      <c r="L573" s="38">
        <v>48716.4</v>
      </c>
      <c r="M573" s="39">
        <f t="shared" si="142"/>
        <v>1871.5199999999968</v>
      </c>
      <c r="N573" s="32">
        <v>1294.0999999999999</v>
      </c>
      <c r="O573" s="32">
        <v>145</v>
      </c>
      <c r="P573" s="32">
        <v>49</v>
      </c>
      <c r="Q573" s="32">
        <v>1100.0999999999999</v>
      </c>
      <c r="R573" s="32">
        <v>48</v>
      </c>
      <c r="S573" s="32">
        <v>906</v>
      </c>
      <c r="T573" s="37">
        <f t="shared" si="143"/>
        <v>0.81690701327511117</v>
      </c>
      <c r="U573" s="38">
        <f t="shared" si="144"/>
        <v>4.3869074932751113</v>
      </c>
      <c r="V573" s="38">
        <f t="shared" si="145"/>
        <v>6.7007966932751106</v>
      </c>
      <c r="W573" s="38">
        <f t="shared" si="146"/>
        <v>19.923020693275113</v>
      </c>
      <c r="X573" s="38">
        <f t="shared" si="147"/>
        <v>31.492466693275112</v>
      </c>
      <c r="Y573" s="39">
        <f t="shared" si="148"/>
        <v>64.548026693275105</v>
      </c>
      <c r="Z573" s="38">
        <v>3000</v>
      </c>
      <c r="AA573" s="38">
        <f t="shared" si="149"/>
        <v>53874.8</v>
      </c>
      <c r="AB573" s="38">
        <f t="shared" si="150"/>
        <v>47.28684998</v>
      </c>
      <c r="AC573" s="38">
        <f t="shared" si="151"/>
        <v>0</v>
      </c>
      <c r="AD573" s="37">
        <f t="shared" si="152"/>
        <v>340.09999999999991</v>
      </c>
      <c r="AE573" s="35">
        <f t="shared" si="136"/>
        <v>0</v>
      </c>
      <c r="AF573" s="38">
        <f t="shared" si="137"/>
        <v>0</v>
      </c>
      <c r="AG573" s="38">
        <f t="shared" si="138"/>
        <v>0</v>
      </c>
      <c r="AH573" s="38">
        <f t="shared" si="139"/>
        <v>0</v>
      </c>
      <c r="AI573" s="38">
        <f t="shared" si="140"/>
        <v>0</v>
      </c>
      <c r="AJ573" s="39">
        <f t="shared" si="141"/>
        <v>0</v>
      </c>
    </row>
    <row r="574" spans="1:36">
      <c r="A574" s="31">
        <v>40576.184884259259</v>
      </c>
      <c r="B574" s="31">
        <v>40578.402488425927</v>
      </c>
      <c r="C574" s="32" t="s">
        <v>29</v>
      </c>
      <c r="D574" s="33">
        <v>40576.616076388891</v>
      </c>
      <c r="E574" s="34">
        <v>47.049247739999998</v>
      </c>
      <c r="F574" s="34">
        <v>4.9722219999999998E-2</v>
      </c>
      <c r="G574" s="35">
        <v>0</v>
      </c>
      <c r="H574" s="36">
        <v>1</v>
      </c>
      <c r="I574" s="37">
        <v>54197.5</v>
      </c>
      <c r="J574" s="38">
        <v>50797.08</v>
      </c>
      <c r="K574" s="38">
        <v>50585.96</v>
      </c>
      <c r="L574" s="38">
        <v>48700</v>
      </c>
      <c r="M574" s="39">
        <f t="shared" si="142"/>
        <v>1885.9599999999991</v>
      </c>
      <c r="N574" s="32">
        <v>1294.0999999999999</v>
      </c>
      <c r="O574" s="32">
        <v>145</v>
      </c>
      <c r="P574" s="32">
        <v>49</v>
      </c>
      <c r="Q574" s="32">
        <v>1100.0999999999999</v>
      </c>
      <c r="R574" s="32">
        <v>48</v>
      </c>
      <c r="S574" s="32">
        <v>906</v>
      </c>
      <c r="T574" s="37">
        <f t="shared" si="143"/>
        <v>1.2406067930372173</v>
      </c>
      <c r="U574" s="38">
        <f t="shared" si="144"/>
        <v>6.6106065530372167</v>
      </c>
      <c r="V574" s="38">
        <f t="shared" si="145"/>
        <v>10.091161953037217</v>
      </c>
      <c r="W574" s="38">
        <f t="shared" si="146"/>
        <v>29.980049953037213</v>
      </c>
      <c r="X574" s="38">
        <f t="shared" si="147"/>
        <v>47.38282695303721</v>
      </c>
      <c r="Y574" s="39">
        <f t="shared" si="148"/>
        <v>97.105046953037203</v>
      </c>
      <c r="Z574" s="38">
        <v>3000</v>
      </c>
      <c r="AA574" s="38">
        <f t="shared" si="149"/>
        <v>53947.5</v>
      </c>
      <c r="AB574" s="38">
        <f t="shared" si="150"/>
        <v>47.049247739999998</v>
      </c>
      <c r="AC574" s="38">
        <f t="shared" si="151"/>
        <v>0</v>
      </c>
      <c r="AD574" s="37">
        <f t="shared" si="152"/>
        <v>340.09999999999991</v>
      </c>
      <c r="AE574" s="35">
        <f t="shared" si="136"/>
        <v>0</v>
      </c>
      <c r="AF574" s="38">
        <f t="shared" si="137"/>
        <v>0</v>
      </c>
      <c r="AG574" s="38">
        <f t="shared" si="138"/>
        <v>0</v>
      </c>
      <c r="AH574" s="38">
        <f t="shared" si="139"/>
        <v>0</v>
      </c>
      <c r="AI574" s="38">
        <f t="shared" si="140"/>
        <v>0</v>
      </c>
      <c r="AJ574" s="39">
        <f t="shared" si="141"/>
        <v>0</v>
      </c>
    </row>
    <row r="575" spans="1:36">
      <c r="A575" s="31">
        <v>40576.184884259259</v>
      </c>
      <c r="B575" s="31">
        <v>40578.402488425927</v>
      </c>
      <c r="C575" s="32" t="s">
        <v>29</v>
      </c>
      <c r="D575" s="33">
        <v>40576.618148148147</v>
      </c>
      <c r="E575" s="34">
        <v>47.471107480000001</v>
      </c>
      <c r="F575" s="34">
        <v>8.3333329999999997E-2</v>
      </c>
      <c r="G575" s="35">
        <v>0</v>
      </c>
      <c r="H575" s="36">
        <v>1</v>
      </c>
      <c r="I575" s="37">
        <v>54162.400000000001</v>
      </c>
      <c r="J575" s="38">
        <v>50689.08</v>
      </c>
      <c r="K575" s="38">
        <v>50472.47</v>
      </c>
      <c r="L575" s="38">
        <v>48706.6</v>
      </c>
      <c r="M575" s="39">
        <f t="shared" si="142"/>
        <v>1765.8700000000026</v>
      </c>
      <c r="N575" s="32">
        <v>1294.0999999999999</v>
      </c>
      <c r="O575" s="32">
        <v>145</v>
      </c>
      <c r="P575" s="32">
        <v>49</v>
      </c>
      <c r="Q575" s="32">
        <v>1100.0999999999999</v>
      </c>
      <c r="R575" s="32">
        <v>48</v>
      </c>
      <c r="S575" s="32">
        <v>906</v>
      </c>
      <c r="T575" s="37">
        <f t="shared" si="143"/>
        <v>2.0440742949036914</v>
      </c>
      <c r="U575" s="38">
        <f t="shared" si="144"/>
        <v>11.044073934903691</v>
      </c>
      <c r="V575" s="38">
        <f t="shared" si="145"/>
        <v>16.87740703490369</v>
      </c>
      <c r="W575" s="38">
        <f t="shared" si="146"/>
        <v>50.210739034903689</v>
      </c>
      <c r="X575" s="38">
        <f t="shared" si="147"/>
        <v>79.37740453490369</v>
      </c>
      <c r="Y575" s="39">
        <f t="shared" si="148"/>
        <v>162.71073453490368</v>
      </c>
      <c r="Z575" s="38">
        <v>3000</v>
      </c>
      <c r="AA575" s="38">
        <f t="shared" si="149"/>
        <v>53912.4</v>
      </c>
      <c r="AB575" s="38">
        <f t="shared" si="150"/>
        <v>47.471107480000001</v>
      </c>
      <c r="AC575" s="38">
        <f t="shared" si="151"/>
        <v>0</v>
      </c>
      <c r="AD575" s="37">
        <f t="shared" si="152"/>
        <v>340.09999999999991</v>
      </c>
      <c r="AE575" s="35">
        <f t="shared" si="136"/>
        <v>0</v>
      </c>
      <c r="AF575" s="38">
        <f t="shared" si="137"/>
        <v>0</v>
      </c>
      <c r="AG575" s="38">
        <f t="shared" si="138"/>
        <v>0</v>
      </c>
      <c r="AH575" s="38">
        <f t="shared" si="139"/>
        <v>0</v>
      </c>
      <c r="AI575" s="38">
        <f t="shared" si="140"/>
        <v>0</v>
      </c>
      <c r="AJ575" s="39">
        <f t="shared" si="141"/>
        <v>0</v>
      </c>
    </row>
    <row r="576" spans="1:36">
      <c r="A576" s="31">
        <v>40576.184884259259</v>
      </c>
      <c r="B576" s="31">
        <v>40578.402488425927</v>
      </c>
      <c r="C576" s="32" t="s">
        <v>29</v>
      </c>
      <c r="D576" s="33">
        <v>40576.621620370373</v>
      </c>
      <c r="E576" s="34">
        <v>46.558246609999998</v>
      </c>
      <c r="F576" s="34">
        <v>8.5555560000000003E-2</v>
      </c>
      <c r="G576" s="35">
        <v>0</v>
      </c>
      <c r="H576" s="36">
        <v>1</v>
      </c>
      <c r="I576" s="37">
        <v>54155.199999999997</v>
      </c>
      <c r="J576" s="38">
        <v>50852.52</v>
      </c>
      <c r="K576" s="38">
        <v>50646.77</v>
      </c>
      <c r="L576" s="38">
        <v>48723.5</v>
      </c>
      <c r="M576" s="39">
        <f t="shared" si="142"/>
        <v>1923.2699999999968</v>
      </c>
      <c r="N576" s="32">
        <v>1294.0999999999999</v>
      </c>
      <c r="O576" s="32">
        <v>145</v>
      </c>
      <c r="P576" s="32">
        <v>49</v>
      </c>
      <c r="Q576" s="32">
        <v>1100.0999999999999</v>
      </c>
      <c r="R576" s="32">
        <v>48</v>
      </c>
      <c r="S576" s="32">
        <v>906</v>
      </c>
      <c r="T576" s="37">
        <f t="shared" si="143"/>
        <v>2.1766834586633488</v>
      </c>
      <c r="U576" s="38">
        <f t="shared" si="144"/>
        <v>11.416683938663349</v>
      </c>
      <c r="V576" s="38">
        <f t="shared" si="145"/>
        <v>17.40557313866335</v>
      </c>
      <c r="W576" s="38">
        <f t="shared" si="146"/>
        <v>51.627797138663354</v>
      </c>
      <c r="X576" s="38">
        <f t="shared" si="147"/>
        <v>81.572243138663353</v>
      </c>
      <c r="Y576" s="39">
        <f t="shared" si="148"/>
        <v>167.12780313866335</v>
      </c>
      <c r="Z576" s="38">
        <v>3000</v>
      </c>
      <c r="AA576" s="38">
        <f t="shared" si="149"/>
        <v>53905.2</v>
      </c>
      <c r="AB576" s="38">
        <f t="shared" si="150"/>
        <v>46.558246609999998</v>
      </c>
      <c r="AC576" s="38">
        <f t="shared" si="151"/>
        <v>0</v>
      </c>
      <c r="AD576" s="37">
        <f t="shared" si="152"/>
        <v>340.09999999999991</v>
      </c>
      <c r="AE576" s="35">
        <f t="shared" si="136"/>
        <v>0</v>
      </c>
      <c r="AF576" s="38">
        <f t="shared" si="137"/>
        <v>0</v>
      </c>
      <c r="AG576" s="38">
        <f t="shared" si="138"/>
        <v>0</v>
      </c>
      <c r="AH576" s="38">
        <f t="shared" si="139"/>
        <v>0</v>
      </c>
      <c r="AI576" s="38">
        <f t="shared" si="140"/>
        <v>0</v>
      </c>
      <c r="AJ576" s="39">
        <f t="shared" si="141"/>
        <v>0</v>
      </c>
    </row>
    <row r="577" spans="1:36">
      <c r="A577" s="31">
        <v>40576.184884259259</v>
      </c>
      <c r="B577" s="31">
        <v>40578.402488425927</v>
      </c>
      <c r="C577" s="32" t="s">
        <v>29</v>
      </c>
      <c r="D577" s="33">
        <v>40576.625185185185</v>
      </c>
      <c r="E577" s="34">
        <v>44.861732480000001</v>
      </c>
      <c r="F577" s="34">
        <v>8.111111E-2</v>
      </c>
      <c r="G577" s="35">
        <v>0</v>
      </c>
      <c r="H577" s="36">
        <v>1</v>
      </c>
      <c r="I577" s="37">
        <v>54056</v>
      </c>
      <c r="J577" s="38">
        <v>50794.11</v>
      </c>
      <c r="K577" s="38">
        <v>50599.59</v>
      </c>
      <c r="L577" s="38">
        <v>48555.3</v>
      </c>
      <c r="M577" s="39">
        <f t="shared" si="142"/>
        <v>2044.2899999999936</v>
      </c>
      <c r="N577" s="32">
        <v>1298.0999999999999</v>
      </c>
      <c r="O577" s="32">
        <v>145</v>
      </c>
      <c r="P577" s="32">
        <v>49</v>
      </c>
      <c r="Q577" s="32">
        <v>1104.0999999999999</v>
      </c>
      <c r="R577" s="32">
        <v>48</v>
      </c>
      <c r="S577" s="32">
        <v>906</v>
      </c>
      <c r="T577" s="37">
        <f t="shared" si="143"/>
        <v>2.201215002024147</v>
      </c>
      <c r="U577" s="38">
        <f t="shared" si="144"/>
        <v>10.961214882024148</v>
      </c>
      <c r="V577" s="38">
        <f t="shared" si="145"/>
        <v>16.638992582024148</v>
      </c>
      <c r="W577" s="38">
        <f t="shared" si="146"/>
        <v>49.083436582024149</v>
      </c>
      <c r="X577" s="38">
        <f t="shared" si="147"/>
        <v>77.472325082024142</v>
      </c>
      <c r="Y577" s="39">
        <f t="shared" si="148"/>
        <v>158.58343508202415</v>
      </c>
      <c r="Z577" s="38">
        <v>3000</v>
      </c>
      <c r="AA577" s="38">
        <f t="shared" si="149"/>
        <v>53806</v>
      </c>
      <c r="AB577" s="38">
        <f t="shared" si="150"/>
        <v>44.861732480000001</v>
      </c>
      <c r="AC577" s="38">
        <f t="shared" si="151"/>
        <v>0</v>
      </c>
      <c r="AD577" s="37">
        <f t="shared" si="152"/>
        <v>344.09999999999991</v>
      </c>
      <c r="AE577" s="35">
        <f t="shared" si="136"/>
        <v>0</v>
      </c>
      <c r="AF577" s="38">
        <f t="shared" si="137"/>
        <v>0</v>
      </c>
      <c r="AG577" s="38">
        <f t="shared" si="138"/>
        <v>0</v>
      </c>
      <c r="AH577" s="38">
        <f t="shared" si="139"/>
        <v>0</v>
      </c>
      <c r="AI577" s="38">
        <f t="shared" si="140"/>
        <v>0</v>
      </c>
      <c r="AJ577" s="39">
        <f t="shared" si="141"/>
        <v>0</v>
      </c>
    </row>
    <row r="578" spans="1:36">
      <c r="A578" s="31">
        <v>40576.184884259259</v>
      </c>
      <c r="B578" s="31">
        <v>40578.402488425927</v>
      </c>
      <c r="C578" s="32" t="s">
        <v>29</v>
      </c>
      <c r="D578" s="33">
        <v>40576.628564814811</v>
      </c>
      <c r="E578" s="34">
        <v>45.898326869999998</v>
      </c>
      <c r="F578" s="34">
        <v>4.6388890000000002E-2</v>
      </c>
      <c r="G578" s="35">
        <v>0</v>
      </c>
      <c r="H578" s="36">
        <v>1</v>
      </c>
      <c r="I578" s="37">
        <v>54049.2</v>
      </c>
      <c r="J578" s="38">
        <v>50648.95</v>
      </c>
      <c r="K578" s="38">
        <v>50445.54</v>
      </c>
      <c r="L578" s="38">
        <v>48593.599999999999</v>
      </c>
      <c r="M578" s="39">
        <f t="shared" si="142"/>
        <v>1851.9400000000023</v>
      </c>
      <c r="N578" s="32">
        <v>1012.9</v>
      </c>
      <c r="O578" s="32">
        <v>157.80000000000001</v>
      </c>
      <c r="P578" s="32">
        <v>49</v>
      </c>
      <c r="Q578" s="32">
        <v>806.1</v>
      </c>
      <c r="R578" s="32">
        <v>48</v>
      </c>
      <c r="S578" s="32">
        <v>646</v>
      </c>
      <c r="T578" s="37">
        <f t="shared" si="143"/>
        <v>1.2108276436435259</v>
      </c>
      <c r="U578" s="38">
        <f t="shared" si="144"/>
        <v>6.2208277636435261</v>
      </c>
      <c r="V578" s="38">
        <f t="shared" si="145"/>
        <v>9.4680500636435259</v>
      </c>
      <c r="W578" s="38">
        <f t="shared" si="146"/>
        <v>28.023606063643527</v>
      </c>
      <c r="X578" s="38">
        <f t="shared" si="147"/>
        <v>44.259717563643527</v>
      </c>
      <c r="Y578" s="39">
        <f t="shared" si="148"/>
        <v>90.648607563643537</v>
      </c>
      <c r="Z578" s="38">
        <v>3000</v>
      </c>
      <c r="AA578" s="38">
        <f t="shared" si="149"/>
        <v>53799.199999999997</v>
      </c>
      <c r="AB578" s="38">
        <f t="shared" si="150"/>
        <v>45.898326869999998</v>
      </c>
      <c r="AC578" s="38">
        <f t="shared" si="151"/>
        <v>0</v>
      </c>
      <c r="AD578" s="37">
        <f t="shared" si="152"/>
        <v>318.89999999999998</v>
      </c>
      <c r="AE578" s="35">
        <f t="shared" si="136"/>
        <v>0</v>
      </c>
      <c r="AF578" s="38">
        <f t="shared" si="137"/>
        <v>0</v>
      </c>
      <c r="AG578" s="38">
        <f t="shared" si="138"/>
        <v>0</v>
      </c>
      <c r="AH578" s="38">
        <f t="shared" si="139"/>
        <v>0</v>
      </c>
      <c r="AI578" s="38">
        <f t="shared" si="140"/>
        <v>0</v>
      </c>
      <c r="AJ578" s="39">
        <f t="shared" si="141"/>
        <v>0</v>
      </c>
    </row>
    <row r="579" spans="1:36">
      <c r="A579" s="31">
        <v>40576.184884259259</v>
      </c>
      <c r="B579" s="31">
        <v>40578.402488425927</v>
      </c>
      <c r="C579" s="32" t="s">
        <v>29</v>
      </c>
      <c r="D579" s="33">
        <v>40576.630497685182</v>
      </c>
      <c r="E579" s="34">
        <v>45.354804989999998</v>
      </c>
      <c r="F579" s="34">
        <v>3.6944440000000002E-2</v>
      </c>
      <c r="G579" s="35">
        <v>0</v>
      </c>
      <c r="H579" s="36">
        <v>1</v>
      </c>
      <c r="I579" s="37">
        <v>53702.3</v>
      </c>
      <c r="J579" s="38">
        <v>50790.22</v>
      </c>
      <c r="K579" s="38">
        <v>50589.43</v>
      </c>
      <c r="L579" s="38">
        <v>48643.3</v>
      </c>
      <c r="M579" s="39">
        <f t="shared" si="142"/>
        <v>1946.1299999999974</v>
      </c>
      <c r="N579" s="32">
        <v>1310.9</v>
      </c>
      <c r="O579" s="32">
        <v>157.80000000000001</v>
      </c>
      <c r="P579" s="32">
        <v>49</v>
      </c>
      <c r="Q579" s="32">
        <v>1104.0999999999999</v>
      </c>
      <c r="R579" s="32">
        <v>48</v>
      </c>
      <c r="S579" s="32">
        <v>858</v>
      </c>
      <c r="T579" s="37">
        <f t="shared" si="143"/>
        <v>0.98439180833524453</v>
      </c>
      <c r="U579" s="38">
        <f t="shared" si="144"/>
        <v>4.974391328335245</v>
      </c>
      <c r="V579" s="38">
        <f t="shared" si="145"/>
        <v>7.5605021283352452</v>
      </c>
      <c r="W579" s="38">
        <f t="shared" si="146"/>
        <v>22.338278128335244</v>
      </c>
      <c r="X579" s="38">
        <f t="shared" si="147"/>
        <v>35.268832128335248</v>
      </c>
      <c r="Y579" s="39">
        <f t="shared" si="148"/>
        <v>72.213272128335248</v>
      </c>
      <c r="Z579" s="38">
        <v>3000</v>
      </c>
      <c r="AA579" s="38">
        <f t="shared" si="149"/>
        <v>53452.3</v>
      </c>
      <c r="AB579" s="38">
        <f t="shared" si="150"/>
        <v>45.354804989999998</v>
      </c>
      <c r="AC579" s="38">
        <f t="shared" si="151"/>
        <v>0</v>
      </c>
      <c r="AD579" s="37">
        <f t="shared" si="152"/>
        <v>404.90000000000009</v>
      </c>
      <c r="AE579" s="35">
        <f t="shared" ref="AE579:AE642" si="153">IF(M579-AD579&gt;0,0,1)</f>
        <v>0</v>
      </c>
      <c r="AF579" s="38">
        <f t="shared" ref="AF579:AF642" si="154">MAX(-1*(MAX(0,M579)-AD579),0)</f>
        <v>0</v>
      </c>
      <c r="AG579" s="38">
        <f t="shared" ref="AG579:AG642" si="155">MIN(P579-MIN(R579,P579)+O579,AF579)</f>
        <v>0</v>
      </c>
      <c r="AH579" s="38">
        <f t="shared" ref="AH579:AH642" si="156">MIN(AF579-AG579,Q579-MIN(S579,Q579))</f>
        <v>0</v>
      </c>
      <c r="AI579" s="38">
        <f t="shared" ref="AI579:AI642" si="157">IF(AH579&gt;0,(((3000-1000)/(Q579-S579)*AH579)+1000),IF(AF579&gt;0,(((1000-250)/(O579+P579-R579)*AG579)+250),0))</f>
        <v>0</v>
      </c>
      <c r="AJ579" s="39">
        <f t="shared" ref="AJ579:AJ642" si="158">MAX(AI579-E579,0)*F579*H579</f>
        <v>0</v>
      </c>
    </row>
    <row r="580" spans="1:36">
      <c r="A580" s="31">
        <v>40576.184884259259</v>
      </c>
      <c r="B580" s="31">
        <v>40578.402488425927</v>
      </c>
      <c r="C580" s="32" t="s">
        <v>29</v>
      </c>
      <c r="D580" s="33">
        <v>40576.632037037038</v>
      </c>
      <c r="E580" s="34">
        <v>44.642860409999997</v>
      </c>
      <c r="F580" s="34">
        <v>8.3333329999999997E-2</v>
      </c>
      <c r="G580" s="35">
        <v>0</v>
      </c>
      <c r="H580" s="36">
        <v>1</v>
      </c>
      <c r="I580" s="37">
        <v>53678.400000000001</v>
      </c>
      <c r="J580" s="38">
        <v>50770.16</v>
      </c>
      <c r="K580" s="38">
        <v>50576.52</v>
      </c>
      <c r="L580" s="38">
        <v>48469.599999999999</v>
      </c>
      <c r="M580" s="39">
        <f t="shared" ref="M580:M643" si="159">K580-L580</f>
        <v>2106.9199999999983</v>
      </c>
      <c r="N580" s="32">
        <v>1310.9</v>
      </c>
      <c r="O580" s="32">
        <v>157.80000000000001</v>
      </c>
      <c r="P580" s="32">
        <v>49</v>
      </c>
      <c r="Q580" s="32">
        <v>1104.0999999999999</v>
      </c>
      <c r="R580" s="32">
        <v>48</v>
      </c>
      <c r="S580" s="32">
        <v>858</v>
      </c>
      <c r="T580" s="37">
        <f t="shared" ref="T580:T643" si="160">H580*MAX(0,($T$2-MAX(40,E580)))*F580</f>
        <v>2.2797615413095347</v>
      </c>
      <c r="U580" s="38">
        <f t="shared" ref="U580:U643" si="161">H580*MAX(0,($U$2-MAX(40,E580)))*F580</f>
        <v>11.279761181309535</v>
      </c>
      <c r="V580" s="38">
        <f t="shared" ref="V580:V643" si="162">H580*MAX(0,($V$2-MAX(40,E580)))*F580</f>
        <v>17.113094281309536</v>
      </c>
      <c r="W580" s="38">
        <f t="shared" ref="W580:W643" si="163">H580*MAX(0,($W$2-MAX(40,E580)))*F580</f>
        <v>50.446426281309527</v>
      </c>
      <c r="X580" s="38">
        <f t="shared" ref="X580:X643" si="164">H580*MAX(0,($X$2-MAX(40,E580)))*F580</f>
        <v>79.613091781309535</v>
      </c>
      <c r="Y580" s="39">
        <f t="shared" ref="Y580:Y643" si="165">H580*MAX(0,($Y$2-MAX(40,E580)))*F580</f>
        <v>162.94642178130954</v>
      </c>
      <c r="Z580" s="38">
        <v>3000</v>
      </c>
      <c r="AA580" s="38">
        <f t="shared" ref="AA580:AA643" si="166">I580-250</f>
        <v>53428.4</v>
      </c>
      <c r="AB580" s="38">
        <f t="shared" ref="AB580:AB643" si="167">IF(AA580-L580&lt;0,Z580,E580)</f>
        <v>44.642860409999997</v>
      </c>
      <c r="AC580" s="38">
        <f t="shared" ref="AC580:AC643" si="168">MAX(AB580-E580,0)*F580*H580</f>
        <v>0</v>
      </c>
      <c r="AD580" s="37">
        <f t="shared" si="152"/>
        <v>404.90000000000009</v>
      </c>
      <c r="AE580" s="35">
        <f t="shared" si="153"/>
        <v>0</v>
      </c>
      <c r="AF580" s="38">
        <f t="shared" si="154"/>
        <v>0</v>
      </c>
      <c r="AG580" s="38">
        <f t="shared" si="155"/>
        <v>0</v>
      </c>
      <c r="AH580" s="38">
        <f t="shared" si="156"/>
        <v>0</v>
      </c>
      <c r="AI580" s="38">
        <f t="shared" si="157"/>
        <v>0</v>
      </c>
      <c r="AJ580" s="39">
        <f t="shared" si="158"/>
        <v>0</v>
      </c>
    </row>
    <row r="581" spans="1:36">
      <c r="A581" s="31">
        <v>40576.184884259259</v>
      </c>
      <c r="B581" s="31">
        <v>40578.402488425927</v>
      </c>
      <c r="C581" s="32" t="s">
        <v>29</v>
      </c>
      <c r="D581" s="33">
        <v>40576.635509259257</v>
      </c>
      <c r="E581" s="34">
        <v>44.709259029999998</v>
      </c>
      <c r="F581" s="34">
        <v>8.3333329999999997E-2</v>
      </c>
      <c r="G581" s="35">
        <v>0</v>
      </c>
      <c r="H581" s="36">
        <v>1</v>
      </c>
      <c r="I581" s="37">
        <v>53778.7</v>
      </c>
      <c r="J581" s="38">
        <v>50804.02</v>
      </c>
      <c r="K581" s="38">
        <v>50618.39</v>
      </c>
      <c r="L581" s="38">
        <v>48513.4</v>
      </c>
      <c r="M581" s="39">
        <f t="shared" si="159"/>
        <v>2104.989999999998</v>
      </c>
      <c r="N581" s="32">
        <v>1310.9</v>
      </c>
      <c r="O581" s="32">
        <v>157.80000000000001</v>
      </c>
      <c r="P581" s="32">
        <v>49</v>
      </c>
      <c r="Q581" s="32">
        <v>1104.0999999999999</v>
      </c>
      <c r="R581" s="32">
        <v>48</v>
      </c>
      <c r="S581" s="32">
        <v>858</v>
      </c>
      <c r="T581" s="37">
        <f t="shared" si="160"/>
        <v>2.27422832319753</v>
      </c>
      <c r="U581" s="38">
        <f t="shared" si="161"/>
        <v>11.27422796319753</v>
      </c>
      <c r="V581" s="38">
        <f t="shared" si="162"/>
        <v>17.107561063197529</v>
      </c>
      <c r="W581" s="38">
        <f t="shared" si="163"/>
        <v>50.440893063197528</v>
      </c>
      <c r="X581" s="38">
        <f t="shared" si="164"/>
        <v>79.607558563197529</v>
      </c>
      <c r="Y581" s="39">
        <f t="shared" si="165"/>
        <v>162.94088856319755</v>
      </c>
      <c r="Z581" s="38">
        <v>3000</v>
      </c>
      <c r="AA581" s="38">
        <f t="shared" si="166"/>
        <v>53528.7</v>
      </c>
      <c r="AB581" s="38">
        <f t="shared" si="167"/>
        <v>44.709259029999998</v>
      </c>
      <c r="AC581" s="38">
        <f t="shared" si="168"/>
        <v>0</v>
      </c>
      <c r="AD581" s="37">
        <f t="shared" ref="AD581:AD644" si="169">N581-MIN(R581,P581)-MIN(S581,Q581)</f>
        <v>404.90000000000009</v>
      </c>
      <c r="AE581" s="35">
        <f t="shared" si="153"/>
        <v>0</v>
      </c>
      <c r="AF581" s="38">
        <f t="shared" si="154"/>
        <v>0</v>
      </c>
      <c r="AG581" s="38">
        <f t="shared" si="155"/>
        <v>0</v>
      </c>
      <c r="AH581" s="38">
        <f t="shared" si="156"/>
        <v>0</v>
      </c>
      <c r="AI581" s="38">
        <f t="shared" si="157"/>
        <v>0</v>
      </c>
      <c r="AJ581" s="39">
        <f t="shared" si="158"/>
        <v>0</v>
      </c>
    </row>
    <row r="582" spans="1:36">
      <c r="A582" s="31">
        <v>40576.184884259259</v>
      </c>
      <c r="B582" s="31">
        <v>40578.402488425927</v>
      </c>
      <c r="C582" s="32" t="s">
        <v>29</v>
      </c>
      <c r="D582" s="33">
        <v>40576.638981481483</v>
      </c>
      <c r="E582" s="34">
        <v>46.349792479999998</v>
      </c>
      <c r="F582" s="34">
        <v>8.3333329999999997E-2</v>
      </c>
      <c r="G582" s="35">
        <v>0</v>
      </c>
      <c r="H582" s="36">
        <v>1</v>
      </c>
      <c r="I582" s="37">
        <v>53751.4</v>
      </c>
      <c r="J582" s="38">
        <v>50840.49</v>
      </c>
      <c r="K582" s="38">
        <v>50658.53</v>
      </c>
      <c r="L582" s="38">
        <v>48969.4</v>
      </c>
      <c r="M582" s="39">
        <f t="shared" si="159"/>
        <v>1689.1299999999974</v>
      </c>
      <c r="N582" s="32">
        <v>1310.9</v>
      </c>
      <c r="O582" s="32">
        <v>157.80000000000001</v>
      </c>
      <c r="P582" s="32">
        <v>49</v>
      </c>
      <c r="Q582" s="32">
        <v>1104.0999999999999</v>
      </c>
      <c r="R582" s="32">
        <v>48</v>
      </c>
      <c r="S582" s="32">
        <v>858</v>
      </c>
      <c r="T582" s="37">
        <f t="shared" si="160"/>
        <v>2.1375172078326417</v>
      </c>
      <c r="U582" s="38">
        <f t="shared" si="161"/>
        <v>11.137516847832641</v>
      </c>
      <c r="V582" s="38">
        <f t="shared" si="162"/>
        <v>16.97084994783264</v>
      </c>
      <c r="W582" s="38">
        <f t="shared" si="163"/>
        <v>50.304181947832639</v>
      </c>
      <c r="X582" s="38">
        <f t="shared" si="164"/>
        <v>79.470847447832639</v>
      </c>
      <c r="Y582" s="39">
        <f t="shared" si="165"/>
        <v>162.80417744783264</v>
      </c>
      <c r="Z582" s="38">
        <v>3000</v>
      </c>
      <c r="AA582" s="38">
        <f t="shared" si="166"/>
        <v>53501.4</v>
      </c>
      <c r="AB582" s="38">
        <f t="shared" si="167"/>
        <v>46.349792479999998</v>
      </c>
      <c r="AC582" s="38">
        <f t="shared" si="168"/>
        <v>0</v>
      </c>
      <c r="AD582" s="37">
        <f t="shared" si="169"/>
        <v>404.90000000000009</v>
      </c>
      <c r="AE582" s="35">
        <f t="shared" si="153"/>
        <v>0</v>
      </c>
      <c r="AF582" s="38">
        <f t="shared" si="154"/>
        <v>0</v>
      </c>
      <c r="AG582" s="38">
        <f t="shared" si="155"/>
        <v>0</v>
      </c>
      <c r="AH582" s="38">
        <f t="shared" si="156"/>
        <v>0</v>
      </c>
      <c r="AI582" s="38">
        <f t="shared" si="157"/>
        <v>0</v>
      </c>
      <c r="AJ582" s="39">
        <f t="shared" si="158"/>
        <v>0</v>
      </c>
    </row>
    <row r="583" spans="1:36">
      <c r="A583" s="31">
        <v>40576.184884259259</v>
      </c>
      <c r="B583" s="31">
        <v>40578.402488425927</v>
      </c>
      <c r="C583" s="32" t="s">
        <v>29</v>
      </c>
      <c r="D583" s="33">
        <v>40576.642453703702</v>
      </c>
      <c r="E583" s="34">
        <v>46.70968628</v>
      </c>
      <c r="F583" s="34">
        <v>8.3611110000000002E-2</v>
      </c>
      <c r="G583" s="35">
        <v>0</v>
      </c>
      <c r="H583" s="36">
        <v>1</v>
      </c>
      <c r="I583" s="37">
        <v>53877.2</v>
      </c>
      <c r="J583" s="38">
        <v>50877.77</v>
      </c>
      <c r="K583" s="38">
        <v>50699.77</v>
      </c>
      <c r="L583" s="38">
        <v>49033.1</v>
      </c>
      <c r="M583" s="39">
        <f t="shared" si="159"/>
        <v>1666.6699999999983</v>
      </c>
      <c r="N583" s="32">
        <v>1310.9</v>
      </c>
      <c r="O583" s="32">
        <v>157.80000000000001</v>
      </c>
      <c r="P583" s="32">
        <v>49</v>
      </c>
      <c r="Q583" s="32">
        <v>1104.0999999999999</v>
      </c>
      <c r="R583" s="32">
        <v>48</v>
      </c>
      <c r="S583" s="32">
        <v>858</v>
      </c>
      <c r="T583" s="37">
        <f t="shared" si="160"/>
        <v>2.1145512023774291</v>
      </c>
      <c r="U583" s="38">
        <f t="shared" si="161"/>
        <v>11.144551082377429</v>
      </c>
      <c r="V583" s="38">
        <f t="shared" si="162"/>
        <v>16.99732878237743</v>
      </c>
      <c r="W583" s="38">
        <f t="shared" si="163"/>
        <v>50.441772782377427</v>
      </c>
      <c r="X583" s="38">
        <f t="shared" si="164"/>
        <v>79.705661282377434</v>
      </c>
      <c r="Y583" s="39">
        <f t="shared" si="165"/>
        <v>163.31677128237743</v>
      </c>
      <c r="Z583" s="38">
        <v>3000</v>
      </c>
      <c r="AA583" s="38">
        <f t="shared" si="166"/>
        <v>53627.199999999997</v>
      </c>
      <c r="AB583" s="38">
        <f t="shared" si="167"/>
        <v>46.70968628</v>
      </c>
      <c r="AC583" s="38">
        <f t="shared" si="168"/>
        <v>0</v>
      </c>
      <c r="AD583" s="37">
        <f t="shared" si="169"/>
        <v>404.90000000000009</v>
      </c>
      <c r="AE583" s="35">
        <f t="shared" si="153"/>
        <v>0</v>
      </c>
      <c r="AF583" s="38">
        <f t="shared" si="154"/>
        <v>0</v>
      </c>
      <c r="AG583" s="38">
        <f t="shared" si="155"/>
        <v>0</v>
      </c>
      <c r="AH583" s="38">
        <f t="shared" si="156"/>
        <v>0</v>
      </c>
      <c r="AI583" s="38">
        <f t="shared" si="157"/>
        <v>0</v>
      </c>
      <c r="AJ583" s="39">
        <f t="shared" si="158"/>
        <v>0</v>
      </c>
    </row>
    <row r="584" spans="1:36">
      <c r="A584" s="31">
        <v>40576.184884259259</v>
      </c>
      <c r="B584" s="31">
        <v>40578.402488425927</v>
      </c>
      <c r="C584" s="32" t="s">
        <v>29</v>
      </c>
      <c r="D584" s="33">
        <v>40576.645937499998</v>
      </c>
      <c r="E584" s="34">
        <v>46.654655460000001</v>
      </c>
      <c r="F584" s="34">
        <v>8.3333329999999997E-2</v>
      </c>
      <c r="G584" s="35">
        <v>0</v>
      </c>
      <c r="H584" s="36">
        <v>1</v>
      </c>
      <c r="I584" s="37">
        <v>53643.199999999997</v>
      </c>
      <c r="J584" s="38">
        <v>50901.21</v>
      </c>
      <c r="K584" s="38">
        <v>50727.24</v>
      </c>
      <c r="L584" s="38">
        <v>49062.400000000001</v>
      </c>
      <c r="M584" s="39">
        <f t="shared" si="159"/>
        <v>1664.8399999999965</v>
      </c>
      <c r="N584" s="32">
        <v>1232.5</v>
      </c>
      <c r="O584" s="32">
        <v>79.400000000000006</v>
      </c>
      <c r="P584" s="32">
        <v>49</v>
      </c>
      <c r="Q584" s="32">
        <v>1104.0999999999999</v>
      </c>
      <c r="R584" s="32">
        <v>48</v>
      </c>
      <c r="S584" s="32">
        <v>858</v>
      </c>
      <c r="T584" s="37">
        <f t="shared" si="160"/>
        <v>2.1121119605155179</v>
      </c>
      <c r="U584" s="38">
        <f t="shared" si="161"/>
        <v>11.112111600515517</v>
      </c>
      <c r="V584" s="38">
        <f t="shared" si="162"/>
        <v>16.945444700515516</v>
      </c>
      <c r="W584" s="38">
        <f t="shared" si="163"/>
        <v>50.278776700515522</v>
      </c>
      <c r="X584" s="38">
        <f t="shared" si="164"/>
        <v>79.445442200515515</v>
      </c>
      <c r="Y584" s="39">
        <f t="shared" si="165"/>
        <v>162.7787722005155</v>
      </c>
      <c r="Z584" s="38">
        <v>3000</v>
      </c>
      <c r="AA584" s="38">
        <f t="shared" si="166"/>
        <v>53393.2</v>
      </c>
      <c r="AB584" s="38">
        <f t="shared" si="167"/>
        <v>46.654655460000001</v>
      </c>
      <c r="AC584" s="38">
        <f t="shared" si="168"/>
        <v>0</v>
      </c>
      <c r="AD584" s="37">
        <f t="shared" si="169"/>
        <v>326.5</v>
      </c>
      <c r="AE584" s="35">
        <f t="shared" si="153"/>
        <v>0</v>
      </c>
      <c r="AF584" s="38">
        <f t="shared" si="154"/>
        <v>0</v>
      </c>
      <c r="AG584" s="38">
        <f t="shared" si="155"/>
        <v>0</v>
      </c>
      <c r="AH584" s="38">
        <f t="shared" si="156"/>
        <v>0</v>
      </c>
      <c r="AI584" s="38">
        <f t="shared" si="157"/>
        <v>0</v>
      </c>
      <c r="AJ584" s="39">
        <f t="shared" si="158"/>
        <v>0</v>
      </c>
    </row>
    <row r="585" spans="1:36">
      <c r="A585" s="31">
        <v>40576.184884259259</v>
      </c>
      <c r="B585" s="31">
        <v>40578.402488425927</v>
      </c>
      <c r="C585" s="32" t="s">
        <v>29</v>
      </c>
      <c r="D585" s="33">
        <v>40576.649409722224</v>
      </c>
      <c r="E585" s="34">
        <v>46.75947189</v>
      </c>
      <c r="F585" s="34">
        <v>8.3333329999999997E-2</v>
      </c>
      <c r="G585" s="35">
        <v>0</v>
      </c>
      <c r="H585" s="36">
        <v>1</v>
      </c>
      <c r="I585" s="37">
        <v>53694.3</v>
      </c>
      <c r="J585" s="38">
        <v>50976.85</v>
      </c>
      <c r="K585" s="38">
        <v>50803.19</v>
      </c>
      <c r="L585" s="38">
        <v>49098.5</v>
      </c>
      <c r="M585" s="39">
        <f t="shared" si="159"/>
        <v>1704.6900000000023</v>
      </c>
      <c r="N585" s="32">
        <v>1310.9</v>
      </c>
      <c r="O585" s="32">
        <v>157.80000000000001</v>
      </c>
      <c r="P585" s="32">
        <v>49</v>
      </c>
      <c r="Q585" s="32">
        <v>1104.0999999999999</v>
      </c>
      <c r="R585" s="32">
        <v>48</v>
      </c>
      <c r="S585" s="32">
        <v>858</v>
      </c>
      <c r="T585" s="37">
        <f t="shared" si="160"/>
        <v>2.1033772583649064</v>
      </c>
      <c r="U585" s="38">
        <f t="shared" si="161"/>
        <v>11.103376898364907</v>
      </c>
      <c r="V585" s="38">
        <f t="shared" si="162"/>
        <v>16.936709998364908</v>
      </c>
      <c r="W585" s="38">
        <f t="shared" si="163"/>
        <v>50.270041998364903</v>
      </c>
      <c r="X585" s="38">
        <f t="shared" si="164"/>
        <v>79.43670749836491</v>
      </c>
      <c r="Y585" s="39">
        <f t="shared" si="165"/>
        <v>162.7700374983649</v>
      </c>
      <c r="Z585" s="38">
        <v>3000</v>
      </c>
      <c r="AA585" s="38">
        <f t="shared" si="166"/>
        <v>53444.3</v>
      </c>
      <c r="AB585" s="38">
        <f t="shared" si="167"/>
        <v>46.75947189</v>
      </c>
      <c r="AC585" s="38">
        <f t="shared" si="168"/>
        <v>0</v>
      </c>
      <c r="AD585" s="37">
        <f t="shared" si="169"/>
        <v>404.90000000000009</v>
      </c>
      <c r="AE585" s="35">
        <f t="shared" si="153"/>
        <v>0</v>
      </c>
      <c r="AF585" s="38">
        <f t="shared" si="154"/>
        <v>0</v>
      </c>
      <c r="AG585" s="38">
        <f t="shared" si="155"/>
        <v>0</v>
      </c>
      <c r="AH585" s="38">
        <f t="shared" si="156"/>
        <v>0</v>
      </c>
      <c r="AI585" s="38">
        <f t="shared" si="157"/>
        <v>0</v>
      </c>
      <c r="AJ585" s="39">
        <f t="shared" si="158"/>
        <v>0</v>
      </c>
    </row>
    <row r="586" spans="1:36">
      <c r="A586" s="31">
        <v>40576.184884259259</v>
      </c>
      <c r="B586" s="31">
        <v>40578.402488425927</v>
      </c>
      <c r="C586" s="32" t="s">
        <v>29</v>
      </c>
      <c r="D586" s="33">
        <v>40576.652881944443</v>
      </c>
      <c r="E586" s="34">
        <v>46.98500061</v>
      </c>
      <c r="F586" s="34">
        <v>8.5833329999999999E-2</v>
      </c>
      <c r="G586" s="35">
        <v>0</v>
      </c>
      <c r="H586" s="36">
        <v>1</v>
      </c>
      <c r="I586" s="37">
        <v>53701.8</v>
      </c>
      <c r="J586" s="38">
        <v>51012.73</v>
      </c>
      <c r="K586" s="38">
        <v>50827.64</v>
      </c>
      <c r="L586" s="38">
        <v>49149.2</v>
      </c>
      <c r="M586" s="39">
        <f t="shared" si="159"/>
        <v>1678.4400000000023</v>
      </c>
      <c r="N586" s="32">
        <v>1310.9</v>
      </c>
      <c r="O586" s="32">
        <v>157.80000000000001</v>
      </c>
      <c r="P586" s="32">
        <v>49</v>
      </c>
      <c r="Q586" s="32">
        <v>1104.0999999999999</v>
      </c>
      <c r="R586" s="32">
        <v>48</v>
      </c>
      <c r="S586" s="32">
        <v>858</v>
      </c>
      <c r="T586" s="37">
        <f t="shared" si="160"/>
        <v>2.1471206975916686</v>
      </c>
      <c r="U586" s="38">
        <f t="shared" si="161"/>
        <v>11.417120337591669</v>
      </c>
      <c r="V586" s="38">
        <f t="shared" si="162"/>
        <v>17.425453437591671</v>
      </c>
      <c r="W586" s="38">
        <f t="shared" si="163"/>
        <v>51.758785437591662</v>
      </c>
      <c r="X586" s="38">
        <f t="shared" si="164"/>
        <v>81.800450937591663</v>
      </c>
      <c r="Y586" s="39">
        <f t="shared" si="165"/>
        <v>167.63378093759167</v>
      </c>
      <c r="Z586" s="38">
        <v>3000</v>
      </c>
      <c r="AA586" s="38">
        <f t="shared" si="166"/>
        <v>53451.8</v>
      </c>
      <c r="AB586" s="38">
        <f t="shared" si="167"/>
        <v>46.98500061</v>
      </c>
      <c r="AC586" s="38">
        <f t="shared" si="168"/>
        <v>0</v>
      </c>
      <c r="AD586" s="37">
        <f t="shared" si="169"/>
        <v>404.90000000000009</v>
      </c>
      <c r="AE586" s="35">
        <f t="shared" si="153"/>
        <v>0</v>
      </c>
      <c r="AF586" s="38">
        <f t="shared" si="154"/>
        <v>0</v>
      </c>
      <c r="AG586" s="38">
        <f t="shared" si="155"/>
        <v>0</v>
      </c>
      <c r="AH586" s="38">
        <f t="shared" si="156"/>
        <v>0</v>
      </c>
      <c r="AI586" s="38">
        <f t="shared" si="157"/>
        <v>0</v>
      </c>
      <c r="AJ586" s="39">
        <f t="shared" si="158"/>
        <v>0</v>
      </c>
    </row>
    <row r="587" spans="1:36">
      <c r="A587" s="31">
        <v>40576.184884259259</v>
      </c>
      <c r="B587" s="31">
        <v>40578.402488425927</v>
      </c>
      <c r="C587" s="32" t="s">
        <v>29</v>
      </c>
      <c r="D587" s="33">
        <v>40576.656458333331</v>
      </c>
      <c r="E587" s="34">
        <v>47.35980988</v>
      </c>
      <c r="F587" s="34">
        <v>8.3333329999999997E-2</v>
      </c>
      <c r="G587" s="35">
        <v>0</v>
      </c>
      <c r="H587" s="36">
        <v>1</v>
      </c>
      <c r="I587" s="37">
        <v>53638.400000000001</v>
      </c>
      <c r="J587" s="38">
        <v>50999.74</v>
      </c>
      <c r="K587" s="38">
        <v>50824.92</v>
      </c>
      <c r="L587" s="38">
        <v>49192.3</v>
      </c>
      <c r="M587" s="39">
        <f t="shared" si="159"/>
        <v>1632.6199999999953</v>
      </c>
      <c r="N587" s="32">
        <v>1310.9</v>
      </c>
      <c r="O587" s="32">
        <v>157.80000000000001</v>
      </c>
      <c r="P587" s="32">
        <v>49</v>
      </c>
      <c r="Q587" s="32">
        <v>1104.0999999999999</v>
      </c>
      <c r="R587" s="32">
        <v>48</v>
      </c>
      <c r="S587" s="32">
        <v>858</v>
      </c>
      <c r="T587" s="37">
        <f t="shared" si="160"/>
        <v>2.0533490945326993</v>
      </c>
      <c r="U587" s="38">
        <f t="shared" si="161"/>
        <v>11.053348734532699</v>
      </c>
      <c r="V587" s="38">
        <f t="shared" si="162"/>
        <v>16.886681834532698</v>
      </c>
      <c r="W587" s="38">
        <f t="shared" si="163"/>
        <v>50.220013834532693</v>
      </c>
      <c r="X587" s="38">
        <f t="shared" si="164"/>
        <v>79.386679334532687</v>
      </c>
      <c r="Y587" s="39">
        <f t="shared" si="165"/>
        <v>162.72000933453268</v>
      </c>
      <c r="Z587" s="38">
        <v>3000</v>
      </c>
      <c r="AA587" s="38">
        <f t="shared" si="166"/>
        <v>53388.4</v>
      </c>
      <c r="AB587" s="38">
        <f t="shared" si="167"/>
        <v>47.35980988</v>
      </c>
      <c r="AC587" s="38">
        <f t="shared" si="168"/>
        <v>0</v>
      </c>
      <c r="AD587" s="37">
        <f t="shared" si="169"/>
        <v>404.90000000000009</v>
      </c>
      <c r="AE587" s="35">
        <f t="shared" si="153"/>
        <v>0</v>
      </c>
      <c r="AF587" s="38">
        <f t="shared" si="154"/>
        <v>0</v>
      </c>
      <c r="AG587" s="38">
        <f t="shared" si="155"/>
        <v>0</v>
      </c>
      <c r="AH587" s="38">
        <f t="shared" si="156"/>
        <v>0</v>
      </c>
      <c r="AI587" s="38">
        <f t="shared" si="157"/>
        <v>0</v>
      </c>
      <c r="AJ587" s="39">
        <f t="shared" si="158"/>
        <v>0</v>
      </c>
    </row>
    <row r="588" spans="1:36">
      <c r="A588" s="31">
        <v>40576.184884259259</v>
      </c>
      <c r="B588" s="31">
        <v>40578.402488425927</v>
      </c>
      <c r="C588" s="32" t="s">
        <v>29</v>
      </c>
      <c r="D588" s="33">
        <v>40576.659930555557</v>
      </c>
      <c r="E588" s="34">
        <v>49.035411830000001</v>
      </c>
      <c r="F588" s="34">
        <v>6.6944439999999994E-2</v>
      </c>
      <c r="G588" s="35">
        <v>0</v>
      </c>
      <c r="H588" s="36">
        <v>1</v>
      </c>
      <c r="I588" s="37">
        <v>53667.4</v>
      </c>
      <c r="J588" s="38">
        <v>51079.81</v>
      </c>
      <c r="K588" s="38">
        <v>50900.08</v>
      </c>
      <c r="L588" s="38">
        <v>49274.2</v>
      </c>
      <c r="M588" s="39">
        <f t="shared" si="159"/>
        <v>1625.8800000000047</v>
      </c>
      <c r="N588" s="32">
        <v>1310.9</v>
      </c>
      <c r="O588" s="32">
        <v>157.80000000000001</v>
      </c>
      <c r="P588" s="32">
        <v>49</v>
      </c>
      <c r="Q588" s="32">
        <v>1104.0999999999999</v>
      </c>
      <c r="R588" s="32">
        <v>48</v>
      </c>
      <c r="S588" s="32">
        <v>858</v>
      </c>
      <c r="T588" s="37">
        <f t="shared" si="160"/>
        <v>1.5373514948712745</v>
      </c>
      <c r="U588" s="38">
        <f t="shared" si="161"/>
        <v>8.7673510148712754</v>
      </c>
      <c r="V588" s="38">
        <f t="shared" si="162"/>
        <v>13.453461814871275</v>
      </c>
      <c r="W588" s="38">
        <f t="shared" si="163"/>
        <v>40.231237814871271</v>
      </c>
      <c r="X588" s="38">
        <f t="shared" si="164"/>
        <v>63.661791814871265</v>
      </c>
      <c r="Y588" s="39">
        <f t="shared" si="165"/>
        <v>130.60623181487128</v>
      </c>
      <c r="Z588" s="38">
        <v>3000</v>
      </c>
      <c r="AA588" s="38">
        <f t="shared" si="166"/>
        <v>53417.4</v>
      </c>
      <c r="AB588" s="38">
        <f t="shared" si="167"/>
        <v>49.035411830000001</v>
      </c>
      <c r="AC588" s="38">
        <f t="shared" si="168"/>
        <v>0</v>
      </c>
      <c r="AD588" s="37">
        <f t="shared" si="169"/>
        <v>404.90000000000009</v>
      </c>
      <c r="AE588" s="35">
        <f t="shared" si="153"/>
        <v>0</v>
      </c>
      <c r="AF588" s="38">
        <f t="shared" si="154"/>
        <v>0</v>
      </c>
      <c r="AG588" s="38">
        <f t="shared" si="155"/>
        <v>0</v>
      </c>
      <c r="AH588" s="38">
        <f t="shared" si="156"/>
        <v>0</v>
      </c>
      <c r="AI588" s="38">
        <f t="shared" si="157"/>
        <v>0</v>
      </c>
      <c r="AJ588" s="39">
        <f t="shared" si="158"/>
        <v>0</v>
      </c>
    </row>
    <row r="589" spans="1:36">
      <c r="A589" s="31">
        <v>40576.184884259259</v>
      </c>
      <c r="B589" s="31">
        <v>40578.402488425927</v>
      </c>
      <c r="C589" s="32" t="s">
        <v>29</v>
      </c>
      <c r="D589" s="33">
        <v>40576.662719907406</v>
      </c>
      <c r="E589" s="34">
        <v>45.200942990000001</v>
      </c>
      <c r="F589" s="34">
        <v>8.6111099999999999E-3</v>
      </c>
      <c r="G589" s="35">
        <v>0</v>
      </c>
      <c r="H589" s="36">
        <v>1</v>
      </c>
      <c r="I589" s="37">
        <v>53756</v>
      </c>
      <c r="J589" s="38">
        <v>51279</v>
      </c>
      <c r="K589" s="38">
        <v>51100.160000000003</v>
      </c>
      <c r="L589" s="38">
        <v>49007.199999999997</v>
      </c>
      <c r="M589" s="39">
        <f t="shared" si="159"/>
        <v>2092.9600000000064</v>
      </c>
      <c r="N589" s="32">
        <v>1310.9</v>
      </c>
      <c r="O589" s="32">
        <v>157.80000000000001</v>
      </c>
      <c r="P589" s="32">
        <v>49</v>
      </c>
      <c r="Q589" s="32">
        <v>1104.0999999999999</v>
      </c>
      <c r="R589" s="32">
        <v>48</v>
      </c>
      <c r="S589" s="32">
        <v>851</v>
      </c>
      <c r="T589" s="37">
        <f t="shared" si="160"/>
        <v>0.23076962780938109</v>
      </c>
      <c r="U589" s="38">
        <f t="shared" si="161"/>
        <v>1.1607695078093812</v>
      </c>
      <c r="V589" s="38">
        <f t="shared" si="162"/>
        <v>1.7635472078093812</v>
      </c>
      <c r="W589" s="38">
        <f t="shared" si="163"/>
        <v>5.2079912078093811</v>
      </c>
      <c r="X589" s="38">
        <f t="shared" si="164"/>
        <v>8.2218797078093804</v>
      </c>
      <c r="Y589" s="39">
        <f t="shared" si="165"/>
        <v>16.832989707809382</v>
      </c>
      <c r="Z589" s="38">
        <v>3000</v>
      </c>
      <c r="AA589" s="38">
        <f t="shared" si="166"/>
        <v>53506</v>
      </c>
      <c r="AB589" s="38">
        <f t="shared" si="167"/>
        <v>45.200942990000001</v>
      </c>
      <c r="AC589" s="38">
        <f t="shared" si="168"/>
        <v>0</v>
      </c>
      <c r="AD589" s="37">
        <f t="shared" si="169"/>
        <v>411.90000000000009</v>
      </c>
      <c r="AE589" s="35">
        <f t="shared" si="153"/>
        <v>0</v>
      </c>
      <c r="AF589" s="38">
        <f t="shared" si="154"/>
        <v>0</v>
      </c>
      <c r="AG589" s="38">
        <f t="shared" si="155"/>
        <v>0</v>
      </c>
      <c r="AH589" s="38">
        <f t="shared" si="156"/>
        <v>0</v>
      </c>
      <c r="AI589" s="38">
        <f t="shared" si="157"/>
        <v>0</v>
      </c>
      <c r="AJ589" s="39">
        <f t="shared" si="158"/>
        <v>0</v>
      </c>
    </row>
    <row r="590" spans="1:36">
      <c r="A590" s="31">
        <v>40576.184884259259</v>
      </c>
      <c r="B590" s="31">
        <v>40578.402488425927</v>
      </c>
      <c r="C590" s="32" t="s">
        <v>29</v>
      </c>
      <c r="D590" s="33">
        <v>40576.663078703707</v>
      </c>
      <c r="E590" s="34">
        <v>45.232334139999999</v>
      </c>
      <c r="F590" s="34">
        <v>8.0555599999999998E-3</v>
      </c>
      <c r="G590" s="35">
        <v>0</v>
      </c>
      <c r="H590" s="36">
        <v>1</v>
      </c>
      <c r="I590" s="37">
        <v>53754</v>
      </c>
      <c r="J590" s="38">
        <v>51274.19</v>
      </c>
      <c r="K590" s="38">
        <v>51093.88</v>
      </c>
      <c r="L590" s="38">
        <v>49009.9</v>
      </c>
      <c r="M590" s="39">
        <f t="shared" si="159"/>
        <v>2083.9799999999959</v>
      </c>
      <c r="N590" s="32">
        <v>1310.9</v>
      </c>
      <c r="O590" s="32">
        <v>157.80000000000001</v>
      </c>
      <c r="P590" s="32">
        <v>49</v>
      </c>
      <c r="Q590" s="32">
        <v>1104.0999999999999</v>
      </c>
      <c r="R590" s="32">
        <v>48</v>
      </c>
      <c r="S590" s="32">
        <v>851</v>
      </c>
      <c r="T590" s="37">
        <f t="shared" si="160"/>
        <v>0.21562853839518159</v>
      </c>
      <c r="U590" s="38">
        <f t="shared" si="161"/>
        <v>1.0856290183951816</v>
      </c>
      <c r="V590" s="38">
        <f t="shared" si="162"/>
        <v>1.6495182183951815</v>
      </c>
      <c r="W590" s="38">
        <f t="shared" si="163"/>
        <v>4.8717422183951813</v>
      </c>
      <c r="X590" s="38">
        <f t="shared" si="164"/>
        <v>7.6911882183951814</v>
      </c>
      <c r="Y590" s="39">
        <f t="shared" si="165"/>
        <v>15.746748218395181</v>
      </c>
      <c r="Z590" s="38">
        <v>3000</v>
      </c>
      <c r="AA590" s="38">
        <f t="shared" si="166"/>
        <v>53504</v>
      </c>
      <c r="AB590" s="38">
        <f t="shared" si="167"/>
        <v>45.232334139999999</v>
      </c>
      <c r="AC590" s="38">
        <f t="shared" si="168"/>
        <v>0</v>
      </c>
      <c r="AD590" s="37">
        <f t="shared" si="169"/>
        <v>411.90000000000009</v>
      </c>
      <c r="AE590" s="35">
        <f t="shared" si="153"/>
        <v>0</v>
      </c>
      <c r="AF590" s="38">
        <f t="shared" si="154"/>
        <v>0</v>
      </c>
      <c r="AG590" s="38">
        <f t="shared" si="155"/>
        <v>0</v>
      </c>
      <c r="AH590" s="38">
        <f t="shared" si="156"/>
        <v>0</v>
      </c>
      <c r="AI590" s="38">
        <f t="shared" si="157"/>
        <v>0</v>
      </c>
      <c r="AJ590" s="39">
        <f t="shared" si="158"/>
        <v>0</v>
      </c>
    </row>
    <row r="591" spans="1:36">
      <c r="A591" s="31">
        <v>40576.184884259259</v>
      </c>
      <c r="B591" s="31">
        <v>40578.402488425927</v>
      </c>
      <c r="C591" s="32" t="s">
        <v>29</v>
      </c>
      <c r="D591" s="33">
        <v>40576.663414351853</v>
      </c>
      <c r="E591" s="34">
        <v>45.195034030000002</v>
      </c>
      <c r="F591" s="34">
        <v>8.5277779999999997E-2</v>
      </c>
      <c r="G591" s="35">
        <v>0</v>
      </c>
      <c r="H591" s="36">
        <v>1</v>
      </c>
      <c r="I591" s="37">
        <v>53776</v>
      </c>
      <c r="J591" s="38">
        <v>51297.4</v>
      </c>
      <c r="K591" s="38">
        <v>51115.31</v>
      </c>
      <c r="L591" s="38">
        <v>49019.1</v>
      </c>
      <c r="M591" s="39">
        <f t="shared" si="159"/>
        <v>2096.2099999999991</v>
      </c>
      <c r="N591" s="32">
        <v>1310.9</v>
      </c>
      <c r="O591" s="32">
        <v>157.80000000000001</v>
      </c>
      <c r="P591" s="32">
        <v>49</v>
      </c>
      <c r="Q591" s="32">
        <v>1104.0999999999999</v>
      </c>
      <c r="R591" s="32">
        <v>48</v>
      </c>
      <c r="S591" s="32">
        <v>851</v>
      </c>
      <c r="T591" s="37">
        <f t="shared" si="160"/>
        <v>2.2858679908971462</v>
      </c>
      <c r="U591" s="38">
        <f t="shared" si="161"/>
        <v>11.495868230897146</v>
      </c>
      <c r="V591" s="38">
        <f t="shared" si="162"/>
        <v>17.465312830897147</v>
      </c>
      <c r="W591" s="38">
        <f t="shared" si="163"/>
        <v>51.576424830897146</v>
      </c>
      <c r="X591" s="38">
        <f t="shared" si="164"/>
        <v>81.423647830897139</v>
      </c>
      <c r="Y591" s="39">
        <f t="shared" si="165"/>
        <v>166.70142783089713</v>
      </c>
      <c r="Z591" s="38">
        <v>3000</v>
      </c>
      <c r="AA591" s="38">
        <f t="shared" si="166"/>
        <v>53526</v>
      </c>
      <c r="AB591" s="38">
        <f t="shared" si="167"/>
        <v>45.195034030000002</v>
      </c>
      <c r="AC591" s="38">
        <f t="shared" si="168"/>
        <v>0</v>
      </c>
      <c r="AD591" s="37">
        <f t="shared" si="169"/>
        <v>411.90000000000009</v>
      </c>
      <c r="AE591" s="35">
        <f t="shared" si="153"/>
        <v>0</v>
      </c>
      <c r="AF591" s="38">
        <f t="shared" si="154"/>
        <v>0</v>
      </c>
      <c r="AG591" s="38">
        <f t="shared" si="155"/>
        <v>0</v>
      </c>
      <c r="AH591" s="38">
        <f t="shared" si="156"/>
        <v>0</v>
      </c>
      <c r="AI591" s="38">
        <f t="shared" si="157"/>
        <v>0</v>
      </c>
      <c r="AJ591" s="39">
        <f t="shared" si="158"/>
        <v>0</v>
      </c>
    </row>
    <row r="592" spans="1:36">
      <c r="A592" s="31">
        <v>40576.184884259259</v>
      </c>
      <c r="B592" s="31">
        <v>40578.402488425927</v>
      </c>
      <c r="C592" s="32" t="s">
        <v>29</v>
      </c>
      <c r="D592" s="33">
        <v>40576.666967592595</v>
      </c>
      <c r="E592" s="34">
        <v>45.352146150000003</v>
      </c>
      <c r="F592" s="34">
        <v>8.1666669999999997E-2</v>
      </c>
      <c r="G592" s="35">
        <v>0</v>
      </c>
      <c r="H592" s="36">
        <v>1</v>
      </c>
      <c r="I592" s="37">
        <v>53783.5</v>
      </c>
      <c r="J592" s="38">
        <v>51275.28</v>
      </c>
      <c r="K592" s="38">
        <v>51138.75</v>
      </c>
      <c r="L592" s="38">
        <v>49063.1</v>
      </c>
      <c r="M592" s="39">
        <f t="shared" si="159"/>
        <v>2075.6500000000015</v>
      </c>
      <c r="N592" s="32">
        <v>1306.9000000000001</v>
      </c>
      <c r="O592" s="32">
        <v>157.80000000000001</v>
      </c>
      <c r="P592" s="32">
        <v>49</v>
      </c>
      <c r="Q592" s="32">
        <v>1100.0999999999999</v>
      </c>
      <c r="R592" s="32">
        <v>48</v>
      </c>
      <c r="S592" s="32">
        <v>870</v>
      </c>
      <c r="T592" s="37">
        <f t="shared" si="160"/>
        <v>2.176241486576179</v>
      </c>
      <c r="U592" s="38">
        <f t="shared" si="161"/>
        <v>10.996241846576178</v>
      </c>
      <c r="V592" s="38">
        <f t="shared" si="162"/>
        <v>16.712908746576179</v>
      </c>
      <c r="W592" s="38">
        <f t="shared" si="163"/>
        <v>49.379576746576184</v>
      </c>
      <c r="X592" s="38">
        <f t="shared" si="164"/>
        <v>77.962911246576184</v>
      </c>
      <c r="Y592" s="39">
        <f t="shared" si="165"/>
        <v>159.62958124657618</v>
      </c>
      <c r="Z592" s="38">
        <v>3000</v>
      </c>
      <c r="AA592" s="38">
        <f t="shared" si="166"/>
        <v>53533.5</v>
      </c>
      <c r="AB592" s="38">
        <f t="shared" si="167"/>
        <v>45.352146150000003</v>
      </c>
      <c r="AC592" s="38">
        <f t="shared" si="168"/>
        <v>0</v>
      </c>
      <c r="AD592" s="37">
        <f t="shared" si="169"/>
        <v>388.90000000000009</v>
      </c>
      <c r="AE592" s="35">
        <f t="shared" si="153"/>
        <v>0</v>
      </c>
      <c r="AF592" s="38">
        <f t="shared" si="154"/>
        <v>0</v>
      </c>
      <c r="AG592" s="38">
        <f t="shared" si="155"/>
        <v>0</v>
      </c>
      <c r="AH592" s="38">
        <f t="shared" si="156"/>
        <v>0</v>
      </c>
      <c r="AI592" s="38">
        <f t="shared" si="157"/>
        <v>0</v>
      </c>
      <c r="AJ592" s="39">
        <f t="shared" si="158"/>
        <v>0</v>
      </c>
    </row>
    <row r="593" spans="1:36">
      <c r="A593" s="31">
        <v>40576.184884259259</v>
      </c>
      <c r="B593" s="31">
        <v>40578.402488425927</v>
      </c>
      <c r="C593" s="32" t="s">
        <v>29</v>
      </c>
      <c r="D593" s="33">
        <v>40576.670370370368</v>
      </c>
      <c r="E593" s="34">
        <v>44.515693659999997</v>
      </c>
      <c r="F593" s="34">
        <v>1.861111E-2</v>
      </c>
      <c r="G593" s="35">
        <v>0</v>
      </c>
      <c r="H593" s="36">
        <v>1</v>
      </c>
      <c r="I593" s="37">
        <v>54464.5</v>
      </c>
      <c r="J593" s="38">
        <v>51652.22</v>
      </c>
      <c r="K593" s="38">
        <v>51472.08</v>
      </c>
      <c r="L593" s="38">
        <v>49148.9</v>
      </c>
      <c r="M593" s="39">
        <f t="shared" si="159"/>
        <v>2323.1800000000003</v>
      </c>
      <c r="N593" s="32">
        <v>1420.8</v>
      </c>
      <c r="O593" s="32">
        <v>289.8</v>
      </c>
      <c r="P593" s="32">
        <v>49</v>
      </c>
      <c r="Q593" s="32">
        <v>1082</v>
      </c>
      <c r="R593" s="32">
        <v>48</v>
      </c>
      <c r="S593" s="32">
        <v>753.4</v>
      </c>
      <c r="T593" s="37">
        <f t="shared" si="160"/>
        <v>0.51151344856743741</v>
      </c>
      <c r="U593" s="38">
        <f t="shared" si="161"/>
        <v>2.5215133285674374</v>
      </c>
      <c r="V593" s="38">
        <f t="shared" si="162"/>
        <v>3.8242910285674374</v>
      </c>
      <c r="W593" s="38">
        <f t="shared" si="163"/>
        <v>11.268735028567438</v>
      </c>
      <c r="X593" s="38">
        <f t="shared" si="164"/>
        <v>17.782623528567438</v>
      </c>
      <c r="Y593" s="39">
        <f t="shared" si="165"/>
        <v>36.393733528567438</v>
      </c>
      <c r="Z593" s="38">
        <v>3000</v>
      </c>
      <c r="AA593" s="38">
        <f t="shared" si="166"/>
        <v>54214.5</v>
      </c>
      <c r="AB593" s="38">
        <f t="shared" si="167"/>
        <v>44.515693659999997</v>
      </c>
      <c r="AC593" s="38">
        <f t="shared" si="168"/>
        <v>0</v>
      </c>
      <c r="AD593" s="37">
        <f t="shared" si="169"/>
        <v>619.4</v>
      </c>
      <c r="AE593" s="35">
        <f t="shared" si="153"/>
        <v>0</v>
      </c>
      <c r="AF593" s="38">
        <f t="shared" si="154"/>
        <v>0</v>
      </c>
      <c r="AG593" s="38">
        <f t="shared" si="155"/>
        <v>0</v>
      </c>
      <c r="AH593" s="38">
        <f t="shared" si="156"/>
        <v>0</v>
      </c>
      <c r="AI593" s="38">
        <f t="shared" si="157"/>
        <v>0</v>
      </c>
      <c r="AJ593" s="39">
        <f t="shared" si="158"/>
        <v>0</v>
      </c>
    </row>
    <row r="594" spans="1:36">
      <c r="A594" s="31">
        <v>40576.184884259259</v>
      </c>
      <c r="B594" s="31">
        <v>40578.402488425927</v>
      </c>
      <c r="C594" s="32" t="s">
        <v>29</v>
      </c>
      <c r="D594" s="33">
        <v>40576.67114583333</v>
      </c>
      <c r="E594" s="34">
        <v>45.573028559999997</v>
      </c>
      <c r="F594" s="34">
        <v>6.5277779999999994E-2</v>
      </c>
      <c r="G594" s="35">
        <v>0</v>
      </c>
      <c r="H594" s="36">
        <v>1</v>
      </c>
      <c r="I594" s="37">
        <v>54512.7</v>
      </c>
      <c r="J594" s="38">
        <v>51667.89</v>
      </c>
      <c r="K594" s="38">
        <v>51485.32</v>
      </c>
      <c r="L594" s="38">
        <v>49466.7</v>
      </c>
      <c r="M594" s="39">
        <f t="shared" si="159"/>
        <v>2018.6200000000026</v>
      </c>
      <c r="N594" s="32">
        <v>1420.8</v>
      </c>
      <c r="O594" s="32">
        <v>289.8</v>
      </c>
      <c r="P594" s="32">
        <v>49</v>
      </c>
      <c r="Q594" s="32">
        <v>1082</v>
      </c>
      <c r="R594" s="32">
        <v>48</v>
      </c>
      <c r="S594" s="32">
        <v>767</v>
      </c>
      <c r="T594" s="37">
        <f t="shared" si="160"/>
        <v>1.7250940277266031</v>
      </c>
      <c r="U594" s="38">
        <f t="shared" si="161"/>
        <v>8.7750942677266011</v>
      </c>
      <c r="V594" s="38">
        <f t="shared" si="162"/>
        <v>13.344538867726602</v>
      </c>
      <c r="W594" s="38">
        <f t="shared" si="163"/>
        <v>39.455650867726597</v>
      </c>
      <c r="X594" s="38">
        <f t="shared" si="164"/>
        <v>62.302873867726596</v>
      </c>
      <c r="Y594" s="39">
        <f t="shared" si="165"/>
        <v>127.5806538677266</v>
      </c>
      <c r="Z594" s="38">
        <v>3000</v>
      </c>
      <c r="AA594" s="38">
        <f t="shared" si="166"/>
        <v>54262.7</v>
      </c>
      <c r="AB594" s="38">
        <f t="shared" si="167"/>
        <v>45.573028559999997</v>
      </c>
      <c r="AC594" s="38">
        <f t="shared" si="168"/>
        <v>0</v>
      </c>
      <c r="AD594" s="37">
        <f t="shared" si="169"/>
        <v>605.79999999999995</v>
      </c>
      <c r="AE594" s="35">
        <f t="shared" si="153"/>
        <v>0</v>
      </c>
      <c r="AF594" s="38">
        <f t="shared" si="154"/>
        <v>0</v>
      </c>
      <c r="AG594" s="38">
        <f t="shared" si="155"/>
        <v>0</v>
      </c>
      <c r="AH594" s="38">
        <f t="shared" si="156"/>
        <v>0</v>
      </c>
      <c r="AI594" s="38">
        <f t="shared" si="157"/>
        <v>0</v>
      </c>
      <c r="AJ594" s="39">
        <f t="shared" si="158"/>
        <v>0</v>
      </c>
    </row>
    <row r="595" spans="1:36">
      <c r="A595" s="31">
        <v>40576.184884259259</v>
      </c>
      <c r="B595" s="31">
        <v>40578.402488425927</v>
      </c>
      <c r="C595" s="32" t="s">
        <v>29</v>
      </c>
      <c r="D595" s="33">
        <v>40576.67386574074</v>
      </c>
      <c r="E595" s="34">
        <v>47.472274779999999</v>
      </c>
      <c r="F595" s="34">
        <v>8.1944439999999993E-2</v>
      </c>
      <c r="G595" s="35">
        <v>0</v>
      </c>
      <c r="H595" s="36">
        <v>1</v>
      </c>
      <c r="I595" s="37">
        <v>54466.6</v>
      </c>
      <c r="J595" s="38">
        <v>51432.04</v>
      </c>
      <c r="K595" s="38">
        <v>51289.74</v>
      </c>
      <c r="L595" s="38">
        <v>49596.5</v>
      </c>
      <c r="M595" s="39">
        <f t="shared" si="159"/>
        <v>1693.239999999998</v>
      </c>
      <c r="N595" s="32">
        <v>1420.8</v>
      </c>
      <c r="O595" s="32">
        <v>289.8</v>
      </c>
      <c r="P595" s="32">
        <v>49</v>
      </c>
      <c r="Q595" s="32">
        <v>1082</v>
      </c>
      <c r="R595" s="32">
        <v>48</v>
      </c>
      <c r="S595" s="32">
        <v>767</v>
      </c>
      <c r="T595" s="37">
        <f t="shared" si="160"/>
        <v>2.0099107076267768</v>
      </c>
      <c r="U595" s="38">
        <f t="shared" si="161"/>
        <v>10.859910227626777</v>
      </c>
      <c r="V595" s="38">
        <f t="shared" si="162"/>
        <v>16.596021027626776</v>
      </c>
      <c r="W595" s="38">
        <f t="shared" si="163"/>
        <v>49.373797027626772</v>
      </c>
      <c r="X595" s="38">
        <f t="shared" si="164"/>
        <v>78.054351027626765</v>
      </c>
      <c r="Y595" s="39">
        <f t="shared" si="165"/>
        <v>159.99879102762677</v>
      </c>
      <c r="Z595" s="38">
        <v>3000</v>
      </c>
      <c r="AA595" s="38">
        <f t="shared" si="166"/>
        <v>54216.6</v>
      </c>
      <c r="AB595" s="38">
        <f t="shared" si="167"/>
        <v>47.472274779999999</v>
      </c>
      <c r="AC595" s="38">
        <f t="shared" si="168"/>
        <v>0</v>
      </c>
      <c r="AD595" s="37">
        <f t="shared" si="169"/>
        <v>605.79999999999995</v>
      </c>
      <c r="AE595" s="35">
        <f t="shared" si="153"/>
        <v>0</v>
      </c>
      <c r="AF595" s="38">
        <f t="shared" si="154"/>
        <v>0</v>
      </c>
      <c r="AG595" s="38">
        <f t="shared" si="155"/>
        <v>0</v>
      </c>
      <c r="AH595" s="38">
        <f t="shared" si="156"/>
        <v>0</v>
      </c>
      <c r="AI595" s="38">
        <f t="shared" si="157"/>
        <v>0</v>
      </c>
      <c r="AJ595" s="39">
        <f t="shared" si="158"/>
        <v>0</v>
      </c>
    </row>
    <row r="596" spans="1:36">
      <c r="A596" s="31">
        <v>40576.184884259259</v>
      </c>
      <c r="B596" s="31">
        <v>40578.402488425927</v>
      </c>
      <c r="C596" s="32" t="s">
        <v>29</v>
      </c>
      <c r="D596" s="33">
        <v>40576.67728009259</v>
      </c>
      <c r="E596" s="34">
        <v>47.661655430000003</v>
      </c>
      <c r="F596" s="34">
        <v>8.305556E-2</v>
      </c>
      <c r="G596" s="35">
        <v>0</v>
      </c>
      <c r="H596" s="36">
        <v>1</v>
      </c>
      <c r="I596" s="37">
        <v>54487.199999999997</v>
      </c>
      <c r="J596" s="38">
        <v>51567.199999999997</v>
      </c>
      <c r="K596" s="38">
        <v>51418</v>
      </c>
      <c r="L596" s="38">
        <v>49748.800000000003</v>
      </c>
      <c r="M596" s="39">
        <f t="shared" si="159"/>
        <v>1669.1999999999971</v>
      </c>
      <c r="N596" s="32">
        <v>1438.9</v>
      </c>
      <c r="O596" s="32">
        <v>289.8</v>
      </c>
      <c r="P596" s="32">
        <v>49</v>
      </c>
      <c r="Q596" s="32">
        <v>1100.0999999999999</v>
      </c>
      <c r="R596" s="32">
        <v>48</v>
      </c>
      <c r="S596" s="32">
        <v>911</v>
      </c>
      <c r="T596" s="37">
        <f t="shared" si="160"/>
        <v>2.0214348377343088</v>
      </c>
      <c r="U596" s="38">
        <f t="shared" si="161"/>
        <v>10.991435317734309</v>
      </c>
      <c r="V596" s="38">
        <f t="shared" si="162"/>
        <v>16.805324517734309</v>
      </c>
      <c r="W596" s="38">
        <f t="shared" si="163"/>
        <v>50.02754851773431</v>
      </c>
      <c r="X596" s="38">
        <f t="shared" si="164"/>
        <v>79.096994517734316</v>
      </c>
      <c r="Y596" s="39">
        <f t="shared" si="165"/>
        <v>162.1525545177343</v>
      </c>
      <c r="Z596" s="38">
        <v>3000</v>
      </c>
      <c r="AA596" s="38">
        <f t="shared" si="166"/>
        <v>54237.2</v>
      </c>
      <c r="AB596" s="38">
        <f t="shared" si="167"/>
        <v>47.661655430000003</v>
      </c>
      <c r="AC596" s="38">
        <f t="shared" si="168"/>
        <v>0</v>
      </c>
      <c r="AD596" s="37">
        <f t="shared" si="169"/>
        <v>479.90000000000009</v>
      </c>
      <c r="AE596" s="35">
        <f t="shared" si="153"/>
        <v>0</v>
      </c>
      <c r="AF596" s="38">
        <f t="shared" si="154"/>
        <v>0</v>
      </c>
      <c r="AG596" s="38">
        <f t="shared" si="155"/>
        <v>0</v>
      </c>
      <c r="AH596" s="38">
        <f t="shared" si="156"/>
        <v>0</v>
      </c>
      <c r="AI596" s="38">
        <f t="shared" si="157"/>
        <v>0</v>
      </c>
      <c r="AJ596" s="39">
        <f t="shared" si="158"/>
        <v>0</v>
      </c>
    </row>
    <row r="597" spans="1:36">
      <c r="A597" s="31">
        <v>40576.184884259259</v>
      </c>
      <c r="B597" s="31">
        <v>40578.402488425927</v>
      </c>
      <c r="C597" s="32" t="s">
        <v>29</v>
      </c>
      <c r="D597" s="33">
        <v>40576.68074074074</v>
      </c>
      <c r="E597" s="34">
        <v>47.362716669999998</v>
      </c>
      <c r="F597" s="34">
        <v>8.3888889999999994E-2</v>
      </c>
      <c r="G597" s="35">
        <v>0</v>
      </c>
      <c r="H597" s="36">
        <v>1</v>
      </c>
      <c r="I597" s="37">
        <v>54524.9</v>
      </c>
      <c r="J597" s="38">
        <v>51632.97</v>
      </c>
      <c r="K597" s="38">
        <v>51482.77</v>
      </c>
      <c r="L597" s="38">
        <v>49836</v>
      </c>
      <c r="M597" s="39">
        <f t="shared" si="159"/>
        <v>1646.7699999999968</v>
      </c>
      <c r="N597" s="32">
        <v>1438.9</v>
      </c>
      <c r="O597" s="32">
        <v>289.8</v>
      </c>
      <c r="P597" s="32">
        <v>49</v>
      </c>
      <c r="Q597" s="32">
        <v>1100.0999999999999</v>
      </c>
      <c r="R597" s="32">
        <v>48</v>
      </c>
      <c r="S597" s="32">
        <v>911</v>
      </c>
      <c r="T597" s="37">
        <f t="shared" si="160"/>
        <v>2.0667943511692037</v>
      </c>
      <c r="U597" s="38">
        <f t="shared" si="161"/>
        <v>11.126794471169204</v>
      </c>
      <c r="V597" s="38">
        <f t="shared" si="162"/>
        <v>16.999016771169202</v>
      </c>
      <c r="W597" s="38">
        <f t="shared" si="163"/>
        <v>50.554572771169198</v>
      </c>
      <c r="X597" s="38">
        <f t="shared" si="164"/>
        <v>79.915684271169198</v>
      </c>
      <c r="Y597" s="39">
        <f t="shared" si="165"/>
        <v>163.80457427116917</v>
      </c>
      <c r="Z597" s="38">
        <v>3000</v>
      </c>
      <c r="AA597" s="38">
        <f t="shared" si="166"/>
        <v>54274.9</v>
      </c>
      <c r="AB597" s="38">
        <f t="shared" si="167"/>
        <v>47.362716669999998</v>
      </c>
      <c r="AC597" s="38">
        <f t="shared" si="168"/>
        <v>0</v>
      </c>
      <c r="AD597" s="37">
        <f t="shared" si="169"/>
        <v>479.90000000000009</v>
      </c>
      <c r="AE597" s="35">
        <f t="shared" si="153"/>
        <v>0</v>
      </c>
      <c r="AF597" s="38">
        <f t="shared" si="154"/>
        <v>0</v>
      </c>
      <c r="AG597" s="38">
        <f t="shared" si="155"/>
        <v>0</v>
      </c>
      <c r="AH597" s="38">
        <f t="shared" si="156"/>
        <v>0</v>
      </c>
      <c r="AI597" s="38">
        <f t="shared" si="157"/>
        <v>0</v>
      </c>
      <c r="AJ597" s="39">
        <f t="shared" si="158"/>
        <v>0</v>
      </c>
    </row>
    <row r="598" spans="1:36">
      <c r="A598" s="31">
        <v>40576.184884259259</v>
      </c>
      <c r="B598" s="31">
        <v>40578.402488425927</v>
      </c>
      <c r="C598" s="32" t="s">
        <v>29</v>
      </c>
      <c r="D598" s="33">
        <v>40576.684236111112</v>
      </c>
      <c r="E598" s="34">
        <v>47.83890152</v>
      </c>
      <c r="F598" s="34">
        <v>8.4166669999999999E-2</v>
      </c>
      <c r="G598" s="35">
        <v>0</v>
      </c>
      <c r="H598" s="36">
        <v>1</v>
      </c>
      <c r="I598" s="37">
        <v>54523.7</v>
      </c>
      <c r="J598" s="38">
        <v>51703.28</v>
      </c>
      <c r="K598" s="38">
        <v>51546.09</v>
      </c>
      <c r="L598" s="38">
        <v>49982.2</v>
      </c>
      <c r="M598" s="39">
        <f t="shared" si="159"/>
        <v>1563.8899999999994</v>
      </c>
      <c r="N598" s="32">
        <v>1438.9</v>
      </c>
      <c r="O598" s="32">
        <v>289.8</v>
      </c>
      <c r="P598" s="32">
        <v>49</v>
      </c>
      <c r="Q598" s="32">
        <v>1100.0999999999999</v>
      </c>
      <c r="R598" s="32">
        <v>48</v>
      </c>
      <c r="S598" s="32">
        <v>903</v>
      </c>
      <c r="T598" s="37">
        <f t="shared" si="160"/>
        <v>2.0335592026036617</v>
      </c>
      <c r="U598" s="38">
        <f t="shared" si="161"/>
        <v>11.123559562603662</v>
      </c>
      <c r="V598" s="38">
        <f t="shared" si="162"/>
        <v>17.01522646260366</v>
      </c>
      <c r="W598" s="38">
        <f t="shared" si="163"/>
        <v>50.681894462603658</v>
      </c>
      <c r="X598" s="38">
        <f t="shared" si="164"/>
        <v>80.140228962603658</v>
      </c>
      <c r="Y598" s="39">
        <f t="shared" si="165"/>
        <v>164.30689896260367</v>
      </c>
      <c r="Z598" s="38">
        <v>3000</v>
      </c>
      <c r="AA598" s="38">
        <f t="shared" si="166"/>
        <v>54273.7</v>
      </c>
      <c r="AB598" s="38">
        <f t="shared" si="167"/>
        <v>47.83890152</v>
      </c>
      <c r="AC598" s="38">
        <f t="shared" si="168"/>
        <v>0</v>
      </c>
      <c r="AD598" s="37">
        <f t="shared" si="169"/>
        <v>487.90000000000009</v>
      </c>
      <c r="AE598" s="35">
        <f t="shared" si="153"/>
        <v>0</v>
      </c>
      <c r="AF598" s="38">
        <f t="shared" si="154"/>
        <v>0</v>
      </c>
      <c r="AG598" s="38">
        <f t="shared" si="155"/>
        <v>0</v>
      </c>
      <c r="AH598" s="38">
        <f t="shared" si="156"/>
        <v>0</v>
      </c>
      <c r="AI598" s="38">
        <f t="shared" si="157"/>
        <v>0</v>
      </c>
      <c r="AJ598" s="39">
        <f t="shared" si="158"/>
        <v>0</v>
      </c>
    </row>
    <row r="599" spans="1:36">
      <c r="A599" s="31">
        <v>40576.184884259259</v>
      </c>
      <c r="B599" s="31">
        <v>40578.402488425927</v>
      </c>
      <c r="C599" s="32" t="s">
        <v>29</v>
      </c>
      <c r="D599" s="33">
        <v>40576.687743055554</v>
      </c>
      <c r="E599" s="34">
        <v>47.657299039999998</v>
      </c>
      <c r="F599" s="34">
        <v>8.2500000000000004E-2</v>
      </c>
      <c r="G599" s="35">
        <v>0</v>
      </c>
      <c r="H599" s="36">
        <v>1</v>
      </c>
      <c r="I599" s="37">
        <v>54273.4</v>
      </c>
      <c r="J599" s="38">
        <v>51845.22</v>
      </c>
      <c r="K599" s="38">
        <v>51673.599999999999</v>
      </c>
      <c r="L599" s="38">
        <v>50128.7</v>
      </c>
      <c r="M599" s="39">
        <f t="shared" si="159"/>
        <v>1544.9000000000015</v>
      </c>
      <c r="N599" s="32">
        <v>1360.5</v>
      </c>
      <c r="O599" s="32">
        <v>211.4</v>
      </c>
      <c r="P599" s="32">
        <v>49</v>
      </c>
      <c r="Q599" s="32">
        <v>1100.0999999999999</v>
      </c>
      <c r="R599" s="32">
        <v>48</v>
      </c>
      <c r="S599" s="32">
        <v>903</v>
      </c>
      <c r="T599" s="37">
        <f t="shared" si="160"/>
        <v>2.0082728292000001</v>
      </c>
      <c r="U599" s="38">
        <f t="shared" si="161"/>
        <v>10.918272829200001</v>
      </c>
      <c r="V599" s="38">
        <f t="shared" si="162"/>
        <v>16.693272829200001</v>
      </c>
      <c r="W599" s="38">
        <f t="shared" si="163"/>
        <v>49.693272829200005</v>
      </c>
      <c r="X599" s="38">
        <f t="shared" si="164"/>
        <v>78.568272829199998</v>
      </c>
      <c r="Y599" s="39">
        <f t="shared" si="165"/>
        <v>161.0682728292</v>
      </c>
      <c r="Z599" s="38">
        <v>3000</v>
      </c>
      <c r="AA599" s="38">
        <f t="shared" si="166"/>
        <v>54023.4</v>
      </c>
      <c r="AB599" s="38">
        <f t="shared" si="167"/>
        <v>47.657299039999998</v>
      </c>
      <c r="AC599" s="38">
        <f t="shared" si="168"/>
        <v>0</v>
      </c>
      <c r="AD599" s="37">
        <f t="shared" si="169"/>
        <v>409.5</v>
      </c>
      <c r="AE599" s="35">
        <f t="shared" si="153"/>
        <v>0</v>
      </c>
      <c r="AF599" s="38">
        <f t="shared" si="154"/>
        <v>0</v>
      </c>
      <c r="AG599" s="38">
        <f t="shared" si="155"/>
        <v>0</v>
      </c>
      <c r="AH599" s="38">
        <f t="shared" si="156"/>
        <v>0</v>
      </c>
      <c r="AI599" s="38">
        <f t="shared" si="157"/>
        <v>0</v>
      </c>
      <c r="AJ599" s="39">
        <f t="shared" si="158"/>
        <v>0</v>
      </c>
    </row>
    <row r="600" spans="1:36">
      <c r="A600" s="31">
        <v>40576.184884259259</v>
      </c>
      <c r="B600" s="31">
        <v>40578.402488425927</v>
      </c>
      <c r="C600" s="32" t="s">
        <v>29</v>
      </c>
      <c r="D600" s="33">
        <v>40576.691180555557</v>
      </c>
      <c r="E600" s="34">
        <v>48.400451660000002</v>
      </c>
      <c r="F600" s="34">
        <v>8.3333329999999997E-2</v>
      </c>
      <c r="G600" s="35">
        <v>0</v>
      </c>
      <c r="H600" s="36">
        <v>1</v>
      </c>
      <c r="I600" s="37">
        <v>54343.7</v>
      </c>
      <c r="J600" s="38">
        <v>52001.21</v>
      </c>
      <c r="K600" s="38">
        <v>51829.98</v>
      </c>
      <c r="L600" s="38">
        <v>50284.800000000003</v>
      </c>
      <c r="M600" s="39">
        <f t="shared" si="159"/>
        <v>1545.1800000000003</v>
      </c>
      <c r="N600" s="32">
        <v>1438.9</v>
      </c>
      <c r="O600" s="32">
        <v>289.8</v>
      </c>
      <c r="P600" s="32">
        <v>49</v>
      </c>
      <c r="Q600" s="32">
        <v>1100.0999999999999</v>
      </c>
      <c r="R600" s="32">
        <v>48</v>
      </c>
      <c r="S600" s="32">
        <v>903</v>
      </c>
      <c r="T600" s="37">
        <f t="shared" si="160"/>
        <v>1.9666289496681719</v>
      </c>
      <c r="U600" s="38">
        <f t="shared" si="161"/>
        <v>10.966628589668172</v>
      </c>
      <c r="V600" s="38">
        <f t="shared" si="162"/>
        <v>16.799961689668173</v>
      </c>
      <c r="W600" s="38">
        <f t="shared" si="163"/>
        <v>50.133293689668164</v>
      </c>
      <c r="X600" s="38">
        <f t="shared" si="164"/>
        <v>79.299959189668172</v>
      </c>
      <c r="Y600" s="39">
        <f t="shared" si="165"/>
        <v>162.63328918966818</v>
      </c>
      <c r="Z600" s="38">
        <v>3000</v>
      </c>
      <c r="AA600" s="38">
        <f t="shared" si="166"/>
        <v>54093.7</v>
      </c>
      <c r="AB600" s="38">
        <f t="shared" si="167"/>
        <v>48.400451660000002</v>
      </c>
      <c r="AC600" s="38">
        <f t="shared" si="168"/>
        <v>0</v>
      </c>
      <c r="AD600" s="37">
        <f t="shared" si="169"/>
        <v>487.90000000000009</v>
      </c>
      <c r="AE600" s="35">
        <f t="shared" si="153"/>
        <v>0</v>
      </c>
      <c r="AF600" s="38">
        <f t="shared" si="154"/>
        <v>0</v>
      </c>
      <c r="AG600" s="38">
        <f t="shared" si="155"/>
        <v>0</v>
      </c>
      <c r="AH600" s="38">
        <f t="shared" si="156"/>
        <v>0</v>
      </c>
      <c r="AI600" s="38">
        <f t="shared" si="157"/>
        <v>0</v>
      </c>
      <c r="AJ600" s="39">
        <f t="shared" si="158"/>
        <v>0</v>
      </c>
    </row>
    <row r="601" spans="1:36">
      <c r="A601" s="31">
        <v>40576.184884259259</v>
      </c>
      <c r="B601" s="31">
        <v>40578.402488425927</v>
      </c>
      <c r="C601" s="32" t="s">
        <v>29</v>
      </c>
      <c r="D601" s="33">
        <v>40576.694652777776</v>
      </c>
      <c r="E601" s="34">
        <v>48.625820160000004</v>
      </c>
      <c r="F601" s="34">
        <v>8.3888889999999994E-2</v>
      </c>
      <c r="G601" s="35">
        <v>0</v>
      </c>
      <c r="H601" s="36">
        <v>1</v>
      </c>
      <c r="I601" s="37">
        <v>54390.6</v>
      </c>
      <c r="J601" s="38">
        <v>52101.94</v>
      </c>
      <c r="K601" s="38">
        <v>51932.03</v>
      </c>
      <c r="L601" s="38">
        <v>50469.3</v>
      </c>
      <c r="M601" s="39">
        <f t="shared" si="159"/>
        <v>1462.7299999999959</v>
      </c>
      <c r="N601" s="32">
        <v>1438.9</v>
      </c>
      <c r="O601" s="32">
        <v>289.8</v>
      </c>
      <c r="P601" s="32">
        <v>49</v>
      </c>
      <c r="Q601" s="32">
        <v>1100.0999999999999</v>
      </c>
      <c r="R601" s="32">
        <v>48</v>
      </c>
      <c r="S601" s="32">
        <v>903</v>
      </c>
      <c r="T601" s="37">
        <f t="shared" si="160"/>
        <v>1.9608340014379773</v>
      </c>
      <c r="U601" s="38">
        <f t="shared" si="161"/>
        <v>11.020834121437977</v>
      </c>
      <c r="V601" s="38">
        <f t="shared" si="162"/>
        <v>16.893056421437976</v>
      </c>
      <c r="W601" s="38">
        <f t="shared" si="163"/>
        <v>50.448612421437971</v>
      </c>
      <c r="X601" s="38">
        <f t="shared" si="164"/>
        <v>79.809723921437978</v>
      </c>
      <c r="Y601" s="39">
        <f t="shared" si="165"/>
        <v>163.69861392143795</v>
      </c>
      <c r="Z601" s="38">
        <v>3000</v>
      </c>
      <c r="AA601" s="38">
        <f t="shared" si="166"/>
        <v>54140.6</v>
      </c>
      <c r="AB601" s="38">
        <f t="shared" si="167"/>
        <v>48.625820160000004</v>
      </c>
      <c r="AC601" s="38">
        <f t="shared" si="168"/>
        <v>0</v>
      </c>
      <c r="AD601" s="37">
        <f t="shared" si="169"/>
        <v>487.90000000000009</v>
      </c>
      <c r="AE601" s="35">
        <f t="shared" si="153"/>
        <v>0</v>
      </c>
      <c r="AF601" s="38">
        <f t="shared" si="154"/>
        <v>0</v>
      </c>
      <c r="AG601" s="38">
        <f t="shared" si="155"/>
        <v>0</v>
      </c>
      <c r="AH601" s="38">
        <f t="shared" si="156"/>
        <v>0</v>
      </c>
      <c r="AI601" s="38">
        <f t="shared" si="157"/>
        <v>0</v>
      </c>
      <c r="AJ601" s="39">
        <f t="shared" si="158"/>
        <v>0</v>
      </c>
    </row>
    <row r="602" spans="1:36">
      <c r="A602" s="31">
        <v>40576.184884259259</v>
      </c>
      <c r="B602" s="31">
        <v>40578.402488425927</v>
      </c>
      <c r="C602" s="32" t="s">
        <v>29</v>
      </c>
      <c r="D602" s="33">
        <v>40576.698148148149</v>
      </c>
      <c r="E602" s="34">
        <v>51.056995389999997</v>
      </c>
      <c r="F602" s="34">
        <v>8.305556E-2</v>
      </c>
      <c r="G602" s="35">
        <v>0</v>
      </c>
      <c r="H602" s="36">
        <v>1</v>
      </c>
      <c r="I602" s="37">
        <v>54387.3</v>
      </c>
      <c r="J602" s="38">
        <v>51964.86</v>
      </c>
      <c r="K602" s="38">
        <v>51795.25</v>
      </c>
      <c r="L602" s="38">
        <v>50495</v>
      </c>
      <c r="M602" s="39">
        <f t="shared" si="159"/>
        <v>1300.25</v>
      </c>
      <c r="N602" s="32">
        <v>1483.9</v>
      </c>
      <c r="O602" s="32">
        <v>289.8</v>
      </c>
      <c r="P602" s="32">
        <v>94</v>
      </c>
      <c r="Q602" s="32">
        <v>1100.0999999999999</v>
      </c>
      <c r="R602" s="32">
        <v>48</v>
      </c>
      <c r="S602" s="32">
        <v>903</v>
      </c>
      <c r="T602" s="37">
        <f t="shared" si="160"/>
        <v>1.7394329759661318</v>
      </c>
      <c r="U602" s="38">
        <f t="shared" si="161"/>
        <v>10.709433455966131</v>
      </c>
      <c r="V602" s="38">
        <f t="shared" si="162"/>
        <v>16.523322655966133</v>
      </c>
      <c r="W602" s="38">
        <f t="shared" si="163"/>
        <v>49.74554665596613</v>
      </c>
      <c r="X602" s="38">
        <f t="shared" si="164"/>
        <v>78.814992655966137</v>
      </c>
      <c r="Y602" s="39">
        <f t="shared" si="165"/>
        <v>161.87055265596615</v>
      </c>
      <c r="Z602" s="38">
        <v>3000</v>
      </c>
      <c r="AA602" s="38">
        <f t="shared" si="166"/>
        <v>54137.3</v>
      </c>
      <c r="AB602" s="38">
        <f t="shared" si="167"/>
        <v>51.056995389999997</v>
      </c>
      <c r="AC602" s="38">
        <f t="shared" si="168"/>
        <v>0</v>
      </c>
      <c r="AD602" s="37">
        <f t="shared" si="169"/>
        <v>532.90000000000009</v>
      </c>
      <c r="AE602" s="35">
        <f t="shared" si="153"/>
        <v>0</v>
      </c>
      <c r="AF602" s="38">
        <f t="shared" si="154"/>
        <v>0</v>
      </c>
      <c r="AG602" s="38">
        <f t="shared" si="155"/>
        <v>0</v>
      </c>
      <c r="AH602" s="38">
        <f t="shared" si="156"/>
        <v>0</v>
      </c>
      <c r="AI602" s="38">
        <f t="shared" si="157"/>
        <v>0</v>
      </c>
      <c r="AJ602" s="39">
        <f t="shared" si="158"/>
        <v>0</v>
      </c>
    </row>
    <row r="603" spans="1:36">
      <c r="A603" s="31">
        <v>40576.184884259259</v>
      </c>
      <c r="B603" s="31">
        <v>40578.402488425927</v>
      </c>
      <c r="C603" s="32" t="s">
        <v>29</v>
      </c>
      <c r="D603" s="33">
        <v>40576.701608796298</v>
      </c>
      <c r="E603" s="34">
        <v>52.179752350000001</v>
      </c>
      <c r="F603" s="34">
        <v>8.3333329999999997E-2</v>
      </c>
      <c r="G603" s="35">
        <v>0</v>
      </c>
      <c r="H603" s="36">
        <v>1</v>
      </c>
      <c r="I603" s="37">
        <v>54683</v>
      </c>
      <c r="J603" s="38">
        <v>52161.09</v>
      </c>
      <c r="K603" s="38">
        <v>51993.61</v>
      </c>
      <c r="L603" s="38">
        <v>50699.5</v>
      </c>
      <c r="M603" s="39">
        <f t="shared" si="159"/>
        <v>1294.1100000000006</v>
      </c>
      <c r="N603" s="32">
        <v>1483.9</v>
      </c>
      <c r="O603" s="32">
        <v>289.8</v>
      </c>
      <c r="P603" s="32">
        <v>94</v>
      </c>
      <c r="Q603" s="32">
        <v>1100.0999999999999</v>
      </c>
      <c r="R603" s="32">
        <v>48</v>
      </c>
      <c r="S603" s="32">
        <v>903</v>
      </c>
      <c r="T603" s="37">
        <f t="shared" si="160"/>
        <v>1.6516872380991743</v>
      </c>
      <c r="U603" s="38">
        <f t="shared" si="161"/>
        <v>10.651686878099174</v>
      </c>
      <c r="V603" s="38">
        <f t="shared" si="162"/>
        <v>16.485019978099174</v>
      </c>
      <c r="W603" s="38">
        <f t="shared" si="163"/>
        <v>49.81835197809918</v>
      </c>
      <c r="X603" s="38">
        <f t="shared" si="164"/>
        <v>78.985017478099181</v>
      </c>
      <c r="Y603" s="39">
        <f t="shared" si="165"/>
        <v>162.31834747809918</v>
      </c>
      <c r="Z603" s="38">
        <v>3000</v>
      </c>
      <c r="AA603" s="38">
        <f t="shared" si="166"/>
        <v>54433</v>
      </c>
      <c r="AB603" s="38">
        <f t="shared" si="167"/>
        <v>52.179752350000001</v>
      </c>
      <c r="AC603" s="38">
        <f t="shared" si="168"/>
        <v>0</v>
      </c>
      <c r="AD603" s="37">
        <f t="shared" si="169"/>
        <v>532.90000000000009</v>
      </c>
      <c r="AE603" s="35">
        <f t="shared" si="153"/>
        <v>0</v>
      </c>
      <c r="AF603" s="38">
        <f t="shared" si="154"/>
        <v>0</v>
      </c>
      <c r="AG603" s="38">
        <f t="shared" si="155"/>
        <v>0</v>
      </c>
      <c r="AH603" s="38">
        <f t="shared" si="156"/>
        <v>0</v>
      </c>
      <c r="AI603" s="38">
        <f t="shared" si="157"/>
        <v>0</v>
      </c>
      <c r="AJ603" s="39">
        <f t="shared" si="158"/>
        <v>0</v>
      </c>
    </row>
    <row r="604" spans="1:36">
      <c r="A604" s="31">
        <v>40576.184884259259</v>
      </c>
      <c r="B604" s="31">
        <v>40578.402488425927</v>
      </c>
      <c r="C604" s="32" t="s">
        <v>29</v>
      </c>
      <c r="D604" s="33">
        <v>40576.705081018517</v>
      </c>
      <c r="E604" s="34">
        <v>53.022354129999997</v>
      </c>
      <c r="F604" s="34">
        <v>8.5833329999999999E-2</v>
      </c>
      <c r="G604" s="35">
        <v>149.19999999999999</v>
      </c>
      <c r="H604" s="36">
        <v>1</v>
      </c>
      <c r="I604" s="37">
        <v>54676.9</v>
      </c>
      <c r="J604" s="38">
        <v>52262.82</v>
      </c>
      <c r="K604" s="38">
        <v>52102.68</v>
      </c>
      <c r="L604" s="38">
        <v>50871.4</v>
      </c>
      <c r="M604" s="39">
        <f t="shared" si="159"/>
        <v>1231.2799999999988</v>
      </c>
      <c r="N604" s="32">
        <v>1483.9</v>
      </c>
      <c r="O604" s="32">
        <v>289.8</v>
      </c>
      <c r="P604" s="32">
        <v>94</v>
      </c>
      <c r="Q604" s="32">
        <v>1100.0999999999999</v>
      </c>
      <c r="R604" s="32">
        <v>48</v>
      </c>
      <c r="S604" s="32">
        <v>903</v>
      </c>
      <c r="T604" s="37">
        <f t="shared" si="160"/>
        <v>1.6289145405828473</v>
      </c>
      <c r="U604" s="38">
        <f t="shared" si="161"/>
        <v>10.898914180582848</v>
      </c>
      <c r="V604" s="38">
        <f t="shared" si="162"/>
        <v>16.907247280582848</v>
      </c>
      <c r="W604" s="38">
        <f t="shared" si="163"/>
        <v>51.24057928058285</v>
      </c>
      <c r="X604" s="38">
        <f t="shared" si="164"/>
        <v>81.282244780582857</v>
      </c>
      <c r="Y604" s="39">
        <f t="shared" si="165"/>
        <v>167.11557478058285</v>
      </c>
      <c r="Z604" s="38">
        <v>3000</v>
      </c>
      <c r="AA604" s="38">
        <f t="shared" si="166"/>
        <v>54426.9</v>
      </c>
      <c r="AB604" s="38">
        <f t="shared" si="167"/>
        <v>53.022354129999997</v>
      </c>
      <c r="AC604" s="38">
        <f t="shared" si="168"/>
        <v>0</v>
      </c>
      <c r="AD604" s="37">
        <f t="shared" si="169"/>
        <v>532.90000000000009</v>
      </c>
      <c r="AE604" s="35">
        <f t="shared" si="153"/>
        <v>0</v>
      </c>
      <c r="AF604" s="38">
        <f t="shared" si="154"/>
        <v>0</v>
      </c>
      <c r="AG604" s="38">
        <f t="shared" si="155"/>
        <v>0</v>
      </c>
      <c r="AH604" s="38">
        <f t="shared" si="156"/>
        <v>0</v>
      </c>
      <c r="AI604" s="38">
        <f t="shared" si="157"/>
        <v>0</v>
      </c>
      <c r="AJ604" s="39">
        <f t="shared" si="158"/>
        <v>0</v>
      </c>
    </row>
    <row r="605" spans="1:36">
      <c r="A605" s="31">
        <v>40576.184884259259</v>
      </c>
      <c r="B605" s="31">
        <v>40578.402488425927</v>
      </c>
      <c r="C605" s="32" t="s">
        <v>29</v>
      </c>
      <c r="D605" s="33">
        <v>40576.708657407406</v>
      </c>
      <c r="E605" s="34">
        <v>56.342262269999999</v>
      </c>
      <c r="F605" s="34">
        <v>8.0833329999999995E-2</v>
      </c>
      <c r="G605" s="35">
        <v>267.10000000000002</v>
      </c>
      <c r="H605" s="36">
        <v>1</v>
      </c>
      <c r="I605" s="37">
        <v>54553.7</v>
      </c>
      <c r="J605" s="38">
        <v>52292.58</v>
      </c>
      <c r="K605" s="38">
        <v>52185.22</v>
      </c>
      <c r="L605" s="38">
        <v>50989.3</v>
      </c>
      <c r="M605" s="39">
        <f t="shared" si="159"/>
        <v>1195.9199999999983</v>
      </c>
      <c r="N605" s="32">
        <v>1488.9</v>
      </c>
      <c r="O605" s="32">
        <v>288.8</v>
      </c>
      <c r="P605" s="32">
        <v>97</v>
      </c>
      <c r="Q605" s="32">
        <v>1103.0999999999999</v>
      </c>
      <c r="R605" s="32">
        <v>48</v>
      </c>
      <c r="S605" s="32">
        <v>903</v>
      </c>
      <c r="T605" s="37">
        <f t="shared" si="160"/>
        <v>1.265667080982541</v>
      </c>
      <c r="U605" s="38">
        <f t="shared" si="161"/>
        <v>9.9956667209825412</v>
      </c>
      <c r="V605" s="38">
        <f t="shared" si="162"/>
        <v>15.653999820982541</v>
      </c>
      <c r="W605" s="38">
        <f t="shared" si="163"/>
        <v>47.98733182098254</v>
      </c>
      <c r="X605" s="38">
        <f t="shared" si="164"/>
        <v>76.27899732098254</v>
      </c>
      <c r="Y605" s="39">
        <f t="shared" si="165"/>
        <v>157.11232732098253</v>
      </c>
      <c r="Z605" s="38">
        <v>3000</v>
      </c>
      <c r="AA605" s="38">
        <f t="shared" si="166"/>
        <v>54303.7</v>
      </c>
      <c r="AB605" s="38">
        <f t="shared" si="167"/>
        <v>56.342262269999999</v>
      </c>
      <c r="AC605" s="38">
        <f t="shared" si="168"/>
        <v>0</v>
      </c>
      <c r="AD605" s="37">
        <f t="shared" si="169"/>
        <v>537.90000000000009</v>
      </c>
      <c r="AE605" s="35">
        <f t="shared" si="153"/>
        <v>0</v>
      </c>
      <c r="AF605" s="38">
        <f t="shared" si="154"/>
        <v>0</v>
      </c>
      <c r="AG605" s="38">
        <f t="shared" si="155"/>
        <v>0</v>
      </c>
      <c r="AH605" s="38">
        <f t="shared" si="156"/>
        <v>0</v>
      </c>
      <c r="AI605" s="38">
        <f t="shared" si="157"/>
        <v>0</v>
      </c>
      <c r="AJ605" s="39">
        <f t="shared" si="158"/>
        <v>0</v>
      </c>
    </row>
    <row r="606" spans="1:36">
      <c r="A606" s="31">
        <v>40576.184884259259</v>
      </c>
      <c r="B606" s="31">
        <v>40578.402488425927</v>
      </c>
      <c r="C606" s="32" t="s">
        <v>29</v>
      </c>
      <c r="D606" s="33">
        <v>40576.712025462963</v>
      </c>
      <c r="E606" s="34">
        <v>61.641296390000001</v>
      </c>
      <c r="F606" s="34">
        <v>8.3333329999999997E-2</v>
      </c>
      <c r="G606" s="35">
        <v>470.2</v>
      </c>
      <c r="H606" s="36">
        <v>1</v>
      </c>
      <c r="I606" s="37">
        <v>54185.599999999999</v>
      </c>
      <c r="J606" s="38">
        <v>52124.07</v>
      </c>
      <c r="K606" s="38">
        <v>52001.73</v>
      </c>
      <c r="L606" s="38">
        <v>51192.4</v>
      </c>
      <c r="M606" s="39">
        <f t="shared" si="159"/>
        <v>809.33000000000175</v>
      </c>
      <c r="N606" s="32">
        <v>1156.0999999999999</v>
      </c>
      <c r="O606" s="32">
        <v>258</v>
      </c>
      <c r="P606" s="32">
        <v>97</v>
      </c>
      <c r="Q606" s="32">
        <v>801.1</v>
      </c>
      <c r="R606" s="32">
        <v>48</v>
      </c>
      <c r="S606" s="32">
        <v>700</v>
      </c>
      <c r="T606" s="37">
        <f t="shared" si="160"/>
        <v>0.86322526630432117</v>
      </c>
      <c r="U606" s="38">
        <f t="shared" si="161"/>
        <v>9.8632249063043211</v>
      </c>
      <c r="V606" s="38">
        <f t="shared" si="162"/>
        <v>15.69655800630432</v>
      </c>
      <c r="W606" s="38">
        <f t="shared" si="163"/>
        <v>49.029890006304321</v>
      </c>
      <c r="X606" s="38">
        <f t="shared" si="164"/>
        <v>78.196555506304321</v>
      </c>
      <c r="Y606" s="39">
        <f t="shared" si="165"/>
        <v>161.52988550630431</v>
      </c>
      <c r="Z606" s="38">
        <v>3000</v>
      </c>
      <c r="AA606" s="38">
        <f t="shared" si="166"/>
        <v>53935.6</v>
      </c>
      <c r="AB606" s="38">
        <f t="shared" si="167"/>
        <v>61.641296390000001</v>
      </c>
      <c r="AC606" s="38">
        <f t="shared" si="168"/>
        <v>0</v>
      </c>
      <c r="AD606" s="37">
        <f t="shared" si="169"/>
        <v>408.09999999999991</v>
      </c>
      <c r="AE606" s="35">
        <f t="shared" si="153"/>
        <v>0</v>
      </c>
      <c r="AF606" s="38">
        <f t="shared" si="154"/>
        <v>0</v>
      </c>
      <c r="AG606" s="38">
        <f t="shared" si="155"/>
        <v>0</v>
      </c>
      <c r="AH606" s="38">
        <f t="shared" si="156"/>
        <v>0</v>
      </c>
      <c r="AI606" s="38">
        <f t="shared" si="157"/>
        <v>0</v>
      </c>
      <c r="AJ606" s="39">
        <f t="shared" si="158"/>
        <v>0</v>
      </c>
    </row>
    <row r="607" spans="1:36">
      <c r="A607" s="31">
        <v>40576.184884259259</v>
      </c>
      <c r="B607" s="31">
        <v>40578.402488425927</v>
      </c>
      <c r="C607" s="32" t="s">
        <v>29</v>
      </c>
      <c r="D607" s="33">
        <v>40576.715497685182</v>
      </c>
      <c r="E607" s="34">
        <v>62.290088650000001</v>
      </c>
      <c r="F607" s="34">
        <v>8.3333329999999997E-2</v>
      </c>
      <c r="G607" s="35">
        <v>685.6</v>
      </c>
      <c r="H607" s="36">
        <v>1</v>
      </c>
      <c r="I607" s="37">
        <v>54181.8</v>
      </c>
      <c r="J607" s="38">
        <v>52360.72</v>
      </c>
      <c r="K607" s="38">
        <v>52234.86</v>
      </c>
      <c r="L607" s="38">
        <v>51407.8</v>
      </c>
      <c r="M607" s="39">
        <f t="shared" si="159"/>
        <v>827.05999999999767</v>
      </c>
      <c r="N607" s="32">
        <v>1189.0999999999999</v>
      </c>
      <c r="O607" s="32">
        <v>258</v>
      </c>
      <c r="P607" s="32">
        <v>97</v>
      </c>
      <c r="Q607" s="32">
        <v>834.1</v>
      </c>
      <c r="R607" s="32">
        <v>48</v>
      </c>
      <c r="S607" s="32">
        <v>712</v>
      </c>
      <c r="T607" s="37">
        <f t="shared" si="160"/>
        <v>0.80915924680029538</v>
      </c>
      <c r="U607" s="38">
        <f t="shared" si="161"/>
        <v>9.8091588868002955</v>
      </c>
      <c r="V607" s="38">
        <f t="shared" si="162"/>
        <v>15.642491986800295</v>
      </c>
      <c r="W607" s="38">
        <f t="shared" si="163"/>
        <v>48.975823986800293</v>
      </c>
      <c r="X607" s="38">
        <f t="shared" si="164"/>
        <v>78.142489486800287</v>
      </c>
      <c r="Y607" s="39">
        <f t="shared" si="165"/>
        <v>161.4758194868003</v>
      </c>
      <c r="Z607" s="38">
        <v>3000</v>
      </c>
      <c r="AA607" s="38">
        <f t="shared" si="166"/>
        <v>53931.8</v>
      </c>
      <c r="AB607" s="38">
        <f t="shared" si="167"/>
        <v>62.290088650000001</v>
      </c>
      <c r="AC607" s="38">
        <f t="shared" si="168"/>
        <v>0</v>
      </c>
      <c r="AD607" s="37">
        <f t="shared" si="169"/>
        <v>429.09999999999991</v>
      </c>
      <c r="AE607" s="35">
        <f t="shared" si="153"/>
        <v>0</v>
      </c>
      <c r="AF607" s="38">
        <f t="shared" si="154"/>
        <v>0</v>
      </c>
      <c r="AG607" s="38">
        <f t="shared" si="155"/>
        <v>0</v>
      </c>
      <c r="AH607" s="38">
        <f t="shared" si="156"/>
        <v>0</v>
      </c>
      <c r="AI607" s="38">
        <f t="shared" si="157"/>
        <v>0</v>
      </c>
      <c r="AJ607" s="39">
        <f t="shared" si="158"/>
        <v>0</v>
      </c>
    </row>
    <row r="608" spans="1:36">
      <c r="A608" s="31">
        <v>40576.184884259259</v>
      </c>
      <c r="B608" s="31">
        <v>40578.402488425927</v>
      </c>
      <c r="C608" s="32" t="s">
        <v>29</v>
      </c>
      <c r="D608" s="33">
        <v>40576.718969907408</v>
      </c>
      <c r="E608" s="34">
        <v>62.570407869999997</v>
      </c>
      <c r="F608" s="34">
        <v>8.305556E-2</v>
      </c>
      <c r="G608" s="35">
        <v>920.1</v>
      </c>
      <c r="H608" s="36">
        <v>1</v>
      </c>
      <c r="I608" s="37">
        <v>54345.8</v>
      </c>
      <c r="J608" s="38">
        <v>52592.88</v>
      </c>
      <c r="K608" s="38">
        <v>52466.9</v>
      </c>
      <c r="L608" s="38">
        <v>51642.3</v>
      </c>
      <c r="M608" s="39">
        <f t="shared" si="159"/>
        <v>824.59999999999854</v>
      </c>
      <c r="N608" s="32">
        <v>1189.0999999999999</v>
      </c>
      <c r="O608" s="32">
        <v>258</v>
      </c>
      <c r="P608" s="32">
        <v>97</v>
      </c>
      <c r="Q608" s="32">
        <v>834.1</v>
      </c>
      <c r="R608" s="32">
        <v>48</v>
      </c>
      <c r="S608" s="32">
        <v>712</v>
      </c>
      <c r="T608" s="37">
        <f t="shared" si="160"/>
        <v>0.7831800549287431</v>
      </c>
      <c r="U608" s="38">
        <f t="shared" si="161"/>
        <v>9.7531805349287435</v>
      </c>
      <c r="V608" s="38">
        <f t="shared" si="162"/>
        <v>15.567069734928744</v>
      </c>
      <c r="W608" s="38">
        <f t="shared" si="163"/>
        <v>48.789293734928741</v>
      </c>
      <c r="X608" s="38">
        <f t="shared" si="164"/>
        <v>77.858739734928733</v>
      </c>
      <c r="Y608" s="39">
        <f t="shared" si="165"/>
        <v>160.91429973492873</v>
      </c>
      <c r="Z608" s="38">
        <v>3000</v>
      </c>
      <c r="AA608" s="38">
        <f t="shared" si="166"/>
        <v>54095.8</v>
      </c>
      <c r="AB608" s="38">
        <f t="shared" si="167"/>
        <v>62.570407869999997</v>
      </c>
      <c r="AC608" s="38">
        <f t="shared" si="168"/>
        <v>0</v>
      </c>
      <c r="AD608" s="37">
        <f t="shared" si="169"/>
        <v>429.09999999999991</v>
      </c>
      <c r="AE608" s="35">
        <f t="shared" si="153"/>
        <v>0</v>
      </c>
      <c r="AF608" s="38">
        <f t="shared" si="154"/>
        <v>0</v>
      </c>
      <c r="AG608" s="38">
        <f t="shared" si="155"/>
        <v>0</v>
      </c>
      <c r="AH608" s="38">
        <f t="shared" si="156"/>
        <v>0</v>
      </c>
      <c r="AI608" s="38">
        <f t="shared" si="157"/>
        <v>0</v>
      </c>
      <c r="AJ608" s="39">
        <f t="shared" si="158"/>
        <v>0</v>
      </c>
    </row>
    <row r="609" spans="1:36">
      <c r="A609" s="31">
        <v>40576.184884259259</v>
      </c>
      <c r="B609" s="31">
        <v>40578.402488425927</v>
      </c>
      <c r="C609" s="32" t="s">
        <v>29</v>
      </c>
      <c r="D609" s="33">
        <v>40576.722430555557</v>
      </c>
      <c r="E609" s="34">
        <v>79.017005920000003</v>
      </c>
      <c r="F609" s="34">
        <v>8.305556E-2</v>
      </c>
      <c r="G609" s="35">
        <v>1130.2</v>
      </c>
      <c r="H609" s="36">
        <v>1</v>
      </c>
      <c r="I609" s="37">
        <v>54228.7</v>
      </c>
      <c r="J609" s="38">
        <v>52529.59</v>
      </c>
      <c r="K609" s="38">
        <v>52321.03</v>
      </c>
      <c r="L609" s="38">
        <v>51852.4</v>
      </c>
      <c r="M609" s="39">
        <f t="shared" si="159"/>
        <v>468.62999999999738</v>
      </c>
      <c r="N609" s="32">
        <v>1189.0999999999999</v>
      </c>
      <c r="O609" s="32">
        <v>258</v>
      </c>
      <c r="P609" s="32">
        <v>97</v>
      </c>
      <c r="Q609" s="32">
        <v>834.1</v>
      </c>
      <c r="R609" s="32">
        <v>48</v>
      </c>
      <c r="S609" s="32">
        <v>712</v>
      </c>
      <c r="T609" s="37">
        <f t="shared" si="160"/>
        <v>0</v>
      </c>
      <c r="U609" s="38">
        <f t="shared" si="161"/>
        <v>8.3871991237910848</v>
      </c>
      <c r="V609" s="38">
        <f t="shared" si="162"/>
        <v>14.201088323791085</v>
      </c>
      <c r="W609" s="38">
        <f t="shared" si="163"/>
        <v>47.423312323791087</v>
      </c>
      <c r="X609" s="38">
        <f t="shared" si="164"/>
        <v>76.492758323791094</v>
      </c>
      <c r="Y609" s="39">
        <f t="shared" si="165"/>
        <v>159.54831832379108</v>
      </c>
      <c r="Z609" s="38">
        <v>3000</v>
      </c>
      <c r="AA609" s="38">
        <f t="shared" si="166"/>
        <v>53978.7</v>
      </c>
      <c r="AB609" s="38">
        <f t="shared" si="167"/>
        <v>79.017005920000003</v>
      </c>
      <c r="AC609" s="38">
        <f t="shared" si="168"/>
        <v>0</v>
      </c>
      <c r="AD609" s="37">
        <f t="shared" si="169"/>
        <v>429.09999999999991</v>
      </c>
      <c r="AE609" s="35">
        <f t="shared" si="153"/>
        <v>0</v>
      </c>
      <c r="AF609" s="38">
        <f t="shared" si="154"/>
        <v>0</v>
      </c>
      <c r="AG609" s="38">
        <f t="shared" si="155"/>
        <v>0</v>
      </c>
      <c r="AH609" s="38">
        <f t="shared" si="156"/>
        <v>0</v>
      </c>
      <c r="AI609" s="38">
        <f t="shared" si="157"/>
        <v>0</v>
      </c>
      <c r="AJ609" s="39">
        <f t="shared" si="158"/>
        <v>0</v>
      </c>
    </row>
    <row r="610" spans="1:36">
      <c r="A610" s="31">
        <v>40576.184884259259</v>
      </c>
      <c r="B610" s="31">
        <v>40578.402488425927</v>
      </c>
      <c r="C610" s="32" t="s">
        <v>29</v>
      </c>
      <c r="D610" s="33">
        <v>40576.725891203707</v>
      </c>
      <c r="E610" s="34">
        <v>65.242218019999996</v>
      </c>
      <c r="F610" s="34">
        <v>0.01</v>
      </c>
      <c r="G610" s="35">
        <v>1399.6</v>
      </c>
      <c r="H610" s="36">
        <v>1</v>
      </c>
      <c r="I610" s="37">
        <v>54744</v>
      </c>
      <c r="J610" s="38">
        <v>53148.51</v>
      </c>
      <c r="K610" s="38">
        <v>52873.5</v>
      </c>
      <c r="L610" s="38">
        <v>52121.8</v>
      </c>
      <c r="M610" s="39">
        <f t="shared" si="159"/>
        <v>751.69999999999709</v>
      </c>
      <c r="N610" s="32">
        <v>1454.1</v>
      </c>
      <c r="O610" s="32">
        <v>258</v>
      </c>
      <c r="P610" s="32">
        <v>97</v>
      </c>
      <c r="Q610" s="32">
        <v>1099.0999999999999</v>
      </c>
      <c r="R610" s="32">
        <v>48</v>
      </c>
      <c r="S610" s="32">
        <v>912</v>
      </c>
      <c r="T610" s="37">
        <f t="shared" si="160"/>
        <v>6.757781980000005E-2</v>
      </c>
      <c r="U610" s="38">
        <f t="shared" si="161"/>
        <v>1.1475778198000002</v>
      </c>
      <c r="V610" s="38">
        <f t="shared" si="162"/>
        <v>1.8475778198000001</v>
      </c>
      <c r="W610" s="38">
        <f t="shared" si="163"/>
        <v>5.8475778198000006</v>
      </c>
      <c r="X610" s="38">
        <f t="shared" si="164"/>
        <v>9.3475778197999997</v>
      </c>
      <c r="Y610" s="39">
        <f t="shared" si="165"/>
        <v>19.347577819799998</v>
      </c>
      <c r="Z610" s="38">
        <v>3000</v>
      </c>
      <c r="AA610" s="38">
        <f t="shared" si="166"/>
        <v>54494</v>
      </c>
      <c r="AB610" s="38">
        <f t="shared" si="167"/>
        <v>65.242218019999996</v>
      </c>
      <c r="AC610" s="38">
        <f t="shared" si="168"/>
        <v>0</v>
      </c>
      <c r="AD610" s="37">
        <f t="shared" si="169"/>
        <v>494.09999999999991</v>
      </c>
      <c r="AE610" s="35">
        <f t="shared" si="153"/>
        <v>0</v>
      </c>
      <c r="AF610" s="38">
        <f t="shared" si="154"/>
        <v>0</v>
      </c>
      <c r="AG610" s="38">
        <f t="shared" si="155"/>
        <v>0</v>
      </c>
      <c r="AH610" s="38">
        <f t="shared" si="156"/>
        <v>0</v>
      </c>
      <c r="AI610" s="38">
        <f t="shared" si="157"/>
        <v>0</v>
      </c>
      <c r="AJ610" s="39">
        <f t="shared" si="158"/>
        <v>0</v>
      </c>
    </row>
    <row r="611" spans="1:36">
      <c r="A611" s="31">
        <v>40576.184884259259</v>
      </c>
      <c r="B611" s="31">
        <v>40578.402488425927</v>
      </c>
      <c r="C611" s="32" t="s">
        <v>29</v>
      </c>
      <c r="D611" s="33">
        <v>40576.726307870369</v>
      </c>
      <c r="E611" s="34">
        <v>66.391624449999995</v>
      </c>
      <c r="F611" s="34">
        <v>7.3888889999999999E-2</v>
      </c>
      <c r="G611" s="35">
        <v>1425.4</v>
      </c>
      <c r="H611" s="36">
        <v>1</v>
      </c>
      <c r="I611" s="37">
        <v>54743.9</v>
      </c>
      <c r="J611" s="38">
        <v>53194.23</v>
      </c>
      <c r="K611" s="38">
        <v>52918.06</v>
      </c>
      <c r="L611" s="38">
        <v>52147.6</v>
      </c>
      <c r="M611" s="39">
        <f t="shared" si="159"/>
        <v>770.45999999999913</v>
      </c>
      <c r="N611" s="32">
        <v>1454.1</v>
      </c>
      <c r="O611" s="32">
        <v>258</v>
      </c>
      <c r="P611" s="32">
        <v>97</v>
      </c>
      <c r="Q611" s="32">
        <v>1099.0999999999999</v>
      </c>
      <c r="R611" s="32">
        <v>48</v>
      </c>
      <c r="S611" s="32">
        <v>912</v>
      </c>
      <c r="T611" s="37">
        <f t="shared" si="160"/>
        <v>0.41439664409263988</v>
      </c>
      <c r="U611" s="38">
        <f t="shared" si="161"/>
        <v>8.3943967640926402</v>
      </c>
      <c r="V611" s="38">
        <f t="shared" si="162"/>
        <v>13.56661906409264</v>
      </c>
      <c r="W611" s="38">
        <f t="shared" si="163"/>
        <v>43.122175064092637</v>
      </c>
      <c r="X611" s="38">
        <f t="shared" si="164"/>
        <v>68.983286564092637</v>
      </c>
      <c r="Y611" s="39">
        <f t="shared" si="165"/>
        <v>142.87217656409263</v>
      </c>
      <c r="Z611" s="38">
        <v>3000</v>
      </c>
      <c r="AA611" s="38">
        <f t="shared" si="166"/>
        <v>54493.9</v>
      </c>
      <c r="AB611" s="38">
        <f t="shared" si="167"/>
        <v>66.391624449999995</v>
      </c>
      <c r="AC611" s="38">
        <f t="shared" si="168"/>
        <v>0</v>
      </c>
      <c r="AD611" s="37">
        <f t="shared" si="169"/>
        <v>494.09999999999991</v>
      </c>
      <c r="AE611" s="35">
        <f t="shared" si="153"/>
        <v>0</v>
      </c>
      <c r="AF611" s="38">
        <f t="shared" si="154"/>
        <v>0</v>
      </c>
      <c r="AG611" s="38">
        <f t="shared" si="155"/>
        <v>0</v>
      </c>
      <c r="AH611" s="38">
        <f t="shared" si="156"/>
        <v>0</v>
      </c>
      <c r="AI611" s="38">
        <f t="shared" si="157"/>
        <v>0</v>
      </c>
      <c r="AJ611" s="39">
        <f t="shared" si="158"/>
        <v>0</v>
      </c>
    </row>
    <row r="612" spans="1:36">
      <c r="A612" s="31">
        <v>40576.184884259259</v>
      </c>
      <c r="B612" s="31">
        <v>40578.402488425927</v>
      </c>
      <c r="C612" s="32" t="s">
        <v>29</v>
      </c>
      <c r="D612" s="33">
        <v>40576.729386574072</v>
      </c>
      <c r="E612" s="34">
        <v>267.02545165999999</v>
      </c>
      <c r="F612" s="34">
        <v>8.3333329999999997E-2</v>
      </c>
      <c r="G612" s="35">
        <v>1692.3</v>
      </c>
      <c r="H612" s="36">
        <v>1</v>
      </c>
      <c r="I612" s="37">
        <v>54908</v>
      </c>
      <c r="J612" s="38">
        <v>53410.97</v>
      </c>
      <c r="K612" s="38">
        <v>53145.83</v>
      </c>
      <c r="L612" s="38">
        <v>52414.5</v>
      </c>
      <c r="M612" s="39">
        <f t="shared" si="159"/>
        <v>731.33000000000175</v>
      </c>
      <c r="N612" s="32">
        <v>1402.1</v>
      </c>
      <c r="O612" s="32">
        <v>206</v>
      </c>
      <c r="P612" s="32">
        <v>97</v>
      </c>
      <c r="Q612" s="32">
        <v>1099.0999999999999</v>
      </c>
      <c r="R612" s="32">
        <v>48</v>
      </c>
      <c r="S612" s="32">
        <v>912</v>
      </c>
      <c r="T612" s="37">
        <f t="shared" si="160"/>
        <v>0</v>
      </c>
      <c r="U612" s="38">
        <f t="shared" si="161"/>
        <v>0</v>
      </c>
      <c r="V612" s="38">
        <f t="shared" si="162"/>
        <v>0</v>
      </c>
      <c r="W612" s="38">
        <f t="shared" si="163"/>
        <v>31.914544418418171</v>
      </c>
      <c r="X612" s="38">
        <f t="shared" si="164"/>
        <v>61.081209918418168</v>
      </c>
      <c r="Y612" s="39">
        <f t="shared" si="165"/>
        <v>144.41453991841817</v>
      </c>
      <c r="Z612" s="38">
        <v>3000</v>
      </c>
      <c r="AA612" s="38">
        <f t="shared" si="166"/>
        <v>54658</v>
      </c>
      <c r="AB612" s="38">
        <f t="shared" si="167"/>
        <v>267.02545165999999</v>
      </c>
      <c r="AC612" s="38">
        <f t="shared" si="168"/>
        <v>0</v>
      </c>
      <c r="AD612" s="37">
        <f t="shared" si="169"/>
        <v>442.09999999999991</v>
      </c>
      <c r="AE612" s="35">
        <f t="shared" si="153"/>
        <v>0</v>
      </c>
      <c r="AF612" s="38">
        <f t="shared" si="154"/>
        <v>0</v>
      </c>
      <c r="AG612" s="38">
        <f t="shared" si="155"/>
        <v>0</v>
      </c>
      <c r="AH612" s="38">
        <f t="shared" si="156"/>
        <v>0</v>
      </c>
      <c r="AI612" s="38">
        <f t="shared" si="157"/>
        <v>0</v>
      </c>
      <c r="AJ612" s="39">
        <f t="shared" si="158"/>
        <v>0</v>
      </c>
    </row>
    <row r="613" spans="1:36">
      <c r="A613" s="31">
        <v>40576.184884259259</v>
      </c>
      <c r="B613" s="31">
        <v>40578.402488425927</v>
      </c>
      <c r="C613" s="32" t="s">
        <v>29</v>
      </c>
      <c r="D613" s="33">
        <v>40576.732858796298</v>
      </c>
      <c r="E613" s="34">
        <v>265.32739257999998</v>
      </c>
      <c r="F613" s="34">
        <v>8.3333329999999997E-2</v>
      </c>
      <c r="G613" s="35">
        <v>1896.8</v>
      </c>
      <c r="H613" s="36">
        <v>1</v>
      </c>
      <c r="I613" s="37">
        <v>55114.2</v>
      </c>
      <c r="J613" s="38">
        <v>53737.33</v>
      </c>
      <c r="K613" s="38">
        <v>53493.23</v>
      </c>
      <c r="L613" s="38">
        <v>52619</v>
      </c>
      <c r="M613" s="39">
        <f t="shared" si="159"/>
        <v>874.2300000000032</v>
      </c>
      <c r="N613" s="32">
        <v>1454.1</v>
      </c>
      <c r="O613" s="32">
        <v>258</v>
      </c>
      <c r="P613" s="32">
        <v>97</v>
      </c>
      <c r="Q613" s="32">
        <v>1099.0999999999999</v>
      </c>
      <c r="R613" s="32">
        <v>48</v>
      </c>
      <c r="S613" s="32">
        <v>912</v>
      </c>
      <c r="T613" s="37">
        <f t="shared" si="160"/>
        <v>0</v>
      </c>
      <c r="U613" s="38">
        <f t="shared" si="161"/>
        <v>0</v>
      </c>
      <c r="V613" s="38">
        <f t="shared" si="162"/>
        <v>0</v>
      </c>
      <c r="W613" s="38">
        <f t="shared" si="163"/>
        <v>32.056049336091306</v>
      </c>
      <c r="X613" s="38">
        <f t="shared" si="164"/>
        <v>61.222714836091313</v>
      </c>
      <c r="Y613" s="39">
        <f t="shared" si="165"/>
        <v>144.5560448360913</v>
      </c>
      <c r="Z613" s="38">
        <v>3000</v>
      </c>
      <c r="AA613" s="38">
        <f t="shared" si="166"/>
        <v>54864.2</v>
      </c>
      <c r="AB613" s="38">
        <f t="shared" si="167"/>
        <v>265.32739257999998</v>
      </c>
      <c r="AC613" s="38">
        <f t="shared" si="168"/>
        <v>0</v>
      </c>
      <c r="AD613" s="37">
        <f t="shared" si="169"/>
        <v>494.09999999999991</v>
      </c>
      <c r="AE613" s="35">
        <f t="shared" si="153"/>
        <v>0</v>
      </c>
      <c r="AF613" s="38">
        <f t="shared" si="154"/>
        <v>0</v>
      </c>
      <c r="AG613" s="38">
        <f t="shared" si="155"/>
        <v>0</v>
      </c>
      <c r="AH613" s="38">
        <f t="shared" si="156"/>
        <v>0</v>
      </c>
      <c r="AI613" s="38">
        <f t="shared" si="157"/>
        <v>0</v>
      </c>
      <c r="AJ613" s="39">
        <f t="shared" si="158"/>
        <v>0</v>
      </c>
    </row>
    <row r="614" spans="1:36">
      <c r="A614" s="31">
        <v>40576.184884259259</v>
      </c>
      <c r="B614" s="31">
        <v>40578.402488425927</v>
      </c>
      <c r="C614" s="32" t="s">
        <v>29</v>
      </c>
      <c r="D614" s="33">
        <v>40576.736331018517</v>
      </c>
      <c r="E614" s="34">
        <v>275.14865112000001</v>
      </c>
      <c r="F614" s="34">
        <v>8.3611110000000002E-2</v>
      </c>
      <c r="G614" s="35">
        <v>2201.1999999999998</v>
      </c>
      <c r="H614" s="36">
        <v>1</v>
      </c>
      <c r="I614" s="37">
        <v>55182.5</v>
      </c>
      <c r="J614" s="38">
        <v>53808.93</v>
      </c>
      <c r="K614" s="38">
        <v>53572.49</v>
      </c>
      <c r="L614" s="38">
        <v>52923.4</v>
      </c>
      <c r="M614" s="39">
        <f t="shared" si="159"/>
        <v>649.08999999999651</v>
      </c>
      <c r="N614" s="32">
        <v>1454.1</v>
      </c>
      <c r="O614" s="32">
        <v>258</v>
      </c>
      <c r="P614" s="32">
        <v>97</v>
      </c>
      <c r="Q614" s="32">
        <v>1099.0999999999999</v>
      </c>
      <c r="R614" s="32">
        <v>48</v>
      </c>
      <c r="S614" s="32">
        <v>834</v>
      </c>
      <c r="T614" s="37">
        <f t="shared" si="160"/>
        <v>0</v>
      </c>
      <c r="U614" s="38">
        <f t="shared" si="161"/>
        <v>0</v>
      </c>
      <c r="V614" s="38">
        <f t="shared" si="162"/>
        <v>0</v>
      </c>
      <c r="W614" s="38">
        <f t="shared" si="163"/>
        <v>31.341737364854058</v>
      </c>
      <c r="X614" s="38">
        <f t="shared" si="164"/>
        <v>60.605625864854055</v>
      </c>
      <c r="Y614" s="39">
        <f t="shared" si="165"/>
        <v>144.21673586485406</v>
      </c>
      <c r="Z614" s="38">
        <v>3000</v>
      </c>
      <c r="AA614" s="38">
        <f t="shared" si="166"/>
        <v>54932.5</v>
      </c>
      <c r="AB614" s="38">
        <f t="shared" si="167"/>
        <v>275.14865112000001</v>
      </c>
      <c r="AC614" s="38">
        <f t="shared" si="168"/>
        <v>0</v>
      </c>
      <c r="AD614" s="37">
        <f t="shared" si="169"/>
        <v>572.09999999999991</v>
      </c>
      <c r="AE614" s="35">
        <f t="shared" si="153"/>
        <v>0</v>
      </c>
      <c r="AF614" s="38">
        <f t="shared" si="154"/>
        <v>0</v>
      </c>
      <c r="AG614" s="38">
        <f t="shared" si="155"/>
        <v>0</v>
      </c>
      <c r="AH614" s="38">
        <f t="shared" si="156"/>
        <v>0</v>
      </c>
      <c r="AI614" s="38">
        <f t="shared" si="157"/>
        <v>0</v>
      </c>
      <c r="AJ614" s="39">
        <f t="shared" si="158"/>
        <v>0</v>
      </c>
    </row>
    <row r="615" spans="1:36">
      <c r="A615" s="31">
        <v>40576.184884259259</v>
      </c>
      <c r="B615" s="31">
        <v>40578.402488425927</v>
      </c>
      <c r="C615" s="32" t="s">
        <v>29</v>
      </c>
      <c r="D615" s="33">
        <v>40576.739814814813</v>
      </c>
      <c r="E615" s="34">
        <v>113.22873688</v>
      </c>
      <c r="F615" s="34">
        <v>8.2777779999999995E-2</v>
      </c>
      <c r="G615" s="35">
        <v>2491.9</v>
      </c>
      <c r="H615" s="36">
        <v>1</v>
      </c>
      <c r="I615" s="37">
        <v>55212.5</v>
      </c>
      <c r="J615" s="38">
        <v>53946.29</v>
      </c>
      <c r="K615" s="38">
        <v>53721.61</v>
      </c>
      <c r="L615" s="38">
        <v>53214.1</v>
      </c>
      <c r="M615" s="39">
        <f t="shared" si="159"/>
        <v>507.51000000000204</v>
      </c>
      <c r="N615" s="32">
        <v>1454.1</v>
      </c>
      <c r="O615" s="32">
        <v>258</v>
      </c>
      <c r="P615" s="32">
        <v>97</v>
      </c>
      <c r="Q615" s="32">
        <v>1099.0999999999999</v>
      </c>
      <c r="R615" s="32">
        <v>48</v>
      </c>
      <c r="S615" s="32">
        <v>834</v>
      </c>
      <c r="T615" s="37">
        <f t="shared" si="160"/>
        <v>0</v>
      </c>
      <c r="U615" s="38">
        <f t="shared" si="161"/>
        <v>5.5271769288694736</v>
      </c>
      <c r="V615" s="38">
        <f t="shared" si="162"/>
        <v>11.321621528869475</v>
      </c>
      <c r="W615" s="38">
        <f t="shared" si="163"/>
        <v>44.43273352886947</v>
      </c>
      <c r="X615" s="38">
        <f t="shared" si="164"/>
        <v>73.404956528869462</v>
      </c>
      <c r="Y615" s="39">
        <f t="shared" si="165"/>
        <v>156.18273652886947</v>
      </c>
      <c r="Z615" s="38">
        <v>3000</v>
      </c>
      <c r="AA615" s="38">
        <f t="shared" si="166"/>
        <v>54962.5</v>
      </c>
      <c r="AB615" s="38">
        <f t="shared" si="167"/>
        <v>113.22873688</v>
      </c>
      <c r="AC615" s="38">
        <f t="shared" si="168"/>
        <v>0</v>
      </c>
      <c r="AD615" s="37">
        <f t="shared" si="169"/>
        <v>572.09999999999991</v>
      </c>
      <c r="AE615" s="35">
        <f t="shared" si="153"/>
        <v>1</v>
      </c>
      <c r="AF615" s="38">
        <f t="shared" si="154"/>
        <v>64.589999999997872</v>
      </c>
      <c r="AG615" s="38">
        <f t="shared" si="155"/>
        <v>64.589999999997872</v>
      </c>
      <c r="AH615" s="38">
        <f t="shared" si="156"/>
        <v>0</v>
      </c>
      <c r="AI615" s="38">
        <f t="shared" si="157"/>
        <v>407.79315960911532</v>
      </c>
      <c r="AJ615" s="39">
        <f t="shared" si="158"/>
        <v>24.383388980497706</v>
      </c>
    </row>
    <row r="616" spans="1:36">
      <c r="A616" s="31">
        <v>40576.184884259259</v>
      </c>
      <c r="B616" s="31">
        <v>40578.402488425927</v>
      </c>
      <c r="C616" s="32" t="s">
        <v>29</v>
      </c>
      <c r="D616" s="33">
        <v>40576.743263888886</v>
      </c>
      <c r="E616" s="34">
        <v>230.99819946</v>
      </c>
      <c r="F616" s="34">
        <v>8.3611110000000002E-2</v>
      </c>
      <c r="G616" s="35">
        <v>2887.3</v>
      </c>
      <c r="H616" s="36">
        <v>1</v>
      </c>
      <c r="I616" s="37">
        <v>55141.7</v>
      </c>
      <c r="J616" s="38">
        <v>53856.13</v>
      </c>
      <c r="K616" s="38">
        <v>53725.99</v>
      </c>
      <c r="L616" s="38">
        <v>53609.5</v>
      </c>
      <c r="M616" s="39">
        <f t="shared" si="159"/>
        <v>116.48999999999796</v>
      </c>
      <c r="N616" s="32">
        <v>1366.1</v>
      </c>
      <c r="O616" s="32">
        <v>170</v>
      </c>
      <c r="P616" s="32">
        <v>97</v>
      </c>
      <c r="Q616" s="32">
        <v>1099.0999999999999</v>
      </c>
      <c r="R616" s="32">
        <v>48</v>
      </c>
      <c r="S616" s="32">
        <v>834</v>
      </c>
      <c r="T616" s="37">
        <f t="shared" si="160"/>
        <v>0</v>
      </c>
      <c r="U616" s="38">
        <f t="shared" si="161"/>
        <v>0</v>
      </c>
      <c r="V616" s="38">
        <f t="shared" si="162"/>
        <v>1.5887616351479998</v>
      </c>
      <c r="W616" s="38">
        <f t="shared" si="163"/>
        <v>35.033205635148001</v>
      </c>
      <c r="X616" s="38">
        <f t="shared" si="164"/>
        <v>64.297094135148001</v>
      </c>
      <c r="Y616" s="39">
        <f t="shared" si="165"/>
        <v>147.908204135148</v>
      </c>
      <c r="Z616" s="38">
        <v>3000</v>
      </c>
      <c r="AA616" s="38">
        <f t="shared" si="166"/>
        <v>54891.7</v>
      </c>
      <c r="AB616" s="38">
        <f t="shared" si="167"/>
        <v>230.99819946</v>
      </c>
      <c r="AC616" s="38">
        <f t="shared" si="168"/>
        <v>0</v>
      </c>
      <c r="AD616" s="37">
        <f t="shared" si="169"/>
        <v>484.09999999999991</v>
      </c>
      <c r="AE616" s="35">
        <f t="shared" si="153"/>
        <v>1</v>
      </c>
      <c r="AF616" s="38">
        <f t="shared" si="154"/>
        <v>367.61000000000195</v>
      </c>
      <c r="AG616" s="38">
        <f t="shared" si="155"/>
        <v>219</v>
      </c>
      <c r="AH616" s="38">
        <f t="shared" si="156"/>
        <v>148.61000000000195</v>
      </c>
      <c r="AI616" s="38">
        <f t="shared" si="157"/>
        <v>2121.1618257261562</v>
      </c>
      <c r="AJ616" s="39">
        <f t="shared" si="158"/>
        <v>158.03867887373846</v>
      </c>
    </row>
    <row r="617" spans="1:36">
      <c r="A617" s="31">
        <v>40576.184884259259</v>
      </c>
      <c r="B617" s="31">
        <v>40578.402488425927</v>
      </c>
      <c r="C617" s="32" t="s">
        <v>29</v>
      </c>
      <c r="D617" s="33">
        <v>40576.746747685182</v>
      </c>
      <c r="E617" s="34">
        <v>224.36515807999999</v>
      </c>
      <c r="F617" s="34">
        <v>8.2777779999999995E-2</v>
      </c>
      <c r="G617" s="35">
        <v>3294.7</v>
      </c>
      <c r="H617" s="36">
        <v>1</v>
      </c>
      <c r="I617" s="37">
        <v>56218.1</v>
      </c>
      <c r="J617" s="38">
        <v>54289.55</v>
      </c>
      <c r="K617" s="38">
        <v>54159.06</v>
      </c>
      <c r="L617" s="38">
        <v>54016.9</v>
      </c>
      <c r="M617" s="39">
        <f t="shared" si="159"/>
        <v>142.15999999999622</v>
      </c>
      <c r="N617" s="32">
        <v>1366.1</v>
      </c>
      <c r="O617" s="32">
        <v>170</v>
      </c>
      <c r="P617" s="32">
        <v>97</v>
      </c>
      <c r="Q617" s="32">
        <v>1099.0999999999999</v>
      </c>
      <c r="R617" s="32">
        <v>48</v>
      </c>
      <c r="S617" s="32">
        <v>834</v>
      </c>
      <c r="T617" s="37">
        <f t="shared" si="160"/>
        <v>0</v>
      </c>
      <c r="U617" s="38">
        <f t="shared" si="161"/>
        <v>0</v>
      </c>
      <c r="V617" s="38">
        <f t="shared" si="162"/>
        <v>2.1219953047885385</v>
      </c>
      <c r="W617" s="38">
        <f t="shared" si="163"/>
        <v>35.233107304788533</v>
      </c>
      <c r="X617" s="38">
        <f t="shared" si="164"/>
        <v>64.205330304788532</v>
      </c>
      <c r="Y617" s="39">
        <f t="shared" si="165"/>
        <v>146.98311030478854</v>
      </c>
      <c r="Z617" s="38">
        <v>3000</v>
      </c>
      <c r="AA617" s="38">
        <f t="shared" si="166"/>
        <v>55968.1</v>
      </c>
      <c r="AB617" s="38">
        <f t="shared" si="167"/>
        <v>224.36515807999999</v>
      </c>
      <c r="AC617" s="38">
        <f t="shared" si="168"/>
        <v>0</v>
      </c>
      <c r="AD617" s="37">
        <f t="shared" si="169"/>
        <v>484.09999999999991</v>
      </c>
      <c r="AE617" s="35">
        <f t="shared" si="153"/>
        <v>1</v>
      </c>
      <c r="AF617" s="38">
        <f t="shared" si="154"/>
        <v>341.94000000000369</v>
      </c>
      <c r="AG617" s="38">
        <f t="shared" si="155"/>
        <v>219</v>
      </c>
      <c r="AH617" s="38">
        <f t="shared" si="156"/>
        <v>122.94000000000369</v>
      </c>
      <c r="AI617" s="38">
        <f t="shared" si="157"/>
        <v>1927.4990569596662</v>
      </c>
      <c r="AJ617" s="39">
        <f t="shared" si="158"/>
        <v>140.98164319200325</v>
      </c>
    </row>
    <row r="618" spans="1:36">
      <c r="A618" s="31">
        <v>40576.184884259259</v>
      </c>
      <c r="B618" s="31">
        <v>40578.402488425927</v>
      </c>
      <c r="C618" s="32" t="s">
        <v>29</v>
      </c>
      <c r="D618" s="33">
        <v>40576.750196759262</v>
      </c>
      <c r="E618" s="34">
        <v>348.58566284</v>
      </c>
      <c r="F618" s="34">
        <v>8.3888889999999994E-2</v>
      </c>
      <c r="G618" s="35">
        <v>3571.2</v>
      </c>
      <c r="H618" s="36">
        <v>1</v>
      </c>
      <c r="I618" s="37">
        <v>56223.6</v>
      </c>
      <c r="J618" s="38">
        <v>54502.39</v>
      </c>
      <c r="K618" s="38">
        <v>54309.97</v>
      </c>
      <c r="L618" s="38">
        <v>54293.4</v>
      </c>
      <c r="M618" s="39">
        <f t="shared" si="159"/>
        <v>16.569999999999709</v>
      </c>
      <c r="N618" s="32">
        <v>1367.1</v>
      </c>
      <c r="O618" s="32">
        <v>170</v>
      </c>
      <c r="P618" s="32">
        <v>97</v>
      </c>
      <c r="Q618" s="32">
        <v>1100.0999999999999</v>
      </c>
      <c r="R618" s="32">
        <v>48</v>
      </c>
      <c r="S618" s="32">
        <v>774</v>
      </c>
      <c r="T618" s="37">
        <f t="shared" si="160"/>
        <v>0</v>
      </c>
      <c r="U618" s="38">
        <f t="shared" si="161"/>
        <v>0</v>
      </c>
      <c r="V618" s="38">
        <f t="shared" si="162"/>
        <v>0</v>
      </c>
      <c r="W618" s="38">
        <f t="shared" si="163"/>
        <v>25.285314174438152</v>
      </c>
      <c r="X618" s="38">
        <f t="shared" si="164"/>
        <v>54.646425674438156</v>
      </c>
      <c r="Y618" s="39">
        <f t="shared" si="165"/>
        <v>138.53531567443815</v>
      </c>
      <c r="Z618" s="38">
        <v>3000</v>
      </c>
      <c r="AA618" s="38">
        <f t="shared" si="166"/>
        <v>55973.599999999999</v>
      </c>
      <c r="AB618" s="38">
        <f t="shared" si="167"/>
        <v>348.58566284</v>
      </c>
      <c r="AC618" s="38">
        <f t="shared" si="168"/>
        <v>0</v>
      </c>
      <c r="AD618" s="37">
        <f t="shared" si="169"/>
        <v>545.09999999999991</v>
      </c>
      <c r="AE618" s="35">
        <f t="shared" si="153"/>
        <v>1</v>
      </c>
      <c r="AF618" s="38">
        <f t="shared" si="154"/>
        <v>528.5300000000002</v>
      </c>
      <c r="AG618" s="38">
        <f t="shared" si="155"/>
        <v>219</v>
      </c>
      <c r="AH618" s="38">
        <f t="shared" si="156"/>
        <v>309.5300000000002</v>
      </c>
      <c r="AI618" s="38">
        <f t="shared" si="157"/>
        <v>2898.3747316774015</v>
      </c>
      <c r="AJ618" s="39">
        <f t="shared" si="158"/>
        <v>213.89897471890316</v>
      </c>
    </row>
    <row r="619" spans="1:36">
      <c r="A619" s="31">
        <v>40576.184884259259</v>
      </c>
      <c r="B619" s="31">
        <v>40578.402488425927</v>
      </c>
      <c r="C619" s="32" t="s">
        <v>29</v>
      </c>
      <c r="D619" s="33">
        <v>40576.753692129627</v>
      </c>
      <c r="E619" s="34">
        <v>132.16891479</v>
      </c>
      <c r="F619" s="34">
        <v>8.3333329999999997E-2</v>
      </c>
      <c r="G619" s="35">
        <v>3738.7</v>
      </c>
      <c r="H619" s="36">
        <v>1</v>
      </c>
      <c r="I619" s="37">
        <v>56949.2</v>
      </c>
      <c r="J619" s="38">
        <v>55298.8</v>
      </c>
      <c r="K619" s="38">
        <v>55072.01</v>
      </c>
      <c r="L619" s="38">
        <v>54460.9</v>
      </c>
      <c r="M619" s="39">
        <f t="shared" si="159"/>
        <v>611.11000000000058</v>
      </c>
      <c r="N619" s="32">
        <v>1530.1</v>
      </c>
      <c r="O619" s="32">
        <v>127</v>
      </c>
      <c r="P619" s="32">
        <v>97</v>
      </c>
      <c r="Q619" s="32">
        <v>1306.0999999999999</v>
      </c>
      <c r="R619" s="32">
        <v>48</v>
      </c>
      <c r="S619" s="32">
        <v>874</v>
      </c>
      <c r="T619" s="37">
        <f t="shared" si="160"/>
        <v>0</v>
      </c>
      <c r="U619" s="38">
        <f t="shared" si="161"/>
        <v>3.9859236080630489</v>
      </c>
      <c r="V619" s="38">
        <f t="shared" si="162"/>
        <v>9.8192567080630493</v>
      </c>
      <c r="W619" s="38">
        <f t="shared" si="163"/>
        <v>43.152588708063043</v>
      </c>
      <c r="X619" s="38">
        <f t="shared" si="164"/>
        <v>72.319254208063043</v>
      </c>
      <c r="Y619" s="39">
        <f t="shared" si="165"/>
        <v>155.65258420806305</v>
      </c>
      <c r="Z619" s="38">
        <v>3000</v>
      </c>
      <c r="AA619" s="38">
        <f t="shared" si="166"/>
        <v>56699.199999999997</v>
      </c>
      <c r="AB619" s="38">
        <f t="shared" si="167"/>
        <v>132.16891479</v>
      </c>
      <c r="AC619" s="38">
        <f t="shared" si="168"/>
        <v>0</v>
      </c>
      <c r="AD619" s="37">
        <f t="shared" si="169"/>
        <v>608.09999999999991</v>
      </c>
      <c r="AE619" s="35">
        <f t="shared" si="153"/>
        <v>0</v>
      </c>
      <c r="AF619" s="38">
        <f t="shared" si="154"/>
        <v>0</v>
      </c>
      <c r="AG619" s="38">
        <f t="shared" si="155"/>
        <v>0</v>
      </c>
      <c r="AH619" s="38">
        <f t="shared" si="156"/>
        <v>0</v>
      </c>
      <c r="AI619" s="38">
        <f t="shared" si="157"/>
        <v>0</v>
      </c>
      <c r="AJ619" s="39">
        <f t="shared" si="158"/>
        <v>0</v>
      </c>
    </row>
    <row r="620" spans="1:36">
      <c r="A620" s="31">
        <v>40576.184884259259</v>
      </c>
      <c r="B620" s="31">
        <v>40578.402488425927</v>
      </c>
      <c r="C620" s="32" t="s">
        <v>29</v>
      </c>
      <c r="D620" s="33">
        <v>40576.757164351853</v>
      </c>
      <c r="E620" s="34">
        <v>181.22273254000001</v>
      </c>
      <c r="F620" s="34">
        <v>8.3888889999999994E-2</v>
      </c>
      <c r="G620" s="35">
        <v>3947.2</v>
      </c>
      <c r="H620" s="36">
        <v>1</v>
      </c>
      <c r="I620" s="37">
        <v>57009.4</v>
      </c>
      <c r="J620" s="38">
        <v>55413.02</v>
      </c>
      <c r="K620" s="38">
        <v>55171.71</v>
      </c>
      <c r="L620" s="38">
        <v>54669.4</v>
      </c>
      <c r="M620" s="39">
        <f t="shared" si="159"/>
        <v>502.30999999999767</v>
      </c>
      <c r="N620" s="32">
        <v>1512</v>
      </c>
      <c r="O620" s="32">
        <v>127</v>
      </c>
      <c r="P620" s="32">
        <v>97</v>
      </c>
      <c r="Q620" s="32">
        <v>1288</v>
      </c>
      <c r="R620" s="32">
        <v>48</v>
      </c>
      <c r="S620" s="32">
        <v>816</v>
      </c>
      <c r="T620" s="37">
        <f t="shared" si="160"/>
        <v>0</v>
      </c>
      <c r="U620" s="38">
        <f t="shared" si="161"/>
        <v>0</v>
      </c>
      <c r="V620" s="38">
        <f t="shared" si="162"/>
        <v>5.7696486244525182</v>
      </c>
      <c r="W620" s="38">
        <f t="shared" si="163"/>
        <v>39.32520462445251</v>
      </c>
      <c r="X620" s="38">
        <f t="shared" si="164"/>
        <v>68.686316124452517</v>
      </c>
      <c r="Y620" s="39">
        <f t="shared" si="165"/>
        <v>152.57520612445251</v>
      </c>
      <c r="Z620" s="38">
        <v>3000</v>
      </c>
      <c r="AA620" s="38">
        <f t="shared" si="166"/>
        <v>56759.4</v>
      </c>
      <c r="AB620" s="38">
        <f t="shared" si="167"/>
        <v>181.22273254000001</v>
      </c>
      <c r="AC620" s="38">
        <f t="shared" si="168"/>
        <v>0</v>
      </c>
      <c r="AD620" s="37">
        <f t="shared" si="169"/>
        <v>648</v>
      </c>
      <c r="AE620" s="35">
        <f t="shared" si="153"/>
        <v>1</v>
      </c>
      <c r="AF620" s="38">
        <f t="shared" si="154"/>
        <v>145.69000000000233</v>
      </c>
      <c r="AG620" s="38">
        <f t="shared" si="155"/>
        <v>145.69000000000233</v>
      </c>
      <c r="AH620" s="38">
        <f t="shared" si="156"/>
        <v>0</v>
      </c>
      <c r="AI620" s="38">
        <f t="shared" si="157"/>
        <v>870.83806818182813</v>
      </c>
      <c r="AJ620" s="39">
        <f t="shared" si="158"/>
        <v>57.851065033970393</v>
      </c>
    </row>
    <row r="621" spans="1:36">
      <c r="A621" s="31">
        <v>40576.184884259259</v>
      </c>
      <c r="B621" s="31">
        <v>40578.402488425927</v>
      </c>
      <c r="C621" s="32" t="s">
        <v>29</v>
      </c>
      <c r="D621" s="33">
        <v>40576.760659722226</v>
      </c>
      <c r="E621" s="34">
        <v>209.16055298000001</v>
      </c>
      <c r="F621" s="34">
        <v>8.305556E-2</v>
      </c>
      <c r="G621" s="35">
        <v>4226</v>
      </c>
      <c r="H621" s="36">
        <v>1</v>
      </c>
      <c r="I621" s="37">
        <v>57083.199999999997</v>
      </c>
      <c r="J621" s="38">
        <v>55468.76</v>
      </c>
      <c r="K621" s="38">
        <v>55219.839999999997</v>
      </c>
      <c r="L621" s="38">
        <v>54948.2</v>
      </c>
      <c r="M621" s="39">
        <f t="shared" si="159"/>
        <v>271.63999999999942</v>
      </c>
      <c r="N621" s="32">
        <v>1482</v>
      </c>
      <c r="O621" s="32">
        <v>127</v>
      </c>
      <c r="P621" s="32">
        <v>97</v>
      </c>
      <c r="Q621" s="32">
        <v>1258</v>
      </c>
      <c r="R621" s="32">
        <v>48</v>
      </c>
      <c r="S621" s="32">
        <v>776</v>
      </c>
      <c r="T621" s="37">
        <f t="shared" si="160"/>
        <v>0</v>
      </c>
      <c r="U621" s="38">
        <f t="shared" si="161"/>
        <v>0</v>
      </c>
      <c r="V621" s="38">
        <f t="shared" si="162"/>
        <v>3.3919431423364306</v>
      </c>
      <c r="W621" s="38">
        <f t="shared" si="163"/>
        <v>36.614167142336427</v>
      </c>
      <c r="X621" s="38">
        <f t="shared" si="164"/>
        <v>65.683613142336426</v>
      </c>
      <c r="Y621" s="39">
        <f t="shared" si="165"/>
        <v>148.73917314233643</v>
      </c>
      <c r="Z621" s="38">
        <v>3000</v>
      </c>
      <c r="AA621" s="38">
        <f t="shared" si="166"/>
        <v>56833.2</v>
      </c>
      <c r="AB621" s="38">
        <f t="shared" si="167"/>
        <v>209.16055298000001</v>
      </c>
      <c r="AC621" s="38">
        <f t="shared" si="168"/>
        <v>0</v>
      </c>
      <c r="AD621" s="37">
        <f t="shared" si="169"/>
        <v>658</v>
      </c>
      <c r="AE621" s="35">
        <f t="shared" si="153"/>
        <v>1</v>
      </c>
      <c r="AF621" s="38">
        <f t="shared" si="154"/>
        <v>386.36000000000058</v>
      </c>
      <c r="AG621" s="38">
        <f t="shared" si="155"/>
        <v>176</v>
      </c>
      <c r="AH621" s="38">
        <f t="shared" si="156"/>
        <v>210.36000000000058</v>
      </c>
      <c r="AI621" s="38">
        <f t="shared" si="157"/>
        <v>1872.8630705394216</v>
      </c>
      <c r="AJ621" s="39">
        <f t="shared" si="158"/>
        <v>138.17974426930761</v>
      </c>
    </row>
    <row r="622" spans="1:36">
      <c r="A622" s="31">
        <v>40576.184884259259</v>
      </c>
      <c r="B622" s="31">
        <v>40578.402488425927</v>
      </c>
      <c r="C622" s="32" t="s">
        <v>29</v>
      </c>
      <c r="D622" s="33">
        <v>40576.764120370368</v>
      </c>
      <c r="E622" s="34">
        <v>209.42321777000001</v>
      </c>
      <c r="F622" s="34">
        <v>8.3333329999999997E-2</v>
      </c>
      <c r="G622" s="35">
        <v>4442.3999999999996</v>
      </c>
      <c r="H622" s="36">
        <v>1</v>
      </c>
      <c r="I622" s="37">
        <v>57341.4</v>
      </c>
      <c r="J622" s="38">
        <v>55739.37</v>
      </c>
      <c r="K622" s="38">
        <v>55488.63</v>
      </c>
      <c r="L622" s="38">
        <v>55164.6</v>
      </c>
      <c r="M622" s="39">
        <f t="shared" si="159"/>
        <v>324.02999999999884</v>
      </c>
      <c r="N622" s="32">
        <v>1482</v>
      </c>
      <c r="O622" s="32">
        <v>127</v>
      </c>
      <c r="P622" s="32">
        <v>97</v>
      </c>
      <c r="Q622" s="32">
        <v>1258</v>
      </c>
      <c r="R622" s="32">
        <v>48</v>
      </c>
      <c r="S622" s="32">
        <v>776</v>
      </c>
      <c r="T622" s="37">
        <f t="shared" si="160"/>
        <v>0</v>
      </c>
      <c r="U622" s="38">
        <f t="shared" si="161"/>
        <v>0</v>
      </c>
      <c r="V622" s="38">
        <f t="shared" si="162"/>
        <v>3.3813983839107253</v>
      </c>
      <c r="W622" s="38">
        <f t="shared" si="163"/>
        <v>36.714730383910727</v>
      </c>
      <c r="X622" s="38">
        <f t="shared" si="164"/>
        <v>65.881395883910713</v>
      </c>
      <c r="Y622" s="39">
        <f t="shared" si="165"/>
        <v>149.21472588391072</v>
      </c>
      <c r="Z622" s="38">
        <v>3000</v>
      </c>
      <c r="AA622" s="38">
        <f t="shared" si="166"/>
        <v>57091.4</v>
      </c>
      <c r="AB622" s="38">
        <f t="shared" si="167"/>
        <v>209.42321777000001</v>
      </c>
      <c r="AC622" s="38">
        <f t="shared" si="168"/>
        <v>0</v>
      </c>
      <c r="AD622" s="37">
        <f t="shared" si="169"/>
        <v>658</v>
      </c>
      <c r="AE622" s="35">
        <f t="shared" si="153"/>
        <v>1</v>
      </c>
      <c r="AF622" s="38">
        <f t="shared" si="154"/>
        <v>333.97000000000116</v>
      </c>
      <c r="AG622" s="38">
        <f t="shared" si="155"/>
        <v>176</v>
      </c>
      <c r="AH622" s="38">
        <f t="shared" si="156"/>
        <v>157.97000000000116</v>
      </c>
      <c r="AI622" s="38">
        <f t="shared" si="157"/>
        <v>1655.4771784232414</v>
      </c>
      <c r="AJ622" s="39">
        <f t="shared" si="158"/>
        <v>120.50449190092357</v>
      </c>
    </row>
    <row r="623" spans="1:36">
      <c r="A623" s="31">
        <v>40576.184884259259</v>
      </c>
      <c r="B623" s="31">
        <v>40578.402488425927</v>
      </c>
      <c r="C623" s="32" t="s">
        <v>29</v>
      </c>
      <c r="D623" s="33">
        <v>40576.767592592594</v>
      </c>
      <c r="E623" s="34">
        <v>209.66354369999999</v>
      </c>
      <c r="F623" s="34">
        <v>8.3611110000000002E-2</v>
      </c>
      <c r="G623" s="35">
        <v>4545.2</v>
      </c>
      <c r="H623" s="36">
        <v>1</v>
      </c>
      <c r="I623" s="37">
        <v>57277.3</v>
      </c>
      <c r="J623" s="38">
        <v>55906.080000000002</v>
      </c>
      <c r="K623" s="38">
        <v>55659.9</v>
      </c>
      <c r="L623" s="38">
        <v>55267.4</v>
      </c>
      <c r="M623" s="39">
        <f t="shared" si="159"/>
        <v>392.5</v>
      </c>
      <c r="N623" s="32">
        <v>1460</v>
      </c>
      <c r="O623" s="32">
        <v>75</v>
      </c>
      <c r="P623" s="32">
        <v>97</v>
      </c>
      <c r="Q623" s="32">
        <v>1288</v>
      </c>
      <c r="R623" s="32">
        <v>48</v>
      </c>
      <c r="S623" s="32">
        <v>816</v>
      </c>
      <c r="T623" s="37">
        <f t="shared" si="160"/>
        <v>0</v>
      </c>
      <c r="U623" s="38">
        <f t="shared" si="161"/>
        <v>0</v>
      </c>
      <c r="V623" s="38">
        <f t="shared" si="162"/>
        <v>3.372575884709494</v>
      </c>
      <c r="W623" s="38">
        <f t="shared" si="163"/>
        <v>36.817019884709495</v>
      </c>
      <c r="X623" s="38">
        <f t="shared" si="164"/>
        <v>66.080908384709502</v>
      </c>
      <c r="Y623" s="39">
        <f t="shared" si="165"/>
        <v>149.69201838470948</v>
      </c>
      <c r="Z623" s="38">
        <v>3000</v>
      </c>
      <c r="AA623" s="38">
        <f t="shared" si="166"/>
        <v>57027.3</v>
      </c>
      <c r="AB623" s="38">
        <f t="shared" si="167"/>
        <v>209.66354369999999</v>
      </c>
      <c r="AC623" s="38">
        <f t="shared" si="168"/>
        <v>0</v>
      </c>
      <c r="AD623" s="37">
        <f t="shared" si="169"/>
        <v>596</v>
      </c>
      <c r="AE623" s="35">
        <f t="shared" si="153"/>
        <v>1</v>
      </c>
      <c r="AF623" s="38">
        <f t="shared" si="154"/>
        <v>203.5</v>
      </c>
      <c r="AG623" s="38">
        <f t="shared" si="155"/>
        <v>124</v>
      </c>
      <c r="AH623" s="38">
        <f t="shared" si="156"/>
        <v>79.5</v>
      </c>
      <c r="AI623" s="38">
        <f t="shared" si="157"/>
        <v>1336.8644067796611</v>
      </c>
      <c r="AJ623" s="39">
        <f t="shared" si="158"/>
        <v>94.246515355048487</v>
      </c>
    </row>
    <row r="624" spans="1:36">
      <c r="A624" s="31">
        <v>40576.184884259259</v>
      </c>
      <c r="B624" s="31">
        <v>40578.402488425927</v>
      </c>
      <c r="C624" s="32" t="s">
        <v>29</v>
      </c>
      <c r="D624" s="33">
        <v>40576.77107638889</v>
      </c>
      <c r="E624" s="34">
        <v>195.85714722</v>
      </c>
      <c r="F624" s="34">
        <v>8.3333329999999997E-2</v>
      </c>
      <c r="G624" s="35">
        <v>4663.2</v>
      </c>
      <c r="H624" s="36">
        <v>1</v>
      </c>
      <c r="I624" s="37">
        <v>57196.2</v>
      </c>
      <c r="J624" s="38">
        <v>56047.12</v>
      </c>
      <c r="K624" s="38">
        <v>55800.08</v>
      </c>
      <c r="L624" s="38">
        <v>55385.4</v>
      </c>
      <c r="M624" s="39">
        <f t="shared" si="159"/>
        <v>414.68000000000029</v>
      </c>
      <c r="N624" s="32">
        <v>1512</v>
      </c>
      <c r="O624" s="32">
        <v>127</v>
      </c>
      <c r="P624" s="32">
        <v>97</v>
      </c>
      <c r="Q624" s="32">
        <v>1288</v>
      </c>
      <c r="R624" s="32">
        <v>48</v>
      </c>
      <c r="S624" s="32">
        <v>816</v>
      </c>
      <c r="T624" s="37">
        <f t="shared" si="160"/>
        <v>0</v>
      </c>
      <c r="U624" s="38">
        <f t="shared" si="161"/>
        <v>0</v>
      </c>
      <c r="V624" s="38">
        <f t="shared" si="162"/>
        <v>4.5119042178571567</v>
      </c>
      <c r="W624" s="38">
        <f t="shared" si="163"/>
        <v>37.845236217857156</v>
      </c>
      <c r="X624" s="38">
        <f t="shared" si="164"/>
        <v>67.011901717857157</v>
      </c>
      <c r="Y624" s="39">
        <f t="shared" si="165"/>
        <v>150.34523171785713</v>
      </c>
      <c r="Z624" s="38">
        <v>3000</v>
      </c>
      <c r="AA624" s="38">
        <f t="shared" si="166"/>
        <v>56946.2</v>
      </c>
      <c r="AB624" s="38">
        <f t="shared" si="167"/>
        <v>195.85714722</v>
      </c>
      <c r="AC624" s="38">
        <f t="shared" si="168"/>
        <v>0</v>
      </c>
      <c r="AD624" s="37">
        <f t="shared" si="169"/>
        <v>648</v>
      </c>
      <c r="AE624" s="35">
        <f t="shared" si="153"/>
        <v>1</v>
      </c>
      <c r="AF624" s="38">
        <f t="shared" si="154"/>
        <v>233.31999999999971</v>
      </c>
      <c r="AG624" s="38">
        <f t="shared" si="155"/>
        <v>176</v>
      </c>
      <c r="AH624" s="38">
        <f t="shared" si="156"/>
        <v>57.319999999999709</v>
      </c>
      <c r="AI624" s="38">
        <f t="shared" si="157"/>
        <v>1242.8813559322023</v>
      </c>
      <c r="AJ624" s="39">
        <f t="shared" si="158"/>
        <v>87.252013902602826</v>
      </c>
    </row>
    <row r="625" spans="1:36">
      <c r="A625" s="31">
        <v>40576.184884259259</v>
      </c>
      <c r="B625" s="31">
        <v>40578.402488425927</v>
      </c>
      <c r="C625" s="32" t="s">
        <v>29</v>
      </c>
      <c r="D625" s="33">
        <v>40576.774548611109</v>
      </c>
      <c r="E625" s="34">
        <v>209.65913391000001</v>
      </c>
      <c r="F625" s="34">
        <v>8.2500000000000004E-2</v>
      </c>
      <c r="G625" s="35">
        <v>4730.3999999999996</v>
      </c>
      <c r="H625" s="36">
        <v>1</v>
      </c>
      <c r="I625" s="37">
        <v>57156.4</v>
      </c>
      <c r="J625" s="38">
        <v>56093.97</v>
      </c>
      <c r="K625" s="38">
        <v>55838.42</v>
      </c>
      <c r="L625" s="38">
        <v>55452.6</v>
      </c>
      <c r="M625" s="39">
        <f t="shared" si="159"/>
        <v>385.81999999999971</v>
      </c>
      <c r="N625" s="32">
        <v>1512</v>
      </c>
      <c r="O625" s="32">
        <v>127</v>
      </c>
      <c r="P625" s="32">
        <v>97</v>
      </c>
      <c r="Q625" s="32">
        <v>1288</v>
      </c>
      <c r="R625" s="32">
        <v>48</v>
      </c>
      <c r="S625" s="32">
        <v>816</v>
      </c>
      <c r="T625" s="37">
        <f t="shared" si="160"/>
        <v>0</v>
      </c>
      <c r="U625" s="38">
        <f t="shared" si="161"/>
        <v>0</v>
      </c>
      <c r="V625" s="38">
        <f t="shared" si="162"/>
        <v>3.3281214524249996</v>
      </c>
      <c r="W625" s="38">
        <f t="shared" si="163"/>
        <v>36.328121452425002</v>
      </c>
      <c r="X625" s="38">
        <f t="shared" si="164"/>
        <v>65.203121452424995</v>
      </c>
      <c r="Y625" s="39">
        <f t="shared" si="165"/>
        <v>147.70312145242499</v>
      </c>
      <c r="Z625" s="38">
        <v>3000</v>
      </c>
      <c r="AA625" s="38">
        <f t="shared" si="166"/>
        <v>56906.400000000001</v>
      </c>
      <c r="AB625" s="38">
        <f t="shared" si="167"/>
        <v>209.65913391000001</v>
      </c>
      <c r="AC625" s="38">
        <f t="shared" si="168"/>
        <v>0</v>
      </c>
      <c r="AD625" s="37">
        <f t="shared" si="169"/>
        <v>648</v>
      </c>
      <c r="AE625" s="35">
        <f t="shared" si="153"/>
        <v>1</v>
      </c>
      <c r="AF625" s="38">
        <f t="shared" si="154"/>
        <v>262.18000000000029</v>
      </c>
      <c r="AG625" s="38">
        <f t="shared" si="155"/>
        <v>176</v>
      </c>
      <c r="AH625" s="38">
        <f t="shared" si="156"/>
        <v>86.180000000000291</v>
      </c>
      <c r="AI625" s="38">
        <f t="shared" si="157"/>
        <v>1365.169491525425</v>
      </c>
      <c r="AJ625" s="39">
        <f t="shared" si="158"/>
        <v>95.329604503272563</v>
      </c>
    </row>
    <row r="626" spans="1:36">
      <c r="A626" s="31">
        <v>40576.184884259259</v>
      </c>
      <c r="B626" s="31">
        <v>40578.402488425927</v>
      </c>
      <c r="C626" s="32" t="s">
        <v>29</v>
      </c>
      <c r="D626" s="33">
        <v>40576.777986111112</v>
      </c>
      <c r="E626" s="34">
        <v>100.00648499</v>
      </c>
      <c r="F626" s="34">
        <v>8.3888889999999994E-2</v>
      </c>
      <c r="G626" s="35">
        <v>4752.6000000000004</v>
      </c>
      <c r="H626" s="36">
        <v>1</v>
      </c>
      <c r="I626" s="37">
        <v>57246.6</v>
      </c>
      <c r="J626" s="38">
        <v>56340.73</v>
      </c>
      <c r="K626" s="38">
        <v>56082.68</v>
      </c>
      <c r="L626" s="38">
        <v>55474.8</v>
      </c>
      <c r="M626" s="39">
        <f t="shared" si="159"/>
        <v>607.87999999999738</v>
      </c>
      <c r="N626" s="32">
        <v>1512</v>
      </c>
      <c r="O626" s="32">
        <v>127</v>
      </c>
      <c r="P626" s="32">
        <v>97</v>
      </c>
      <c r="Q626" s="32">
        <v>1288</v>
      </c>
      <c r="R626" s="32">
        <v>48</v>
      </c>
      <c r="S626" s="32">
        <v>816</v>
      </c>
      <c r="T626" s="37">
        <f t="shared" si="160"/>
        <v>0</v>
      </c>
      <c r="U626" s="38">
        <f t="shared" si="161"/>
        <v>6.7105671813872378</v>
      </c>
      <c r="V626" s="38">
        <f t="shared" si="162"/>
        <v>12.582789481387239</v>
      </c>
      <c r="W626" s="38">
        <f t="shared" si="163"/>
        <v>46.138345481387233</v>
      </c>
      <c r="X626" s="38">
        <f t="shared" si="164"/>
        <v>75.49945698138724</v>
      </c>
      <c r="Y626" s="39">
        <f t="shared" si="165"/>
        <v>159.38834698138723</v>
      </c>
      <c r="Z626" s="38">
        <v>3000</v>
      </c>
      <c r="AA626" s="38">
        <f t="shared" si="166"/>
        <v>56996.6</v>
      </c>
      <c r="AB626" s="38">
        <f t="shared" si="167"/>
        <v>100.00648499</v>
      </c>
      <c r="AC626" s="38">
        <f t="shared" si="168"/>
        <v>0</v>
      </c>
      <c r="AD626" s="37">
        <f t="shared" si="169"/>
        <v>648</v>
      </c>
      <c r="AE626" s="35">
        <f t="shared" si="153"/>
        <v>1</v>
      </c>
      <c r="AF626" s="38">
        <f t="shared" si="154"/>
        <v>40.120000000002619</v>
      </c>
      <c r="AG626" s="38">
        <f t="shared" si="155"/>
        <v>40.120000000002619</v>
      </c>
      <c r="AH626" s="38">
        <f t="shared" si="156"/>
        <v>0</v>
      </c>
      <c r="AI626" s="38">
        <f t="shared" si="157"/>
        <v>420.96590909092026</v>
      </c>
      <c r="AJ626" s="39">
        <f t="shared" si="158"/>
        <v>26.924929822865447</v>
      </c>
    </row>
    <row r="627" spans="1:36">
      <c r="A627" s="31">
        <v>40576.184884259259</v>
      </c>
      <c r="B627" s="31">
        <v>40578.402488425927</v>
      </c>
      <c r="C627" s="32" t="s">
        <v>29</v>
      </c>
      <c r="D627" s="33">
        <v>40576.781481481485</v>
      </c>
      <c r="E627" s="34">
        <v>76.709381100000002</v>
      </c>
      <c r="F627" s="34">
        <v>8.305556E-2</v>
      </c>
      <c r="G627" s="35">
        <v>4770.3999999999996</v>
      </c>
      <c r="H627" s="36">
        <v>1</v>
      </c>
      <c r="I627" s="37">
        <v>57675.4</v>
      </c>
      <c r="J627" s="38">
        <v>56555.93</v>
      </c>
      <c r="K627" s="38">
        <v>56267.31</v>
      </c>
      <c r="L627" s="38">
        <v>55492.6</v>
      </c>
      <c r="M627" s="39">
        <f t="shared" si="159"/>
        <v>774.70999999999913</v>
      </c>
      <c r="N627" s="32">
        <v>1512</v>
      </c>
      <c r="O627" s="32">
        <v>127</v>
      </c>
      <c r="P627" s="32">
        <v>97</v>
      </c>
      <c r="Q627" s="32">
        <v>1288</v>
      </c>
      <c r="R627" s="32">
        <v>48</v>
      </c>
      <c r="S627" s="32">
        <v>816</v>
      </c>
      <c r="T627" s="37">
        <f t="shared" si="160"/>
        <v>0</v>
      </c>
      <c r="U627" s="38">
        <f t="shared" si="161"/>
        <v>8.578860195486083</v>
      </c>
      <c r="V627" s="38">
        <f t="shared" si="162"/>
        <v>14.392749395486083</v>
      </c>
      <c r="W627" s="38">
        <f t="shared" si="163"/>
        <v>47.614973395486089</v>
      </c>
      <c r="X627" s="38">
        <f t="shared" si="164"/>
        <v>76.684419395486088</v>
      </c>
      <c r="Y627" s="39">
        <f t="shared" si="165"/>
        <v>159.73997939548607</v>
      </c>
      <c r="Z627" s="38">
        <v>3000</v>
      </c>
      <c r="AA627" s="38">
        <f t="shared" si="166"/>
        <v>57425.4</v>
      </c>
      <c r="AB627" s="38">
        <f t="shared" si="167"/>
        <v>76.709381100000002</v>
      </c>
      <c r="AC627" s="38">
        <f t="shared" si="168"/>
        <v>0</v>
      </c>
      <c r="AD627" s="37">
        <f t="shared" si="169"/>
        <v>648</v>
      </c>
      <c r="AE627" s="35">
        <f t="shared" si="153"/>
        <v>0</v>
      </c>
      <c r="AF627" s="38">
        <f t="shared" si="154"/>
        <v>0</v>
      </c>
      <c r="AG627" s="38">
        <f t="shared" si="155"/>
        <v>0</v>
      </c>
      <c r="AH627" s="38">
        <f t="shared" si="156"/>
        <v>0</v>
      </c>
      <c r="AI627" s="38">
        <f t="shared" si="157"/>
        <v>0</v>
      </c>
      <c r="AJ627" s="39">
        <f t="shared" si="158"/>
        <v>0</v>
      </c>
    </row>
    <row r="628" spans="1:36">
      <c r="A628" s="31">
        <v>40576.184884259259</v>
      </c>
      <c r="B628" s="31">
        <v>40578.402488425927</v>
      </c>
      <c r="C628" s="32" t="s">
        <v>29</v>
      </c>
      <c r="D628" s="33">
        <v>40576.784942129627</v>
      </c>
      <c r="E628" s="34">
        <v>76.022315980000002</v>
      </c>
      <c r="F628" s="34">
        <v>8.305556E-2</v>
      </c>
      <c r="G628" s="35">
        <v>4791.8999999999996</v>
      </c>
      <c r="H628" s="36">
        <v>1</v>
      </c>
      <c r="I628" s="37">
        <v>57719.6</v>
      </c>
      <c r="J628" s="38">
        <v>56606.8</v>
      </c>
      <c r="K628" s="38">
        <v>56325.11</v>
      </c>
      <c r="L628" s="38">
        <v>55514.1</v>
      </c>
      <c r="M628" s="39">
        <f t="shared" si="159"/>
        <v>811.01000000000204</v>
      </c>
      <c r="N628" s="32">
        <v>1512</v>
      </c>
      <c r="O628" s="32">
        <v>127</v>
      </c>
      <c r="P628" s="32">
        <v>97</v>
      </c>
      <c r="Q628" s="32">
        <v>1288</v>
      </c>
      <c r="R628" s="32">
        <v>48</v>
      </c>
      <c r="S628" s="32">
        <v>816</v>
      </c>
      <c r="T628" s="37">
        <f t="shared" si="160"/>
        <v>0</v>
      </c>
      <c r="U628" s="38">
        <f t="shared" si="161"/>
        <v>8.6359247737841507</v>
      </c>
      <c r="V628" s="38">
        <f t="shared" si="162"/>
        <v>14.449813973784151</v>
      </c>
      <c r="W628" s="38">
        <f t="shared" si="163"/>
        <v>47.67203797378415</v>
      </c>
      <c r="X628" s="38">
        <f t="shared" si="164"/>
        <v>76.741483973784156</v>
      </c>
      <c r="Y628" s="39">
        <f t="shared" si="165"/>
        <v>159.79704397378416</v>
      </c>
      <c r="Z628" s="38">
        <v>3000</v>
      </c>
      <c r="AA628" s="38">
        <f t="shared" si="166"/>
        <v>57469.599999999999</v>
      </c>
      <c r="AB628" s="38">
        <f t="shared" si="167"/>
        <v>76.022315980000002</v>
      </c>
      <c r="AC628" s="38">
        <f t="shared" si="168"/>
        <v>0</v>
      </c>
      <c r="AD628" s="37">
        <f t="shared" si="169"/>
        <v>648</v>
      </c>
      <c r="AE628" s="35">
        <f t="shared" si="153"/>
        <v>0</v>
      </c>
      <c r="AF628" s="38">
        <f t="shared" si="154"/>
        <v>0</v>
      </c>
      <c r="AG628" s="38">
        <f t="shared" si="155"/>
        <v>0</v>
      </c>
      <c r="AH628" s="38">
        <f t="shared" si="156"/>
        <v>0</v>
      </c>
      <c r="AI628" s="38">
        <f t="shared" si="157"/>
        <v>0</v>
      </c>
      <c r="AJ628" s="39">
        <f t="shared" si="158"/>
        <v>0</v>
      </c>
    </row>
    <row r="629" spans="1:36">
      <c r="A629" s="31">
        <v>40576.184884259259</v>
      </c>
      <c r="B629" s="31">
        <v>40578.402488425927</v>
      </c>
      <c r="C629" s="32" t="s">
        <v>29</v>
      </c>
      <c r="D629" s="33">
        <v>40576.788402777776</v>
      </c>
      <c r="E629" s="34">
        <v>72.699325560000005</v>
      </c>
      <c r="F629" s="34">
        <v>8.5277779999999997E-2</v>
      </c>
      <c r="G629" s="35">
        <v>4774.3</v>
      </c>
      <c r="H629" s="36">
        <v>1</v>
      </c>
      <c r="I629" s="37">
        <v>57737</v>
      </c>
      <c r="J629" s="38">
        <v>56595.199999999997</v>
      </c>
      <c r="K629" s="38">
        <v>56343.95</v>
      </c>
      <c r="L629" s="38">
        <v>55496.5</v>
      </c>
      <c r="M629" s="39">
        <f t="shared" si="159"/>
        <v>847.44999999999709</v>
      </c>
      <c r="N629" s="32">
        <v>1512</v>
      </c>
      <c r="O629" s="32">
        <v>127</v>
      </c>
      <c r="P629" s="32">
        <v>97</v>
      </c>
      <c r="Q629" s="32">
        <v>1288</v>
      </c>
      <c r="R629" s="32">
        <v>48</v>
      </c>
      <c r="S629" s="32">
        <v>816</v>
      </c>
      <c r="T629" s="37">
        <f t="shared" si="160"/>
        <v>0</v>
      </c>
      <c r="U629" s="38">
        <f t="shared" si="161"/>
        <v>9.1503633087459431</v>
      </c>
      <c r="V629" s="38">
        <f t="shared" si="162"/>
        <v>15.119807908745942</v>
      </c>
      <c r="W629" s="38">
        <f t="shared" si="163"/>
        <v>49.230919908745939</v>
      </c>
      <c r="X629" s="38">
        <f t="shared" si="164"/>
        <v>79.078142908745932</v>
      </c>
      <c r="Y629" s="39">
        <f t="shared" si="165"/>
        <v>164.35592290874592</v>
      </c>
      <c r="Z629" s="38">
        <v>3000</v>
      </c>
      <c r="AA629" s="38">
        <f t="shared" si="166"/>
        <v>57487</v>
      </c>
      <c r="AB629" s="38">
        <f t="shared" si="167"/>
        <v>72.699325560000005</v>
      </c>
      <c r="AC629" s="38">
        <f t="shared" si="168"/>
        <v>0</v>
      </c>
      <c r="AD629" s="37">
        <f t="shared" si="169"/>
        <v>648</v>
      </c>
      <c r="AE629" s="35">
        <f t="shared" si="153"/>
        <v>0</v>
      </c>
      <c r="AF629" s="38">
        <f t="shared" si="154"/>
        <v>0</v>
      </c>
      <c r="AG629" s="38">
        <f t="shared" si="155"/>
        <v>0</v>
      </c>
      <c r="AH629" s="38">
        <f t="shared" si="156"/>
        <v>0</v>
      </c>
      <c r="AI629" s="38">
        <f t="shared" si="157"/>
        <v>0</v>
      </c>
      <c r="AJ629" s="39">
        <f t="shared" si="158"/>
        <v>0</v>
      </c>
    </row>
    <row r="630" spans="1:36">
      <c r="A630" s="31">
        <v>40576.184884259259</v>
      </c>
      <c r="B630" s="31">
        <v>40578.402488425927</v>
      </c>
      <c r="C630" s="32" t="s">
        <v>29</v>
      </c>
      <c r="D630" s="33">
        <v>40576.791956018518</v>
      </c>
      <c r="E630" s="34">
        <v>67.410820009999995</v>
      </c>
      <c r="F630" s="34">
        <v>8.1666669999999997E-2</v>
      </c>
      <c r="G630" s="35">
        <v>4769.3</v>
      </c>
      <c r="H630" s="36">
        <v>1</v>
      </c>
      <c r="I630" s="37">
        <v>57896.1</v>
      </c>
      <c r="J630" s="38">
        <v>56565.98</v>
      </c>
      <c r="K630" s="38">
        <v>56366.62</v>
      </c>
      <c r="L630" s="38">
        <v>55491.5</v>
      </c>
      <c r="M630" s="39">
        <f t="shared" si="159"/>
        <v>875.12000000000262</v>
      </c>
      <c r="N630" s="32">
        <v>1484</v>
      </c>
      <c r="O630" s="32">
        <v>127</v>
      </c>
      <c r="P630" s="32">
        <v>97</v>
      </c>
      <c r="Q630" s="32">
        <v>1260</v>
      </c>
      <c r="R630" s="32">
        <v>48</v>
      </c>
      <c r="S630" s="32">
        <v>816</v>
      </c>
      <c r="T630" s="37">
        <f t="shared" si="160"/>
        <v>0.37478304781393373</v>
      </c>
      <c r="U630" s="38">
        <f t="shared" si="161"/>
        <v>9.194783407813933</v>
      </c>
      <c r="V630" s="38">
        <f t="shared" si="162"/>
        <v>14.911450307813931</v>
      </c>
      <c r="W630" s="38">
        <f t="shared" si="163"/>
        <v>47.578118307813938</v>
      </c>
      <c r="X630" s="38">
        <f t="shared" si="164"/>
        <v>76.16145280781393</v>
      </c>
      <c r="Y630" s="39">
        <f t="shared" si="165"/>
        <v>157.82812280781394</v>
      </c>
      <c r="Z630" s="38">
        <v>3000</v>
      </c>
      <c r="AA630" s="38">
        <f t="shared" si="166"/>
        <v>57646.1</v>
      </c>
      <c r="AB630" s="38">
        <f t="shared" si="167"/>
        <v>67.410820009999995</v>
      </c>
      <c r="AC630" s="38">
        <f t="shared" si="168"/>
        <v>0</v>
      </c>
      <c r="AD630" s="37">
        <f t="shared" si="169"/>
        <v>620</v>
      </c>
      <c r="AE630" s="35">
        <f t="shared" si="153"/>
        <v>0</v>
      </c>
      <c r="AF630" s="38">
        <f t="shared" si="154"/>
        <v>0</v>
      </c>
      <c r="AG630" s="38">
        <f t="shared" si="155"/>
        <v>0</v>
      </c>
      <c r="AH630" s="38">
        <f t="shared" si="156"/>
        <v>0</v>
      </c>
      <c r="AI630" s="38">
        <f t="shared" si="157"/>
        <v>0</v>
      </c>
      <c r="AJ630" s="39">
        <f t="shared" si="158"/>
        <v>0</v>
      </c>
    </row>
    <row r="631" spans="1:36">
      <c r="A631" s="31">
        <v>40576.184884259259</v>
      </c>
      <c r="B631" s="31">
        <v>40578.402488425927</v>
      </c>
      <c r="C631" s="32" t="s">
        <v>29</v>
      </c>
      <c r="D631" s="33">
        <v>40576.795358796298</v>
      </c>
      <c r="E631" s="34">
        <v>64.899887079999999</v>
      </c>
      <c r="F631" s="34">
        <v>8.3611110000000002E-2</v>
      </c>
      <c r="G631" s="35">
        <v>4734.8999999999996</v>
      </c>
      <c r="H631" s="36">
        <v>1</v>
      </c>
      <c r="I631" s="37">
        <v>58255.199999999997</v>
      </c>
      <c r="J631" s="38">
        <v>56780.94</v>
      </c>
      <c r="K631" s="38">
        <v>56581.78</v>
      </c>
      <c r="L631" s="38">
        <v>55457.1</v>
      </c>
      <c r="M631" s="39">
        <f t="shared" si="159"/>
        <v>1124.6800000000003</v>
      </c>
      <c r="N631" s="32">
        <v>1518.4</v>
      </c>
      <c r="O631" s="32">
        <v>161.4</v>
      </c>
      <c r="P631" s="32">
        <v>97</v>
      </c>
      <c r="Q631" s="32">
        <v>1260</v>
      </c>
      <c r="R631" s="32">
        <v>48</v>
      </c>
      <c r="S631" s="32">
        <v>767</v>
      </c>
      <c r="T631" s="37">
        <f t="shared" si="160"/>
        <v>0.5936483223665413</v>
      </c>
      <c r="U631" s="38">
        <f t="shared" si="161"/>
        <v>9.6236482023665424</v>
      </c>
      <c r="V631" s="38">
        <f t="shared" si="162"/>
        <v>15.476425902366543</v>
      </c>
      <c r="W631" s="38">
        <f t="shared" si="163"/>
        <v>48.92086990236654</v>
      </c>
      <c r="X631" s="38">
        <f t="shared" si="164"/>
        <v>78.184758402366541</v>
      </c>
      <c r="Y631" s="39">
        <f t="shared" si="165"/>
        <v>161.79586840236655</v>
      </c>
      <c r="Z631" s="38">
        <v>3000</v>
      </c>
      <c r="AA631" s="38">
        <f t="shared" si="166"/>
        <v>58005.2</v>
      </c>
      <c r="AB631" s="38">
        <f t="shared" si="167"/>
        <v>64.899887079999999</v>
      </c>
      <c r="AC631" s="38">
        <f t="shared" si="168"/>
        <v>0</v>
      </c>
      <c r="AD631" s="37">
        <f t="shared" si="169"/>
        <v>703.40000000000009</v>
      </c>
      <c r="AE631" s="35">
        <f t="shared" si="153"/>
        <v>0</v>
      </c>
      <c r="AF631" s="38">
        <f t="shared" si="154"/>
        <v>0</v>
      </c>
      <c r="AG631" s="38">
        <f t="shared" si="155"/>
        <v>0</v>
      </c>
      <c r="AH631" s="38">
        <f t="shared" si="156"/>
        <v>0</v>
      </c>
      <c r="AI631" s="38">
        <f t="shared" si="157"/>
        <v>0</v>
      </c>
      <c r="AJ631" s="39">
        <f t="shared" si="158"/>
        <v>0</v>
      </c>
    </row>
    <row r="632" spans="1:36">
      <c r="A632" s="31">
        <v>40576.184884259259</v>
      </c>
      <c r="B632" s="31">
        <v>40578.402488425927</v>
      </c>
      <c r="C632" s="32" t="s">
        <v>29</v>
      </c>
      <c r="D632" s="33">
        <v>40576.798842592594</v>
      </c>
      <c r="E632" s="34">
        <v>93.030548100000004</v>
      </c>
      <c r="F632" s="34">
        <v>8.2777779999999995E-2</v>
      </c>
      <c r="G632" s="35">
        <v>4882.1000000000004</v>
      </c>
      <c r="H632" s="36">
        <v>1</v>
      </c>
      <c r="I632" s="37">
        <v>57964.9</v>
      </c>
      <c r="J632" s="38">
        <v>56388.53</v>
      </c>
      <c r="K632" s="38">
        <v>56190.75</v>
      </c>
      <c r="L632" s="38">
        <v>55604.3</v>
      </c>
      <c r="M632" s="39">
        <f t="shared" si="159"/>
        <v>586.44999999999709</v>
      </c>
      <c r="N632" s="32">
        <v>1518.4</v>
      </c>
      <c r="O632" s="32">
        <v>161.4</v>
      </c>
      <c r="P632" s="32">
        <v>97</v>
      </c>
      <c r="Q632" s="32">
        <v>1260</v>
      </c>
      <c r="R632" s="32">
        <v>48</v>
      </c>
      <c r="S632" s="32">
        <v>767</v>
      </c>
      <c r="T632" s="37">
        <f t="shared" si="160"/>
        <v>0</v>
      </c>
      <c r="U632" s="38">
        <f t="shared" si="161"/>
        <v>7.1991381560987815</v>
      </c>
      <c r="V632" s="38">
        <f t="shared" si="162"/>
        <v>12.993582756098782</v>
      </c>
      <c r="W632" s="38">
        <f t="shared" si="163"/>
        <v>46.104694756098773</v>
      </c>
      <c r="X632" s="38">
        <f t="shared" si="164"/>
        <v>75.07691775609878</v>
      </c>
      <c r="Y632" s="39">
        <f t="shared" si="165"/>
        <v>157.85469775609877</v>
      </c>
      <c r="Z632" s="38">
        <v>3000</v>
      </c>
      <c r="AA632" s="38">
        <f t="shared" si="166"/>
        <v>57714.9</v>
      </c>
      <c r="AB632" s="38">
        <f t="shared" si="167"/>
        <v>93.030548100000004</v>
      </c>
      <c r="AC632" s="38">
        <f t="shared" si="168"/>
        <v>0</v>
      </c>
      <c r="AD632" s="37">
        <f t="shared" si="169"/>
        <v>703.40000000000009</v>
      </c>
      <c r="AE632" s="35">
        <f t="shared" si="153"/>
        <v>1</v>
      </c>
      <c r="AF632" s="38">
        <f t="shared" si="154"/>
        <v>116.950000000003</v>
      </c>
      <c r="AG632" s="38">
        <f t="shared" si="155"/>
        <v>116.950000000003</v>
      </c>
      <c r="AH632" s="38">
        <f t="shared" si="156"/>
        <v>0</v>
      </c>
      <c r="AI632" s="38">
        <f t="shared" si="157"/>
        <v>666.88450570343275</v>
      </c>
      <c r="AJ632" s="39">
        <f t="shared" si="158"/>
        <v>47.502356654626276</v>
      </c>
    </row>
    <row r="633" spans="1:36">
      <c r="A633" s="31">
        <v>40576.184884259259</v>
      </c>
      <c r="B633" s="31">
        <v>40578.402488425927</v>
      </c>
      <c r="C633" s="32" t="s">
        <v>29</v>
      </c>
      <c r="D633" s="33">
        <v>40576.802291666667</v>
      </c>
      <c r="E633" s="34">
        <v>77.856124879999996</v>
      </c>
      <c r="F633" s="34">
        <v>8.4444439999999996E-2</v>
      </c>
      <c r="G633" s="35">
        <v>4816.1000000000004</v>
      </c>
      <c r="H633" s="36">
        <v>1</v>
      </c>
      <c r="I633" s="37">
        <v>57975.199999999997</v>
      </c>
      <c r="J633" s="38">
        <v>56407.45</v>
      </c>
      <c r="K633" s="38">
        <v>56198.96</v>
      </c>
      <c r="L633" s="38">
        <v>55538.3</v>
      </c>
      <c r="M633" s="39">
        <f t="shared" si="159"/>
        <v>660.65999999999622</v>
      </c>
      <c r="N633" s="32">
        <v>1518.4</v>
      </c>
      <c r="O633" s="32">
        <v>161.4</v>
      </c>
      <c r="P633" s="32">
        <v>97</v>
      </c>
      <c r="Q633" s="32">
        <v>1260</v>
      </c>
      <c r="R633" s="32">
        <v>48</v>
      </c>
      <c r="S633" s="32">
        <v>767</v>
      </c>
      <c r="T633" s="37">
        <f t="shared" si="160"/>
        <v>0</v>
      </c>
      <c r="U633" s="38">
        <f t="shared" si="161"/>
        <v>8.6254823339383329</v>
      </c>
      <c r="V633" s="38">
        <f t="shared" si="162"/>
        <v>14.536593133938334</v>
      </c>
      <c r="W633" s="38">
        <f t="shared" si="163"/>
        <v>48.314369133938328</v>
      </c>
      <c r="X633" s="38">
        <f t="shared" si="164"/>
        <v>77.869923133938329</v>
      </c>
      <c r="Y633" s="39">
        <f t="shared" si="165"/>
        <v>162.31436313393834</v>
      </c>
      <c r="Z633" s="38">
        <v>3000</v>
      </c>
      <c r="AA633" s="38">
        <f t="shared" si="166"/>
        <v>57725.2</v>
      </c>
      <c r="AB633" s="38">
        <f t="shared" si="167"/>
        <v>77.856124879999996</v>
      </c>
      <c r="AC633" s="38">
        <f t="shared" si="168"/>
        <v>0</v>
      </c>
      <c r="AD633" s="37">
        <f t="shared" si="169"/>
        <v>703.40000000000009</v>
      </c>
      <c r="AE633" s="35">
        <f t="shared" si="153"/>
        <v>1</v>
      </c>
      <c r="AF633" s="38">
        <f t="shared" si="154"/>
        <v>42.740000000003874</v>
      </c>
      <c r="AG633" s="38">
        <f t="shared" si="155"/>
        <v>42.740000000003874</v>
      </c>
      <c r="AH633" s="38">
        <f t="shared" si="156"/>
        <v>0</v>
      </c>
      <c r="AI633" s="38">
        <f t="shared" si="157"/>
        <v>402.35266159697198</v>
      </c>
      <c r="AJ633" s="39">
        <f t="shared" si="158"/>
        <v>27.401928325004139</v>
      </c>
    </row>
    <row r="634" spans="1:36">
      <c r="A634" s="31">
        <v>40576.184884259259</v>
      </c>
      <c r="B634" s="31">
        <v>40578.402488425927</v>
      </c>
      <c r="C634" s="32" t="s">
        <v>29</v>
      </c>
      <c r="D634" s="33">
        <v>40576.805810185186</v>
      </c>
      <c r="E634" s="34">
        <v>76.028663640000005</v>
      </c>
      <c r="F634" s="34">
        <v>8.3333329999999997E-2</v>
      </c>
      <c r="G634" s="35">
        <v>4739.5</v>
      </c>
      <c r="H634" s="36">
        <v>1</v>
      </c>
      <c r="I634" s="37">
        <v>57775.199999999997</v>
      </c>
      <c r="J634" s="38">
        <v>56434.09</v>
      </c>
      <c r="K634" s="38">
        <v>56222.71</v>
      </c>
      <c r="L634" s="38">
        <v>55461.7</v>
      </c>
      <c r="M634" s="39">
        <f t="shared" si="159"/>
        <v>761.01000000000204</v>
      </c>
      <c r="N634" s="32">
        <v>1518.4</v>
      </c>
      <c r="O634" s="32">
        <v>161.4</v>
      </c>
      <c r="P634" s="32">
        <v>97</v>
      </c>
      <c r="Q634" s="32">
        <v>1260</v>
      </c>
      <c r="R634" s="32">
        <v>48</v>
      </c>
      <c r="S634" s="32">
        <v>769</v>
      </c>
      <c r="T634" s="37">
        <f t="shared" si="160"/>
        <v>0</v>
      </c>
      <c r="U634" s="38">
        <f t="shared" si="161"/>
        <v>8.6642776834288782</v>
      </c>
      <c r="V634" s="38">
        <f t="shared" si="162"/>
        <v>14.497610783428879</v>
      </c>
      <c r="W634" s="38">
        <f t="shared" si="163"/>
        <v>47.830942783428881</v>
      </c>
      <c r="X634" s="38">
        <f t="shared" si="164"/>
        <v>76.997608283428875</v>
      </c>
      <c r="Y634" s="39">
        <f t="shared" si="165"/>
        <v>160.33093828342888</v>
      </c>
      <c r="Z634" s="38">
        <v>3000</v>
      </c>
      <c r="AA634" s="38">
        <f t="shared" si="166"/>
        <v>57525.2</v>
      </c>
      <c r="AB634" s="38">
        <f t="shared" si="167"/>
        <v>76.028663640000005</v>
      </c>
      <c r="AC634" s="38">
        <f t="shared" si="168"/>
        <v>0</v>
      </c>
      <c r="AD634" s="37">
        <f t="shared" si="169"/>
        <v>701.40000000000009</v>
      </c>
      <c r="AE634" s="35">
        <f t="shared" si="153"/>
        <v>0</v>
      </c>
      <c r="AF634" s="38">
        <f t="shared" si="154"/>
        <v>0</v>
      </c>
      <c r="AG634" s="38">
        <f t="shared" si="155"/>
        <v>0</v>
      </c>
      <c r="AH634" s="38">
        <f t="shared" si="156"/>
        <v>0</v>
      </c>
      <c r="AI634" s="38">
        <f t="shared" si="157"/>
        <v>0</v>
      </c>
      <c r="AJ634" s="39">
        <f t="shared" si="158"/>
        <v>0</v>
      </c>
    </row>
    <row r="635" spans="1:36">
      <c r="A635" s="31">
        <v>40576.184884259259</v>
      </c>
      <c r="B635" s="31">
        <v>40578.402488425927</v>
      </c>
      <c r="C635" s="32" t="s">
        <v>29</v>
      </c>
      <c r="D635" s="33">
        <v>40576.809282407405</v>
      </c>
      <c r="E635" s="34">
        <v>66.11361694</v>
      </c>
      <c r="F635" s="34">
        <v>8.305556E-2</v>
      </c>
      <c r="G635" s="35">
        <v>4581.8999999999996</v>
      </c>
      <c r="H635" s="36">
        <v>1</v>
      </c>
      <c r="I635" s="37">
        <v>57951.9</v>
      </c>
      <c r="J635" s="38">
        <v>56626.51</v>
      </c>
      <c r="K635" s="38">
        <v>56415.05</v>
      </c>
      <c r="L635" s="38">
        <v>55304.1</v>
      </c>
      <c r="M635" s="39">
        <f t="shared" si="159"/>
        <v>1110.9500000000044</v>
      </c>
      <c r="N635" s="32">
        <v>1466.4</v>
      </c>
      <c r="O635" s="32">
        <v>109.4</v>
      </c>
      <c r="P635" s="32">
        <v>97</v>
      </c>
      <c r="Q635" s="32">
        <v>1260</v>
      </c>
      <c r="R635" s="32">
        <v>48</v>
      </c>
      <c r="S635" s="32">
        <v>769</v>
      </c>
      <c r="T635" s="37">
        <f t="shared" si="160"/>
        <v>0.48889684142281359</v>
      </c>
      <c r="U635" s="38">
        <f t="shared" si="161"/>
        <v>9.458897321422814</v>
      </c>
      <c r="V635" s="38">
        <f t="shared" si="162"/>
        <v>15.272786521422814</v>
      </c>
      <c r="W635" s="38">
        <f t="shared" si="163"/>
        <v>48.495010521422813</v>
      </c>
      <c r="X635" s="38">
        <f t="shared" si="164"/>
        <v>77.564456521422812</v>
      </c>
      <c r="Y635" s="39">
        <f t="shared" si="165"/>
        <v>160.62001652142283</v>
      </c>
      <c r="Z635" s="38">
        <v>3000</v>
      </c>
      <c r="AA635" s="38">
        <f t="shared" si="166"/>
        <v>57701.9</v>
      </c>
      <c r="AB635" s="38">
        <f t="shared" si="167"/>
        <v>66.11361694</v>
      </c>
      <c r="AC635" s="38">
        <f t="shared" si="168"/>
        <v>0</v>
      </c>
      <c r="AD635" s="37">
        <f t="shared" si="169"/>
        <v>649.40000000000009</v>
      </c>
      <c r="AE635" s="35">
        <f t="shared" si="153"/>
        <v>0</v>
      </c>
      <c r="AF635" s="38">
        <f t="shared" si="154"/>
        <v>0</v>
      </c>
      <c r="AG635" s="38">
        <f t="shared" si="155"/>
        <v>0</v>
      </c>
      <c r="AH635" s="38">
        <f t="shared" si="156"/>
        <v>0</v>
      </c>
      <c r="AI635" s="38">
        <f t="shared" si="157"/>
        <v>0</v>
      </c>
      <c r="AJ635" s="39">
        <f t="shared" si="158"/>
        <v>0</v>
      </c>
    </row>
    <row r="636" spans="1:36">
      <c r="A636" s="31">
        <v>40576.184884259259</v>
      </c>
      <c r="B636" s="31">
        <v>40578.402488425927</v>
      </c>
      <c r="C636" s="32" t="s">
        <v>29</v>
      </c>
      <c r="D636" s="33">
        <v>40576.812743055554</v>
      </c>
      <c r="E636" s="34">
        <v>65.199226379999999</v>
      </c>
      <c r="F636" s="34">
        <v>8.3333329999999997E-2</v>
      </c>
      <c r="G636" s="35">
        <v>4566.1000000000004</v>
      </c>
      <c r="H636" s="36">
        <v>1</v>
      </c>
      <c r="I636" s="37">
        <v>58056.6</v>
      </c>
      <c r="J636" s="38">
        <v>56734.62</v>
      </c>
      <c r="K636" s="38">
        <v>56522.93</v>
      </c>
      <c r="L636" s="38">
        <v>55288.3</v>
      </c>
      <c r="M636" s="39">
        <f t="shared" si="159"/>
        <v>1234.6299999999974</v>
      </c>
      <c r="N636" s="32">
        <v>1518.4</v>
      </c>
      <c r="O636" s="32">
        <v>161.4</v>
      </c>
      <c r="P636" s="32">
        <v>97</v>
      </c>
      <c r="Q636" s="32">
        <v>1260</v>
      </c>
      <c r="R636" s="32">
        <v>48</v>
      </c>
      <c r="S636" s="32">
        <v>769</v>
      </c>
      <c r="T636" s="37">
        <f t="shared" si="160"/>
        <v>0.56673111233075468</v>
      </c>
      <c r="U636" s="38">
        <f t="shared" si="161"/>
        <v>9.5667307523307539</v>
      </c>
      <c r="V636" s="38">
        <f t="shared" si="162"/>
        <v>15.400063852330755</v>
      </c>
      <c r="W636" s="38">
        <f t="shared" si="163"/>
        <v>48.733395852330752</v>
      </c>
      <c r="X636" s="38">
        <f t="shared" si="164"/>
        <v>77.900061352330752</v>
      </c>
      <c r="Y636" s="39">
        <f t="shared" si="165"/>
        <v>161.23339135233076</v>
      </c>
      <c r="Z636" s="38">
        <v>3000</v>
      </c>
      <c r="AA636" s="38">
        <f t="shared" si="166"/>
        <v>57806.6</v>
      </c>
      <c r="AB636" s="38">
        <f t="shared" si="167"/>
        <v>65.199226379999999</v>
      </c>
      <c r="AC636" s="38">
        <f t="shared" si="168"/>
        <v>0</v>
      </c>
      <c r="AD636" s="37">
        <f t="shared" si="169"/>
        <v>701.40000000000009</v>
      </c>
      <c r="AE636" s="35">
        <f t="shared" si="153"/>
        <v>0</v>
      </c>
      <c r="AF636" s="38">
        <f t="shared" si="154"/>
        <v>0</v>
      </c>
      <c r="AG636" s="38">
        <f t="shared" si="155"/>
        <v>0</v>
      </c>
      <c r="AH636" s="38">
        <f t="shared" si="156"/>
        <v>0</v>
      </c>
      <c r="AI636" s="38">
        <f t="shared" si="157"/>
        <v>0</v>
      </c>
      <c r="AJ636" s="39">
        <f t="shared" si="158"/>
        <v>0</v>
      </c>
    </row>
    <row r="637" spans="1:36">
      <c r="A637" s="31">
        <v>40576.184884259259</v>
      </c>
      <c r="B637" s="31">
        <v>40578.402488425927</v>
      </c>
      <c r="C637" s="32" t="s">
        <v>29</v>
      </c>
      <c r="D637" s="33">
        <v>40576.81621527778</v>
      </c>
      <c r="E637" s="34">
        <v>64.288970950000007</v>
      </c>
      <c r="F637" s="34">
        <v>8.4444439999999996E-2</v>
      </c>
      <c r="G637" s="35">
        <v>4589.1000000000004</v>
      </c>
      <c r="H637" s="36">
        <v>1</v>
      </c>
      <c r="I637" s="37">
        <v>58133</v>
      </c>
      <c r="J637" s="38">
        <v>56849.57</v>
      </c>
      <c r="K637" s="38">
        <v>56627.58</v>
      </c>
      <c r="L637" s="38">
        <v>55311.3</v>
      </c>
      <c r="M637" s="39">
        <f t="shared" si="159"/>
        <v>1316.2799999999988</v>
      </c>
      <c r="N637" s="32">
        <v>1518.4</v>
      </c>
      <c r="O637" s="32">
        <v>161.4</v>
      </c>
      <c r="P637" s="32">
        <v>97</v>
      </c>
      <c r="Q637" s="32">
        <v>1260</v>
      </c>
      <c r="R637" s="32">
        <v>48</v>
      </c>
      <c r="S637" s="32">
        <v>769</v>
      </c>
      <c r="T637" s="37">
        <f t="shared" si="160"/>
        <v>0.65115352995098141</v>
      </c>
      <c r="U637" s="38">
        <f t="shared" si="161"/>
        <v>9.7711530499509802</v>
      </c>
      <c r="V637" s="38">
        <f t="shared" si="162"/>
        <v>15.68226384995098</v>
      </c>
      <c r="W637" s="38">
        <f t="shared" si="163"/>
        <v>49.460039849950981</v>
      </c>
      <c r="X637" s="38">
        <f t="shared" si="164"/>
        <v>79.015593849950974</v>
      </c>
      <c r="Y637" s="39">
        <f t="shared" si="165"/>
        <v>163.46003384995097</v>
      </c>
      <c r="Z637" s="38">
        <v>3000</v>
      </c>
      <c r="AA637" s="38">
        <f t="shared" si="166"/>
        <v>57883</v>
      </c>
      <c r="AB637" s="38">
        <f t="shared" si="167"/>
        <v>64.288970950000007</v>
      </c>
      <c r="AC637" s="38">
        <f t="shared" si="168"/>
        <v>0</v>
      </c>
      <c r="AD637" s="37">
        <f t="shared" si="169"/>
        <v>701.40000000000009</v>
      </c>
      <c r="AE637" s="35">
        <f t="shared" si="153"/>
        <v>0</v>
      </c>
      <c r="AF637" s="38">
        <f t="shared" si="154"/>
        <v>0</v>
      </c>
      <c r="AG637" s="38">
        <f t="shared" si="155"/>
        <v>0</v>
      </c>
      <c r="AH637" s="38">
        <f t="shared" si="156"/>
        <v>0</v>
      </c>
      <c r="AI637" s="38">
        <f t="shared" si="157"/>
        <v>0</v>
      </c>
      <c r="AJ637" s="39">
        <f t="shared" si="158"/>
        <v>0</v>
      </c>
    </row>
    <row r="638" spans="1:36">
      <c r="A638" s="31">
        <v>40576.184884259259</v>
      </c>
      <c r="B638" s="31">
        <v>40578.402488425927</v>
      </c>
      <c r="C638" s="32" t="s">
        <v>29</v>
      </c>
      <c r="D638" s="33">
        <v>40576.819733796299</v>
      </c>
      <c r="E638" s="34">
        <v>63.248424530000001</v>
      </c>
      <c r="F638" s="34">
        <v>8.2500000000000004E-2</v>
      </c>
      <c r="G638" s="35">
        <v>4522.8</v>
      </c>
      <c r="H638" s="36">
        <v>1</v>
      </c>
      <c r="I638" s="37">
        <v>58110.5</v>
      </c>
      <c r="J638" s="38">
        <v>56871.35</v>
      </c>
      <c r="K638" s="38">
        <v>56637.8</v>
      </c>
      <c r="L638" s="38">
        <v>55245</v>
      </c>
      <c r="M638" s="39">
        <f t="shared" si="159"/>
        <v>1392.8000000000029</v>
      </c>
      <c r="N638" s="32">
        <v>1518.4</v>
      </c>
      <c r="O638" s="32">
        <v>161.4</v>
      </c>
      <c r="P638" s="32">
        <v>97</v>
      </c>
      <c r="Q638" s="32">
        <v>1260</v>
      </c>
      <c r="R638" s="32">
        <v>48</v>
      </c>
      <c r="S638" s="32">
        <v>769</v>
      </c>
      <c r="T638" s="37">
        <f t="shared" si="160"/>
        <v>0.72200497627499993</v>
      </c>
      <c r="U638" s="38">
        <f t="shared" si="161"/>
        <v>9.6320049762750006</v>
      </c>
      <c r="V638" s="38">
        <f t="shared" si="162"/>
        <v>15.407004976275001</v>
      </c>
      <c r="W638" s="38">
        <f t="shared" si="163"/>
        <v>48.407004976275005</v>
      </c>
      <c r="X638" s="38">
        <f t="shared" si="164"/>
        <v>77.282004976275005</v>
      </c>
      <c r="Y638" s="39">
        <f t="shared" si="165"/>
        <v>159.782004976275</v>
      </c>
      <c r="Z638" s="38">
        <v>3000</v>
      </c>
      <c r="AA638" s="38">
        <f t="shared" si="166"/>
        <v>57860.5</v>
      </c>
      <c r="AB638" s="38">
        <f t="shared" si="167"/>
        <v>63.248424530000001</v>
      </c>
      <c r="AC638" s="38">
        <f t="shared" si="168"/>
        <v>0</v>
      </c>
      <c r="AD638" s="37">
        <f t="shared" si="169"/>
        <v>701.40000000000009</v>
      </c>
      <c r="AE638" s="35">
        <f t="shared" si="153"/>
        <v>0</v>
      </c>
      <c r="AF638" s="38">
        <f t="shared" si="154"/>
        <v>0</v>
      </c>
      <c r="AG638" s="38">
        <f t="shared" si="155"/>
        <v>0</v>
      </c>
      <c r="AH638" s="38">
        <f t="shared" si="156"/>
        <v>0</v>
      </c>
      <c r="AI638" s="38">
        <f t="shared" si="157"/>
        <v>0</v>
      </c>
      <c r="AJ638" s="39">
        <f t="shared" si="158"/>
        <v>0</v>
      </c>
    </row>
    <row r="639" spans="1:36">
      <c r="A639" s="31">
        <v>40576.184884259259</v>
      </c>
      <c r="B639" s="31">
        <v>40578.402488425927</v>
      </c>
      <c r="C639" s="32" t="s">
        <v>29</v>
      </c>
      <c r="D639" s="33">
        <v>40576.823171296295</v>
      </c>
      <c r="E639" s="34">
        <v>62.999977110000003</v>
      </c>
      <c r="F639" s="34">
        <v>8.4722220000000001E-2</v>
      </c>
      <c r="G639" s="35">
        <v>4496.3999999999996</v>
      </c>
      <c r="H639" s="36">
        <v>1</v>
      </c>
      <c r="I639" s="37">
        <v>58492.800000000003</v>
      </c>
      <c r="J639" s="38">
        <v>56848.18</v>
      </c>
      <c r="K639" s="38">
        <v>56602.15</v>
      </c>
      <c r="L639" s="38">
        <v>55218.6</v>
      </c>
      <c r="M639" s="39">
        <f t="shared" si="159"/>
        <v>1383.5500000000029</v>
      </c>
      <c r="N639" s="32">
        <v>1518.4</v>
      </c>
      <c r="O639" s="32">
        <v>161.4</v>
      </c>
      <c r="P639" s="32">
        <v>97</v>
      </c>
      <c r="Q639" s="32">
        <v>1260</v>
      </c>
      <c r="R639" s="32">
        <v>48</v>
      </c>
      <c r="S639" s="32">
        <v>769</v>
      </c>
      <c r="T639" s="37">
        <f t="shared" si="160"/>
        <v>0.76250191929161548</v>
      </c>
      <c r="U639" s="38">
        <f t="shared" si="161"/>
        <v>9.9125016792916156</v>
      </c>
      <c r="V639" s="38">
        <f t="shared" si="162"/>
        <v>15.843057079291615</v>
      </c>
      <c r="W639" s="38">
        <f t="shared" si="163"/>
        <v>49.731945079291613</v>
      </c>
      <c r="X639" s="38">
        <f t="shared" si="164"/>
        <v>79.38472207929162</v>
      </c>
      <c r="Y639" s="39">
        <f t="shared" si="165"/>
        <v>164.10694207929163</v>
      </c>
      <c r="Z639" s="38">
        <v>3000</v>
      </c>
      <c r="AA639" s="38">
        <f t="shared" si="166"/>
        <v>58242.8</v>
      </c>
      <c r="AB639" s="38">
        <f t="shared" si="167"/>
        <v>62.999977110000003</v>
      </c>
      <c r="AC639" s="38">
        <f t="shared" si="168"/>
        <v>0</v>
      </c>
      <c r="AD639" s="37">
        <f t="shared" si="169"/>
        <v>701.40000000000009</v>
      </c>
      <c r="AE639" s="35">
        <f t="shared" si="153"/>
        <v>0</v>
      </c>
      <c r="AF639" s="38">
        <f t="shared" si="154"/>
        <v>0</v>
      </c>
      <c r="AG639" s="38">
        <f t="shared" si="155"/>
        <v>0</v>
      </c>
      <c r="AH639" s="38">
        <f t="shared" si="156"/>
        <v>0</v>
      </c>
      <c r="AI639" s="38">
        <f t="shared" si="157"/>
        <v>0</v>
      </c>
      <c r="AJ639" s="39">
        <f t="shared" si="158"/>
        <v>0</v>
      </c>
    </row>
    <row r="640" spans="1:36">
      <c r="A640" s="31">
        <v>40576.184884259259</v>
      </c>
      <c r="B640" s="31">
        <v>40578.402488425927</v>
      </c>
      <c r="C640" s="32" t="s">
        <v>29</v>
      </c>
      <c r="D640" s="33">
        <v>40576.826701388891</v>
      </c>
      <c r="E640" s="34">
        <v>63.5920372</v>
      </c>
      <c r="F640" s="34">
        <v>8.2222219999999999E-2</v>
      </c>
      <c r="G640" s="35">
        <v>4517.2</v>
      </c>
      <c r="H640" s="36">
        <v>1</v>
      </c>
      <c r="I640" s="37">
        <v>58512.2</v>
      </c>
      <c r="J640" s="38">
        <v>56892.41</v>
      </c>
      <c r="K640" s="38">
        <v>56634.37</v>
      </c>
      <c r="L640" s="38">
        <v>55239.4</v>
      </c>
      <c r="M640" s="39">
        <f t="shared" si="159"/>
        <v>1394.9700000000012</v>
      </c>
      <c r="N640" s="32">
        <v>1518.4</v>
      </c>
      <c r="O640" s="32">
        <v>161.4</v>
      </c>
      <c r="P640" s="32">
        <v>97</v>
      </c>
      <c r="Q640" s="32">
        <v>1260</v>
      </c>
      <c r="R640" s="32">
        <v>48</v>
      </c>
      <c r="S640" s="32">
        <v>769</v>
      </c>
      <c r="T640" s="37">
        <f t="shared" si="160"/>
        <v>0.69132136709341596</v>
      </c>
      <c r="U640" s="38">
        <f t="shared" si="161"/>
        <v>9.571321127093416</v>
      </c>
      <c r="V640" s="38">
        <f t="shared" si="162"/>
        <v>15.326876527093416</v>
      </c>
      <c r="W640" s="38">
        <f t="shared" si="163"/>
        <v>48.215764527093413</v>
      </c>
      <c r="X640" s="38">
        <f t="shared" si="164"/>
        <v>76.993541527093413</v>
      </c>
      <c r="Y640" s="39">
        <f t="shared" si="165"/>
        <v>159.21576152709341</v>
      </c>
      <c r="Z640" s="38">
        <v>3000</v>
      </c>
      <c r="AA640" s="38">
        <f t="shared" si="166"/>
        <v>58262.2</v>
      </c>
      <c r="AB640" s="38">
        <f t="shared" si="167"/>
        <v>63.5920372</v>
      </c>
      <c r="AC640" s="38">
        <f t="shared" si="168"/>
        <v>0</v>
      </c>
      <c r="AD640" s="37">
        <f t="shared" si="169"/>
        <v>701.40000000000009</v>
      </c>
      <c r="AE640" s="35">
        <f t="shared" si="153"/>
        <v>0</v>
      </c>
      <c r="AF640" s="38">
        <f t="shared" si="154"/>
        <v>0</v>
      </c>
      <c r="AG640" s="38">
        <f t="shared" si="155"/>
        <v>0</v>
      </c>
      <c r="AH640" s="38">
        <f t="shared" si="156"/>
        <v>0</v>
      </c>
      <c r="AI640" s="38">
        <f t="shared" si="157"/>
        <v>0</v>
      </c>
      <c r="AJ640" s="39">
        <f t="shared" si="158"/>
        <v>0</v>
      </c>
    </row>
    <row r="641" spans="1:36">
      <c r="A641" s="31">
        <v>40576.184884259259</v>
      </c>
      <c r="B641" s="31">
        <v>40578.402488425927</v>
      </c>
      <c r="C641" s="32" t="s">
        <v>29</v>
      </c>
      <c r="D641" s="33">
        <v>40576.830127314817</v>
      </c>
      <c r="E641" s="34">
        <v>63.25494003</v>
      </c>
      <c r="F641" s="34">
        <v>8.6666670000000001E-2</v>
      </c>
      <c r="G641" s="35">
        <v>4400.3999999999996</v>
      </c>
      <c r="H641" s="36">
        <v>1</v>
      </c>
      <c r="I641" s="37">
        <v>58361.1</v>
      </c>
      <c r="J641" s="38">
        <v>56773.65</v>
      </c>
      <c r="K641" s="38">
        <v>56479.05</v>
      </c>
      <c r="L641" s="38">
        <v>55122.6</v>
      </c>
      <c r="M641" s="39">
        <f t="shared" si="159"/>
        <v>1356.4500000000044</v>
      </c>
      <c r="N641" s="32">
        <v>1518.4</v>
      </c>
      <c r="O641" s="32">
        <v>161.4</v>
      </c>
      <c r="P641" s="32">
        <v>97</v>
      </c>
      <c r="Q641" s="32">
        <v>1260</v>
      </c>
      <c r="R641" s="32">
        <v>48</v>
      </c>
      <c r="S641" s="32">
        <v>769</v>
      </c>
      <c r="T641" s="37">
        <f t="shared" si="160"/>
        <v>0.75790522655019987</v>
      </c>
      <c r="U641" s="38">
        <f t="shared" si="161"/>
        <v>10.117905586550201</v>
      </c>
      <c r="V641" s="38">
        <f t="shared" si="162"/>
        <v>16.184572486550199</v>
      </c>
      <c r="W641" s="38">
        <f t="shared" si="163"/>
        <v>50.851240486550203</v>
      </c>
      <c r="X641" s="38">
        <f t="shared" si="164"/>
        <v>81.184574986550203</v>
      </c>
      <c r="Y641" s="39">
        <f t="shared" si="165"/>
        <v>167.8512449865502</v>
      </c>
      <c r="Z641" s="38">
        <v>3000</v>
      </c>
      <c r="AA641" s="38">
        <f t="shared" si="166"/>
        <v>58111.1</v>
      </c>
      <c r="AB641" s="38">
        <f t="shared" si="167"/>
        <v>63.25494003</v>
      </c>
      <c r="AC641" s="38">
        <f t="shared" si="168"/>
        <v>0</v>
      </c>
      <c r="AD641" s="37">
        <f t="shared" si="169"/>
        <v>701.40000000000009</v>
      </c>
      <c r="AE641" s="35">
        <f t="shared" si="153"/>
        <v>0</v>
      </c>
      <c r="AF641" s="38">
        <f t="shared" si="154"/>
        <v>0</v>
      </c>
      <c r="AG641" s="38">
        <f t="shared" si="155"/>
        <v>0</v>
      </c>
      <c r="AH641" s="38">
        <f t="shared" si="156"/>
        <v>0</v>
      </c>
      <c r="AI641" s="38">
        <f t="shared" si="157"/>
        <v>0</v>
      </c>
      <c r="AJ641" s="39">
        <f t="shared" si="158"/>
        <v>0</v>
      </c>
    </row>
    <row r="642" spans="1:36">
      <c r="A642" s="31">
        <v>40576.184884259259</v>
      </c>
      <c r="B642" s="31">
        <v>40578.402488425927</v>
      </c>
      <c r="C642" s="32" t="s">
        <v>29</v>
      </c>
      <c r="D642" s="33">
        <v>40576.833738425928</v>
      </c>
      <c r="E642" s="34">
        <v>63.576309199999997</v>
      </c>
      <c r="F642" s="34">
        <v>8.0277780000000007E-2</v>
      </c>
      <c r="G642" s="35">
        <v>4303.8</v>
      </c>
      <c r="H642" s="36">
        <v>1</v>
      </c>
      <c r="I642" s="37">
        <v>58280.5</v>
      </c>
      <c r="J642" s="38">
        <v>56580.29</v>
      </c>
      <c r="K642" s="38">
        <v>56351.75</v>
      </c>
      <c r="L642" s="38">
        <v>55026</v>
      </c>
      <c r="M642" s="39">
        <f t="shared" si="159"/>
        <v>1325.75</v>
      </c>
      <c r="N642" s="32">
        <v>1518.4</v>
      </c>
      <c r="O642" s="32">
        <v>161.4</v>
      </c>
      <c r="P642" s="32">
        <v>97</v>
      </c>
      <c r="Q642" s="32">
        <v>1260</v>
      </c>
      <c r="R642" s="32">
        <v>48</v>
      </c>
      <c r="S642" s="32">
        <v>769</v>
      </c>
      <c r="T642" s="37">
        <f t="shared" si="160"/>
        <v>0.67623519683042432</v>
      </c>
      <c r="U642" s="38">
        <f t="shared" si="161"/>
        <v>9.3462354368304243</v>
      </c>
      <c r="V642" s="38">
        <f t="shared" si="162"/>
        <v>14.965680036830426</v>
      </c>
      <c r="W642" s="38">
        <f t="shared" si="163"/>
        <v>47.076792036830433</v>
      </c>
      <c r="X642" s="38">
        <f t="shared" si="164"/>
        <v>75.17401503683044</v>
      </c>
      <c r="Y642" s="39">
        <f t="shared" si="165"/>
        <v>155.45179503683045</v>
      </c>
      <c r="Z642" s="38">
        <v>3000</v>
      </c>
      <c r="AA642" s="38">
        <f t="shared" si="166"/>
        <v>58030.5</v>
      </c>
      <c r="AB642" s="38">
        <f t="shared" si="167"/>
        <v>63.576309199999997</v>
      </c>
      <c r="AC642" s="38">
        <f t="shared" si="168"/>
        <v>0</v>
      </c>
      <c r="AD642" s="37">
        <f t="shared" si="169"/>
        <v>701.40000000000009</v>
      </c>
      <c r="AE642" s="35">
        <f t="shared" si="153"/>
        <v>0</v>
      </c>
      <c r="AF642" s="38">
        <f t="shared" si="154"/>
        <v>0</v>
      </c>
      <c r="AG642" s="38">
        <f t="shared" si="155"/>
        <v>0</v>
      </c>
      <c r="AH642" s="38">
        <f t="shared" si="156"/>
        <v>0</v>
      </c>
      <c r="AI642" s="38">
        <f t="shared" si="157"/>
        <v>0</v>
      </c>
      <c r="AJ642" s="39">
        <f t="shared" si="158"/>
        <v>0</v>
      </c>
    </row>
    <row r="643" spans="1:36">
      <c r="A643" s="31">
        <v>40576.184884259259</v>
      </c>
      <c r="B643" s="31">
        <v>40578.402488425927</v>
      </c>
      <c r="C643" s="32" t="s">
        <v>29</v>
      </c>
      <c r="D643" s="33">
        <v>40576.837083333332</v>
      </c>
      <c r="E643" s="34">
        <v>66.743957519999995</v>
      </c>
      <c r="F643" s="34">
        <v>8.3611110000000002E-2</v>
      </c>
      <c r="G643" s="35">
        <v>4254.3999999999996</v>
      </c>
      <c r="H643" s="36">
        <v>1</v>
      </c>
      <c r="I643" s="37">
        <v>58212.5</v>
      </c>
      <c r="J643" s="38">
        <v>56309.98</v>
      </c>
      <c r="K643" s="38">
        <v>56079.17</v>
      </c>
      <c r="L643" s="38">
        <v>54976.6</v>
      </c>
      <c r="M643" s="39">
        <f t="shared" si="159"/>
        <v>1102.5699999999997</v>
      </c>
      <c r="N643" s="32">
        <v>1222.4000000000001</v>
      </c>
      <c r="O643" s="32">
        <v>163.4</v>
      </c>
      <c r="P643" s="32">
        <v>97</v>
      </c>
      <c r="Q643" s="32">
        <v>962</v>
      </c>
      <c r="R643" s="32">
        <v>48</v>
      </c>
      <c r="S643" s="32">
        <v>557</v>
      </c>
      <c r="T643" s="37">
        <f t="shared" si="160"/>
        <v>0.43946354595995324</v>
      </c>
      <c r="U643" s="38">
        <f t="shared" si="161"/>
        <v>9.4694634259599528</v>
      </c>
      <c r="V643" s="38">
        <f t="shared" si="162"/>
        <v>15.322241125959955</v>
      </c>
      <c r="W643" s="38">
        <f t="shared" si="163"/>
        <v>48.766685125959953</v>
      </c>
      <c r="X643" s="38">
        <f t="shared" si="164"/>
        <v>78.03057362595996</v>
      </c>
      <c r="Y643" s="39">
        <f t="shared" si="165"/>
        <v>161.64168362595996</v>
      </c>
      <c r="Z643" s="38">
        <v>3000</v>
      </c>
      <c r="AA643" s="38">
        <f t="shared" si="166"/>
        <v>57962.5</v>
      </c>
      <c r="AB643" s="38">
        <f t="shared" si="167"/>
        <v>66.743957519999995</v>
      </c>
      <c r="AC643" s="38">
        <f t="shared" si="168"/>
        <v>0</v>
      </c>
      <c r="AD643" s="37">
        <f t="shared" si="169"/>
        <v>617.40000000000009</v>
      </c>
      <c r="AE643" s="35">
        <f t="shared" ref="AE643:AE706" si="170">IF(M643-AD643&gt;0,0,1)</f>
        <v>0</v>
      </c>
      <c r="AF643" s="38">
        <f t="shared" ref="AF643:AF706" si="171">MAX(-1*(MAX(0,M643)-AD643),0)</f>
        <v>0</v>
      </c>
      <c r="AG643" s="38">
        <f t="shared" ref="AG643:AG706" si="172">MIN(P643-MIN(R643,P643)+O643,AF643)</f>
        <v>0</v>
      </c>
      <c r="AH643" s="38">
        <f t="shared" ref="AH643:AH706" si="173">MIN(AF643-AG643,Q643-MIN(S643,Q643))</f>
        <v>0</v>
      </c>
      <c r="AI643" s="38">
        <f t="shared" ref="AI643:AI706" si="174">IF(AH643&gt;0,(((3000-1000)/(Q643-S643)*AH643)+1000),IF(AF643&gt;0,(((1000-250)/(O643+P643-R643)*AG643)+250),0))</f>
        <v>0</v>
      </c>
      <c r="AJ643" s="39">
        <f t="shared" ref="AJ643:AJ706" si="175">MAX(AI643-E643,0)*F643*H643</f>
        <v>0</v>
      </c>
    </row>
    <row r="644" spans="1:36">
      <c r="A644" s="31">
        <v>40576.184884259259</v>
      </c>
      <c r="B644" s="31">
        <v>40578.402488425927</v>
      </c>
      <c r="C644" s="32" t="s">
        <v>29</v>
      </c>
      <c r="D644" s="33">
        <v>40576.840567129628</v>
      </c>
      <c r="E644" s="34">
        <v>66.641975400000007</v>
      </c>
      <c r="F644" s="34">
        <v>8.4166669999999999E-2</v>
      </c>
      <c r="G644" s="35">
        <v>4345.6000000000004</v>
      </c>
      <c r="H644" s="36">
        <v>1</v>
      </c>
      <c r="I644" s="37">
        <v>58613.8</v>
      </c>
      <c r="J644" s="38">
        <v>56357.7</v>
      </c>
      <c r="K644" s="38">
        <v>56125.1</v>
      </c>
      <c r="L644" s="38">
        <v>55067.8</v>
      </c>
      <c r="M644" s="39">
        <f t="shared" ref="M644:M707" si="176">K644-L644</f>
        <v>1057.2999999999956</v>
      </c>
      <c r="N644" s="32">
        <v>1222.4000000000001</v>
      </c>
      <c r="O644" s="32">
        <v>163.4</v>
      </c>
      <c r="P644" s="32">
        <v>97</v>
      </c>
      <c r="Q644" s="32">
        <v>962</v>
      </c>
      <c r="R644" s="32">
        <v>48</v>
      </c>
      <c r="S644" s="32">
        <v>557</v>
      </c>
      <c r="T644" s="37">
        <f t="shared" ref="T644:T707" si="177">H644*MAX(0,($T$2-MAX(40,E644)))*F644</f>
        <v>0.45096708836008143</v>
      </c>
      <c r="U644" s="38">
        <f t="shared" ref="U644:U707" si="178">H644*MAX(0,($U$2-MAX(40,E644)))*F644</f>
        <v>9.5409674483600817</v>
      </c>
      <c r="V644" s="38">
        <f t="shared" ref="V644:V707" si="179">H644*MAX(0,($V$2-MAX(40,E644)))*F644</f>
        <v>15.432634348360081</v>
      </c>
      <c r="W644" s="38">
        <f t="shared" ref="W644:W707" si="180">H644*MAX(0,($W$2-MAX(40,E644)))*F644</f>
        <v>49.099302348360084</v>
      </c>
      <c r="X644" s="38">
        <f t="shared" ref="X644:X707" si="181">H644*MAX(0,($X$2-MAX(40,E644)))*F644</f>
        <v>78.557636848360076</v>
      </c>
      <c r="Y644" s="39">
        <f t="shared" ref="Y644:Y707" si="182">H644*MAX(0,($Y$2-MAX(40,E644)))*F644</f>
        <v>162.72430684836007</v>
      </c>
      <c r="Z644" s="38">
        <v>3000</v>
      </c>
      <c r="AA644" s="38">
        <f t="shared" ref="AA644:AA707" si="183">I644-250</f>
        <v>58363.8</v>
      </c>
      <c r="AB644" s="38">
        <f t="shared" ref="AB644:AB707" si="184">IF(AA644-L644&lt;0,Z644,E644)</f>
        <v>66.641975400000007</v>
      </c>
      <c r="AC644" s="38">
        <f t="shared" ref="AC644:AC707" si="185">MAX(AB644-E644,0)*F644*H644</f>
        <v>0</v>
      </c>
      <c r="AD644" s="37">
        <f t="shared" si="169"/>
        <v>617.40000000000009</v>
      </c>
      <c r="AE644" s="35">
        <f t="shared" si="170"/>
        <v>0</v>
      </c>
      <c r="AF644" s="38">
        <f t="shared" si="171"/>
        <v>0</v>
      </c>
      <c r="AG644" s="38">
        <f t="shared" si="172"/>
        <v>0</v>
      </c>
      <c r="AH644" s="38">
        <f t="shared" si="173"/>
        <v>0</v>
      </c>
      <c r="AI644" s="38">
        <f t="shared" si="174"/>
        <v>0</v>
      </c>
      <c r="AJ644" s="39">
        <f t="shared" si="175"/>
        <v>0</v>
      </c>
    </row>
    <row r="645" spans="1:36">
      <c r="A645" s="31">
        <v>40576.184884259259</v>
      </c>
      <c r="B645" s="31">
        <v>40578.402488425927</v>
      </c>
      <c r="C645" s="32" t="s">
        <v>29</v>
      </c>
      <c r="D645" s="33">
        <v>40576.844074074077</v>
      </c>
      <c r="E645" s="34">
        <v>64.361747739999998</v>
      </c>
      <c r="F645" s="34">
        <v>8.2222219999999999E-2</v>
      </c>
      <c r="G645" s="35">
        <v>4278.2</v>
      </c>
      <c r="H645" s="36">
        <v>1</v>
      </c>
      <c r="I645" s="37">
        <v>59433.2</v>
      </c>
      <c r="J645" s="38">
        <v>56450.28</v>
      </c>
      <c r="K645" s="38">
        <v>56232.72</v>
      </c>
      <c r="L645" s="38">
        <v>55000.4</v>
      </c>
      <c r="M645" s="39">
        <f t="shared" si="176"/>
        <v>1232.3199999999997</v>
      </c>
      <c r="N645" s="32">
        <v>1222.4000000000001</v>
      </c>
      <c r="O645" s="32">
        <v>163.4</v>
      </c>
      <c r="P645" s="32">
        <v>97</v>
      </c>
      <c r="Q645" s="32">
        <v>962</v>
      </c>
      <c r="R645" s="32">
        <v>48</v>
      </c>
      <c r="S645" s="32">
        <v>557</v>
      </c>
      <c r="T645" s="37">
        <f t="shared" si="177"/>
        <v>0.62803405773721732</v>
      </c>
      <c r="U645" s="38">
        <f t="shared" si="178"/>
        <v>9.5080338177372177</v>
      </c>
      <c r="V645" s="38">
        <f t="shared" si="179"/>
        <v>15.263589217737216</v>
      </c>
      <c r="W645" s="38">
        <f t="shared" si="180"/>
        <v>48.152477217737214</v>
      </c>
      <c r="X645" s="38">
        <f t="shared" si="181"/>
        <v>76.930254217737215</v>
      </c>
      <c r="Y645" s="39">
        <f t="shared" si="182"/>
        <v>159.15247421773722</v>
      </c>
      <c r="Z645" s="38">
        <v>3000</v>
      </c>
      <c r="AA645" s="38">
        <f t="shared" si="183"/>
        <v>59183.199999999997</v>
      </c>
      <c r="AB645" s="38">
        <f t="shared" si="184"/>
        <v>64.361747739999998</v>
      </c>
      <c r="AC645" s="38">
        <f t="shared" si="185"/>
        <v>0</v>
      </c>
      <c r="AD645" s="37">
        <f t="shared" ref="AD645:AD708" si="186">N645-MIN(R645,P645)-MIN(S645,Q645)</f>
        <v>617.40000000000009</v>
      </c>
      <c r="AE645" s="35">
        <f t="shared" si="170"/>
        <v>0</v>
      </c>
      <c r="AF645" s="38">
        <f t="shared" si="171"/>
        <v>0</v>
      </c>
      <c r="AG645" s="38">
        <f t="shared" si="172"/>
        <v>0</v>
      </c>
      <c r="AH645" s="38">
        <f t="shared" si="173"/>
        <v>0</v>
      </c>
      <c r="AI645" s="38">
        <f t="shared" si="174"/>
        <v>0</v>
      </c>
      <c r="AJ645" s="39">
        <f t="shared" si="175"/>
        <v>0</v>
      </c>
    </row>
    <row r="646" spans="1:36">
      <c r="A646" s="31">
        <v>40576.184884259259</v>
      </c>
      <c r="B646" s="31">
        <v>40578.402488425927</v>
      </c>
      <c r="C646" s="32" t="s">
        <v>29</v>
      </c>
      <c r="D646" s="33">
        <v>40576.847500000003</v>
      </c>
      <c r="E646" s="34">
        <v>58.202392580000001</v>
      </c>
      <c r="F646" s="34">
        <v>8.2777779999999995E-2</v>
      </c>
      <c r="G646" s="35">
        <v>4177.3999999999996</v>
      </c>
      <c r="H646" s="36">
        <v>1</v>
      </c>
      <c r="I646" s="37">
        <v>59520.9</v>
      </c>
      <c r="J646" s="38">
        <v>56521.05</v>
      </c>
      <c r="K646" s="38">
        <v>56308.09</v>
      </c>
      <c r="L646" s="38">
        <v>54899.6</v>
      </c>
      <c r="M646" s="39">
        <f t="shared" si="176"/>
        <v>1408.489999999998</v>
      </c>
      <c r="N646" s="32">
        <v>1222.4000000000001</v>
      </c>
      <c r="O646" s="32">
        <v>163.4</v>
      </c>
      <c r="P646" s="32">
        <v>97</v>
      </c>
      <c r="Q646" s="32">
        <v>962</v>
      </c>
      <c r="R646" s="32">
        <v>48</v>
      </c>
      <c r="S646" s="32">
        <v>557</v>
      </c>
      <c r="T646" s="37">
        <f t="shared" si="177"/>
        <v>1.1421353115391275</v>
      </c>
      <c r="U646" s="38">
        <f t="shared" si="178"/>
        <v>10.082135551539126</v>
      </c>
      <c r="V646" s="38">
        <f t="shared" si="179"/>
        <v>15.876580151539127</v>
      </c>
      <c r="W646" s="38">
        <f t="shared" si="180"/>
        <v>48.987692151539122</v>
      </c>
      <c r="X646" s="38">
        <f t="shared" si="181"/>
        <v>77.959915151539121</v>
      </c>
      <c r="Y646" s="39">
        <f t="shared" si="182"/>
        <v>160.73769515153913</v>
      </c>
      <c r="Z646" s="38">
        <v>3000</v>
      </c>
      <c r="AA646" s="38">
        <f t="shared" si="183"/>
        <v>59270.9</v>
      </c>
      <c r="AB646" s="38">
        <f t="shared" si="184"/>
        <v>58.202392580000001</v>
      </c>
      <c r="AC646" s="38">
        <f t="shared" si="185"/>
        <v>0</v>
      </c>
      <c r="AD646" s="37">
        <f t="shared" si="186"/>
        <v>617.40000000000009</v>
      </c>
      <c r="AE646" s="35">
        <f t="shared" si="170"/>
        <v>0</v>
      </c>
      <c r="AF646" s="38">
        <f t="shared" si="171"/>
        <v>0</v>
      </c>
      <c r="AG646" s="38">
        <f t="shared" si="172"/>
        <v>0</v>
      </c>
      <c r="AH646" s="38">
        <f t="shared" si="173"/>
        <v>0</v>
      </c>
      <c r="AI646" s="38">
        <f t="shared" si="174"/>
        <v>0</v>
      </c>
      <c r="AJ646" s="39">
        <f t="shared" si="175"/>
        <v>0</v>
      </c>
    </row>
    <row r="647" spans="1:36">
      <c r="A647" s="31">
        <v>40576.184884259259</v>
      </c>
      <c r="B647" s="31">
        <v>40578.402488425927</v>
      </c>
      <c r="C647" s="32" t="s">
        <v>29</v>
      </c>
      <c r="D647" s="33">
        <v>40576.850949074076</v>
      </c>
      <c r="E647" s="34">
        <v>54.015983579999997</v>
      </c>
      <c r="F647" s="34">
        <v>8.3888889999999994E-2</v>
      </c>
      <c r="G647" s="35">
        <v>4110.3</v>
      </c>
      <c r="H647" s="36">
        <v>1</v>
      </c>
      <c r="I647" s="37">
        <v>59754.8</v>
      </c>
      <c r="J647" s="38">
        <v>56723.42</v>
      </c>
      <c r="K647" s="38">
        <v>56513.16</v>
      </c>
      <c r="L647" s="38">
        <v>54832.5</v>
      </c>
      <c r="M647" s="39">
        <f t="shared" si="176"/>
        <v>1680.6600000000035</v>
      </c>
      <c r="N647" s="32">
        <v>1222.4000000000001</v>
      </c>
      <c r="O647" s="32">
        <v>163.4</v>
      </c>
      <c r="P647" s="32">
        <v>97</v>
      </c>
      <c r="Q647" s="32">
        <v>962</v>
      </c>
      <c r="R647" s="32">
        <v>48</v>
      </c>
      <c r="S647" s="32">
        <v>557</v>
      </c>
      <c r="T647" s="37">
        <f t="shared" si="177"/>
        <v>1.508659175215574</v>
      </c>
      <c r="U647" s="38">
        <f t="shared" si="178"/>
        <v>10.568659295215573</v>
      </c>
      <c r="V647" s="38">
        <f t="shared" si="179"/>
        <v>16.440881595215572</v>
      </c>
      <c r="W647" s="38">
        <f t="shared" si="180"/>
        <v>49.996437595215568</v>
      </c>
      <c r="X647" s="38">
        <f t="shared" si="181"/>
        <v>79.35754909521556</v>
      </c>
      <c r="Y647" s="39">
        <f t="shared" si="182"/>
        <v>163.24643909521555</v>
      </c>
      <c r="Z647" s="38">
        <v>3000</v>
      </c>
      <c r="AA647" s="38">
        <f t="shared" si="183"/>
        <v>59504.800000000003</v>
      </c>
      <c r="AB647" s="38">
        <f t="shared" si="184"/>
        <v>54.015983579999997</v>
      </c>
      <c r="AC647" s="38">
        <f t="shared" si="185"/>
        <v>0</v>
      </c>
      <c r="AD647" s="37">
        <f t="shared" si="186"/>
        <v>617.40000000000009</v>
      </c>
      <c r="AE647" s="35">
        <f t="shared" si="170"/>
        <v>0</v>
      </c>
      <c r="AF647" s="38">
        <f t="shared" si="171"/>
        <v>0</v>
      </c>
      <c r="AG647" s="38">
        <f t="shared" si="172"/>
        <v>0</v>
      </c>
      <c r="AH647" s="38">
        <f t="shared" si="173"/>
        <v>0</v>
      </c>
      <c r="AI647" s="38">
        <f t="shared" si="174"/>
        <v>0</v>
      </c>
      <c r="AJ647" s="39">
        <f t="shared" si="175"/>
        <v>0</v>
      </c>
    </row>
    <row r="648" spans="1:36">
      <c r="A648" s="31">
        <v>40576.184884259259</v>
      </c>
      <c r="B648" s="31">
        <v>40578.402488425927</v>
      </c>
      <c r="C648" s="32" t="s">
        <v>29</v>
      </c>
      <c r="D648" s="33">
        <v>40576.854444444441</v>
      </c>
      <c r="E648" s="34">
        <v>51.80191422</v>
      </c>
      <c r="F648" s="34">
        <v>8.3333329999999997E-2</v>
      </c>
      <c r="G648" s="35">
        <v>3988.7</v>
      </c>
      <c r="H648" s="36">
        <v>1</v>
      </c>
      <c r="I648" s="37">
        <v>60121</v>
      </c>
      <c r="J648" s="38">
        <v>56928.75</v>
      </c>
      <c r="K648" s="38">
        <v>56721.81</v>
      </c>
      <c r="L648" s="38">
        <v>54710.9</v>
      </c>
      <c r="M648" s="39">
        <f t="shared" si="176"/>
        <v>2010.9099999999962</v>
      </c>
      <c r="N648" s="32">
        <v>1222.4000000000001</v>
      </c>
      <c r="O648" s="32">
        <v>163.4</v>
      </c>
      <c r="P648" s="32">
        <v>97</v>
      </c>
      <c r="Q648" s="32">
        <v>962</v>
      </c>
      <c r="R648" s="32">
        <v>48</v>
      </c>
      <c r="S648" s="32">
        <v>557</v>
      </c>
      <c r="T648" s="37">
        <f t="shared" si="177"/>
        <v>1.6831737476730473</v>
      </c>
      <c r="U648" s="38">
        <f t="shared" si="178"/>
        <v>10.683173387673046</v>
      </c>
      <c r="V648" s="38">
        <f t="shared" si="179"/>
        <v>16.516506487673045</v>
      </c>
      <c r="W648" s="38">
        <f t="shared" si="180"/>
        <v>49.849838487673047</v>
      </c>
      <c r="X648" s="38">
        <f t="shared" si="181"/>
        <v>79.016503987673048</v>
      </c>
      <c r="Y648" s="39">
        <f t="shared" si="182"/>
        <v>162.34983398767304</v>
      </c>
      <c r="Z648" s="38">
        <v>3000</v>
      </c>
      <c r="AA648" s="38">
        <f t="shared" si="183"/>
        <v>59871</v>
      </c>
      <c r="AB648" s="38">
        <f t="shared" si="184"/>
        <v>51.80191422</v>
      </c>
      <c r="AC648" s="38">
        <f t="shared" si="185"/>
        <v>0</v>
      </c>
      <c r="AD648" s="37">
        <f t="shared" si="186"/>
        <v>617.40000000000009</v>
      </c>
      <c r="AE648" s="35">
        <f t="shared" si="170"/>
        <v>0</v>
      </c>
      <c r="AF648" s="38">
        <f t="shared" si="171"/>
        <v>0</v>
      </c>
      <c r="AG648" s="38">
        <f t="shared" si="172"/>
        <v>0</v>
      </c>
      <c r="AH648" s="38">
        <f t="shared" si="173"/>
        <v>0</v>
      </c>
      <c r="AI648" s="38">
        <f t="shared" si="174"/>
        <v>0</v>
      </c>
      <c r="AJ648" s="39">
        <f t="shared" si="175"/>
        <v>0</v>
      </c>
    </row>
    <row r="649" spans="1:36">
      <c r="A649" s="31">
        <v>40576.184884259259</v>
      </c>
      <c r="B649" s="31">
        <v>40578.402488425927</v>
      </c>
      <c r="C649" s="32" t="s">
        <v>29</v>
      </c>
      <c r="D649" s="33">
        <v>40576.857916666668</v>
      </c>
      <c r="E649" s="34">
        <v>51.45987701</v>
      </c>
      <c r="F649" s="34">
        <v>7.9444440000000005E-2</v>
      </c>
      <c r="G649" s="35">
        <v>3917</v>
      </c>
      <c r="H649" s="36">
        <v>1</v>
      </c>
      <c r="I649" s="37">
        <v>60145.7</v>
      </c>
      <c r="J649" s="38">
        <v>56933.04</v>
      </c>
      <c r="K649" s="38">
        <v>56716.58</v>
      </c>
      <c r="L649" s="38">
        <v>54639.199999999997</v>
      </c>
      <c r="M649" s="39">
        <f t="shared" si="176"/>
        <v>2077.3800000000047</v>
      </c>
      <c r="N649" s="32">
        <v>1222.4000000000001</v>
      </c>
      <c r="O649" s="32">
        <v>163.4</v>
      </c>
      <c r="P649" s="32">
        <v>97</v>
      </c>
      <c r="Q649" s="32">
        <v>962</v>
      </c>
      <c r="R649" s="32">
        <v>48</v>
      </c>
      <c r="S649" s="32">
        <v>557</v>
      </c>
      <c r="T649" s="37">
        <f t="shared" si="177"/>
        <v>1.6317985684716758</v>
      </c>
      <c r="U649" s="38">
        <f t="shared" si="178"/>
        <v>10.211798088471674</v>
      </c>
      <c r="V649" s="38">
        <f t="shared" si="179"/>
        <v>15.772908888471676</v>
      </c>
      <c r="W649" s="38">
        <f t="shared" si="180"/>
        <v>47.550684888471679</v>
      </c>
      <c r="X649" s="38">
        <f t="shared" si="181"/>
        <v>75.35623888847168</v>
      </c>
      <c r="Y649" s="39">
        <f t="shared" si="182"/>
        <v>154.80067888847168</v>
      </c>
      <c r="Z649" s="38">
        <v>3000</v>
      </c>
      <c r="AA649" s="38">
        <f t="shared" si="183"/>
        <v>59895.7</v>
      </c>
      <c r="AB649" s="38">
        <f t="shared" si="184"/>
        <v>51.45987701</v>
      </c>
      <c r="AC649" s="38">
        <f t="shared" si="185"/>
        <v>0</v>
      </c>
      <c r="AD649" s="37">
        <f t="shared" si="186"/>
        <v>617.40000000000009</v>
      </c>
      <c r="AE649" s="35">
        <f t="shared" si="170"/>
        <v>0</v>
      </c>
      <c r="AF649" s="38">
        <f t="shared" si="171"/>
        <v>0</v>
      </c>
      <c r="AG649" s="38">
        <f t="shared" si="172"/>
        <v>0</v>
      </c>
      <c r="AH649" s="38">
        <f t="shared" si="173"/>
        <v>0</v>
      </c>
      <c r="AI649" s="38">
        <f t="shared" si="174"/>
        <v>0</v>
      </c>
      <c r="AJ649" s="39">
        <f t="shared" si="175"/>
        <v>0</v>
      </c>
    </row>
    <row r="650" spans="1:36">
      <c r="A650" s="31">
        <v>40576.184884259259</v>
      </c>
      <c r="B650" s="31">
        <v>40578.402488425927</v>
      </c>
      <c r="C650" s="32" t="s">
        <v>29</v>
      </c>
      <c r="D650" s="33">
        <v>40576.861226851855</v>
      </c>
      <c r="E650" s="34">
        <v>50.630550380000003</v>
      </c>
      <c r="F650" s="34">
        <v>8.3611110000000002E-2</v>
      </c>
      <c r="G650" s="35">
        <v>3820.1</v>
      </c>
      <c r="H650" s="36">
        <v>1</v>
      </c>
      <c r="I650" s="37">
        <v>60124.4</v>
      </c>
      <c r="J650" s="38">
        <v>57044.79</v>
      </c>
      <c r="K650" s="38">
        <v>56815.87</v>
      </c>
      <c r="L650" s="38">
        <v>54542.3</v>
      </c>
      <c r="M650" s="39">
        <f t="shared" si="176"/>
        <v>2273.5699999999997</v>
      </c>
      <c r="N650" s="32">
        <v>1520.4</v>
      </c>
      <c r="O650" s="32">
        <v>163.4</v>
      </c>
      <c r="P650" s="32">
        <v>97</v>
      </c>
      <c r="Q650" s="32">
        <v>1260</v>
      </c>
      <c r="R650" s="32">
        <v>48</v>
      </c>
      <c r="S650" s="32">
        <v>769</v>
      </c>
      <c r="T650" s="37">
        <f t="shared" si="177"/>
        <v>1.786723402817278</v>
      </c>
      <c r="U650" s="38">
        <f t="shared" si="178"/>
        <v>10.81672328281728</v>
      </c>
      <c r="V650" s="38">
        <f t="shared" si="179"/>
        <v>16.669500982817279</v>
      </c>
      <c r="W650" s="38">
        <f t="shared" si="180"/>
        <v>50.113944982817273</v>
      </c>
      <c r="X650" s="38">
        <f t="shared" si="181"/>
        <v>79.37783348281728</v>
      </c>
      <c r="Y650" s="39">
        <f t="shared" si="182"/>
        <v>162.98894348281729</v>
      </c>
      <c r="Z650" s="38">
        <v>3000</v>
      </c>
      <c r="AA650" s="38">
        <f t="shared" si="183"/>
        <v>59874.400000000001</v>
      </c>
      <c r="AB650" s="38">
        <f t="shared" si="184"/>
        <v>50.630550380000003</v>
      </c>
      <c r="AC650" s="38">
        <f t="shared" si="185"/>
        <v>0</v>
      </c>
      <c r="AD650" s="37">
        <f t="shared" si="186"/>
        <v>703.40000000000009</v>
      </c>
      <c r="AE650" s="35">
        <f t="shared" si="170"/>
        <v>0</v>
      </c>
      <c r="AF650" s="38">
        <f t="shared" si="171"/>
        <v>0</v>
      </c>
      <c r="AG650" s="38">
        <f t="shared" si="172"/>
        <v>0</v>
      </c>
      <c r="AH650" s="38">
        <f t="shared" si="173"/>
        <v>0</v>
      </c>
      <c r="AI650" s="38">
        <f t="shared" si="174"/>
        <v>0</v>
      </c>
      <c r="AJ650" s="39">
        <f t="shared" si="175"/>
        <v>0</v>
      </c>
    </row>
    <row r="651" spans="1:36">
      <c r="A651" s="31">
        <v>40576.184884259259</v>
      </c>
      <c r="B651" s="31">
        <v>40578.402488425927</v>
      </c>
      <c r="C651" s="32" t="s">
        <v>29</v>
      </c>
      <c r="D651" s="33">
        <v>40576.864710648151</v>
      </c>
      <c r="E651" s="34">
        <v>50.791053769999998</v>
      </c>
      <c r="F651" s="34">
        <v>8.2777779999999995E-2</v>
      </c>
      <c r="G651" s="35">
        <v>3732.4</v>
      </c>
      <c r="H651" s="36">
        <v>1</v>
      </c>
      <c r="I651" s="37">
        <v>60054.2</v>
      </c>
      <c r="J651" s="38">
        <v>56826.720000000001</v>
      </c>
      <c r="K651" s="38">
        <v>56599.49</v>
      </c>
      <c r="L651" s="38">
        <v>54454.6</v>
      </c>
      <c r="M651" s="39">
        <f t="shared" si="176"/>
        <v>2144.8899999999994</v>
      </c>
      <c r="N651" s="32">
        <v>1520.4</v>
      </c>
      <c r="O651" s="32">
        <v>163.4</v>
      </c>
      <c r="P651" s="32">
        <v>97</v>
      </c>
      <c r="Q651" s="32">
        <v>1260</v>
      </c>
      <c r="R651" s="32">
        <v>48</v>
      </c>
      <c r="S651" s="32">
        <v>769</v>
      </c>
      <c r="T651" s="37">
        <f t="shared" si="177"/>
        <v>1.7556294850587695</v>
      </c>
      <c r="U651" s="38">
        <f t="shared" si="178"/>
        <v>10.695629725058769</v>
      </c>
      <c r="V651" s="38">
        <f t="shared" si="179"/>
        <v>16.490074325058771</v>
      </c>
      <c r="W651" s="38">
        <f t="shared" si="180"/>
        <v>49.601186325058769</v>
      </c>
      <c r="X651" s="38">
        <f t="shared" si="181"/>
        <v>78.573409325058762</v>
      </c>
      <c r="Y651" s="39">
        <f t="shared" si="182"/>
        <v>161.35118932505875</v>
      </c>
      <c r="Z651" s="38">
        <v>3000</v>
      </c>
      <c r="AA651" s="38">
        <f t="shared" si="183"/>
        <v>59804.2</v>
      </c>
      <c r="AB651" s="38">
        <f t="shared" si="184"/>
        <v>50.791053769999998</v>
      </c>
      <c r="AC651" s="38">
        <f t="shared" si="185"/>
        <v>0</v>
      </c>
      <c r="AD651" s="37">
        <f t="shared" si="186"/>
        <v>703.40000000000009</v>
      </c>
      <c r="AE651" s="35">
        <f t="shared" si="170"/>
        <v>0</v>
      </c>
      <c r="AF651" s="38">
        <f t="shared" si="171"/>
        <v>0</v>
      </c>
      <c r="AG651" s="38">
        <f t="shared" si="172"/>
        <v>0</v>
      </c>
      <c r="AH651" s="38">
        <f t="shared" si="173"/>
        <v>0</v>
      </c>
      <c r="AI651" s="38">
        <f t="shared" si="174"/>
        <v>0</v>
      </c>
      <c r="AJ651" s="39">
        <f t="shared" si="175"/>
        <v>0</v>
      </c>
    </row>
    <row r="652" spans="1:36">
      <c r="A652" s="31">
        <v>40576.184884259259</v>
      </c>
      <c r="B652" s="31">
        <v>40578.402488425927</v>
      </c>
      <c r="C652" s="32" t="s">
        <v>29</v>
      </c>
      <c r="D652" s="33">
        <v>40576.868159722224</v>
      </c>
      <c r="E652" s="34">
        <v>50.320285800000001</v>
      </c>
      <c r="F652" s="34">
        <v>8.3888889999999994E-2</v>
      </c>
      <c r="G652" s="35">
        <v>3642</v>
      </c>
      <c r="H652" s="36">
        <v>1</v>
      </c>
      <c r="I652" s="37">
        <v>59967</v>
      </c>
      <c r="J652" s="38">
        <v>56804.45</v>
      </c>
      <c r="K652" s="38">
        <v>56580.93</v>
      </c>
      <c r="L652" s="38">
        <v>54364.2</v>
      </c>
      <c r="M652" s="39">
        <f t="shared" si="176"/>
        <v>2216.7300000000032</v>
      </c>
      <c r="N652" s="32">
        <v>1520.4</v>
      </c>
      <c r="O652" s="32">
        <v>163.4</v>
      </c>
      <c r="P652" s="32">
        <v>97</v>
      </c>
      <c r="Q652" s="32">
        <v>1260</v>
      </c>
      <c r="R652" s="32">
        <v>48</v>
      </c>
      <c r="S652" s="32">
        <v>769</v>
      </c>
      <c r="T652" s="37">
        <f t="shared" si="177"/>
        <v>1.8186871597552379</v>
      </c>
      <c r="U652" s="38">
        <f t="shared" si="178"/>
        <v>10.878687279755237</v>
      </c>
      <c r="V652" s="38">
        <f t="shared" si="179"/>
        <v>16.750909579755238</v>
      </c>
      <c r="W652" s="38">
        <f t="shared" si="180"/>
        <v>50.30646557975524</v>
      </c>
      <c r="X652" s="38">
        <f t="shared" si="181"/>
        <v>79.667577079755233</v>
      </c>
      <c r="Y652" s="39">
        <f t="shared" si="182"/>
        <v>163.55646707975524</v>
      </c>
      <c r="Z652" s="38">
        <v>3000</v>
      </c>
      <c r="AA652" s="38">
        <f t="shared" si="183"/>
        <v>59717</v>
      </c>
      <c r="AB652" s="38">
        <f t="shared" si="184"/>
        <v>50.320285800000001</v>
      </c>
      <c r="AC652" s="38">
        <f t="shared" si="185"/>
        <v>0</v>
      </c>
      <c r="AD652" s="37">
        <f t="shared" si="186"/>
        <v>703.40000000000009</v>
      </c>
      <c r="AE652" s="35">
        <f t="shared" si="170"/>
        <v>0</v>
      </c>
      <c r="AF652" s="38">
        <f t="shared" si="171"/>
        <v>0</v>
      </c>
      <c r="AG652" s="38">
        <f t="shared" si="172"/>
        <v>0</v>
      </c>
      <c r="AH652" s="38">
        <f t="shared" si="173"/>
        <v>0</v>
      </c>
      <c r="AI652" s="38">
        <f t="shared" si="174"/>
        <v>0</v>
      </c>
      <c r="AJ652" s="39">
        <f t="shared" si="175"/>
        <v>0</v>
      </c>
    </row>
    <row r="653" spans="1:36">
      <c r="A653" s="31">
        <v>40576.184884259259</v>
      </c>
      <c r="B653" s="31">
        <v>40578.402488425927</v>
      </c>
      <c r="C653" s="32" t="s">
        <v>29</v>
      </c>
      <c r="D653" s="33">
        <v>40576.871655092589</v>
      </c>
      <c r="E653" s="34">
        <v>49.666706089999998</v>
      </c>
      <c r="F653" s="34">
        <v>8.5555560000000003E-2</v>
      </c>
      <c r="G653" s="35">
        <v>3507.3</v>
      </c>
      <c r="H653" s="36">
        <v>1</v>
      </c>
      <c r="I653" s="37">
        <v>59933.1</v>
      </c>
      <c r="J653" s="38">
        <v>56744.44</v>
      </c>
      <c r="K653" s="38">
        <v>56526.84</v>
      </c>
      <c r="L653" s="38">
        <v>54229.5</v>
      </c>
      <c r="M653" s="39">
        <f t="shared" si="176"/>
        <v>2297.3399999999965</v>
      </c>
      <c r="N653" s="32">
        <v>1520.4</v>
      </c>
      <c r="O653" s="32">
        <v>163.4</v>
      </c>
      <c r="P653" s="32">
        <v>97</v>
      </c>
      <c r="Q653" s="32">
        <v>1260</v>
      </c>
      <c r="R653" s="32">
        <v>48</v>
      </c>
      <c r="S653" s="32">
        <v>769</v>
      </c>
      <c r="T653" s="37">
        <f t="shared" si="177"/>
        <v>1.9107374671146398</v>
      </c>
      <c r="U653" s="38">
        <f t="shared" si="178"/>
        <v>11.15073794711464</v>
      </c>
      <c r="V653" s="38">
        <f t="shared" si="179"/>
        <v>17.139627147114641</v>
      </c>
      <c r="W653" s="38">
        <f t="shared" si="180"/>
        <v>51.361851147114635</v>
      </c>
      <c r="X653" s="38">
        <f t="shared" si="181"/>
        <v>81.306297147114634</v>
      </c>
      <c r="Y653" s="39">
        <f t="shared" si="182"/>
        <v>166.86185714711465</v>
      </c>
      <c r="Z653" s="38">
        <v>3000</v>
      </c>
      <c r="AA653" s="38">
        <f t="shared" si="183"/>
        <v>59683.1</v>
      </c>
      <c r="AB653" s="38">
        <f t="shared" si="184"/>
        <v>49.666706089999998</v>
      </c>
      <c r="AC653" s="38">
        <f t="shared" si="185"/>
        <v>0</v>
      </c>
      <c r="AD653" s="37">
        <f t="shared" si="186"/>
        <v>703.40000000000009</v>
      </c>
      <c r="AE653" s="35">
        <f t="shared" si="170"/>
        <v>0</v>
      </c>
      <c r="AF653" s="38">
        <f t="shared" si="171"/>
        <v>0</v>
      </c>
      <c r="AG653" s="38">
        <f t="shared" si="172"/>
        <v>0</v>
      </c>
      <c r="AH653" s="38">
        <f t="shared" si="173"/>
        <v>0</v>
      </c>
      <c r="AI653" s="38">
        <f t="shared" si="174"/>
        <v>0</v>
      </c>
      <c r="AJ653" s="39">
        <f t="shared" si="175"/>
        <v>0</v>
      </c>
    </row>
    <row r="654" spans="1:36">
      <c r="A654" s="31">
        <v>40576.184884259259</v>
      </c>
      <c r="B654" s="31">
        <v>40578.402488425927</v>
      </c>
      <c r="C654" s="32" t="s">
        <v>29</v>
      </c>
      <c r="D654" s="33">
        <v>40576.875219907408</v>
      </c>
      <c r="E654" s="34">
        <v>49.338294980000001</v>
      </c>
      <c r="F654" s="34">
        <v>8.0555559999999998E-2</v>
      </c>
      <c r="G654" s="35">
        <v>3334.4</v>
      </c>
      <c r="H654" s="36">
        <v>1</v>
      </c>
      <c r="I654" s="37">
        <v>59590.9</v>
      </c>
      <c r="J654" s="38">
        <v>56556.01</v>
      </c>
      <c r="K654" s="38">
        <v>56357.91</v>
      </c>
      <c r="L654" s="38">
        <v>54056.6</v>
      </c>
      <c r="M654" s="39">
        <f t="shared" si="176"/>
        <v>2301.3100000000049</v>
      </c>
      <c r="N654" s="32">
        <v>1520.4</v>
      </c>
      <c r="O654" s="32">
        <v>163.4</v>
      </c>
      <c r="P654" s="32">
        <v>97</v>
      </c>
      <c r="Q654" s="32">
        <v>1260</v>
      </c>
      <c r="R654" s="32">
        <v>48</v>
      </c>
      <c r="S654" s="32">
        <v>769</v>
      </c>
      <c r="T654" s="37">
        <f t="shared" si="177"/>
        <v>1.8255263384409111</v>
      </c>
      <c r="U654" s="38">
        <f t="shared" si="178"/>
        <v>10.525526818440911</v>
      </c>
      <c r="V654" s="38">
        <f t="shared" si="179"/>
        <v>16.16441601844091</v>
      </c>
      <c r="W654" s="38">
        <f t="shared" si="180"/>
        <v>48.386640018440907</v>
      </c>
      <c r="X654" s="38">
        <f t="shared" si="181"/>
        <v>76.581086018440914</v>
      </c>
      <c r="Y654" s="39">
        <f t="shared" si="182"/>
        <v>157.1366460184409</v>
      </c>
      <c r="Z654" s="38">
        <v>3000</v>
      </c>
      <c r="AA654" s="38">
        <f t="shared" si="183"/>
        <v>59340.9</v>
      </c>
      <c r="AB654" s="38">
        <f t="shared" si="184"/>
        <v>49.338294980000001</v>
      </c>
      <c r="AC654" s="38">
        <f t="shared" si="185"/>
        <v>0</v>
      </c>
      <c r="AD654" s="37">
        <f t="shared" si="186"/>
        <v>703.40000000000009</v>
      </c>
      <c r="AE654" s="35">
        <f t="shared" si="170"/>
        <v>0</v>
      </c>
      <c r="AF654" s="38">
        <f t="shared" si="171"/>
        <v>0</v>
      </c>
      <c r="AG654" s="38">
        <f t="shared" si="172"/>
        <v>0</v>
      </c>
      <c r="AH654" s="38">
        <f t="shared" si="173"/>
        <v>0</v>
      </c>
      <c r="AI654" s="38">
        <f t="shared" si="174"/>
        <v>0</v>
      </c>
      <c r="AJ654" s="39">
        <f t="shared" si="175"/>
        <v>0</v>
      </c>
    </row>
    <row r="655" spans="1:36">
      <c r="A655" s="31">
        <v>40576.184884259259</v>
      </c>
      <c r="B655" s="31">
        <v>40578.402488425927</v>
      </c>
      <c r="C655" s="32" t="s">
        <v>29</v>
      </c>
      <c r="D655" s="33">
        <v>40576.878576388888</v>
      </c>
      <c r="E655" s="34">
        <v>49.747577669999998</v>
      </c>
      <c r="F655" s="34">
        <v>8.3888889999999994E-2</v>
      </c>
      <c r="G655" s="35">
        <v>3167.9</v>
      </c>
      <c r="H655" s="36">
        <v>1</v>
      </c>
      <c r="I655" s="37">
        <v>59400.7</v>
      </c>
      <c r="J655" s="38">
        <v>56198.13</v>
      </c>
      <c r="K655" s="38">
        <v>55994.81</v>
      </c>
      <c r="L655" s="38">
        <v>53890.1</v>
      </c>
      <c r="M655" s="39">
        <f t="shared" si="176"/>
        <v>2104.7099999999991</v>
      </c>
      <c r="N655" s="32">
        <v>1523.4</v>
      </c>
      <c r="O655" s="32">
        <v>166.4</v>
      </c>
      <c r="P655" s="32">
        <v>97</v>
      </c>
      <c r="Q655" s="32">
        <v>1260</v>
      </c>
      <c r="R655" s="32">
        <v>48</v>
      </c>
      <c r="S655" s="32">
        <v>769</v>
      </c>
      <c r="T655" s="37">
        <f t="shared" si="177"/>
        <v>1.8667310090749136</v>
      </c>
      <c r="U655" s="38">
        <f t="shared" si="178"/>
        <v>10.926731129074913</v>
      </c>
      <c r="V655" s="38">
        <f t="shared" si="179"/>
        <v>16.798953429074913</v>
      </c>
      <c r="W655" s="38">
        <f t="shared" si="180"/>
        <v>50.354509429074902</v>
      </c>
      <c r="X655" s="38">
        <f t="shared" si="181"/>
        <v>79.715620929074902</v>
      </c>
      <c r="Y655" s="39">
        <f t="shared" si="182"/>
        <v>163.60451092907491</v>
      </c>
      <c r="Z655" s="38">
        <v>3000</v>
      </c>
      <c r="AA655" s="38">
        <f t="shared" si="183"/>
        <v>59150.7</v>
      </c>
      <c r="AB655" s="38">
        <f t="shared" si="184"/>
        <v>49.747577669999998</v>
      </c>
      <c r="AC655" s="38">
        <f t="shared" si="185"/>
        <v>0</v>
      </c>
      <c r="AD655" s="37">
        <f t="shared" si="186"/>
        <v>706.40000000000009</v>
      </c>
      <c r="AE655" s="35">
        <f t="shared" si="170"/>
        <v>0</v>
      </c>
      <c r="AF655" s="38">
        <f t="shared" si="171"/>
        <v>0</v>
      </c>
      <c r="AG655" s="38">
        <f t="shared" si="172"/>
        <v>0</v>
      </c>
      <c r="AH655" s="38">
        <f t="shared" si="173"/>
        <v>0</v>
      </c>
      <c r="AI655" s="38">
        <f t="shared" si="174"/>
        <v>0</v>
      </c>
      <c r="AJ655" s="39">
        <f t="shared" si="175"/>
        <v>0</v>
      </c>
    </row>
    <row r="656" spans="1:36">
      <c r="A656" s="31">
        <v>40576.184884259259</v>
      </c>
      <c r="B656" s="31">
        <v>40578.402488425927</v>
      </c>
      <c r="C656" s="32" t="s">
        <v>29</v>
      </c>
      <c r="D656" s="33">
        <v>40576.882071759261</v>
      </c>
      <c r="E656" s="34">
        <v>49.791370389999997</v>
      </c>
      <c r="F656" s="34">
        <v>8.305556E-2</v>
      </c>
      <c r="G656" s="35">
        <v>3081.7</v>
      </c>
      <c r="H656" s="36">
        <v>1</v>
      </c>
      <c r="I656" s="37">
        <v>59247.199999999997</v>
      </c>
      <c r="J656" s="38">
        <v>56085.83</v>
      </c>
      <c r="K656" s="38">
        <v>55886.52</v>
      </c>
      <c r="L656" s="38">
        <v>53803.9</v>
      </c>
      <c r="M656" s="39">
        <f t="shared" si="176"/>
        <v>2082.6199999999953</v>
      </c>
      <c r="N656" s="32">
        <v>1523.4</v>
      </c>
      <c r="O656" s="32">
        <v>166.4</v>
      </c>
      <c r="P656" s="32">
        <v>97</v>
      </c>
      <c r="Q656" s="32">
        <v>1260</v>
      </c>
      <c r="R656" s="32">
        <v>48</v>
      </c>
      <c r="S656" s="32">
        <v>769</v>
      </c>
      <c r="T656" s="37">
        <f t="shared" si="177"/>
        <v>1.8445501690911319</v>
      </c>
      <c r="U656" s="38">
        <f t="shared" si="178"/>
        <v>10.814550649091132</v>
      </c>
      <c r="V656" s="38">
        <f t="shared" si="179"/>
        <v>16.628439849091134</v>
      </c>
      <c r="W656" s="38">
        <f t="shared" si="180"/>
        <v>49.850663849091134</v>
      </c>
      <c r="X656" s="38">
        <f t="shared" si="181"/>
        <v>78.920109849091133</v>
      </c>
      <c r="Y656" s="39">
        <f t="shared" si="182"/>
        <v>161.97566984909113</v>
      </c>
      <c r="Z656" s="38">
        <v>3000</v>
      </c>
      <c r="AA656" s="38">
        <f t="shared" si="183"/>
        <v>58997.2</v>
      </c>
      <c r="AB656" s="38">
        <f t="shared" si="184"/>
        <v>49.791370389999997</v>
      </c>
      <c r="AC656" s="38">
        <f t="shared" si="185"/>
        <v>0</v>
      </c>
      <c r="AD656" s="37">
        <f t="shared" si="186"/>
        <v>706.40000000000009</v>
      </c>
      <c r="AE656" s="35">
        <f t="shared" si="170"/>
        <v>0</v>
      </c>
      <c r="AF656" s="38">
        <f t="shared" si="171"/>
        <v>0</v>
      </c>
      <c r="AG656" s="38">
        <f t="shared" si="172"/>
        <v>0</v>
      </c>
      <c r="AH656" s="38">
        <f t="shared" si="173"/>
        <v>0</v>
      </c>
      <c r="AI656" s="38">
        <f t="shared" si="174"/>
        <v>0</v>
      </c>
      <c r="AJ656" s="39">
        <f t="shared" si="175"/>
        <v>0</v>
      </c>
    </row>
    <row r="657" spans="1:36">
      <c r="A657" s="31">
        <v>40576.184884259259</v>
      </c>
      <c r="B657" s="31">
        <v>40578.402488425927</v>
      </c>
      <c r="C657" s="32" t="s">
        <v>29</v>
      </c>
      <c r="D657" s="33">
        <v>40576.88553240741</v>
      </c>
      <c r="E657" s="34">
        <v>49.246887209999997</v>
      </c>
      <c r="F657" s="34">
        <v>8.4166669999999999E-2</v>
      </c>
      <c r="G657" s="35">
        <v>2924.8</v>
      </c>
      <c r="H657" s="36">
        <v>1</v>
      </c>
      <c r="I657" s="37">
        <v>59160.3</v>
      </c>
      <c r="J657" s="38">
        <v>55965.51</v>
      </c>
      <c r="K657" s="38">
        <v>55767.519999999997</v>
      </c>
      <c r="L657" s="38">
        <v>53647</v>
      </c>
      <c r="M657" s="39">
        <f t="shared" si="176"/>
        <v>2120.5199999999968</v>
      </c>
      <c r="N657" s="32">
        <v>1523.4</v>
      </c>
      <c r="O657" s="32">
        <v>166.4</v>
      </c>
      <c r="P657" s="32">
        <v>97</v>
      </c>
      <c r="Q657" s="32">
        <v>1260</v>
      </c>
      <c r="R657" s="32">
        <v>48</v>
      </c>
      <c r="S657" s="32">
        <v>769</v>
      </c>
      <c r="T657" s="37">
        <f t="shared" si="177"/>
        <v>1.9150537356687096</v>
      </c>
      <c r="U657" s="38">
        <f t="shared" si="178"/>
        <v>11.005054095668708</v>
      </c>
      <c r="V657" s="38">
        <f t="shared" si="179"/>
        <v>16.896720995668709</v>
      </c>
      <c r="W657" s="38">
        <f t="shared" si="180"/>
        <v>50.56338899566871</v>
      </c>
      <c r="X657" s="38">
        <f t="shared" si="181"/>
        <v>80.021723495668709</v>
      </c>
      <c r="Y657" s="39">
        <f t="shared" si="182"/>
        <v>164.18839349566869</v>
      </c>
      <c r="Z657" s="38">
        <v>3000</v>
      </c>
      <c r="AA657" s="38">
        <f t="shared" si="183"/>
        <v>58910.3</v>
      </c>
      <c r="AB657" s="38">
        <f t="shared" si="184"/>
        <v>49.246887209999997</v>
      </c>
      <c r="AC657" s="38">
        <f t="shared" si="185"/>
        <v>0</v>
      </c>
      <c r="AD657" s="37">
        <f t="shared" si="186"/>
        <v>706.40000000000009</v>
      </c>
      <c r="AE657" s="35">
        <f t="shared" si="170"/>
        <v>0</v>
      </c>
      <c r="AF657" s="38">
        <f t="shared" si="171"/>
        <v>0</v>
      </c>
      <c r="AG657" s="38">
        <f t="shared" si="172"/>
        <v>0</v>
      </c>
      <c r="AH657" s="38">
        <f t="shared" si="173"/>
        <v>0</v>
      </c>
      <c r="AI657" s="38">
        <f t="shared" si="174"/>
        <v>0</v>
      </c>
      <c r="AJ657" s="39">
        <f t="shared" si="175"/>
        <v>0</v>
      </c>
    </row>
    <row r="658" spans="1:36">
      <c r="A658" s="31">
        <v>40576.184884259259</v>
      </c>
      <c r="B658" s="31">
        <v>40578.402488425927</v>
      </c>
      <c r="C658" s="32" t="s">
        <v>29</v>
      </c>
      <c r="D658" s="33">
        <v>40576.889039351852</v>
      </c>
      <c r="E658" s="34">
        <v>48.688167569999997</v>
      </c>
      <c r="F658" s="34">
        <v>8.2222219999999999E-2</v>
      </c>
      <c r="G658" s="35">
        <v>2758.7</v>
      </c>
      <c r="H658" s="36">
        <v>1</v>
      </c>
      <c r="I658" s="37">
        <v>59133.599999999999</v>
      </c>
      <c r="J658" s="38">
        <v>55979.22</v>
      </c>
      <c r="K658" s="38">
        <v>55776.69</v>
      </c>
      <c r="L658" s="38">
        <v>53480.9</v>
      </c>
      <c r="M658" s="39">
        <f t="shared" si="176"/>
        <v>2295.7900000000009</v>
      </c>
      <c r="N658" s="32">
        <v>1523.4</v>
      </c>
      <c r="O658" s="32">
        <v>166.4</v>
      </c>
      <c r="P658" s="32">
        <v>97</v>
      </c>
      <c r="Q658" s="32">
        <v>1260</v>
      </c>
      <c r="R658" s="32">
        <v>48</v>
      </c>
      <c r="S658" s="32">
        <v>769</v>
      </c>
      <c r="T658" s="37">
        <f t="shared" si="177"/>
        <v>1.9167506146625948</v>
      </c>
      <c r="U658" s="38">
        <f t="shared" si="178"/>
        <v>10.796750374662595</v>
      </c>
      <c r="V658" s="38">
        <f t="shared" si="179"/>
        <v>16.552305774662596</v>
      </c>
      <c r="W658" s="38">
        <f t="shared" si="180"/>
        <v>49.441193774662594</v>
      </c>
      <c r="X658" s="38">
        <f t="shared" si="181"/>
        <v>78.218970774662594</v>
      </c>
      <c r="Y658" s="39">
        <f t="shared" si="182"/>
        <v>160.4411907746626</v>
      </c>
      <c r="Z658" s="38">
        <v>3000</v>
      </c>
      <c r="AA658" s="38">
        <f t="shared" si="183"/>
        <v>58883.6</v>
      </c>
      <c r="AB658" s="38">
        <f t="shared" si="184"/>
        <v>48.688167569999997</v>
      </c>
      <c r="AC658" s="38">
        <f t="shared" si="185"/>
        <v>0</v>
      </c>
      <c r="AD658" s="37">
        <f t="shared" si="186"/>
        <v>706.40000000000009</v>
      </c>
      <c r="AE658" s="35">
        <f t="shared" si="170"/>
        <v>0</v>
      </c>
      <c r="AF658" s="38">
        <f t="shared" si="171"/>
        <v>0</v>
      </c>
      <c r="AG658" s="38">
        <f t="shared" si="172"/>
        <v>0</v>
      </c>
      <c r="AH658" s="38">
        <f t="shared" si="173"/>
        <v>0</v>
      </c>
      <c r="AI658" s="38">
        <f t="shared" si="174"/>
        <v>0</v>
      </c>
      <c r="AJ658" s="39">
        <f t="shared" si="175"/>
        <v>0</v>
      </c>
    </row>
    <row r="659" spans="1:36">
      <c r="A659" s="31">
        <v>40576.184884259259</v>
      </c>
      <c r="B659" s="31">
        <v>40578.402488425927</v>
      </c>
      <c r="C659" s="32" t="s">
        <v>29</v>
      </c>
      <c r="D659" s="33">
        <v>40576.892465277779</v>
      </c>
      <c r="E659" s="34">
        <v>46.878211980000003</v>
      </c>
      <c r="F659" s="34">
        <v>8.3888889999999994E-2</v>
      </c>
      <c r="G659" s="35">
        <v>2563.6</v>
      </c>
      <c r="H659" s="36">
        <v>1</v>
      </c>
      <c r="I659" s="37">
        <v>59459</v>
      </c>
      <c r="J659" s="38">
        <v>56042.87</v>
      </c>
      <c r="K659" s="38">
        <v>55848.4</v>
      </c>
      <c r="L659" s="38">
        <v>53285.8</v>
      </c>
      <c r="M659" s="39">
        <f t="shared" si="176"/>
        <v>2562.5999999999985</v>
      </c>
      <c r="N659" s="32">
        <v>1523.4</v>
      </c>
      <c r="O659" s="32">
        <v>166.4</v>
      </c>
      <c r="P659" s="32">
        <v>97</v>
      </c>
      <c r="Q659" s="32">
        <v>1260</v>
      </c>
      <c r="R659" s="32">
        <v>48</v>
      </c>
      <c r="S659" s="32">
        <v>769</v>
      </c>
      <c r="T659" s="37">
        <f t="shared" si="177"/>
        <v>2.1074389118130972</v>
      </c>
      <c r="U659" s="38">
        <f t="shared" si="178"/>
        <v>11.167439031813096</v>
      </c>
      <c r="V659" s="38">
        <f t="shared" si="179"/>
        <v>17.039661331813097</v>
      </c>
      <c r="W659" s="38">
        <f t="shared" si="180"/>
        <v>50.595217331813089</v>
      </c>
      <c r="X659" s="38">
        <f t="shared" si="181"/>
        <v>79.956328831813082</v>
      </c>
      <c r="Y659" s="39">
        <f t="shared" si="182"/>
        <v>163.84521883181307</v>
      </c>
      <c r="Z659" s="38">
        <v>3000</v>
      </c>
      <c r="AA659" s="38">
        <f t="shared" si="183"/>
        <v>59209</v>
      </c>
      <c r="AB659" s="38">
        <f t="shared" si="184"/>
        <v>46.878211980000003</v>
      </c>
      <c r="AC659" s="38">
        <f t="shared" si="185"/>
        <v>0</v>
      </c>
      <c r="AD659" s="37">
        <f t="shared" si="186"/>
        <v>706.40000000000009</v>
      </c>
      <c r="AE659" s="35">
        <f t="shared" si="170"/>
        <v>0</v>
      </c>
      <c r="AF659" s="38">
        <f t="shared" si="171"/>
        <v>0</v>
      </c>
      <c r="AG659" s="38">
        <f t="shared" si="172"/>
        <v>0</v>
      </c>
      <c r="AH659" s="38">
        <f t="shared" si="173"/>
        <v>0</v>
      </c>
      <c r="AI659" s="38">
        <f t="shared" si="174"/>
        <v>0</v>
      </c>
      <c r="AJ659" s="39">
        <f t="shared" si="175"/>
        <v>0</v>
      </c>
    </row>
    <row r="660" spans="1:36">
      <c r="A660" s="31">
        <v>40576.184884259259</v>
      </c>
      <c r="B660" s="31">
        <v>40578.402488425927</v>
      </c>
      <c r="C660" s="32" t="s">
        <v>29</v>
      </c>
      <c r="D660" s="33">
        <v>40576.895960648151</v>
      </c>
      <c r="E660" s="34">
        <v>46.457324980000003</v>
      </c>
      <c r="F660" s="34">
        <v>8.2777779999999995E-2</v>
      </c>
      <c r="G660" s="35">
        <v>2320.9</v>
      </c>
      <c r="H660" s="36">
        <v>1</v>
      </c>
      <c r="I660" s="37">
        <v>59092.2</v>
      </c>
      <c r="J660" s="38">
        <v>55814.51</v>
      </c>
      <c r="K660" s="38">
        <v>55619.88</v>
      </c>
      <c r="L660" s="38">
        <v>53043.1</v>
      </c>
      <c r="M660" s="39">
        <f t="shared" si="176"/>
        <v>2576.7799999999988</v>
      </c>
      <c r="N660" s="32">
        <v>1471.4</v>
      </c>
      <c r="O660" s="32">
        <v>114.4</v>
      </c>
      <c r="P660" s="32">
        <v>97</v>
      </c>
      <c r="Q660" s="32">
        <v>1260</v>
      </c>
      <c r="R660" s="32">
        <v>48</v>
      </c>
      <c r="S660" s="32">
        <v>769</v>
      </c>
      <c r="T660" s="37">
        <f t="shared" si="177"/>
        <v>2.114365933417055</v>
      </c>
      <c r="U660" s="38">
        <f t="shared" si="178"/>
        <v>11.054366173417055</v>
      </c>
      <c r="V660" s="38">
        <f t="shared" si="179"/>
        <v>16.848810773417053</v>
      </c>
      <c r="W660" s="38">
        <f t="shared" si="180"/>
        <v>49.959922773417055</v>
      </c>
      <c r="X660" s="38">
        <f t="shared" si="181"/>
        <v>78.932145773417048</v>
      </c>
      <c r="Y660" s="39">
        <f t="shared" si="182"/>
        <v>161.70992577341704</v>
      </c>
      <c r="Z660" s="38">
        <v>3000</v>
      </c>
      <c r="AA660" s="38">
        <f t="shared" si="183"/>
        <v>58842.2</v>
      </c>
      <c r="AB660" s="38">
        <f t="shared" si="184"/>
        <v>46.457324980000003</v>
      </c>
      <c r="AC660" s="38">
        <f t="shared" si="185"/>
        <v>0</v>
      </c>
      <c r="AD660" s="37">
        <f t="shared" si="186"/>
        <v>654.40000000000009</v>
      </c>
      <c r="AE660" s="35">
        <f t="shared" si="170"/>
        <v>0</v>
      </c>
      <c r="AF660" s="38">
        <f t="shared" si="171"/>
        <v>0</v>
      </c>
      <c r="AG660" s="38">
        <f t="shared" si="172"/>
        <v>0</v>
      </c>
      <c r="AH660" s="38">
        <f t="shared" si="173"/>
        <v>0</v>
      </c>
      <c r="AI660" s="38">
        <f t="shared" si="174"/>
        <v>0</v>
      </c>
      <c r="AJ660" s="39">
        <f t="shared" si="175"/>
        <v>0</v>
      </c>
    </row>
    <row r="661" spans="1:36">
      <c r="A661" s="31">
        <v>40576.184884259259</v>
      </c>
      <c r="B661" s="31">
        <v>40578.402488425927</v>
      </c>
      <c r="C661" s="32" t="s">
        <v>29</v>
      </c>
      <c r="D661" s="33">
        <v>40576.899409722224</v>
      </c>
      <c r="E661" s="34">
        <v>46.139801030000001</v>
      </c>
      <c r="F661" s="34">
        <v>8.3333329999999997E-2</v>
      </c>
      <c r="G661" s="35">
        <v>2148.1999999999998</v>
      </c>
      <c r="H661" s="36">
        <v>1</v>
      </c>
      <c r="I661" s="37">
        <v>59160.9</v>
      </c>
      <c r="J661" s="38">
        <v>55739.94</v>
      </c>
      <c r="K661" s="38">
        <v>55546.23</v>
      </c>
      <c r="L661" s="38">
        <v>52870.400000000001</v>
      </c>
      <c r="M661" s="39">
        <f t="shared" si="176"/>
        <v>2675.8300000000017</v>
      </c>
      <c r="N661" s="32">
        <v>1523.4</v>
      </c>
      <c r="O661" s="32">
        <v>166.4</v>
      </c>
      <c r="P661" s="32">
        <v>97</v>
      </c>
      <c r="Q661" s="32">
        <v>1260</v>
      </c>
      <c r="R661" s="32">
        <v>48</v>
      </c>
      <c r="S661" s="32">
        <v>769</v>
      </c>
      <c r="T661" s="37">
        <f t="shared" si="177"/>
        <v>2.1550164946326698</v>
      </c>
      <c r="U661" s="38">
        <f t="shared" si="178"/>
        <v>11.155016134632669</v>
      </c>
      <c r="V661" s="38">
        <f t="shared" si="179"/>
        <v>16.988349234632668</v>
      </c>
      <c r="W661" s="38">
        <f t="shared" si="180"/>
        <v>50.321681234632671</v>
      </c>
      <c r="X661" s="38">
        <f t="shared" si="181"/>
        <v>79.488346734632671</v>
      </c>
      <c r="Y661" s="39">
        <f t="shared" si="182"/>
        <v>162.82167673463266</v>
      </c>
      <c r="Z661" s="38">
        <v>3000</v>
      </c>
      <c r="AA661" s="38">
        <f t="shared" si="183"/>
        <v>58910.9</v>
      </c>
      <c r="AB661" s="38">
        <f t="shared" si="184"/>
        <v>46.139801030000001</v>
      </c>
      <c r="AC661" s="38">
        <f t="shared" si="185"/>
        <v>0</v>
      </c>
      <c r="AD661" s="37">
        <f t="shared" si="186"/>
        <v>706.40000000000009</v>
      </c>
      <c r="AE661" s="35">
        <f t="shared" si="170"/>
        <v>0</v>
      </c>
      <c r="AF661" s="38">
        <f t="shared" si="171"/>
        <v>0</v>
      </c>
      <c r="AG661" s="38">
        <f t="shared" si="172"/>
        <v>0</v>
      </c>
      <c r="AH661" s="38">
        <f t="shared" si="173"/>
        <v>0</v>
      </c>
      <c r="AI661" s="38">
        <f t="shared" si="174"/>
        <v>0</v>
      </c>
      <c r="AJ661" s="39">
        <f t="shared" si="175"/>
        <v>0</v>
      </c>
    </row>
    <row r="662" spans="1:36">
      <c r="A662" s="31">
        <v>40576.184884259259</v>
      </c>
      <c r="B662" s="31">
        <v>40578.402488425927</v>
      </c>
      <c r="C662" s="32" t="s">
        <v>29</v>
      </c>
      <c r="D662" s="33">
        <v>40576.902881944443</v>
      </c>
      <c r="E662" s="34">
        <v>44.057292940000004</v>
      </c>
      <c r="F662" s="34">
        <v>8.5000000000000006E-2</v>
      </c>
      <c r="G662" s="35">
        <v>1930.6</v>
      </c>
      <c r="H662" s="36">
        <v>1</v>
      </c>
      <c r="I662" s="37">
        <v>59603.5</v>
      </c>
      <c r="J662" s="38">
        <v>55668.04</v>
      </c>
      <c r="K662" s="38">
        <v>55476.45</v>
      </c>
      <c r="L662" s="38">
        <v>52652.800000000003</v>
      </c>
      <c r="M662" s="39">
        <f t="shared" si="176"/>
        <v>2823.6499999999942</v>
      </c>
      <c r="N662" s="32">
        <v>1523.4</v>
      </c>
      <c r="O662" s="32">
        <v>166.4</v>
      </c>
      <c r="P662" s="32">
        <v>97</v>
      </c>
      <c r="Q662" s="32">
        <v>1260</v>
      </c>
      <c r="R662" s="32">
        <v>48</v>
      </c>
      <c r="S662" s="32">
        <v>769</v>
      </c>
      <c r="T662" s="37">
        <f t="shared" si="177"/>
        <v>2.3751301000999998</v>
      </c>
      <c r="U662" s="38">
        <f t="shared" si="178"/>
        <v>11.555130100100001</v>
      </c>
      <c r="V662" s="38">
        <f t="shared" si="179"/>
        <v>17.505130100100001</v>
      </c>
      <c r="W662" s="38">
        <f t="shared" si="180"/>
        <v>51.505130100100004</v>
      </c>
      <c r="X662" s="38">
        <f t="shared" si="181"/>
        <v>81.255130100100004</v>
      </c>
      <c r="Y662" s="39">
        <f t="shared" si="182"/>
        <v>166.25513010010002</v>
      </c>
      <c r="Z662" s="38">
        <v>3000</v>
      </c>
      <c r="AA662" s="38">
        <f t="shared" si="183"/>
        <v>59353.5</v>
      </c>
      <c r="AB662" s="38">
        <f t="shared" si="184"/>
        <v>44.057292940000004</v>
      </c>
      <c r="AC662" s="38">
        <f t="shared" si="185"/>
        <v>0</v>
      </c>
      <c r="AD662" s="37">
        <f t="shared" si="186"/>
        <v>706.40000000000009</v>
      </c>
      <c r="AE662" s="35">
        <f t="shared" si="170"/>
        <v>0</v>
      </c>
      <c r="AF662" s="38">
        <f t="shared" si="171"/>
        <v>0</v>
      </c>
      <c r="AG662" s="38">
        <f t="shared" si="172"/>
        <v>0</v>
      </c>
      <c r="AH662" s="38">
        <f t="shared" si="173"/>
        <v>0</v>
      </c>
      <c r="AI662" s="38">
        <f t="shared" si="174"/>
        <v>0</v>
      </c>
      <c r="AJ662" s="39">
        <f t="shared" si="175"/>
        <v>0</v>
      </c>
    </row>
    <row r="663" spans="1:36">
      <c r="A663" s="31">
        <v>40576.184884259259</v>
      </c>
      <c r="B663" s="31">
        <v>40578.402488425927</v>
      </c>
      <c r="C663" s="32" t="s">
        <v>29</v>
      </c>
      <c r="D663" s="33">
        <v>40576.906423611108</v>
      </c>
      <c r="E663" s="34">
        <v>43.335109709999998</v>
      </c>
      <c r="F663" s="34">
        <v>8.2222219999999999E-2</v>
      </c>
      <c r="G663" s="35">
        <v>1720.5</v>
      </c>
      <c r="H663" s="36">
        <v>1</v>
      </c>
      <c r="I663" s="37">
        <v>59276.1</v>
      </c>
      <c r="J663" s="38">
        <v>55452.44</v>
      </c>
      <c r="K663" s="38">
        <v>55258.96</v>
      </c>
      <c r="L663" s="38">
        <v>52442.7</v>
      </c>
      <c r="M663" s="39">
        <f t="shared" si="176"/>
        <v>2816.260000000002</v>
      </c>
      <c r="N663" s="32">
        <v>1523.4</v>
      </c>
      <c r="O663" s="32">
        <v>166.4</v>
      </c>
      <c r="P663" s="32">
        <v>97</v>
      </c>
      <c r="Q663" s="32">
        <v>1260</v>
      </c>
      <c r="R663" s="32">
        <v>48</v>
      </c>
      <c r="S663" s="32">
        <v>769</v>
      </c>
      <c r="T663" s="37">
        <f t="shared" si="177"/>
        <v>2.356890915700244</v>
      </c>
      <c r="U663" s="38">
        <f t="shared" si="178"/>
        <v>11.236890675700245</v>
      </c>
      <c r="V663" s="38">
        <f t="shared" si="179"/>
        <v>16.992446075700244</v>
      </c>
      <c r="W663" s="38">
        <f t="shared" si="180"/>
        <v>49.881334075700245</v>
      </c>
      <c r="X663" s="38">
        <f t="shared" si="181"/>
        <v>78.659111075700238</v>
      </c>
      <c r="Y663" s="39">
        <f t="shared" si="182"/>
        <v>160.88133107570025</v>
      </c>
      <c r="Z663" s="38">
        <v>3000</v>
      </c>
      <c r="AA663" s="38">
        <f t="shared" si="183"/>
        <v>59026.1</v>
      </c>
      <c r="AB663" s="38">
        <f t="shared" si="184"/>
        <v>43.335109709999998</v>
      </c>
      <c r="AC663" s="38">
        <f t="shared" si="185"/>
        <v>0</v>
      </c>
      <c r="AD663" s="37">
        <f t="shared" si="186"/>
        <v>706.40000000000009</v>
      </c>
      <c r="AE663" s="35">
        <f t="shared" si="170"/>
        <v>0</v>
      </c>
      <c r="AF663" s="38">
        <f t="shared" si="171"/>
        <v>0</v>
      </c>
      <c r="AG663" s="38">
        <f t="shared" si="172"/>
        <v>0</v>
      </c>
      <c r="AH663" s="38">
        <f t="shared" si="173"/>
        <v>0</v>
      </c>
      <c r="AI663" s="38">
        <f t="shared" si="174"/>
        <v>0</v>
      </c>
      <c r="AJ663" s="39">
        <f t="shared" si="175"/>
        <v>0</v>
      </c>
    </row>
    <row r="664" spans="1:36">
      <c r="A664" s="31">
        <v>40576.184884259259</v>
      </c>
      <c r="B664" s="31">
        <v>40578.402488425927</v>
      </c>
      <c r="C664" s="32" t="s">
        <v>29</v>
      </c>
      <c r="D664" s="33">
        <v>40576.909849537034</v>
      </c>
      <c r="E664" s="34">
        <v>42.48662186</v>
      </c>
      <c r="F664" s="34">
        <v>8.305556E-2</v>
      </c>
      <c r="G664" s="35">
        <v>1505.8</v>
      </c>
      <c r="H664" s="36">
        <v>1</v>
      </c>
      <c r="I664" s="37">
        <v>59289.599999999999</v>
      </c>
      <c r="J664" s="38">
        <v>55340.5</v>
      </c>
      <c r="K664" s="38">
        <v>55167.56</v>
      </c>
      <c r="L664" s="38">
        <v>52228</v>
      </c>
      <c r="M664" s="39">
        <f t="shared" si="176"/>
        <v>2939.5599999999977</v>
      </c>
      <c r="N664" s="32">
        <v>1523.4</v>
      </c>
      <c r="O664" s="32">
        <v>166.4</v>
      </c>
      <c r="P664" s="32">
        <v>97</v>
      </c>
      <c r="Q664" s="32">
        <v>1260</v>
      </c>
      <c r="R664" s="32">
        <v>48</v>
      </c>
      <c r="S664" s="32">
        <v>769</v>
      </c>
      <c r="T664" s="37">
        <f t="shared" si="177"/>
        <v>2.4512501489094585</v>
      </c>
      <c r="U664" s="38">
        <f t="shared" si="178"/>
        <v>11.421250628909457</v>
      </c>
      <c r="V664" s="38">
        <f t="shared" si="179"/>
        <v>17.235139828909457</v>
      </c>
      <c r="W664" s="38">
        <f t="shared" si="180"/>
        <v>50.457363828909457</v>
      </c>
      <c r="X664" s="38">
        <f t="shared" si="181"/>
        <v>79.526809828909464</v>
      </c>
      <c r="Y664" s="39">
        <f t="shared" si="182"/>
        <v>162.58236982890946</v>
      </c>
      <c r="Z664" s="38">
        <v>3000</v>
      </c>
      <c r="AA664" s="38">
        <f t="shared" si="183"/>
        <v>59039.6</v>
      </c>
      <c r="AB664" s="38">
        <f t="shared" si="184"/>
        <v>42.48662186</v>
      </c>
      <c r="AC664" s="38">
        <f t="shared" si="185"/>
        <v>0</v>
      </c>
      <c r="AD664" s="37">
        <f t="shared" si="186"/>
        <v>706.40000000000009</v>
      </c>
      <c r="AE664" s="35">
        <f t="shared" si="170"/>
        <v>0</v>
      </c>
      <c r="AF664" s="38">
        <f t="shared" si="171"/>
        <v>0</v>
      </c>
      <c r="AG664" s="38">
        <f t="shared" si="172"/>
        <v>0</v>
      </c>
      <c r="AH664" s="38">
        <f t="shared" si="173"/>
        <v>0</v>
      </c>
      <c r="AI664" s="38">
        <f t="shared" si="174"/>
        <v>0</v>
      </c>
      <c r="AJ664" s="39">
        <f t="shared" si="175"/>
        <v>0</v>
      </c>
    </row>
    <row r="665" spans="1:36">
      <c r="A665" s="31">
        <v>40576.184884259259</v>
      </c>
      <c r="B665" s="31">
        <v>40578.402488425927</v>
      </c>
      <c r="C665" s="32" t="s">
        <v>29</v>
      </c>
      <c r="D665" s="33">
        <v>40576.913310185184</v>
      </c>
      <c r="E665" s="34">
        <v>41.460781099999998</v>
      </c>
      <c r="F665" s="34">
        <v>8.5833329999999999E-2</v>
      </c>
      <c r="G665" s="35">
        <v>1260.5999999999999</v>
      </c>
      <c r="H665" s="36">
        <v>1</v>
      </c>
      <c r="I665" s="37">
        <v>59308.5</v>
      </c>
      <c r="J665" s="38">
        <v>55334.47</v>
      </c>
      <c r="K665" s="38">
        <v>55158.21</v>
      </c>
      <c r="L665" s="38">
        <v>51982.8</v>
      </c>
      <c r="M665" s="39">
        <f t="shared" si="176"/>
        <v>3175.4099999999962</v>
      </c>
      <c r="N665" s="32">
        <v>1523.4</v>
      </c>
      <c r="O665" s="32">
        <v>166.4</v>
      </c>
      <c r="P665" s="32">
        <v>97</v>
      </c>
      <c r="Q665" s="32">
        <v>1260</v>
      </c>
      <c r="R665" s="32">
        <v>48</v>
      </c>
      <c r="S665" s="32">
        <v>769</v>
      </c>
      <c r="T665" s="37">
        <f t="shared" si="177"/>
        <v>2.621282853785937</v>
      </c>
      <c r="U665" s="38">
        <f t="shared" si="178"/>
        <v>11.891282493785937</v>
      </c>
      <c r="V665" s="38">
        <f t="shared" si="179"/>
        <v>17.899615593785938</v>
      </c>
      <c r="W665" s="38">
        <f t="shared" si="180"/>
        <v>52.232947593785937</v>
      </c>
      <c r="X665" s="38">
        <f t="shared" si="181"/>
        <v>82.274613093785945</v>
      </c>
      <c r="Y665" s="39">
        <f t="shared" si="182"/>
        <v>168.10794309378593</v>
      </c>
      <c r="Z665" s="38">
        <v>3000</v>
      </c>
      <c r="AA665" s="38">
        <f t="shared" si="183"/>
        <v>59058.5</v>
      </c>
      <c r="AB665" s="38">
        <f t="shared" si="184"/>
        <v>41.460781099999998</v>
      </c>
      <c r="AC665" s="38">
        <f t="shared" si="185"/>
        <v>0</v>
      </c>
      <c r="AD665" s="37">
        <f t="shared" si="186"/>
        <v>706.40000000000009</v>
      </c>
      <c r="AE665" s="35">
        <f t="shared" si="170"/>
        <v>0</v>
      </c>
      <c r="AF665" s="38">
        <f t="shared" si="171"/>
        <v>0</v>
      </c>
      <c r="AG665" s="38">
        <f t="shared" si="172"/>
        <v>0</v>
      </c>
      <c r="AH665" s="38">
        <f t="shared" si="173"/>
        <v>0</v>
      </c>
      <c r="AI665" s="38">
        <f t="shared" si="174"/>
        <v>0</v>
      </c>
      <c r="AJ665" s="39">
        <f t="shared" si="175"/>
        <v>0</v>
      </c>
    </row>
    <row r="666" spans="1:36">
      <c r="A666" s="31">
        <v>40576.184884259259</v>
      </c>
      <c r="B666" s="31">
        <v>40578.402488425927</v>
      </c>
      <c r="C666" s="32" t="s">
        <v>29</v>
      </c>
      <c r="D666" s="33">
        <v>40576.916886574072</v>
      </c>
      <c r="E666" s="34">
        <v>41.273040770000001</v>
      </c>
      <c r="F666" s="34">
        <v>8.0833329999999995E-2</v>
      </c>
      <c r="G666" s="35">
        <v>1091.9000000000001</v>
      </c>
      <c r="H666" s="36">
        <v>1</v>
      </c>
      <c r="I666" s="37">
        <v>59858.8</v>
      </c>
      <c r="J666" s="38">
        <v>55466.13</v>
      </c>
      <c r="K666" s="38">
        <v>55281.88</v>
      </c>
      <c r="L666" s="38">
        <v>51814.1</v>
      </c>
      <c r="M666" s="39">
        <f t="shared" si="176"/>
        <v>3467.7799999999988</v>
      </c>
      <c r="N666" s="32">
        <v>1509.4</v>
      </c>
      <c r="O666" s="32">
        <v>166.4</v>
      </c>
      <c r="P666" s="32">
        <v>83</v>
      </c>
      <c r="Q666" s="32">
        <v>1260</v>
      </c>
      <c r="R666" s="32">
        <v>48</v>
      </c>
      <c r="S666" s="32">
        <v>769</v>
      </c>
      <c r="T666" s="37">
        <f t="shared" si="177"/>
        <v>2.4837624353351355</v>
      </c>
      <c r="U666" s="38">
        <f t="shared" si="178"/>
        <v>11.213762075335136</v>
      </c>
      <c r="V666" s="38">
        <f t="shared" si="179"/>
        <v>16.872095175335136</v>
      </c>
      <c r="W666" s="38">
        <f t="shared" si="180"/>
        <v>49.205427175335139</v>
      </c>
      <c r="X666" s="38">
        <f t="shared" si="181"/>
        <v>77.497092675335139</v>
      </c>
      <c r="Y666" s="39">
        <f t="shared" si="182"/>
        <v>158.33042267533511</v>
      </c>
      <c r="Z666" s="38">
        <v>3000</v>
      </c>
      <c r="AA666" s="38">
        <f t="shared" si="183"/>
        <v>59608.800000000003</v>
      </c>
      <c r="AB666" s="38">
        <f t="shared" si="184"/>
        <v>41.273040770000001</v>
      </c>
      <c r="AC666" s="38">
        <f t="shared" si="185"/>
        <v>0</v>
      </c>
      <c r="AD666" s="37">
        <f t="shared" si="186"/>
        <v>692.40000000000009</v>
      </c>
      <c r="AE666" s="35">
        <f t="shared" si="170"/>
        <v>0</v>
      </c>
      <c r="AF666" s="38">
        <f t="shared" si="171"/>
        <v>0</v>
      </c>
      <c r="AG666" s="38">
        <f t="shared" si="172"/>
        <v>0</v>
      </c>
      <c r="AH666" s="38">
        <f t="shared" si="173"/>
        <v>0</v>
      </c>
      <c r="AI666" s="38">
        <f t="shared" si="174"/>
        <v>0</v>
      </c>
      <c r="AJ666" s="39">
        <f t="shared" si="175"/>
        <v>0</v>
      </c>
    </row>
    <row r="667" spans="1:36">
      <c r="A667" s="31">
        <v>40576.184884259259</v>
      </c>
      <c r="B667" s="31">
        <v>40578.402488425927</v>
      </c>
      <c r="C667" s="32" t="s">
        <v>29</v>
      </c>
      <c r="D667" s="33">
        <v>40576.920254629629</v>
      </c>
      <c r="E667" s="34">
        <v>41.600742339999996</v>
      </c>
      <c r="F667" s="34">
        <v>8.305556E-2</v>
      </c>
      <c r="G667" s="35">
        <v>914.4</v>
      </c>
      <c r="H667" s="36">
        <v>1</v>
      </c>
      <c r="I667" s="37">
        <v>59489.599999999999</v>
      </c>
      <c r="J667" s="38">
        <v>55013.96</v>
      </c>
      <c r="K667" s="38">
        <v>54865.59</v>
      </c>
      <c r="L667" s="38">
        <v>51636.6</v>
      </c>
      <c r="M667" s="39">
        <f t="shared" si="176"/>
        <v>3228.989999999998</v>
      </c>
      <c r="N667" s="32">
        <v>1503</v>
      </c>
      <c r="O667" s="32">
        <v>160</v>
      </c>
      <c r="P667" s="32">
        <v>83</v>
      </c>
      <c r="Q667" s="32">
        <v>1260</v>
      </c>
      <c r="R667" s="32">
        <v>96</v>
      </c>
      <c r="S667" s="32">
        <v>793</v>
      </c>
      <c r="T667" s="37">
        <f t="shared" si="177"/>
        <v>2.5248273685355898</v>
      </c>
      <c r="U667" s="38">
        <f t="shared" si="178"/>
        <v>11.494827848535589</v>
      </c>
      <c r="V667" s="38">
        <f t="shared" si="179"/>
        <v>17.308717048535588</v>
      </c>
      <c r="W667" s="38">
        <f t="shared" si="180"/>
        <v>50.530941048535588</v>
      </c>
      <c r="X667" s="38">
        <f t="shared" si="181"/>
        <v>79.600387048535595</v>
      </c>
      <c r="Y667" s="39">
        <f t="shared" si="182"/>
        <v>162.65594704853561</v>
      </c>
      <c r="Z667" s="38">
        <v>3000</v>
      </c>
      <c r="AA667" s="38">
        <f t="shared" si="183"/>
        <v>59239.6</v>
      </c>
      <c r="AB667" s="38">
        <f t="shared" si="184"/>
        <v>41.600742339999996</v>
      </c>
      <c r="AC667" s="38">
        <f t="shared" si="185"/>
        <v>0</v>
      </c>
      <c r="AD667" s="37">
        <f t="shared" si="186"/>
        <v>627</v>
      </c>
      <c r="AE667" s="35">
        <f t="shared" si="170"/>
        <v>0</v>
      </c>
      <c r="AF667" s="38">
        <f t="shared" si="171"/>
        <v>0</v>
      </c>
      <c r="AG667" s="38">
        <f t="shared" si="172"/>
        <v>0</v>
      </c>
      <c r="AH667" s="38">
        <f t="shared" si="173"/>
        <v>0</v>
      </c>
      <c r="AI667" s="38">
        <f t="shared" si="174"/>
        <v>0</v>
      </c>
      <c r="AJ667" s="39">
        <f t="shared" si="175"/>
        <v>0</v>
      </c>
    </row>
    <row r="668" spans="1:36">
      <c r="A668" s="31">
        <v>40576.184884259259</v>
      </c>
      <c r="B668" s="31">
        <v>40578.402488425927</v>
      </c>
      <c r="C668" s="32" t="s">
        <v>29</v>
      </c>
      <c r="D668" s="33">
        <v>40576.923715277779</v>
      </c>
      <c r="E668" s="34">
        <v>41.232189179999999</v>
      </c>
      <c r="F668" s="34">
        <v>8.3611110000000002E-2</v>
      </c>
      <c r="G668" s="35">
        <v>775.3</v>
      </c>
      <c r="H668" s="36">
        <v>1</v>
      </c>
      <c r="I668" s="37">
        <v>59548.7</v>
      </c>
      <c r="J668" s="38">
        <v>55013.279999999999</v>
      </c>
      <c r="K668" s="38">
        <v>54864.98</v>
      </c>
      <c r="L668" s="38">
        <v>51497.5</v>
      </c>
      <c r="M668" s="39">
        <f t="shared" si="176"/>
        <v>3367.4800000000032</v>
      </c>
      <c r="N668" s="32">
        <v>1503</v>
      </c>
      <c r="O668" s="32">
        <v>160</v>
      </c>
      <c r="P668" s="32">
        <v>83</v>
      </c>
      <c r="Q668" s="32">
        <v>1260</v>
      </c>
      <c r="R668" s="32">
        <v>96</v>
      </c>
      <c r="S668" s="32">
        <v>793</v>
      </c>
      <c r="T668" s="37">
        <f t="shared" si="177"/>
        <v>2.5725308149302104</v>
      </c>
      <c r="U668" s="38">
        <f t="shared" si="178"/>
        <v>11.602530694930209</v>
      </c>
      <c r="V668" s="38">
        <f t="shared" si="179"/>
        <v>17.45530839493021</v>
      </c>
      <c r="W668" s="38">
        <f t="shared" si="180"/>
        <v>50.899752394930211</v>
      </c>
      <c r="X668" s="38">
        <f t="shared" si="181"/>
        <v>80.163640894930211</v>
      </c>
      <c r="Y668" s="39">
        <f t="shared" si="182"/>
        <v>163.77475089493021</v>
      </c>
      <c r="Z668" s="38">
        <v>3000</v>
      </c>
      <c r="AA668" s="38">
        <f t="shared" si="183"/>
        <v>59298.7</v>
      </c>
      <c r="AB668" s="38">
        <f t="shared" si="184"/>
        <v>41.232189179999999</v>
      </c>
      <c r="AC668" s="38">
        <f t="shared" si="185"/>
        <v>0</v>
      </c>
      <c r="AD668" s="37">
        <f t="shared" si="186"/>
        <v>627</v>
      </c>
      <c r="AE668" s="35">
        <f t="shared" si="170"/>
        <v>0</v>
      </c>
      <c r="AF668" s="38">
        <f t="shared" si="171"/>
        <v>0</v>
      </c>
      <c r="AG668" s="38">
        <f t="shared" si="172"/>
        <v>0</v>
      </c>
      <c r="AH668" s="38">
        <f t="shared" si="173"/>
        <v>0</v>
      </c>
      <c r="AI668" s="38">
        <f t="shared" si="174"/>
        <v>0</v>
      </c>
      <c r="AJ668" s="39">
        <f t="shared" si="175"/>
        <v>0</v>
      </c>
    </row>
    <row r="669" spans="1:36">
      <c r="A669" s="31">
        <v>40576.184884259259</v>
      </c>
      <c r="B669" s="31">
        <v>40578.402488425927</v>
      </c>
      <c r="C669" s="32" t="s">
        <v>29</v>
      </c>
      <c r="D669" s="33">
        <v>40576.927199074074</v>
      </c>
      <c r="E669" s="34">
        <v>40.847980499999998</v>
      </c>
      <c r="F669" s="34">
        <v>8.6388889999999996E-2</v>
      </c>
      <c r="G669" s="35">
        <v>622.29999999999995</v>
      </c>
      <c r="H669" s="36">
        <v>1</v>
      </c>
      <c r="I669" s="37">
        <v>59554.2</v>
      </c>
      <c r="J669" s="38">
        <v>55005.01</v>
      </c>
      <c r="K669" s="38">
        <v>54854.26</v>
      </c>
      <c r="L669" s="38">
        <v>51344.5</v>
      </c>
      <c r="M669" s="39">
        <f t="shared" si="176"/>
        <v>3509.760000000002</v>
      </c>
      <c r="N669" s="32">
        <v>1503</v>
      </c>
      <c r="O669" s="32">
        <v>160</v>
      </c>
      <c r="P669" s="32">
        <v>83</v>
      </c>
      <c r="Q669" s="32">
        <v>1260</v>
      </c>
      <c r="R669" s="32">
        <v>96</v>
      </c>
      <c r="S669" s="32">
        <v>793</v>
      </c>
      <c r="T669" s="37">
        <f t="shared" si="177"/>
        <v>2.691188385863355</v>
      </c>
      <c r="U669" s="38">
        <f t="shared" si="178"/>
        <v>12.021188505863353</v>
      </c>
      <c r="V669" s="38">
        <f t="shared" si="179"/>
        <v>18.068410805863355</v>
      </c>
      <c r="W669" s="38">
        <f t="shared" si="180"/>
        <v>52.623966805863354</v>
      </c>
      <c r="X669" s="38">
        <f t="shared" si="181"/>
        <v>82.860078305863354</v>
      </c>
      <c r="Y669" s="39">
        <f t="shared" si="182"/>
        <v>169.24896830586334</v>
      </c>
      <c r="Z669" s="38">
        <v>3000</v>
      </c>
      <c r="AA669" s="38">
        <f t="shared" si="183"/>
        <v>59304.2</v>
      </c>
      <c r="AB669" s="38">
        <f t="shared" si="184"/>
        <v>40.847980499999998</v>
      </c>
      <c r="AC669" s="38">
        <f t="shared" si="185"/>
        <v>0</v>
      </c>
      <c r="AD669" s="37">
        <f t="shared" si="186"/>
        <v>627</v>
      </c>
      <c r="AE669" s="35">
        <f t="shared" si="170"/>
        <v>0</v>
      </c>
      <c r="AF669" s="38">
        <f t="shared" si="171"/>
        <v>0</v>
      </c>
      <c r="AG669" s="38">
        <f t="shared" si="172"/>
        <v>0</v>
      </c>
      <c r="AH669" s="38">
        <f t="shared" si="173"/>
        <v>0</v>
      </c>
      <c r="AI669" s="38">
        <f t="shared" si="174"/>
        <v>0</v>
      </c>
      <c r="AJ669" s="39">
        <f t="shared" si="175"/>
        <v>0</v>
      </c>
    </row>
    <row r="670" spans="1:36">
      <c r="A670" s="31">
        <v>40576.184884259259</v>
      </c>
      <c r="B670" s="31">
        <v>40578.402488425927</v>
      </c>
      <c r="C670" s="32" t="s">
        <v>29</v>
      </c>
      <c r="D670" s="33">
        <v>40576.930798611109</v>
      </c>
      <c r="E670" s="34">
        <v>-7.86708403</v>
      </c>
      <c r="F670" s="34">
        <v>8.2777779999999995E-2</v>
      </c>
      <c r="G670" s="35">
        <v>463.4</v>
      </c>
      <c r="H670" s="36">
        <v>1</v>
      </c>
      <c r="I670" s="37">
        <v>59518.3</v>
      </c>
      <c r="J670" s="38">
        <v>54915</v>
      </c>
      <c r="K670" s="38">
        <v>54771.34</v>
      </c>
      <c r="L670" s="38">
        <v>51185.599999999999</v>
      </c>
      <c r="M670" s="39">
        <f t="shared" si="176"/>
        <v>3585.739999999998</v>
      </c>
      <c r="N670" s="32">
        <v>1503</v>
      </c>
      <c r="O670" s="32">
        <v>160</v>
      </c>
      <c r="P670" s="32">
        <v>83</v>
      </c>
      <c r="Q670" s="32">
        <v>1260</v>
      </c>
      <c r="R670" s="32">
        <v>96</v>
      </c>
      <c r="S670" s="32">
        <v>793</v>
      </c>
      <c r="T670" s="37">
        <f t="shared" si="177"/>
        <v>2.6488889599999998</v>
      </c>
      <c r="U670" s="38">
        <f t="shared" si="178"/>
        <v>11.588889199999999</v>
      </c>
      <c r="V670" s="38">
        <f t="shared" si="179"/>
        <v>17.383333799999999</v>
      </c>
      <c r="W670" s="38">
        <f t="shared" si="180"/>
        <v>50.494445799999994</v>
      </c>
      <c r="X670" s="38">
        <f t="shared" si="181"/>
        <v>79.466668799999994</v>
      </c>
      <c r="Y670" s="39">
        <f t="shared" si="182"/>
        <v>162.24444879999999</v>
      </c>
      <c r="Z670" s="38">
        <v>3000</v>
      </c>
      <c r="AA670" s="38">
        <f t="shared" si="183"/>
        <v>59268.3</v>
      </c>
      <c r="AB670" s="38">
        <f t="shared" si="184"/>
        <v>-7.86708403</v>
      </c>
      <c r="AC670" s="38">
        <f t="shared" si="185"/>
        <v>0</v>
      </c>
      <c r="AD670" s="37">
        <f t="shared" si="186"/>
        <v>627</v>
      </c>
      <c r="AE670" s="35">
        <f t="shared" si="170"/>
        <v>0</v>
      </c>
      <c r="AF670" s="38">
        <f t="shared" si="171"/>
        <v>0</v>
      </c>
      <c r="AG670" s="38">
        <f t="shared" si="172"/>
        <v>0</v>
      </c>
      <c r="AH670" s="38">
        <f t="shared" si="173"/>
        <v>0</v>
      </c>
      <c r="AI670" s="38">
        <f t="shared" si="174"/>
        <v>0</v>
      </c>
      <c r="AJ670" s="39">
        <f t="shared" si="175"/>
        <v>0.65121975107685337</v>
      </c>
    </row>
    <row r="671" spans="1:36">
      <c r="A671" s="31">
        <v>40576.184884259259</v>
      </c>
      <c r="B671" s="31">
        <v>40578.402488425927</v>
      </c>
      <c r="C671" s="32" t="s">
        <v>29</v>
      </c>
      <c r="D671" s="33">
        <v>40576.934247685182</v>
      </c>
      <c r="E671" s="34">
        <v>19.226316449999999</v>
      </c>
      <c r="F671" s="34">
        <v>8.3333329999999997E-2</v>
      </c>
      <c r="G671" s="35">
        <v>300.39999999999998</v>
      </c>
      <c r="H671" s="36">
        <v>1</v>
      </c>
      <c r="I671" s="37">
        <v>59524.3</v>
      </c>
      <c r="J671" s="38">
        <v>54904.78</v>
      </c>
      <c r="K671" s="38">
        <v>54746.59</v>
      </c>
      <c r="L671" s="38">
        <v>51022.6</v>
      </c>
      <c r="M671" s="39">
        <f t="shared" si="176"/>
        <v>3723.989999999998</v>
      </c>
      <c r="N671" s="32">
        <v>1503</v>
      </c>
      <c r="O671" s="32">
        <v>160</v>
      </c>
      <c r="P671" s="32">
        <v>83</v>
      </c>
      <c r="Q671" s="32">
        <v>1260</v>
      </c>
      <c r="R671" s="32">
        <v>96</v>
      </c>
      <c r="S671" s="32">
        <v>793</v>
      </c>
      <c r="T671" s="37">
        <f t="shared" si="177"/>
        <v>2.6666665599999999</v>
      </c>
      <c r="U671" s="38">
        <f t="shared" si="178"/>
        <v>11.6666662</v>
      </c>
      <c r="V671" s="38">
        <f t="shared" si="179"/>
        <v>17.499999299999999</v>
      </c>
      <c r="W671" s="38">
        <f t="shared" si="180"/>
        <v>50.833331299999998</v>
      </c>
      <c r="X671" s="38">
        <f t="shared" si="181"/>
        <v>79.999996799999991</v>
      </c>
      <c r="Y671" s="39">
        <f t="shared" si="182"/>
        <v>163.33332679999998</v>
      </c>
      <c r="Z671" s="38">
        <v>3000</v>
      </c>
      <c r="AA671" s="38">
        <f t="shared" si="183"/>
        <v>59274.3</v>
      </c>
      <c r="AB671" s="38">
        <f t="shared" si="184"/>
        <v>19.226316449999999</v>
      </c>
      <c r="AC671" s="38">
        <f t="shared" si="185"/>
        <v>0</v>
      </c>
      <c r="AD671" s="37">
        <f t="shared" si="186"/>
        <v>627</v>
      </c>
      <c r="AE671" s="35">
        <f t="shared" si="170"/>
        <v>0</v>
      </c>
      <c r="AF671" s="38">
        <f t="shared" si="171"/>
        <v>0</v>
      </c>
      <c r="AG671" s="38">
        <f t="shared" si="172"/>
        <v>0</v>
      </c>
      <c r="AH671" s="38">
        <f t="shared" si="173"/>
        <v>0</v>
      </c>
      <c r="AI671" s="38">
        <f t="shared" si="174"/>
        <v>0</v>
      </c>
      <c r="AJ671" s="39">
        <f t="shared" si="175"/>
        <v>0</v>
      </c>
    </row>
    <row r="672" spans="1:36">
      <c r="A672" s="31">
        <v>40576.184884259259</v>
      </c>
      <c r="B672" s="31">
        <v>40578.402488425927</v>
      </c>
      <c r="C672" s="32" t="s">
        <v>29</v>
      </c>
      <c r="D672" s="33">
        <v>40576.937719907408</v>
      </c>
      <c r="E672" s="34">
        <v>24.859962459999998</v>
      </c>
      <c r="F672" s="34">
        <v>8.4166669999999999E-2</v>
      </c>
      <c r="G672" s="35">
        <v>61.7</v>
      </c>
      <c r="H672" s="36">
        <v>1</v>
      </c>
      <c r="I672" s="37">
        <v>59137.5</v>
      </c>
      <c r="J672" s="38">
        <v>54629.34</v>
      </c>
      <c r="K672" s="38">
        <v>54408.4</v>
      </c>
      <c r="L672" s="38">
        <v>50783.9</v>
      </c>
      <c r="M672" s="39">
        <f t="shared" si="176"/>
        <v>3624.5</v>
      </c>
      <c r="N672" s="32">
        <v>1453</v>
      </c>
      <c r="O672" s="32">
        <v>110</v>
      </c>
      <c r="P672" s="32">
        <v>83</v>
      </c>
      <c r="Q672" s="32">
        <v>1260</v>
      </c>
      <c r="R672" s="32">
        <v>96</v>
      </c>
      <c r="S672" s="32">
        <v>793</v>
      </c>
      <c r="T672" s="37">
        <f t="shared" si="177"/>
        <v>2.69333344</v>
      </c>
      <c r="U672" s="38">
        <f t="shared" si="178"/>
        <v>11.783333799999999</v>
      </c>
      <c r="V672" s="38">
        <f t="shared" si="179"/>
        <v>17.675000699999998</v>
      </c>
      <c r="W672" s="38">
        <f t="shared" si="180"/>
        <v>51.3416687</v>
      </c>
      <c r="X672" s="38">
        <f t="shared" si="181"/>
        <v>80.800003199999992</v>
      </c>
      <c r="Y672" s="39">
        <f t="shared" si="182"/>
        <v>164.9666732</v>
      </c>
      <c r="Z672" s="38">
        <v>3000</v>
      </c>
      <c r="AA672" s="38">
        <f t="shared" si="183"/>
        <v>58887.5</v>
      </c>
      <c r="AB672" s="38">
        <f t="shared" si="184"/>
        <v>24.859962459999998</v>
      </c>
      <c r="AC672" s="38">
        <f t="shared" si="185"/>
        <v>0</v>
      </c>
      <c r="AD672" s="37">
        <f t="shared" si="186"/>
        <v>577</v>
      </c>
      <c r="AE672" s="35">
        <f t="shared" si="170"/>
        <v>0</v>
      </c>
      <c r="AF672" s="38">
        <f t="shared" si="171"/>
        <v>0</v>
      </c>
      <c r="AG672" s="38">
        <f t="shared" si="172"/>
        <v>0</v>
      </c>
      <c r="AH672" s="38">
        <f t="shared" si="173"/>
        <v>0</v>
      </c>
      <c r="AI672" s="38">
        <f t="shared" si="174"/>
        <v>0</v>
      </c>
      <c r="AJ672" s="39">
        <f t="shared" si="175"/>
        <v>0</v>
      </c>
    </row>
    <row r="673" spans="1:36">
      <c r="A673" s="31">
        <v>40576.184884259259</v>
      </c>
      <c r="B673" s="31">
        <v>40578.402488425927</v>
      </c>
      <c r="C673" s="32" t="s">
        <v>29</v>
      </c>
      <c r="D673" s="33">
        <v>40576.94122685185</v>
      </c>
      <c r="E673" s="34">
        <v>41.929912569999999</v>
      </c>
      <c r="F673" s="34">
        <v>8.3611110000000002E-2</v>
      </c>
      <c r="G673" s="35">
        <v>0</v>
      </c>
      <c r="H673" s="36">
        <v>1</v>
      </c>
      <c r="I673" s="37">
        <v>58775.199999999997</v>
      </c>
      <c r="J673" s="38">
        <v>54142.95</v>
      </c>
      <c r="K673" s="38">
        <v>53940.69</v>
      </c>
      <c r="L673" s="38">
        <v>50539.8</v>
      </c>
      <c r="M673" s="39">
        <f t="shared" si="176"/>
        <v>3400.8899999999994</v>
      </c>
      <c r="N673" s="32">
        <v>1503</v>
      </c>
      <c r="O673" s="32">
        <v>160</v>
      </c>
      <c r="P673" s="32">
        <v>83</v>
      </c>
      <c r="Q673" s="32">
        <v>1260</v>
      </c>
      <c r="R673" s="32">
        <v>96</v>
      </c>
      <c r="S673" s="32">
        <v>801</v>
      </c>
      <c r="T673" s="37">
        <f t="shared" si="177"/>
        <v>2.5141933878193474</v>
      </c>
      <c r="U673" s="38">
        <f t="shared" si="178"/>
        <v>11.544193267819347</v>
      </c>
      <c r="V673" s="38">
        <f t="shared" si="179"/>
        <v>17.39697096781935</v>
      </c>
      <c r="W673" s="38">
        <f t="shared" si="180"/>
        <v>50.841414967819354</v>
      </c>
      <c r="X673" s="38">
        <f t="shared" si="181"/>
        <v>80.105303467819354</v>
      </c>
      <c r="Y673" s="39">
        <f t="shared" si="182"/>
        <v>163.71641346781936</v>
      </c>
      <c r="Z673" s="38">
        <v>3000</v>
      </c>
      <c r="AA673" s="38">
        <f t="shared" si="183"/>
        <v>58525.2</v>
      </c>
      <c r="AB673" s="38">
        <f t="shared" si="184"/>
        <v>41.929912569999999</v>
      </c>
      <c r="AC673" s="38">
        <f t="shared" si="185"/>
        <v>0</v>
      </c>
      <c r="AD673" s="37">
        <f t="shared" si="186"/>
        <v>619</v>
      </c>
      <c r="AE673" s="35">
        <f t="shared" si="170"/>
        <v>0</v>
      </c>
      <c r="AF673" s="38">
        <f t="shared" si="171"/>
        <v>0</v>
      </c>
      <c r="AG673" s="38">
        <f t="shared" si="172"/>
        <v>0</v>
      </c>
      <c r="AH673" s="38">
        <f t="shared" si="173"/>
        <v>0</v>
      </c>
      <c r="AI673" s="38">
        <f t="shared" si="174"/>
        <v>0</v>
      </c>
      <c r="AJ673" s="39">
        <f t="shared" si="175"/>
        <v>0</v>
      </c>
    </row>
    <row r="674" spans="1:36">
      <c r="A674" s="31">
        <v>40576.184884259259</v>
      </c>
      <c r="B674" s="31">
        <v>40578.402488425927</v>
      </c>
      <c r="C674" s="32" t="s">
        <v>29</v>
      </c>
      <c r="D674" s="33">
        <v>40576.944710648146</v>
      </c>
      <c r="E674" s="34">
        <v>42.899349209999997</v>
      </c>
      <c r="F674" s="34">
        <v>8.3333329999999997E-2</v>
      </c>
      <c r="G674" s="35">
        <v>0</v>
      </c>
      <c r="H674" s="36">
        <v>1</v>
      </c>
      <c r="I674" s="37">
        <v>58819.5</v>
      </c>
      <c r="J674" s="38">
        <v>54105.66</v>
      </c>
      <c r="K674" s="38">
        <v>53953.85</v>
      </c>
      <c r="L674" s="38">
        <v>50359.1</v>
      </c>
      <c r="M674" s="39">
        <f t="shared" si="176"/>
        <v>3594.75</v>
      </c>
      <c r="N674" s="32">
        <v>1503</v>
      </c>
      <c r="O674" s="32">
        <v>160</v>
      </c>
      <c r="P674" s="32">
        <v>83</v>
      </c>
      <c r="Q674" s="32">
        <v>1260</v>
      </c>
      <c r="R674" s="32">
        <v>96</v>
      </c>
      <c r="S674" s="32">
        <v>801</v>
      </c>
      <c r="T674" s="37">
        <f t="shared" si="177"/>
        <v>2.425054135497831</v>
      </c>
      <c r="U674" s="38">
        <f t="shared" si="178"/>
        <v>11.425053775497831</v>
      </c>
      <c r="V674" s="38">
        <f t="shared" si="179"/>
        <v>17.25838687549783</v>
      </c>
      <c r="W674" s="38">
        <f t="shared" si="180"/>
        <v>50.591718875497833</v>
      </c>
      <c r="X674" s="38">
        <f t="shared" si="181"/>
        <v>79.758384375497826</v>
      </c>
      <c r="Y674" s="39">
        <f t="shared" si="182"/>
        <v>163.09171437549782</v>
      </c>
      <c r="Z674" s="38">
        <v>3000</v>
      </c>
      <c r="AA674" s="38">
        <f t="shared" si="183"/>
        <v>58569.5</v>
      </c>
      <c r="AB674" s="38">
        <f t="shared" si="184"/>
        <v>42.899349209999997</v>
      </c>
      <c r="AC674" s="38">
        <f t="shared" si="185"/>
        <v>0</v>
      </c>
      <c r="AD674" s="37">
        <f t="shared" si="186"/>
        <v>619</v>
      </c>
      <c r="AE674" s="35">
        <f t="shared" si="170"/>
        <v>0</v>
      </c>
      <c r="AF674" s="38">
        <f t="shared" si="171"/>
        <v>0</v>
      </c>
      <c r="AG674" s="38">
        <f t="shared" si="172"/>
        <v>0</v>
      </c>
      <c r="AH674" s="38">
        <f t="shared" si="173"/>
        <v>0</v>
      </c>
      <c r="AI674" s="38">
        <f t="shared" si="174"/>
        <v>0</v>
      </c>
      <c r="AJ674" s="39">
        <f t="shared" si="175"/>
        <v>0</v>
      </c>
    </row>
    <row r="675" spans="1:36">
      <c r="A675" s="31">
        <v>40576.184884259259</v>
      </c>
      <c r="B675" s="31">
        <v>40578.402488425927</v>
      </c>
      <c r="C675" s="32" t="s">
        <v>29</v>
      </c>
      <c r="D675" s="33">
        <v>40576.948182870372</v>
      </c>
      <c r="E675" s="34">
        <v>40.739444730000002</v>
      </c>
      <c r="F675" s="34">
        <v>8.2500000000000004E-2</v>
      </c>
      <c r="G675" s="35">
        <v>0</v>
      </c>
      <c r="H675" s="36">
        <v>1</v>
      </c>
      <c r="I675" s="37">
        <v>59080</v>
      </c>
      <c r="J675" s="38">
        <v>54121.77</v>
      </c>
      <c r="K675" s="38">
        <v>53962.74</v>
      </c>
      <c r="L675" s="38">
        <v>50139.199999999997</v>
      </c>
      <c r="M675" s="39">
        <f t="shared" si="176"/>
        <v>3823.5400000000009</v>
      </c>
      <c r="N675" s="32">
        <v>1503</v>
      </c>
      <c r="O675" s="32">
        <v>160</v>
      </c>
      <c r="P675" s="32">
        <v>83</v>
      </c>
      <c r="Q675" s="32">
        <v>1260</v>
      </c>
      <c r="R675" s="32">
        <v>96</v>
      </c>
      <c r="S675" s="32">
        <v>801</v>
      </c>
      <c r="T675" s="37">
        <f t="shared" si="177"/>
        <v>2.5789958097749999</v>
      </c>
      <c r="U675" s="38">
        <f t="shared" si="178"/>
        <v>11.488995809775</v>
      </c>
      <c r="V675" s="38">
        <f t="shared" si="179"/>
        <v>17.263995809775</v>
      </c>
      <c r="W675" s="38">
        <f t="shared" si="180"/>
        <v>50.263995809774997</v>
      </c>
      <c r="X675" s="38">
        <f t="shared" si="181"/>
        <v>79.138995809774997</v>
      </c>
      <c r="Y675" s="39">
        <f t="shared" si="182"/>
        <v>161.638995809775</v>
      </c>
      <c r="Z675" s="38">
        <v>3000</v>
      </c>
      <c r="AA675" s="38">
        <f t="shared" si="183"/>
        <v>58830</v>
      </c>
      <c r="AB675" s="38">
        <f t="shared" si="184"/>
        <v>40.739444730000002</v>
      </c>
      <c r="AC675" s="38">
        <f t="shared" si="185"/>
        <v>0</v>
      </c>
      <c r="AD675" s="37">
        <f t="shared" si="186"/>
        <v>619</v>
      </c>
      <c r="AE675" s="35">
        <f t="shared" si="170"/>
        <v>0</v>
      </c>
      <c r="AF675" s="38">
        <f t="shared" si="171"/>
        <v>0</v>
      </c>
      <c r="AG675" s="38">
        <f t="shared" si="172"/>
        <v>0</v>
      </c>
      <c r="AH675" s="38">
        <f t="shared" si="173"/>
        <v>0</v>
      </c>
      <c r="AI675" s="38">
        <f t="shared" si="174"/>
        <v>0</v>
      </c>
      <c r="AJ675" s="39">
        <f t="shared" si="175"/>
        <v>0</v>
      </c>
    </row>
    <row r="676" spans="1:36">
      <c r="A676" s="31">
        <v>40576.184884259259</v>
      </c>
      <c r="B676" s="31">
        <v>40578.402488425927</v>
      </c>
      <c r="C676" s="32" t="s">
        <v>29</v>
      </c>
      <c r="D676" s="33">
        <v>40576.951620370368</v>
      </c>
      <c r="E676" s="34">
        <v>40.676536560000002</v>
      </c>
      <c r="F676" s="34">
        <v>8.4722220000000001E-2</v>
      </c>
      <c r="G676" s="35">
        <v>0</v>
      </c>
      <c r="H676" s="36">
        <v>1</v>
      </c>
      <c r="I676" s="37">
        <v>59179</v>
      </c>
      <c r="J676" s="38">
        <v>53979.58</v>
      </c>
      <c r="K676" s="38">
        <v>53823.33</v>
      </c>
      <c r="L676" s="38">
        <v>49952.7</v>
      </c>
      <c r="M676" s="39">
        <f t="shared" si="176"/>
        <v>3870.6300000000047</v>
      </c>
      <c r="N676" s="32">
        <v>1503</v>
      </c>
      <c r="O676" s="32">
        <v>160</v>
      </c>
      <c r="P676" s="32">
        <v>83</v>
      </c>
      <c r="Q676" s="32">
        <v>1260</v>
      </c>
      <c r="R676" s="32">
        <v>96</v>
      </c>
      <c r="S676" s="32">
        <v>801</v>
      </c>
      <c r="T676" s="37">
        <f t="shared" si="177"/>
        <v>2.6537933607256368</v>
      </c>
      <c r="U676" s="38">
        <f t="shared" si="178"/>
        <v>11.803793120725638</v>
      </c>
      <c r="V676" s="38">
        <f t="shared" si="179"/>
        <v>17.734348520725639</v>
      </c>
      <c r="W676" s="38">
        <f t="shared" si="180"/>
        <v>51.623236520725634</v>
      </c>
      <c r="X676" s="38">
        <f t="shared" si="181"/>
        <v>81.276013520725627</v>
      </c>
      <c r="Y676" s="39">
        <f t="shared" si="182"/>
        <v>165.99823352072565</v>
      </c>
      <c r="Z676" s="38">
        <v>3000</v>
      </c>
      <c r="AA676" s="38">
        <f t="shared" si="183"/>
        <v>58929</v>
      </c>
      <c r="AB676" s="38">
        <f t="shared" si="184"/>
        <v>40.676536560000002</v>
      </c>
      <c r="AC676" s="38">
        <f t="shared" si="185"/>
        <v>0</v>
      </c>
      <c r="AD676" s="37">
        <f t="shared" si="186"/>
        <v>619</v>
      </c>
      <c r="AE676" s="35">
        <f t="shared" si="170"/>
        <v>0</v>
      </c>
      <c r="AF676" s="38">
        <f t="shared" si="171"/>
        <v>0</v>
      </c>
      <c r="AG676" s="38">
        <f t="shared" si="172"/>
        <v>0</v>
      </c>
      <c r="AH676" s="38">
        <f t="shared" si="173"/>
        <v>0</v>
      </c>
      <c r="AI676" s="38">
        <f t="shared" si="174"/>
        <v>0</v>
      </c>
      <c r="AJ676" s="39">
        <f t="shared" si="175"/>
        <v>0</v>
      </c>
    </row>
    <row r="677" spans="1:36">
      <c r="A677" s="31">
        <v>40576.184884259259</v>
      </c>
      <c r="B677" s="31">
        <v>40578.402488425927</v>
      </c>
      <c r="C677" s="32" t="s">
        <v>29</v>
      </c>
      <c r="D677" s="33">
        <v>40576.955150462964</v>
      </c>
      <c r="E677" s="34">
        <v>41.170730589999998</v>
      </c>
      <c r="F677" s="34">
        <v>8.3611110000000002E-2</v>
      </c>
      <c r="G677" s="35">
        <v>0</v>
      </c>
      <c r="H677" s="36">
        <v>1</v>
      </c>
      <c r="I677" s="37">
        <v>59151.199999999997</v>
      </c>
      <c r="J677" s="38">
        <v>53586.71</v>
      </c>
      <c r="K677" s="38">
        <v>53444.19</v>
      </c>
      <c r="L677" s="38">
        <v>49829</v>
      </c>
      <c r="M677" s="39">
        <f t="shared" si="176"/>
        <v>3615.1900000000023</v>
      </c>
      <c r="N677" s="32">
        <v>1503</v>
      </c>
      <c r="O677" s="32">
        <v>160</v>
      </c>
      <c r="P677" s="32">
        <v>83</v>
      </c>
      <c r="Q677" s="32">
        <v>1260</v>
      </c>
      <c r="R677" s="32">
        <v>96</v>
      </c>
      <c r="S677" s="32">
        <v>802</v>
      </c>
      <c r="T677" s="37">
        <f t="shared" si="177"/>
        <v>2.5776694358591454</v>
      </c>
      <c r="U677" s="38">
        <f t="shared" si="178"/>
        <v>11.607669315859145</v>
      </c>
      <c r="V677" s="38">
        <f t="shared" si="179"/>
        <v>17.460447015859145</v>
      </c>
      <c r="W677" s="38">
        <f t="shared" si="180"/>
        <v>50.90489101585915</v>
      </c>
      <c r="X677" s="38">
        <f t="shared" si="181"/>
        <v>80.168779515859157</v>
      </c>
      <c r="Y677" s="39">
        <f t="shared" si="182"/>
        <v>163.77988951585917</v>
      </c>
      <c r="Z677" s="38">
        <v>3000</v>
      </c>
      <c r="AA677" s="38">
        <f t="shared" si="183"/>
        <v>58901.2</v>
      </c>
      <c r="AB677" s="38">
        <f t="shared" si="184"/>
        <v>41.170730589999998</v>
      </c>
      <c r="AC677" s="38">
        <f t="shared" si="185"/>
        <v>0</v>
      </c>
      <c r="AD677" s="37">
        <f t="shared" si="186"/>
        <v>618</v>
      </c>
      <c r="AE677" s="35">
        <f t="shared" si="170"/>
        <v>0</v>
      </c>
      <c r="AF677" s="38">
        <f t="shared" si="171"/>
        <v>0</v>
      </c>
      <c r="AG677" s="38">
        <f t="shared" si="172"/>
        <v>0</v>
      </c>
      <c r="AH677" s="38">
        <f t="shared" si="173"/>
        <v>0</v>
      </c>
      <c r="AI677" s="38">
        <f t="shared" si="174"/>
        <v>0</v>
      </c>
      <c r="AJ677" s="39">
        <f t="shared" si="175"/>
        <v>0</v>
      </c>
    </row>
    <row r="678" spans="1:36">
      <c r="A678" s="31">
        <v>40576.184884259259</v>
      </c>
      <c r="B678" s="31">
        <v>40578.402488425927</v>
      </c>
      <c r="C678" s="32" t="s">
        <v>29</v>
      </c>
      <c r="D678" s="33">
        <v>40576.958634259259</v>
      </c>
      <c r="E678" s="34">
        <v>39.651920320000002</v>
      </c>
      <c r="F678" s="34">
        <v>8.1388890000000005E-2</v>
      </c>
      <c r="G678" s="35">
        <v>0</v>
      </c>
      <c r="H678" s="36">
        <v>1</v>
      </c>
      <c r="I678" s="37">
        <v>59079.8</v>
      </c>
      <c r="J678" s="38">
        <v>53567.98</v>
      </c>
      <c r="K678" s="38">
        <v>53429.47</v>
      </c>
      <c r="L678" s="38">
        <v>49738.3</v>
      </c>
      <c r="M678" s="39">
        <f t="shared" si="176"/>
        <v>3691.1699999999983</v>
      </c>
      <c r="N678" s="32">
        <v>1517</v>
      </c>
      <c r="O678" s="32">
        <v>160</v>
      </c>
      <c r="P678" s="32">
        <v>97</v>
      </c>
      <c r="Q678" s="32">
        <v>1260</v>
      </c>
      <c r="R678" s="32">
        <v>96</v>
      </c>
      <c r="S678" s="32">
        <v>802</v>
      </c>
      <c r="T678" s="37">
        <f t="shared" si="177"/>
        <v>2.6044444800000002</v>
      </c>
      <c r="U678" s="38">
        <f t="shared" si="178"/>
        <v>11.3944446</v>
      </c>
      <c r="V678" s="38">
        <f t="shared" si="179"/>
        <v>17.0916669</v>
      </c>
      <c r="W678" s="38">
        <f t="shared" si="180"/>
        <v>49.647222900000003</v>
      </c>
      <c r="X678" s="38">
        <f t="shared" si="181"/>
        <v>78.13333440000001</v>
      </c>
      <c r="Y678" s="39">
        <f t="shared" si="182"/>
        <v>159.5222244</v>
      </c>
      <c r="Z678" s="38">
        <v>3000</v>
      </c>
      <c r="AA678" s="38">
        <f t="shared" si="183"/>
        <v>58829.8</v>
      </c>
      <c r="AB678" s="38">
        <f t="shared" si="184"/>
        <v>39.651920320000002</v>
      </c>
      <c r="AC678" s="38">
        <f t="shared" si="185"/>
        <v>0</v>
      </c>
      <c r="AD678" s="37">
        <f t="shared" si="186"/>
        <v>619</v>
      </c>
      <c r="AE678" s="35">
        <f t="shared" si="170"/>
        <v>0</v>
      </c>
      <c r="AF678" s="38">
        <f t="shared" si="171"/>
        <v>0</v>
      </c>
      <c r="AG678" s="38">
        <f t="shared" si="172"/>
        <v>0</v>
      </c>
      <c r="AH678" s="38">
        <f t="shared" si="173"/>
        <v>0</v>
      </c>
      <c r="AI678" s="38">
        <f t="shared" si="174"/>
        <v>0</v>
      </c>
      <c r="AJ678" s="39">
        <f t="shared" si="175"/>
        <v>0</v>
      </c>
    </row>
    <row r="679" spans="1:36">
      <c r="A679" s="31">
        <v>40576.184884259259</v>
      </c>
      <c r="B679" s="31">
        <v>40578.402488425927</v>
      </c>
      <c r="C679" s="32" t="s">
        <v>29</v>
      </c>
      <c r="D679" s="33">
        <v>40576.962025462963</v>
      </c>
      <c r="E679" s="34">
        <v>38.397274019999998</v>
      </c>
      <c r="F679" s="34">
        <v>8.4166669999999999E-2</v>
      </c>
      <c r="G679" s="35">
        <v>0</v>
      </c>
      <c r="H679" s="36">
        <v>1</v>
      </c>
      <c r="I679" s="37">
        <v>59255.5</v>
      </c>
      <c r="J679" s="38">
        <v>53536.67</v>
      </c>
      <c r="K679" s="38">
        <v>53400.65</v>
      </c>
      <c r="L679" s="38">
        <v>49636.7</v>
      </c>
      <c r="M679" s="39">
        <f t="shared" si="176"/>
        <v>3763.9500000000044</v>
      </c>
      <c r="N679" s="32">
        <v>1517</v>
      </c>
      <c r="O679" s="32">
        <v>160</v>
      </c>
      <c r="P679" s="32">
        <v>97</v>
      </c>
      <c r="Q679" s="32">
        <v>1260</v>
      </c>
      <c r="R679" s="32">
        <v>96</v>
      </c>
      <c r="S679" s="32">
        <v>851</v>
      </c>
      <c r="T679" s="37">
        <f t="shared" si="177"/>
        <v>2.69333344</v>
      </c>
      <c r="U679" s="38">
        <f t="shared" si="178"/>
        <v>11.783333799999999</v>
      </c>
      <c r="V679" s="38">
        <f t="shared" si="179"/>
        <v>17.675000699999998</v>
      </c>
      <c r="W679" s="38">
        <f t="shared" si="180"/>
        <v>51.3416687</v>
      </c>
      <c r="X679" s="38">
        <f t="shared" si="181"/>
        <v>80.800003199999992</v>
      </c>
      <c r="Y679" s="39">
        <f t="shared" si="182"/>
        <v>164.9666732</v>
      </c>
      <c r="Z679" s="38">
        <v>3000</v>
      </c>
      <c r="AA679" s="38">
        <f t="shared" si="183"/>
        <v>59005.5</v>
      </c>
      <c r="AB679" s="38">
        <f t="shared" si="184"/>
        <v>38.397274019999998</v>
      </c>
      <c r="AC679" s="38">
        <f t="shared" si="185"/>
        <v>0</v>
      </c>
      <c r="AD679" s="37">
        <f t="shared" si="186"/>
        <v>570</v>
      </c>
      <c r="AE679" s="35">
        <f t="shared" si="170"/>
        <v>0</v>
      </c>
      <c r="AF679" s="38">
        <f t="shared" si="171"/>
        <v>0</v>
      </c>
      <c r="AG679" s="38">
        <f t="shared" si="172"/>
        <v>0</v>
      </c>
      <c r="AH679" s="38">
        <f t="shared" si="173"/>
        <v>0</v>
      </c>
      <c r="AI679" s="38">
        <f t="shared" si="174"/>
        <v>0</v>
      </c>
      <c r="AJ679" s="39">
        <f t="shared" si="175"/>
        <v>0</v>
      </c>
    </row>
    <row r="680" spans="1:36">
      <c r="A680" s="31">
        <v>40576.184884259259</v>
      </c>
      <c r="B680" s="31">
        <v>40578.402488425927</v>
      </c>
      <c r="C680" s="32" t="s">
        <v>29</v>
      </c>
      <c r="D680" s="33">
        <v>40576.965532407405</v>
      </c>
      <c r="E680" s="34">
        <v>37.591381069999997</v>
      </c>
      <c r="F680" s="34">
        <v>8.1944439999999993E-2</v>
      </c>
      <c r="G680" s="35">
        <v>0</v>
      </c>
      <c r="H680" s="36">
        <v>1</v>
      </c>
      <c r="I680" s="37">
        <v>59260.2</v>
      </c>
      <c r="J680" s="38">
        <v>53475.44</v>
      </c>
      <c r="K680" s="38">
        <v>53335.57</v>
      </c>
      <c r="L680" s="38">
        <v>49424.7</v>
      </c>
      <c r="M680" s="39">
        <f t="shared" si="176"/>
        <v>3910.8700000000026</v>
      </c>
      <c r="N680" s="32">
        <v>1517</v>
      </c>
      <c r="O680" s="32">
        <v>160</v>
      </c>
      <c r="P680" s="32">
        <v>97</v>
      </c>
      <c r="Q680" s="32">
        <v>1260</v>
      </c>
      <c r="R680" s="32">
        <v>96</v>
      </c>
      <c r="S680" s="32">
        <v>851</v>
      </c>
      <c r="T680" s="37">
        <f t="shared" si="177"/>
        <v>2.6222220799999998</v>
      </c>
      <c r="U680" s="38">
        <f t="shared" si="178"/>
        <v>11.472221599999999</v>
      </c>
      <c r="V680" s="38">
        <f t="shared" si="179"/>
        <v>17.2083324</v>
      </c>
      <c r="W680" s="38">
        <f t="shared" si="180"/>
        <v>49.986108399999999</v>
      </c>
      <c r="X680" s="38">
        <f t="shared" si="181"/>
        <v>78.666662399999993</v>
      </c>
      <c r="Y680" s="39">
        <f t="shared" si="182"/>
        <v>160.61110239999999</v>
      </c>
      <c r="Z680" s="38">
        <v>3000</v>
      </c>
      <c r="AA680" s="38">
        <f t="shared" si="183"/>
        <v>59010.2</v>
      </c>
      <c r="AB680" s="38">
        <f t="shared" si="184"/>
        <v>37.591381069999997</v>
      </c>
      <c r="AC680" s="38">
        <f t="shared" si="185"/>
        <v>0</v>
      </c>
      <c r="AD680" s="37">
        <f t="shared" si="186"/>
        <v>570</v>
      </c>
      <c r="AE680" s="35">
        <f t="shared" si="170"/>
        <v>0</v>
      </c>
      <c r="AF680" s="38">
        <f t="shared" si="171"/>
        <v>0</v>
      </c>
      <c r="AG680" s="38">
        <f t="shared" si="172"/>
        <v>0</v>
      </c>
      <c r="AH680" s="38">
        <f t="shared" si="173"/>
        <v>0</v>
      </c>
      <c r="AI680" s="38">
        <f t="shared" si="174"/>
        <v>0</v>
      </c>
      <c r="AJ680" s="39">
        <f t="shared" si="175"/>
        <v>0</v>
      </c>
    </row>
    <row r="681" spans="1:36">
      <c r="A681" s="31">
        <v>40576.184884259259</v>
      </c>
      <c r="B681" s="31">
        <v>40578.402488425927</v>
      </c>
      <c r="C681" s="32" t="s">
        <v>29</v>
      </c>
      <c r="D681" s="33">
        <v>40576.968946759262</v>
      </c>
      <c r="E681" s="34">
        <v>37.324386599999997</v>
      </c>
      <c r="F681" s="34">
        <v>8.3888889999999994E-2</v>
      </c>
      <c r="G681" s="35">
        <v>0</v>
      </c>
      <c r="H681" s="36">
        <v>1</v>
      </c>
      <c r="I681" s="37">
        <v>59219.3</v>
      </c>
      <c r="J681" s="38">
        <v>53290.36</v>
      </c>
      <c r="K681" s="38">
        <v>53149.75</v>
      </c>
      <c r="L681" s="38">
        <v>49175.4</v>
      </c>
      <c r="M681" s="39">
        <f t="shared" si="176"/>
        <v>3974.3499999999985</v>
      </c>
      <c r="N681" s="32">
        <v>1517</v>
      </c>
      <c r="O681" s="32">
        <v>160</v>
      </c>
      <c r="P681" s="32">
        <v>97</v>
      </c>
      <c r="Q681" s="32">
        <v>1260</v>
      </c>
      <c r="R681" s="32">
        <v>96</v>
      </c>
      <c r="S681" s="32">
        <v>851</v>
      </c>
      <c r="T681" s="37">
        <f t="shared" si="177"/>
        <v>2.6844444799999998</v>
      </c>
      <c r="U681" s="38">
        <f t="shared" si="178"/>
        <v>11.7444446</v>
      </c>
      <c r="V681" s="38">
        <f t="shared" si="179"/>
        <v>17.616666899999998</v>
      </c>
      <c r="W681" s="38">
        <f t="shared" si="180"/>
        <v>51.172222899999994</v>
      </c>
      <c r="X681" s="38">
        <f t="shared" si="181"/>
        <v>80.533334400000001</v>
      </c>
      <c r="Y681" s="39">
        <f t="shared" si="182"/>
        <v>164.42222439999998</v>
      </c>
      <c r="Z681" s="38">
        <v>3000</v>
      </c>
      <c r="AA681" s="38">
        <f t="shared" si="183"/>
        <v>58969.3</v>
      </c>
      <c r="AB681" s="38">
        <f t="shared" si="184"/>
        <v>37.324386599999997</v>
      </c>
      <c r="AC681" s="38">
        <f t="shared" si="185"/>
        <v>0</v>
      </c>
      <c r="AD681" s="37">
        <f t="shared" si="186"/>
        <v>570</v>
      </c>
      <c r="AE681" s="35">
        <f t="shared" si="170"/>
        <v>0</v>
      </c>
      <c r="AF681" s="38">
        <f t="shared" si="171"/>
        <v>0</v>
      </c>
      <c r="AG681" s="38">
        <f t="shared" si="172"/>
        <v>0</v>
      </c>
      <c r="AH681" s="38">
        <f t="shared" si="173"/>
        <v>0</v>
      </c>
      <c r="AI681" s="38">
        <f t="shared" si="174"/>
        <v>0</v>
      </c>
      <c r="AJ681" s="39">
        <f t="shared" si="175"/>
        <v>0</v>
      </c>
    </row>
    <row r="682" spans="1:36">
      <c r="A682" s="31">
        <v>40576.184884259259</v>
      </c>
      <c r="B682" s="31">
        <v>40578.402488425927</v>
      </c>
      <c r="C682" s="32" t="s">
        <v>29</v>
      </c>
      <c r="D682" s="33">
        <v>40576.972442129627</v>
      </c>
      <c r="E682" s="34">
        <v>35.989692689999998</v>
      </c>
      <c r="F682" s="34">
        <v>8.305556E-2</v>
      </c>
      <c r="G682" s="35">
        <v>0</v>
      </c>
      <c r="H682" s="36">
        <v>1</v>
      </c>
      <c r="I682" s="37">
        <v>59218.6</v>
      </c>
      <c r="J682" s="38">
        <v>53117.74</v>
      </c>
      <c r="K682" s="38">
        <v>52981.94</v>
      </c>
      <c r="L682" s="38">
        <v>49049.599999999999</v>
      </c>
      <c r="M682" s="39">
        <f t="shared" si="176"/>
        <v>3932.3400000000038</v>
      </c>
      <c r="N682" s="32">
        <v>1517</v>
      </c>
      <c r="O682" s="32">
        <v>160</v>
      </c>
      <c r="P682" s="32">
        <v>97</v>
      </c>
      <c r="Q682" s="32">
        <v>1260</v>
      </c>
      <c r="R682" s="32">
        <v>96</v>
      </c>
      <c r="S682" s="32">
        <v>851</v>
      </c>
      <c r="T682" s="37">
        <f t="shared" si="177"/>
        <v>2.65777792</v>
      </c>
      <c r="U682" s="38">
        <f t="shared" si="178"/>
        <v>11.6277784</v>
      </c>
      <c r="V682" s="38">
        <f t="shared" si="179"/>
        <v>17.441667599999999</v>
      </c>
      <c r="W682" s="38">
        <f t="shared" si="180"/>
        <v>50.663891599999999</v>
      </c>
      <c r="X682" s="38">
        <f t="shared" si="181"/>
        <v>79.733337599999999</v>
      </c>
      <c r="Y682" s="39">
        <f t="shared" si="182"/>
        <v>162.78889760000001</v>
      </c>
      <c r="Z682" s="38">
        <v>3000</v>
      </c>
      <c r="AA682" s="38">
        <f t="shared" si="183"/>
        <v>58968.6</v>
      </c>
      <c r="AB682" s="38">
        <f t="shared" si="184"/>
        <v>35.989692689999998</v>
      </c>
      <c r="AC682" s="38">
        <f t="shared" si="185"/>
        <v>0</v>
      </c>
      <c r="AD682" s="37">
        <f t="shared" si="186"/>
        <v>570</v>
      </c>
      <c r="AE682" s="35">
        <f t="shared" si="170"/>
        <v>0</v>
      </c>
      <c r="AF682" s="38">
        <f t="shared" si="171"/>
        <v>0</v>
      </c>
      <c r="AG682" s="38">
        <f t="shared" si="172"/>
        <v>0</v>
      </c>
      <c r="AH682" s="38">
        <f t="shared" si="173"/>
        <v>0</v>
      </c>
      <c r="AI682" s="38">
        <f t="shared" si="174"/>
        <v>0</v>
      </c>
      <c r="AJ682" s="39">
        <f t="shared" si="175"/>
        <v>0</v>
      </c>
    </row>
    <row r="683" spans="1:36">
      <c r="A683" s="31">
        <v>40576.184884259259</v>
      </c>
      <c r="B683" s="31">
        <v>40578.402488425927</v>
      </c>
      <c r="C683" s="32" t="s">
        <v>29</v>
      </c>
      <c r="D683" s="33">
        <v>40576.975902777776</v>
      </c>
      <c r="E683" s="34">
        <v>35.897235870000003</v>
      </c>
      <c r="F683" s="34">
        <v>8.3333329999999997E-2</v>
      </c>
      <c r="G683" s="35">
        <v>0</v>
      </c>
      <c r="H683" s="36">
        <v>1</v>
      </c>
      <c r="I683" s="37">
        <v>59170.1</v>
      </c>
      <c r="J683" s="38">
        <v>53063.87</v>
      </c>
      <c r="K683" s="38">
        <v>52926.37</v>
      </c>
      <c r="L683" s="38">
        <v>48900.1</v>
      </c>
      <c r="M683" s="39">
        <f t="shared" si="176"/>
        <v>4026.2700000000041</v>
      </c>
      <c r="N683" s="32">
        <v>1467</v>
      </c>
      <c r="O683" s="32">
        <v>110</v>
      </c>
      <c r="P683" s="32">
        <v>97</v>
      </c>
      <c r="Q683" s="32">
        <v>1260</v>
      </c>
      <c r="R683" s="32">
        <v>96</v>
      </c>
      <c r="S683" s="32">
        <v>851</v>
      </c>
      <c r="T683" s="37">
        <f t="shared" si="177"/>
        <v>2.6666665599999999</v>
      </c>
      <c r="U683" s="38">
        <f t="shared" si="178"/>
        <v>11.6666662</v>
      </c>
      <c r="V683" s="38">
        <f t="shared" si="179"/>
        <v>17.499999299999999</v>
      </c>
      <c r="W683" s="38">
        <f t="shared" si="180"/>
        <v>50.833331299999998</v>
      </c>
      <c r="X683" s="38">
        <f t="shared" si="181"/>
        <v>79.999996799999991</v>
      </c>
      <c r="Y683" s="39">
        <f t="shared" si="182"/>
        <v>163.33332679999998</v>
      </c>
      <c r="Z683" s="38">
        <v>3000</v>
      </c>
      <c r="AA683" s="38">
        <f t="shared" si="183"/>
        <v>58920.1</v>
      </c>
      <c r="AB683" s="38">
        <f t="shared" si="184"/>
        <v>35.897235870000003</v>
      </c>
      <c r="AC683" s="38">
        <f t="shared" si="185"/>
        <v>0</v>
      </c>
      <c r="AD683" s="37">
        <f t="shared" si="186"/>
        <v>520</v>
      </c>
      <c r="AE683" s="35">
        <f t="shared" si="170"/>
        <v>0</v>
      </c>
      <c r="AF683" s="38">
        <f t="shared" si="171"/>
        <v>0</v>
      </c>
      <c r="AG683" s="38">
        <f t="shared" si="172"/>
        <v>0</v>
      </c>
      <c r="AH683" s="38">
        <f t="shared" si="173"/>
        <v>0</v>
      </c>
      <c r="AI683" s="38">
        <f t="shared" si="174"/>
        <v>0</v>
      </c>
      <c r="AJ683" s="39">
        <f t="shared" si="175"/>
        <v>0</v>
      </c>
    </row>
    <row r="684" spans="1:36">
      <c r="A684" s="31">
        <v>40576.184884259259</v>
      </c>
      <c r="B684" s="31">
        <v>40578.402488425927</v>
      </c>
      <c r="C684" s="32" t="s">
        <v>29</v>
      </c>
      <c r="D684" s="33">
        <v>40576.979375000003</v>
      </c>
      <c r="E684" s="34">
        <v>36.497222899999997</v>
      </c>
      <c r="F684" s="34">
        <v>8.2777779999999995E-2</v>
      </c>
      <c r="G684" s="35">
        <v>0</v>
      </c>
      <c r="H684" s="36">
        <v>1</v>
      </c>
      <c r="I684" s="37">
        <v>59037.1</v>
      </c>
      <c r="J684" s="38">
        <v>52876.87</v>
      </c>
      <c r="K684" s="38">
        <v>52737.29</v>
      </c>
      <c r="L684" s="38">
        <v>48745.2</v>
      </c>
      <c r="M684" s="39">
        <f t="shared" si="176"/>
        <v>3992.0900000000038</v>
      </c>
      <c r="N684" s="32">
        <v>1517</v>
      </c>
      <c r="O684" s="32">
        <v>160</v>
      </c>
      <c r="P684" s="32">
        <v>97</v>
      </c>
      <c r="Q684" s="32">
        <v>1260</v>
      </c>
      <c r="R684" s="32">
        <v>96</v>
      </c>
      <c r="S684" s="32">
        <v>851</v>
      </c>
      <c r="T684" s="37">
        <f t="shared" si="177"/>
        <v>2.6488889599999998</v>
      </c>
      <c r="U684" s="38">
        <f t="shared" si="178"/>
        <v>11.588889199999999</v>
      </c>
      <c r="V684" s="38">
        <f t="shared" si="179"/>
        <v>17.383333799999999</v>
      </c>
      <c r="W684" s="38">
        <f t="shared" si="180"/>
        <v>50.494445799999994</v>
      </c>
      <c r="X684" s="38">
        <f t="shared" si="181"/>
        <v>79.466668799999994</v>
      </c>
      <c r="Y684" s="39">
        <f t="shared" si="182"/>
        <v>162.24444879999999</v>
      </c>
      <c r="Z684" s="38">
        <v>3000</v>
      </c>
      <c r="AA684" s="38">
        <f t="shared" si="183"/>
        <v>58787.1</v>
      </c>
      <c r="AB684" s="38">
        <f t="shared" si="184"/>
        <v>36.497222899999997</v>
      </c>
      <c r="AC684" s="38">
        <f t="shared" si="185"/>
        <v>0</v>
      </c>
      <c r="AD684" s="37">
        <f t="shared" si="186"/>
        <v>570</v>
      </c>
      <c r="AE684" s="35">
        <f t="shared" si="170"/>
        <v>0</v>
      </c>
      <c r="AF684" s="38">
        <f t="shared" si="171"/>
        <v>0</v>
      </c>
      <c r="AG684" s="38">
        <f t="shared" si="172"/>
        <v>0</v>
      </c>
      <c r="AH684" s="38">
        <f t="shared" si="173"/>
        <v>0</v>
      </c>
      <c r="AI684" s="38">
        <f t="shared" si="174"/>
        <v>0</v>
      </c>
      <c r="AJ684" s="39">
        <f t="shared" si="175"/>
        <v>0</v>
      </c>
    </row>
    <row r="685" spans="1:36">
      <c r="A685" s="31">
        <v>40576.184884259259</v>
      </c>
      <c r="B685" s="31">
        <v>40578.402488425927</v>
      </c>
      <c r="C685" s="32" t="s">
        <v>29</v>
      </c>
      <c r="D685" s="33">
        <v>40576.982824074075</v>
      </c>
      <c r="E685" s="34">
        <v>36.312366490000002</v>
      </c>
      <c r="F685" s="34">
        <v>8.3333329999999997E-2</v>
      </c>
      <c r="G685" s="35">
        <v>0</v>
      </c>
      <c r="H685" s="36">
        <v>1</v>
      </c>
      <c r="I685" s="37">
        <v>59008.6</v>
      </c>
      <c r="J685" s="38">
        <v>52818.19</v>
      </c>
      <c r="K685" s="38">
        <v>52675.35</v>
      </c>
      <c r="L685" s="38">
        <v>48619.6</v>
      </c>
      <c r="M685" s="39">
        <f t="shared" si="176"/>
        <v>4055.75</v>
      </c>
      <c r="N685" s="32">
        <v>1517</v>
      </c>
      <c r="O685" s="32">
        <v>160</v>
      </c>
      <c r="P685" s="32">
        <v>97</v>
      </c>
      <c r="Q685" s="32">
        <v>1260</v>
      </c>
      <c r="R685" s="32">
        <v>96</v>
      </c>
      <c r="S685" s="32">
        <v>851</v>
      </c>
      <c r="T685" s="37">
        <f t="shared" si="177"/>
        <v>2.6666665599999999</v>
      </c>
      <c r="U685" s="38">
        <f t="shared" si="178"/>
        <v>11.6666662</v>
      </c>
      <c r="V685" s="38">
        <f t="shared" si="179"/>
        <v>17.499999299999999</v>
      </c>
      <c r="W685" s="38">
        <f t="shared" si="180"/>
        <v>50.833331299999998</v>
      </c>
      <c r="X685" s="38">
        <f t="shared" si="181"/>
        <v>79.999996799999991</v>
      </c>
      <c r="Y685" s="39">
        <f t="shared" si="182"/>
        <v>163.33332679999998</v>
      </c>
      <c r="Z685" s="38">
        <v>3000</v>
      </c>
      <c r="AA685" s="38">
        <f t="shared" si="183"/>
        <v>58758.6</v>
      </c>
      <c r="AB685" s="38">
        <f t="shared" si="184"/>
        <v>36.312366490000002</v>
      </c>
      <c r="AC685" s="38">
        <f t="shared" si="185"/>
        <v>0</v>
      </c>
      <c r="AD685" s="37">
        <f t="shared" si="186"/>
        <v>570</v>
      </c>
      <c r="AE685" s="35">
        <f t="shared" si="170"/>
        <v>0</v>
      </c>
      <c r="AF685" s="38">
        <f t="shared" si="171"/>
        <v>0</v>
      </c>
      <c r="AG685" s="38">
        <f t="shared" si="172"/>
        <v>0</v>
      </c>
      <c r="AH685" s="38">
        <f t="shared" si="173"/>
        <v>0</v>
      </c>
      <c r="AI685" s="38">
        <f t="shared" si="174"/>
        <v>0</v>
      </c>
      <c r="AJ685" s="39">
        <f t="shared" si="175"/>
        <v>0</v>
      </c>
    </row>
    <row r="686" spans="1:36">
      <c r="A686" s="31">
        <v>40576.184884259259</v>
      </c>
      <c r="B686" s="31">
        <v>40578.402488425927</v>
      </c>
      <c r="C686" s="32" t="s">
        <v>29</v>
      </c>
      <c r="D686" s="33">
        <v>40576.986296296294</v>
      </c>
      <c r="E686" s="34">
        <v>36.20724869</v>
      </c>
      <c r="F686" s="34">
        <v>8.4166669999999999E-2</v>
      </c>
      <c r="G686" s="35">
        <v>0</v>
      </c>
      <c r="H686" s="36">
        <v>1</v>
      </c>
      <c r="I686" s="37">
        <v>58984</v>
      </c>
      <c r="J686" s="38">
        <v>52703.4</v>
      </c>
      <c r="K686" s="38">
        <v>52559.22</v>
      </c>
      <c r="L686" s="38">
        <v>48539.8</v>
      </c>
      <c r="M686" s="39">
        <f t="shared" si="176"/>
        <v>4019.4199999999983</v>
      </c>
      <c r="N686" s="32">
        <v>1517</v>
      </c>
      <c r="O686" s="32">
        <v>160</v>
      </c>
      <c r="P686" s="32">
        <v>97</v>
      </c>
      <c r="Q686" s="32">
        <v>1260</v>
      </c>
      <c r="R686" s="32">
        <v>96</v>
      </c>
      <c r="S686" s="32">
        <v>851</v>
      </c>
      <c r="T686" s="37">
        <f t="shared" si="177"/>
        <v>2.69333344</v>
      </c>
      <c r="U686" s="38">
        <f t="shared" si="178"/>
        <v>11.783333799999999</v>
      </c>
      <c r="V686" s="38">
        <f t="shared" si="179"/>
        <v>17.675000699999998</v>
      </c>
      <c r="W686" s="38">
        <f t="shared" si="180"/>
        <v>51.3416687</v>
      </c>
      <c r="X686" s="38">
        <f t="shared" si="181"/>
        <v>80.800003199999992</v>
      </c>
      <c r="Y686" s="39">
        <f t="shared" si="182"/>
        <v>164.9666732</v>
      </c>
      <c r="Z686" s="38">
        <v>3000</v>
      </c>
      <c r="AA686" s="38">
        <f t="shared" si="183"/>
        <v>58734</v>
      </c>
      <c r="AB686" s="38">
        <f t="shared" si="184"/>
        <v>36.20724869</v>
      </c>
      <c r="AC686" s="38">
        <f t="shared" si="185"/>
        <v>0</v>
      </c>
      <c r="AD686" s="37">
        <f t="shared" si="186"/>
        <v>570</v>
      </c>
      <c r="AE686" s="35">
        <f t="shared" si="170"/>
        <v>0</v>
      </c>
      <c r="AF686" s="38">
        <f t="shared" si="171"/>
        <v>0</v>
      </c>
      <c r="AG686" s="38">
        <f t="shared" si="172"/>
        <v>0</v>
      </c>
      <c r="AH686" s="38">
        <f t="shared" si="173"/>
        <v>0</v>
      </c>
      <c r="AI686" s="38">
        <f t="shared" si="174"/>
        <v>0</v>
      </c>
      <c r="AJ686" s="39">
        <f t="shared" si="175"/>
        <v>0</v>
      </c>
    </row>
    <row r="687" spans="1:36">
      <c r="A687" s="31">
        <v>40576.184884259259</v>
      </c>
      <c r="B687" s="31">
        <v>40578.402488425927</v>
      </c>
      <c r="C687" s="32" t="s">
        <v>29</v>
      </c>
      <c r="D687" s="33">
        <v>40576.989803240744</v>
      </c>
      <c r="E687" s="34">
        <v>36.008350370000002</v>
      </c>
      <c r="F687" s="34">
        <v>8.3333329999999997E-2</v>
      </c>
      <c r="G687" s="35">
        <v>0</v>
      </c>
      <c r="H687" s="36">
        <v>1</v>
      </c>
      <c r="I687" s="37">
        <v>58976.2</v>
      </c>
      <c r="J687" s="38">
        <v>52618.44</v>
      </c>
      <c r="K687" s="38">
        <v>52478.49</v>
      </c>
      <c r="L687" s="38">
        <v>48410.1</v>
      </c>
      <c r="M687" s="39">
        <f t="shared" si="176"/>
        <v>4068.3899999999994</v>
      </c>
      <c r="N687" s="32">
        <v>1517</v>
      </c>
      <c r="O687" s="32">
        <v>160</v>
      </c>
      <c r="P687" s="32">
        <v>97</v>
      </c>
      <c r="Q687" s="32">
        <v>1260</v>
      </c>
      <c r="R687" s="32">
        <v>96</v>
      </c>
      <c r="S687" s="32">
        <v>851</v>
      </c>
      <c r="T687" s="37">
        <f t="shared" si="177"/>
        <v>2.6666665599999999</v>
      </c>
      <c r="U687" s="38">
        <f t="shared" si="178"/>
        <v>11.6666662</v>
      </c>
      <c r="V687" s="38">
        <f t="shared" si="179"/>
        <v>17.499999299999999</v>
      </c>
      <c r="W687" s="38">
        <f t="shared" si="180"/>
        <v>50.833331299999998</v>
      </c>
      <c r="X687" s="38">
        <f t="shared" si="181"/>
        <v>79.999996799999991</v>
      </c>
      <c r="Y687" s="39">
        <f t="shared" si="182"/>
        <v>163.33332679999998</v>
      </c>
      <c r="Z687" s="38">
        <v>3000</v>
      </c>
      <c r="AA687" s="38">
        <f t="shared" si="183"/>
        <v>58726.2</v>
      </c>
      <c r="AB687" s="38">
        <f t="shared" si="184"/>
        <v>36.008350370000002</v>
      </c>
      <c r="AC687" s="38">
        <f t="shared" si="185"/>
        <v>0</v>
      </c>
      <c r="AD687" s="37">
        <f t="shared" si="186"/>
        <v>570</v>
      </c>
      <c r="AE687" s="35">
        <f t="shared" si="170"/>
        <v>0</v>
      </c>
      <c r="AF687" s="38">
        <f t="shared" si="171"/>
        <v>0</v>
      </c>
      <c r="AG687" s="38">
        <f t="shared" si="172"/>
        <v>0</v>
      </c>
      <c r="AH687" s="38">
        <f t="shared" si="173"/>
        <v>0</v>
      </c>
      <c r="AI687" s="38">
        <f t="shared" si="174"/>
        <v>0</v>
      </c>
      <c r="AJ687" s="39">
        <f t="shared" si="175"/>
        <v>0</v>
      </c>
    </row>
    <row r="688" spans="1:36">
      <c r="A688" s="31">
        <v>40576.184884259259</v>
      </c>
      <c r="B688" s="31">
        <v>40578.402488425927</v>
      </c>
      <c r="C688" s="32" t="s">
        <v>29</v>
      </c>
      <c r="D688" s="33">
        <v>40576.993275462963</v>
      </c>
      <c r="E688" s="34">
        <v>35.707771299999997</v>
      </c>
      <c r="F688" s="34">
        <v>8.305556E-2</v>
      </c>
      <c r="G688" s="35">
        <v>0</v>
      </c>
      <c r="H688" s="36">
        <v>1</v>
      </c>
      <c r="I688" s="37">
        <v>58982.7</v>
      </c>
      <c r="J688" s="38">
        <v>52635.81</v>
      </c>
      <c r="K688" s="38">
        <v>52497.17</v>
      </c>
      <c r="L688" s="38">
        <v>48271.3</v>
      </c>
      <c r="M688" s="39">
        <f t="shared" si="176"/>
        <v>4225.8699999999953</v>
      </c>
      <c r="N688" s="32">
        <v>1537.3</v>
      </c>
      <c r="O688" s="32">
        <v>180.3</v>
      </c>
      <c r="P688" s="32">
        <v>97</v>
      </c>
      <c r="Q688" s="32">
        <v>1260</v>
      </c>
      <c r="R688" s="32">
        <v>96</v>
      </c>
      <c r="S688" s="32">
        <v>851</v>
      </c>
      <c r="T688" s="37">
        <f t="shared" si="177"/>
        <v>2.65777792</v>
      </c>
      <c r="U688" s="38">
        <f t="shared" si="178"/>
        <v>11.6277784</v>
      </c>
      <c r="V688" s="38">
        <f t="shared" si="179"/>
        <v>17.441667599999999</v>
      </c>
      <c r="W688" s="38">
        <f t="shared" si="180"/>
        <v>50.663891599999999</v>
      </c>
      <c r="X688" s="38">
        <f t="shared" si="181"/>
        <v>79.733337599999999</v>
      </c>
      <c r="Y688" s="39">
        <f t="shared" si="182"/>
        <v>162.78889760000001</v>
      </c>
      <c r="Z688" s="38">
        <v>3000</v>
      </c>
      <c r="AA688" s="38">
        <f t="shared" si="183"/>
        <v>58732.7</v>
      </c>
      <c r="AB688" s="38">
        <f t="shared" si="184"/>
        <v>35.707771299999997</v>
      </c>
      <c r="AC688" s="38">
        <f t="shared" si="185"/>
        <v>0</v>
      </c>
      <c r="AD688" s="37">
        <f t="shared" si="186"/>
        <v>590.29999999999995</v>
      </c>
      <c r="AE688" s="35">
        <f t="shared" si="170"/>
        <v>0</v>
      </c>
      <c r="AF688" s="38">
        <f t="shared" si="171"/>
        <v>0</v>
      </c>
      <c r="AG688" s="38">
        <f t="shared" si="172"/>
        <v>0</v>
      </c>
      <c r="AH688" s="38">
        <f t="shared" si="173"/>
        <v>0</v>
      </c>
      <c r="AI688" s="38">
        <f t="shared" si="174"/>
        <v>0</v>
      </c>
      <c r="AJ688" s="39">
        <f t="shared" si="175"/>
        <v>0</v>
      </c>
    </row>
    <row r="689" spans="1:36">
      <c r="A689" s="31">
        <v>40576.184884259259</v>
      </c>
      <c r="B689" s="31">
        <v>40578.402488425927</v>
      </c>
      <c r="C689" s="32" t="s">
        <v>29</v>
      </c>
      <c r="D689" s="33">
        <v>40576.996736111112</v>
      </c>
      <c r="E689" s="34">
        <v>35.557430269999998</v>
      </c>
      <c r="F689" s="34">
        <v>0.10111111</v>
      </c>
      <c r="G689" s="35">
        <v>0</v>
      </c>
      <c r="H689" s="36">
        <v>1</v>
      </c>
      <c r="I689" s="37">
        <v>58996.3</v>
      </c>
      <c r="J689" s="38">
        <v>52550.75</v>
      </c>
      <c r="K689" s="38">
        <v>52414.02</v>
      </c>
      <c r="L689" s="38">
        <v>48190.3</v>
      </c>
      <c r="M689" s="39">
        <f t="shared" si="176"/>
        <v>4223.7199999999939</v>
      </c>
      <c r="N689" s="32">
        <v>1567.3</v>
      </c>
      <c r="O689" s="32">
        <v>210.3</v>
      </c>
      <c r="P689" s="32">
        <v>97</v>
      </c>
      <c r="Q689" s="32">
        <v>1260</v>
      </c>
      <c r="R689" s="32">
        <v>96</v>
      </c>
      <c r="S689" s="32">
        <v>851</v>
      </c>
      <c r="T689" s="37">
        <f t="shared" si="177"/>
        <v>3.2355555200000001</v>
      </c>
      <c r="U689" s="38">
        <f t="shared" si="178"/>
        <v>14.155555400000001</v>
      </c>
      <c r="V689" s="38">
        <f t="shared" si="179"/>
        <v>21.233333099999999</v>
      </c>
      <c r="W689" s="38">
        <f t="shared" si="180"/>
        <v>61.6777771</v>
      </c>
      <c r="X689" s="38">
        <f t="shared" si="181"/>
        <v>97.066665600000007</v>
      </c>
      <c r="Y689" s="39">
        <f t="shared" si="182"/>
        <v>198.17777560000002</v>
      </c>
      <c r="Z689" s="38">
        <v>3000</v>
      </c>
      <c r="AA689" s="38">
        <f t="shared" si="183"/>
        <v>58746.3</v>
      </c>
      <c r="AB689" s="38">
        <f t="shared" si="184"/>
        <v>35.557430269999998</v>
      </c>
      <c r="AC689" s="38">
        <f t="shared" si="185"/>
        <v>0</v>
      </c>
      <c r="AD689" s="37">
        <f t="shared" si="186"/>
        <v>620.29999999999995</v>
      </c>
      <c r="AE689" s="35">
        <f t="shared" si="170"/>
        <v>0</v>
      </c>
      <c r="AF689" s="38">
        <f t="shared" si="171"/>
        <v>0</v>
      </c>
      <c r="AG689" s="38">
        <f t="shared" si="172"/>
        <v>0</v>
      </c>
      <c r="AH689" s="38">
        <f t="shared" si="173"/>
        <v>0</v>
      </c>
      <c r="AI689" s="38">
        <f t="shared" si="174"/>
        <v>0</v>
      </c>
      <c r="AJ689" s="39">
        <f t="shared" si="175"/>
        <v>0</v>
      </c>
    </row>
    <row r="690" spans="1:36">
      <c r="A690" s="31">
        <v>40576.184884259259</v>
      </c>
      <c r="B690" s="31">
        <v>40578.402488425927</v>
      </c>
      <c r="C690" s="32" t="s">
        <v>29</v>
      </c>
      <c r="D690" s="33">
        <v>40577.000949074078</v>
      </c>
      <c r="E690" s="34">
        <v>38.1453743</v>
      </c>
      <c r="F690" s="34">
        <v>6.5833329999999995E-2</v>
      </c>
      <c r="G690" s="35">
        <v>0</v>
      </c>
      <c r="H690" s="36">
        <v>1</v>
      </c>
      <c r="I690" s="37">
        <v>58433.1</v>
      </c>
      <c r="J690" s="38">
        <v>52154.89</v>
      </c>
      <c r="K690" s="38">
        <v>52000.74</v>
      </c>
      <c r="L690" s="38">
        <v>47939.7</v>
      </c>
      <c r="M690" s="39">
        <f t="shared" si="176"/>
        <v>4061.0400000000009</v>
      </c>
      <c r="N690" s="32">
        <v>1435.3</v>
      </c>
      <c r="O690" s="32">
        <v>175.3</v>
      </c>
      <c r="P690" s="32">
        <v>97</v>
      </c>
      <c r="Q690" s="32">
        <v>1163</v>
      </c>
      <c r="R690" s="32">
        <v>96</v>
      </c>
      <c r="S690" s="32">
        <v>821</v>
      </c>
      <c r="T690" s="37">
        <f t="shared" si="177"/>
        <v>2.1066665599999999</v>
      </c>
      <c r="U690" s="38">
        <f t="shared" si="178"/>
        <v>9.2166661999999988</v>
      </c>
      <c r="V690" s="38">
        <f t="shared" si="179"/>
        <v>13.824999299999998</v>
      </c>
      <c r="W690" s="38">
        <f t="shared" si="180"/>
        <v>40.1583313</v>
      </c>
      <c r="X690" s="38">
        <f t="shared" si="181"/>
        <v>63.199996799999994</v>
      </c>
      <c r="Y690" s="39">
        <f t="shared" si="182"/>
        <v>129.0333268</v>
      </c>
      <c r="Z690" s="38">
        <v>3000</v>
      </c>
      <c r="AA690" s="38">
        <f t="shared" si="183"/>
        <v>58183.1</v>
      </c>
      <c r="AB690" s="38">
        <f t="shared" si="184"/>
        <v>38.1453743</v>
      </c>
      <c r="AC690" s="38">
        <f t="shared" si="185"/>
        <v>0</v>
      </c>
      <c r="AD690" s="37">
        <f t="shared" si="186"/>
        <v>518.29999999999995</v>
      </c>
      <c r="AE690" s="35">
        <f t="shared" si="170"/>
        <v>0</v>
      </c>
      <c r="AF690" s="38">
        <f t="shared" si="171"/>
        <v>0</v>
      </c>
      <c r="AG690" s="38">
        <f t="shared" si="172"/>
        <v>0</v>
      </c>
      <c r="AH690" s="38">
        <f t="shared" si="173"/>
        <v>0</v>
      </c>
      <c r="AI690" s="38">
        <f t="shared" si="174"/>
        <v>0</v>
      </c>
      <c r="AJ690" s="39">
        <f t="shared" si="175"/>
        <v>0</v>
      </c>
    </row>
    <row r="691" spans="1:36">
      <c r="A691" s="31">
        <v>40576.184884259259</v>
      </c>
      <c r="B691" s="31">
        <v>40578.402488425927</v>
      </c>
      <c r="C691" s="32" t="s">
        <v>29</v>
      </c>
      <c r="D691" s="33">
        <v>40577.003692129627</v>
      </c>
      <c r="E691" s="34">
        <v>40.604614259999998</v>
      </c>
      <c r="F691" s="34">
        <v>8.3333329999999997E-2</v>
      </c>
      <c r="G691" s="35">
        <v>0</v>
      </c>
      <c r="H691" s="36">
        <v>1</v>
      </c>
      <c r="I691" s="37">
        <v>58094.8</v>
      </c>
      <c r="J691" s="38">
        <v>51460.57</v>
      </c>
      <c r="K691" s="38">
        <v>51328.02</v>
      </c>
      <c r="L691" s="38">
        <v>47539.1</v>
      </c>
      <c r="M691" s="39">
        <f t="shared" si="176"/>
        <v>3788.9199999999983</v>
      </c>
      <c r="N691" s="32">
        <v>1123</v>
      </c>
      <c r="O691" s="32">
        <v>36</v>
      </c>
      <c r="P691" s="32">
        <v>102</v>
      </c>
      <c r="Q691" s="32">
        <v>985</v>
      </c>
      <c r="R691" s="32">
        <v>48</v>
      </c>
      <c r="S691" s="32">
        <v>881</v>
      </c>
      <c r="T691" s="37">
        <f t="shared" si="177"/>
        <v>2.6162820403487141</v>
      </c>
      <c r="U691" s="38">
        <f t="shared" si="178"/>
        <v>11.616281680348713</v>
      </c>
      <c r="V691" s="38">
        <f t="shared" si="179"/>
        <v>17.449614780348714</v>
      </c>
      <c r="W691" s="38">
        <f t="shared" si="180"/>
        <v>50.782946780348716</v>
      </c>
      <c r="X691" s="38">
        <f t="shared" si="181"/>
        <v>79.949612280348717</v>
      </c>
      <c r="Y691" s="39">
        <f t="shared" si="182"/>
        <v>163.28294228034869</v>
      </c>
      <c r="Z691" s="38">
        <v>3000</v>
      </c>
      <c r="AA691" s="38">
        <f t="shared" si="183"/>
        <v>57844.800000000003</v>
      </c>
      <c r="AB691" s="38">
        <f t="shared" si="184"/>
        <v>40.604614259999998</v>
      </c>
      <c r="AC691" s="38">
        <f t="shared" si="185"/>
        <v>0</v>
      </c>
      <c r="AD691" s="37">
        <f t="shared" si="186"/>
        <v>194</v>
      </c>
      <c r="AE691" s="35">
        <f t="shared" si="170"/>
        <v>0</v>
      </c>
      <c r="AF691" s="38">
        <f t="shared" si="171"/>
        <v>0</v>
      </c>
      <c r="AG691" s="38">
        <f t="shared" si="172"/>
        <v>0</v>
      </c>
      <c r="AH691" s="38">
        <f t="shared" si="173"/>
        <v>0</v>
      </c>
      <c r="AI691" s="38">
        <f t="shared" si="174"/>
        <v>0</v>
      </c>
      <c r="AJ691" s="39">
        <f t="shared" si="175"/>
        <v>0</v>
      </c>
    </row>
    <row r="692" spans="1:36">
      <c r="A692" s="31">
        <v>40576.184884259259</v>
      </c>
      <c r="B692" s="31">
        <v>40578.402488425927</v>
      </c>
      <c r="C692" s="32" t="s">
        <v>29</v>
      </c>
      <c r="D692" s="33">
        <v>40577.007164351853</v>
      </c>
      <c r="E692" s="34">
        <v>38.386894230000003</v>
      </c>
      <c r="F692" s="34">
        <v>8.2777779999999995E-2</v>
      </c>
      <c r="G692" s="35">
        <v>0</v>
      </c>
      <c r="H692" s="36">
        <v>1</v>
      </c>
      <c r="I692" s="37">
        <v>57829.1</v>
      </c>
      <c r="J692" s="38">
        <v>51828.86</v>
      </c>
      <c r="K692" s="38">
        <v>51668.59</v>
      </c>
      <c r="L692" s="38">
        <v>47383</v>
      </c>
      <c r="M692" s="39">
        <f t="shared" si="176"/>
        <v>4285.5899999999965</v>
      </c>
      <c r="N692" s="32">
        <v>1085</v>
      </c>
      <c r="O692" s="32">
        <v>36</v>
      </c>
      <c r="P692" s="32">
        <v>102</v>
      </c>
      <c r="Q692" s="32">
        <v>947</v>
      </c>
      <c r="R692" s="32">
        <v>48</v>
      </c>
      <c r="S692" s="32">
        <v>836</v>
      </c>
      <c r="T692" s="37">
        <f t="shared" si="177"/>
        <v>2.6488889599999998</v>
      </c>
      <c r="U692" s="38">
        <f t="shared" si="178"/>
        <v>11.588889199999999</v>
      </c>
      <c r="V692" s="38">
        <f t="shared" si="179"/>
        <v>17.383333799999999</v>
      </c>
      <c r="W692" s="38">
        <f t="shared" si="180"/>
        <v>50.494445799999994</v>
      </c>
      <c r="X692" s="38">
        <f t="shared" si="181"/>
        <v>79.466668799999994</v>
      </c>
      <c r="Y692" s="39">
        <f t="shared" si="182"/>
        <v>162.24444879999999</v>
      </c>
      <c r="Z692" s="38">
        <v>3000</v>
      </c>
      <c r="AA692" s="38">
        <f t="shared" si="183"/>
        <v>57579.1</v>
      </c>
      <c r="AB692" s="38">
        <f t="shared" si="184"/>
        <v>38.386894230000003</v>
      </c>
      <c r="AC692" s="38">
        <f t="shared" si="185"/>
        <v>0</v>
      </c>
      <c r="AD692" s="37">
        <f t="shared" si="186"/>
        <v>201</v>
      </c>
      <c r="AE692" s="35">
        <f t="shared" si="170"/>
        <v>0</v>
      </c>
      <c r="AF692" s="38">
        <f t="shared" si="171"/>
        <v>0</v>
      </c>
      <c r="AG692" s="38">
        <f t="shared" si="172"/>
        <v>0</v>
      </c>
      <c r="AH692" s="38">
        <f t="shared" si="173"/>
        <v>0</v>
      </c>
      <c r="AI692" s="38">
        <f t="shared" si="174"/>
        <v>0</v>
      </c>
      <c r="AJ692" s="39">
        <f t="shared" si="175"/>
        <v>0</v>
      </c>
    </row>
    <row r="693" spans="1:36">
      <c r="A693" s="31">
        <v>40576.184884259259</v>
      </c>
      <c r="B693" s="31">
        <v>40578.402488425927</v>
      </c>
      <c r="C693" s="32" t="s">
        <v>29</v>
      </c>
      <c r="D693" s="33">
        <v>40577.010613425926</v>
      </c>
      <c r="E693" s="34">
        <v>38.186958310000001</v>
      </c>
      <c r="F693" s="34">
        <v>8.3888889999999994E-2</v>
      </c>
      <c r="G693" s="35">
        <v>0</v>
      </c>
      <c r="H693" s="36">
        <v>1</v>
      </c>
      <c r="I693" s="37">
        <v>57774</v>
      </c>
      <c r="J693" s="38">
        <v>51621.13</v>
      </c>
      <c r="K693" s="38">
        <v>51457.2</v>
      </c>
      <c r="L693" s="38">
        <v>47280.2</v>
      </c>
      <c r="M693" s="39">
        <f t="shared" si="176"/>
        <v>4177</v>
      </c>
      <c r="N693" s="32">
        <v>1085</v>
      </c>
      <c r="O693" s="32">
        <v>36</v>
      </c>
      <c r="P693" s="32">
        <v>102</v>
      </c>
      <c r="Q693" s="32">
        <v>947</v>
      </c>
      <c r="R693" s="32">
        <v>48</v>
      </c>
      <c r="S693" s="32">
        <v>836</v>
      </c>
      <c r="T693" s="37">
        <f t="shared" si="177"/>
        <v>2.6844444799999998</v>
      </c>
      <c r="U693" s="38">
        <f t="shared" si="178"/>
        <v>11.7444446</v>
      </c>
      <c r="V693" s="38">
        <f t="shared" si="179"/>
        <v>17.616666899999998</v>
      </c>
      <c r="W693" s="38">
        <f t="shared" si="180"/>
        <v>51.172222899999994</v>
      </c>
      <c r="X693" s="38">
        <f t="shared" si="181"/>
        <v>80.533334400000001</v>
      </c>
      <c r="Y693" s="39">
        <f t="shared" si="182"/>
        <v>164.42222439999998</v>
      </c>
      <c r="Z693" s="38">
        <v>3000</v>
      </c>
      <c r="AA693" s="38">
        <f t="shared" si="183"/>
        <v>57524</v>
      </c>
      <c r="AB693" s="38">
        <f t="shared" si="184"/>
        <v>38.186958310000001</v>
      </c>
      <c r="AC693" s="38">
        <f t="shared" si="185"/>
        <v>0</v>
      </c>
      <c r="AD693" s="37">
        <f t="shared" si="186"/>
        <v>201</v>
      </c>
      <c r="AE693" s="35">
        <f t="shared" si="170"/>
        <v>0</v>
      </c>
      <c r="AF693" s="38">
        <f t="shared" si="171"/>
        <v>0</v>
      </c>
      <c r="AG693" s="38">
        <f t="shared" si="172"/>
        <v>0</v>
      </c>
      <c r="AH693" s="38">
        <f t="shared" si="173"/>
        <v>0</v>
      </c>
      <c r="AI693" s="38">
        <f t="shared" si="174"/>
        <v>0</v>
      </c>
      <c r="AJ693" s="39">
        <f t="shared" si="175"/>
        <v>0</v>
      </c>
    </row>
    <row r="694" spans="1:36">
      <c r="A694" s="31">
        <v>40576.184884259259</v>
      </c>
      <c r="B694" s="31">
        <v>40578.402488425927</v>
      </c>
      <c r="C694" s="32" t="s">
        <v>29</v>
      </c>
      <c r="D694" s="33">
        <v>40577.014108796298</v>
      </c>
      <c r="E694" s="34">
        <v>38.068424219999997</v>
      </c>
      <c r="F694" s="34">
        <v>8.3611110000000002E-2</v>
      </c>
      <c r="G694" s="35">
        <v>0</v>
      </c>
      <c r="H694" s="36">
        <v>1</v>
      </c>
      <c r="I694" s="37">
        <v>57779.5</v>
      </c>
      <c r="J694" s="38">
        <v>51604.1</v>
      </c>
      <c r="K694" s="38">
        <v>51448.18</v>
      </c>
      <c r="L694" s="38">
        <v>47183.3</v>
      </c>
      <c r="M694" s="39">
        <f t="shared" si="176"/>
        <v>4264.8799999999974</v>
      </c>
      <c r="N694" s="32">
        <v>1085</v>
      </c>
      <c r="O694" s="32">
        <v>36</v>
      </c>
      <c r="P694" s="32">
        <v>102</v>
      </c>
      <c r="Q694" s="32">
        <v>947</v>
      </c>
      <c r="R694" s="32">
        <v>48</v>
      </c>
      <c r="S694" s="32">
        <v>836</v>
      </c>
      <c r="T694" s="37">
        <f t="shared" si="177"/>
        <v>2.6755555200000001</v>
      </c>
      <c r="U694" s="38">
        <f t="shared" si="178"/>
        <v>11.7055554</v>
      </c>
      <c r="V694" s="38">
        <f t="shared" si="179"/>
        <v>17.558333100000002</v>
      </c>
      <c r="W694" s="38">
        <f t="shared" si="180"/>
        <v>51.002777100000003</v>
      </c>
      <c r="X694" s="38">
        <f t="shared" si="181"/>
        <v>80.266665599999996</v>
      </c>
      <c r="Y694" s="39">
        <f t="shared" si="182"/>
        <v>163.87777560000001</v>
      </c>
      <c r="Z694" s="38">
        <v>3000</v>
      </c>
      <c r="AA694" s="38">
        <f t="shared" si="183"/>
        <v>57529.5</v>
      </c>
      <c r="AB694" s="38">
        <f t="shared" si="184"/>
        <v>38.068424219999997</v>
      </c>
      <c r="AC694" s="38">
        <f t="shared" si="185"/>
        <v>0</v>
      </c>
      <c r="AD694" s="37">
        <f t="shared" si="186"/>
        <v>201</v>
      </c>
      <c r="AE694" s="35">
        <f t="shared" si="170"/>
        <v>0</v>
      </c>
      <c r="AF694" s="38">
        <f t="shared" si="171"/>
        <v>0</v>
      </c>
      <c r="AG694" s="38">
        <f t="shared" si="172"/>
        <v>0</v>
      </c>
      <c r="AH694" s="38">
        <f t="shared" si="173"/>
        <v>0</v>
      </c>
      <c r="AI694" s="38">
        <f t="shared" si="174"/>
        <v>0</v>
      </c>
      <c r="AJ694" s="39">
        <f t="shared" si="175"/>
        <v>0</v>
      </c>
    </row>
    <row r="695" spans="1:36">
      <c r="A695" s="31">
        <v>40576.184884259259</v>
      </c>
      <c r="B695" s="31">
        <v>40578.402488425927</v>
      </c>
      <c r="C695" s="32" t="s">
        <v>29</v>
      </c>
      <c r="D695" s="33">
        <v>40577.017592592594</v>
      </c>
      <c r="E695" s="34">
        <v>38.089965820000003</v>
      </c>
      <c r="F695" s="34">
        <v>8.3611110000000002E-2</v>
      </c>
      <c r="G695" s="35">
        <v>0</v>
      </c>
      <c r="H695" s="36">
        <v>1</v>
      </c>
      <c r="I695" s="37">
        <v>57926.6</v>
      </c>
      <c r="J695" s="38">
        <v>51588.47</v>
      </c>
      <c r="K695" s="38">
        <v>51427.25</v>
      </c>
      <c r="L695" s="38">
        <v>47151.1</v>
      </c>
      <c r="M695" s="39">
        <f t="shared" si="176"/>
        <v>4276.1500000000015</v>
      </c>
      <c r="N695" s="32">
        <v>1085</v>
      </c>
      <c r="O695" s="32">
        <v>36</v>
      </c>
      <c r="P695" s="32">
        <v>102</v>
      </c>
      <c r="Q695" s="32">
        <v>947</v>
      </c>
      <c r="R695" s="32">
        <v>48</v>
      </c>
      <c r="S695" s="32">
        <v>921</v>
      </c>
      <c r="T695" s="37">
        <f t="shared" si="177"/>
        <v>2.6755555200000001</v>
      </c>
      <c r="U695" s="38">
        <f t="shared" si="178"/>
        <v>11.7055554</v>
      </c>
      <c r="V695" s="38">
        <f t="shared" si="179"/>
        <v>17.558333100000002</v>
      </c>
      <c r="W695" s="38">
        <f t="shared" si="180"/>
        <v>51.002777100000003</v>
      </c>
      <c r="X695" s="38">
        <f t="shared" si="181"/>
        <v>80.266665599999996</v>
      </c>
      <c r="Y695" s="39">
        <f t="shared" si="182"/>
        <v>163.87777560000001</v>
      </c>
      <c r="Z695" s="38">
        <v>3000</v>
      </c>
      <c r="AA695" s="38">
        <f t="shared" si="183"/>
        <v>57676.6</v>
      </c>
      <c r="AB695" s="38">
        <f t="shared" si="184"/>
        <v>38.089965820000003</v>
      </c>
      <c r="AC695" s="38">
        <f t="shared" si="185"/>
        <v>0</v>
      </c>
      <c r="AD695" s="37">
        <f t="shared" si="186"/>
        <v>116</v>
      </c>
      <c r="AE695" s="35">
        <f t="shared" si="170"/>
        <v>0</v>
      </c>
      <c r="AF695" s="38">
        <f t="shared" si="171"/>
        <v>0</v>
      </c>
      <c r="AG695" s="38">
        <f t="shared" si="172"/>
        <v>0</v>
      </c>
      <c r="AH695" s="38">
        <f t="shared" si="173"/>
        <v>0</v>
      </c>
      <c r="AI695" s="38">
        <f t="shared" si="174"/>
        <v>0</v>
      </c>
      <c r="AJ695" s="39">
        <f t="shared" si="175"/>
        <v>0</v>
      </c>
    </row>
    <row r="696" spans="1:36">
      <c r="A696" s="31">
        <v>40576.184884259259</v>
      </c>
      <c r="B696" s="31">
        <v>40578.402488425927</v>
      </c>
      <c r="C696" s="32" t="s">
        <v>29</v>
      </c>
      <c r="D696" s="33">
        <v>40577.02107638889</v>
      </c>
      <c r="E696" s="34">
        <v>38.265857699999998</v>
      </c>
      <c r="F696" s="34">
        <v>8.305556E-2</v>
      </c>
      <c r="G696" s="35">
        <v>0</v>
      </c>
      <c r="H696" s="36">
        <v>1</v>
      </c>
      <c r="I696" s="37">
        <v>57873.8</v>
      </c>
      <c r="J696" s="38">
        <v>51362.85</v>
      </c>
      <c r="K696" s="38">
        <v>51199.85</v>
      </c>
      <c r="L696" s="38">
        <v>47045.5</v>
      </c>
      <c r="M696" s="39">
        <f t="shared" si="176"/>
        <v>4154.3499999999985</v>
      </c>
      <c r="N696" s="32">
        <v>1085</v>
      </c>
      <c r="O696" s="32">
        <v>36</v>
      </c>
      <c r="P696" s="32">
        <v>102</v>
      </c>
      <c r="Q696" s="32">
        <v>947</v>
      </c>
      <c r="R696" s="32">
        <v>48</v>
      </c>
      <c r="S696" s="32">
        <v>921</v>
      </c>
      <c r="T696" s="37">
        <f t="shared" si="177"/>
        <v>2.65777792</v>
      </c>
      <c r="U696" s="38">
        <f t="shared" si="178"/>
        <v>11.6277784</v>
      </c>
      <c r="V696" s="38">
        <f t="shared" si="179"/>
        <v>17.441667599999999</v>
      </c>
      <c r="W696" s="38">
        <f t="shared" si="180"/>
        <v>50.663891599999999</v>
      </c>
      <c r="X696" s="38">
        <f t="shared" si="181"/>
        <v>79.733337599999999</v>
      </c>
      <c r="Y696" s="39">
        <f t="shared" si="182"/>
        <v>162.78889760000001</v>
      </c>
      <c r="Z696" s="38">
        <v>3000</v>
      </c>
      <c r="AA696" s="38">
        <f t="shared" si="183"/>
        <v>57623.8</v>
      </c>
      <c r="AB696" s="38">
        <f t="shared" si="184"/>
        <v>38.265857699999998</v>
      </c>
      <c r="AC696" s="38">
        <f t="shared" si="185"/>
        <v>0</v>
      </c>
      <c r="AD696" s="37">
        <f t="shared" si="186"/>
        <v>116</v>
      </c>
      <c r="AE696" s="35">
        <f t="shared" si="170"/>
        <v>0</v>
      </c>
      <c r="AF696" s="38">
        <f t="shared" si="171"/>
        <v>0</v>
      </c>
      <c r="AG696" s="38">
        <f t="shared" si="172"/>
        <v>0</v>
      </c>
      <c r="AH696" s="38">
        <f t="shared" si="173"/>
        <v>0</v>
      </c>
      <c r="AI696" s="38">
        <f t="shared" si="174"/>
        <v>0</v>
      </c>
      <c r="AJ696" s="39">
        <f t="shared" si="175"/>
        <v>0</v>
      </c>
    </row>
    <row r="697" spans="1:36">
      <c r="A697" s="31">
        <v>40576.184884259259</v>
      </c>
      <c r="B697" s="31">
        <v>40578.402488425927</v>
      </c>
      <c r="C697" s="32" t="s">
        <v>29</v>
      </c>
      <c r="D697" s="33">
        <v>40577.024537037039</v>
      </c>
      <c r="E697" s="34">
        <v>38.341098789999997</v>
      </c>
      <c r="F697" s="34">
        <v>8.3333329999999997E-2</v>
      </c>
      <c r="G697" s="35">
        <v>0</v>
      </c>
      <c r="H697" s="36">
        <v>1</v>
      </c>
      <c r="I697" s="37">
        <v>57967.4</v>
      </c>
      <c r="J697" s="38">
        <v>51403.01</v>
      </c>
      <c r="K697" s="38">
        <v>51244.51</v>
      </c>
      <c r="L697" s="38">
        <v>47008.800000000003</v>
      </c>
      <c r="M697" s="39">
        <f t="shared" si="176"/>
        <v>4235.7099999999991</v>
      </c>
      <c r="N697" s="32">
        <v>1085</v>
      </c>
      <c r="O697" s="32">
        <v>36</v>
      </c>
      <c r="P697" s="32">
        <v>102</v>
      </c>
      <c r="Q697" s="32">
        <v>947</v>
      </c>
      <c r="R697" s="32">
        <v>48</v>
      </c>
      <c r="S697" s="32">
        <v>921</v>
      </c>
      <c r="T697" s="37">
        <f t="shared" si="177"/>
        <v>2.6666665599999999</v>
      </c>
      <c r="U697" s="38">
        <f t="shared" si="178"/>
        <v>11.6666662</v>
      </c>
      <c r="V697" s="38">
        <f t="shared" si="179"/>
        <v>17.499999299999999</v>
      </c>
      <c r="W697" s="38">
        <f t="shared" si="180"/>
        <v>50.833331299999998</v>
      </c>
      <c r="X697" s="38">
        <f t="shared" si="181"/>
        <v>79.999996799999991</v>
      </c>
      <c r="Y697" s="39">
        <f t="shared" si="182"/>
        <v>163.33332679999998</v>
      </c>
      <c r="Z697" s="38">
        <v>3000</v>
      </c>
      <c r="AA697" s="38">
        <f t="shared" si="183"/>
        <v>57717.4</v>
      </c>
      <c r="AB697" s="38">
        <f t="shared" si="184"/>
        <v>38.341098789999997</v>
      </c>
      <c r="AC697" s="38">
        <f t="shared" si="185"/>
        <v>0</v>
      </c>
      <c r="AD697" s="37">
        <f t="shared" si="186"/>
        <v>116</v>
      </c>
      <c r="AE697" s="35">
        <f t="shared" si="170"/>
        <v>0</v>
      </c>
      <c r="AF697" s="38">
        <f t="shared" si="171"/>
        <v>0</v>
      </c>
      <c r="AG697" s="38">
        <f t="shared" si="172"/>
        <v>0</v>
      </c>
      <c r="AH697" s="38">
        <f t="shared" si="173"/>
        <v>0</v>
      </c>
      <c r="AI697" s="38">
        <f t="shared" si="174"/>
        <v>0</v>
      </c>
      <c r="AJ697" s="39">
        <f t="shared" si="175"/>
        <v>0</v>
      </c>
    </row>
    <row r="698" spans="1:36">
      <c r="A698" s="31">
        <v>40576.184884259259</v>
      </c>
      <c r="B698" s="31">
        <v>40578.402488425927</v>
      </c>
      <c r="C698" s="32" t="s">
        <v>29</v>
      </c>
      <c r="D698" s="33">
        <v>40577.028009259258</v>
      </c>
      <c r="E698" s="34">
        <v>37.335590359999998</v>
      </c>
      <c r="F698" s="34">
        <v>8.3611110000000002E-2</v>
      </c>
      <c r="G698" s="35">
        <v>0</v>
      </c>
      <c r="H698" s="36">
        <v>1</v>
      </c>
      <c r="I698" s="37">
        <v>57494.5</v>
      </c>
      <c r="J698" s="38">
        <v>51287.82</v>
      </c>
      <c r="K698" s="38">
        <v>51128.9</v>
      </c>
      <c r="L698" s="38">
        <v>46992</v>
      </c>
      <c r="M698" s="39">
        <f t="shared" si="176"/>
        <v>4136.9000000000015</v>
      </c>
      <c r="N698" s="32">
        <v>1085</v>
      </c>
      <c r="O698" s="32">
        <v>36</v>
      </c>
      <c r="P698" s="32">
        <v>102</v>
      </c>
      <c r="Q698" s="32">
        <v>947</v>
      </c>
      <c r="R698" s="32">
        <v>48</v>
      </c>
      <c r="S698" s="32">
        <v>1163</v>
      </c>
      <c r="T698" s="37">
        <f t="shared" si="177"/>
        <v>2.6755555200000001</v>
      </c>
      <c r="U698" s="38">
        <f t="shared" si="178"/>
        <v>11.7055554</v>
      </c>
      <c r="V698" s="38">
        <f t="shared" si="179"/>
        <v>17.558333100000002</v>
      </c>
      <c r="W698" s="38">
        <f t="shared" si="180"/>
        <v>51.002777100000003</v>
      </c>
      <c r="X698" s="38">
        <f t="shared" si="181"/>
        <v>80.266665599999996</v>
      </c>
      <c r="Y698" s="39">
        <f t="shared" si="182"/>
        <v>163.87777560000001</v>
      </c>
      <c r="Z698" s="38">
        <v>3000</v>
      </c>
      <c r="AA698" s="38">
        <f t="shared" si="183"/>
        <v>57244.5</v>
      </c>
      <c r="AB698" s="38">
        <f t="shared" si="184"/>
        <v>37.335590359999998</v>
      </c>
      <c r="AC698" s="38">
        <f t="shared" si="185"/>
        <v>0</v>
      </c>
      <c r="AD698" s="37">
        <f t="shared" si="186"/>
        <v>90</v>
      </c>
      <c r="AE698" s="35">
        <f t="shared" si="170"/>
        <v>0</v>
      </c>
      <c r="AF698" s="38">
        <f t="shared" si="171"/>
        <v>0</v>
      </c>
      <c r="AG698" s="38">
        <f t="shared" si="172"/>
        <v>0</v>
      </c>
      <c r="AH698" s="38">
        <f t="shared" si="173"/>
        <v>0</v>
      </c>
      <c r="AI698" s="38">
        <f t="shared" si="174"/>
        <v>0</v>
      </c>
      <c r="AJ698" s="39">
        <f t="shared" si="175"/>
        <v>0</v>
      </c>
    </row>
    <row r="699" spans="1:36">
      <c r="A699" s="31">
        <v>40576.184884259259</v>
      </c>
      <c r="B699" s="31">
        <v>40578.402488425927</v>
      </c>
      <c r="C699" s="32" t="s">
        <v>29</v>
      </c>
      <c r="D699" s="33">
        <v>40577.031493055554</v>
      </c>
      <c r="E699" s="34">
        <v>36.514102940000001</v>
      </c>
      <c r="F699" s="34">
        <v>8.305556E-2</v>
      </c>
      <c r="G699" s="35">
        <v>0</v>
      </c>
      <c r="H699" s="36">
        <v>1</v>
      </c>
      <c r="I699" s="37">
        <v>57379</v>
      </c>
      <c r="J699" s="38">
        <v>51174.91</v>
      </c>
      <c r="K699" s="38">
        <v>51016.5</v>
      </c>
      <c r="L699" s="38">
        <v>46931.6</v>
      </c>
      <c r="M699" s="39">
        <f t="shared" si="176"/>
        <v>4084.9000000000015</v>
      </c>
      <c r="N699" s="32">
        <v>1085</v>
      </c>
      <c r="O699" s="32">
        <v>36</v>
      </c>
      <c r="P699" s="32">
        <v>102</v>
      </c>
      <c r="Q699" s="32">
        <v>947</v>
      </c>
      <c r="R699" s="32">
        <v>48</v>
      </c>
      <c r="S699" s="32">
        <v>1163</v>
      </c>
      <c r="T699" s="37">
        <f t="shared" si="177"/>
        <v>2.65777792</v>
      </c>
      <c r="U699" s="38">
        <f t="shared" si="178"/>
        <v>11.6277784</v>
      </c>
      <c r="V699" s="38">
        <f t="shared" si="179"/>
        <v>17.441667599999999</v>
      </c>
      <c r="W699" s="38">
        <f t="shared" si="180"/>
        <v>50.663891599999999</v>
      </c>
      <c r="X699" s="38">
        <f t="shared" si="181"/>
        <v>79.733337599999999</v>
      </c>
      <c r="Y699" s="39">
        <f t="shared" si="182"/>
        <v>162.78889760000001</v>
      </c>
      <c r="Z699" s="38">
        <v>3000</v>
      </c>
      <c r="AA699" s="38">
        <f t="shared" si="183"/>
        <v>57129</v>
      </c>
      <c r="AB699" s="38">
        <f t="shared" si="184"/>
        <v>36.514102940000001</v>
      </c>
      <c r="AC699" s="38">
        <f t="shared" si="185"/>
        <v>0</v>
      </c>
      <c r="AD699" s="37">
        <f t="shared" si="186"/>
        <v>90</v>
      </c>
      <c r="AE699" s="35">
        <f t="shared" si="170"/>
        <v>0</v>
      </c>
      <c r="AF699" s="38">
        <f t="shared" si="171"/>
        <v>0</v>
      </c>
      <c r="AG699" s="38">
        <f t="shared" si="172"/>
        <v>0</v>
      </c>
      <c r="AH699" s="38">
        <f t="shared" si="173"/>
        <v>0</v>
      </c>
      <c r="AI699" s="38">
        <f t="shared" si="174"/>
        <v>0</v>
      </c>
      <c r="AJ699" s="39">
        <f t="shared" si="175"/>
        <v>0</v>
      </c>
    </row>
    <row r="700" spans="1:36">
      <c r="A700" s="31">
        <v>40576.184884259259</v>
      </c>
      <c r="B700" s="31">
        <v>40578.402488425927</v>
      </c>
      <c r="C700" s="32" t="s">
        <v>29</v>
      </c>
      <c r="D700" s="33">
        <v>40577.034953703704</v>
      </c>
      <c r="E700" s="34">
        <v>37.213218689999998</v>
      </c>
      <c r="F700" s="34">
        <v>8.305556E-2</v>
      </c>
      <c r="G700" s="35">
        <v>0</v>
      </c>
      <c r="H700" s="36">
        <v>1</v>
      </c>
      <c r="I700" s="37">
        <v>57300.800000000003</v>
      </c>
      <c r="J700" s="38">
        <v>51012.54</v>
      </c>
      <c r="K700" s="38">
        <v>50853.01</v>
      </c>
      <c r="L700" s="38">
        <v>46870.1</v>
      </c>
      <c r="M700" s="39">
        <f t="shared" si="176"/>
        <v>3982.9100000000035</v>
      </c>
      <c r="N700" s="32">
        <v>1085</v>
      </c>
      <c r="O700" s="32">
        <v>36</v>
      </c>
      <c r="P700" s="32">
        <v>102</v>
      </c>
      <c r="Q700" s="32">
        <v>947</v>
      </c>
      <c r="R700" s="32">
        <v>48</v>
      </c>
      <c r="S700" s="32">
        <v>921</v>
      </c>
      <c r="T700" s="37">
        <f t="shared" si="177"/>
        <v>2.65777792</v>
      </c>
      <c r="U700" s="38">
        <f t="shared" si="178"/>
        <v>11.6277784</v>
      </c>
      <c r="V700" s="38">
        <f t="shared" si="179"/>
        <v>17.441667599999999</v>
      </c>
      <c r="W700" s="38">
        <f t="shared" si="180"/>
        <v>50.663891599999999</v>
      </c>
      <c r="X700" s="38">
        <f t="shared" si="181"/>
        <v>79.733337599999999</v>
      </c>
      <c r="Y700" s="39">
        <f t="shared" si="182"/>
        <v>162.78889760000001</v>
      </c>
      <c r="Z700" s="38">
        <v>3000</v>
      </c>
      <c r="AA700" s="38">
        <f t="shared" si="183"/>
        <v>57050.8</v>
      </c>
      <c r="AB700" s="38">
        <f t="shared" si="184"/>
        <v>37.213218689999998</v>
      </c>
      <c r="AC700" s="38">
        <f t="shared" si="185"/>
        <v>0</v>
      </c>
      <c r="AD700" s="37">
        <f t="shared" si="186"/>
        <v>116</v>
      </c>
      <c r="AE700" s="35">
        <f t="shared" si="170"/>
        <v>0</v>
      </c>
      <c r="AF700" s="38">
        <f t="shared" si="171"/>
        <v>0</v>
      </c>
      <c r="AG700" s="38">
        <f t="shared" si="172"/>
        <v>0</v>
      </c>
      <c r="AH700" s="38">
        <f t="shared" si="173"/>
        <v>0</v>
      </c>
      <c r="AI700" s="38">
        <f t="shared" si="174"/>
        <v>0</v>
      </c>
      <c r="AJ700" s="39">
        <f t="shared" si="175"/>
        <v>0</v>
      </c>
    </row>
    <row r="701" spans="1:36">
      <c r="A701" s="31">
        <v>40576.184884259259</v>
      </c>
      <c r="B701" s="31">
        <v>40578.402488425927</v>
      </c>
      <c r="C701" s="32" t="s">
        <v>29</v>
      </c>
      <c r="D701" s="33">
        <v>40577.038414351853</v>
      </c>
      <c r="E701" s="34">
        <v>36.669528960000001</v>
      </c>
      <c r="F701" s="34">
        <v>0.10305556</v>
      </c>
      <c r="G701" s="35">
        <v>0</v>
      </c>
      <c r="H701" s="36">
        <v>1</v>
      </c>
      <c r="I701" s="37">
        <v>57290.3</v>
      </c>
      <c r="J701" s="38">
        <v>50941.56</v>
      </c>
      <c r="K701" s="38">
        <v>50781.4</v>
      </c>
      <c r="L701" s="38">
        <v>46889.599999999999</v>
      </c>
      <c r="M701" s="39">
        <f t="shared" si="176"/>
        <v>3891.8000000000029</v>
      </c>
      <c r="N701" s="32">
        <v>1085</v>
      </c>
      <c r="O701" s="32">
        <v>36</v>
      </c>
      <c r="P701" s="32">
        <v>102</v>
      </c>
      <c r="Q701" s="32">
        <v>947</v>
      </c>
      <c r="R701" s="32">
        <v>48</v>
      </c>
      <c r="S701" s="32">
        <v>921</v>
      </c>
      <c r="T701" s="37">
        <f t="shared" si="177"/>
        <v>3.2977779200000001</v>
      </c>
      <c r="U701" s="38">
        <f t="shared" si="178"/>
        <v>14.427778400000001</v>
      </c>
      <c r="V701" s="38">
        <f t="shared" si="179"/>
        <v>21.641667600000002</v>
      </c>
      <c r="W701" s="38">
        <f t="shared" si="180"/>
        <v>62.863891600000002</v>
      </c>
      <c r="X701" s="38">
        <f t="shared" si="181"/>
        <v>98.933337600000002</v>
      </c>
      <c r="Y701" s="39">
        <f t="shared" si="182"/>
        <v>201.9888976</v>
      </c>
      <c r="Z701" s="38">
        <v>3000</v>
      </c>
      <c r="AA701" s="38">
        <f t="shared" si="183"/>
        <v>57040.3</v>
      </c>
      <c r="AB701" s="38">
        <f t="shared" si="184"/>
        <v>36.669528960000001</v>
      </c>
      <c r="AC701" s="38">
        <f t="shared" si="185"/>
        <v>0</v>
      </c>
      <c r="AD701" s="37">
        <f t="shared" si="186"/>
        <v>116</v>
      </c>
      <c r="AE701" s="35">
        <f t="shared" si="170"/>
        <v>0</v>
      </c>
      <c r="AF701" s="38">
        <f t="shared" si="171"/>
        <v>0</v>
      </c>
      <c r="AG701" s="38">
        <f t="shared" si="172"/>
        <v>0</v>
      </c>
      <c r="AH701" s="38">
        <f t="shared" si="173"/>
        <v>0</v>
      </c>
      <c r="AI701" s="38">
        <f t="shared" si="174"/>
        <v>0</v>
      </c>
      <c r="AJ701" s="39">
        <f t="shared" si="175"/>
        <v>0</v>
      </c>
    </row>
    <row r="702" spans="1:36">
      <c r="A702" s="31">
        <v>40576.184884259259</v>
      </c>
      <c r="B702" s="31">
        <v>40578.402488425927</v>
      </c>
      <c r="C702" s="32" t="s">
        <v>29</v>
      </c>
      <c r="D702" s="33">
        <v>40577.042708333334</v>
      </c>
      <c r="E702" s="34">
        <v>36.826145169999997</v>
      </c>
      <c r="F702" s="34">
        <v>6.4444440000000006E-2</v>
      </c>
      <c r="G702" s="35">
        <v>0</v>
      </c>
      <c r="H702" s="36">
        <v>1</v>
      </c>
      <c r="I702" s="37">
        <v>57313.2</v>
      </c>
      <c r="J702" s="38">
        <v>50879.79</v>
      </c>
      <c r="K702" s="38">
        <v>50782.14</v>
      </c>
      <c r="L702" s="38">
        <v>46781.3</v>
      </c>
      <c r="M702" s="39">
        <f t="shared" si="176"/>
        <v>4000.8399999999965</v>
      </c>
      <c r="N702" s="32">
        <v>1084</v>
      </c>
      <c r="O702" s="32">
        <v>36</v>
      </c>
      <c r="P702" s="32">
        <v>102</v>
      </c>
      <c r="Q702" s="32">
        <v>946</v>
      </c>
      <c r="R702" s="32">
        <v>48</v>
      </c>
      <c r="S702" s="32">
        <v>956</v>
      </c>
      <c r="T702" s="37">
        <f t="shared" si="177"/>
        <v>2.0622220800000002</v>
      </c>
      <c r="U702" s="38">
        <f t="shared" si="178"/>
        <v>9.0222216</v>
      </c>
      <c r="V702" s="38">
        <f t="shared" si="179"/>
        <v>13.533332400000001</v>
      </c>
      <c r="W702" s="38">
        <f t="shared" si="180"/>
        <v>39.311108400000002</v>
      </c>
      <c r="X702" s="38">
        <f t="shared" si="181"/>
        <v>61.866662400000003</v>
      </c>
      <c r="Y702" s="39">
        <f t="shared" si="182"/>
        <v>126.31110240000001</v>
      </c>
      <c r="Z702" s="38">
        <v>3000</v>
      </c>
      <c r="AA702" s="38">
        <f t="shared" si="183"/>
        <v>57063.199999999997</v>
      </c>
      <c r="AB702" s="38">
        <f t="shared" si="184"/>
        <v>36.826145169999997</v>
      </c>
      <c r="AC702" s="38">
        <f t="shared" si="185"/>
        <v>0</v>
      </c>
      <c r="AD702" s="37">
        <f t="shared" si="186"/>
        <v>90</v>
      </c>
      <c r="AE702" s="35">
        <f t="shared" si="170"/>
        <v>0</v>
      </c>
      <c r="AF702" s="38">
        <f t="shared" si="171"/>
        <v>0</v>
      </c>
      <c r="AG702" s="38">
        <f t="shared" si="172"/>
        <v>0</v>
      </c>
      <c r="AH702" s="38">
        <f t="shared" si="173"/>
        <v>0</v>
      </c>
      <c r="AI702" s="38">
        <f t="shared" si="174"/>
        <v>0</v>
      </c>
      <c r="AJ702" s="39">
        <f t="shared" si="175"/>
        <v>0</v>
      </c>
    </row>
    <row r="703" spans="1:36">
      <c r="A703" s="31">
        <v>40576.184884259259</v>
      </c>
      <c r="B703" s="31">
        <v>40578.402488425927</v>
      </c>
      <c r="C703" s="32" t="s">
        <v>29</v>
      </c>
      <c r="D703" s="33">
        <v>40577.045393518521</v>
      </c>
      <c r="E703" s="34">
        <v>38.057529449999997</v>
      </c>
      <c r="F703" s="34">
        <v>8.305556E-2</v>
      </c>
      <c r="G703" s="35">
        <v>0</v>
      </c>
      <c r="H703" s="36">
        <v>1</v>
      </c>
      <c r="I703" s="37">
        <v>58084.9</v>
      </c>
      <c r="J703" s="38">
        <v>51061.33</v>
      </c>
      <c r="K703" s="38">
        <v>50898.61</v>
      </c>
      <c r="L703" s="38">
        <v>46739.9</v>
      </c>
      <c r="M703" s="39">
        <f t="shared" si="176"/>
        <v>4158.7099999999991</v>
      </c>
      <c r="N703" s="32">
        <v>1098</v>
      </c>
      <c r="O703" s="32">
        <v>36</v>
      </c>
      <c r="P703" s="32">
        <v>116</v>
      </c>
      <c r="Q703" s="32">
        <v>946</v>
      </c>
      <c r="R703" s="32">
        <v>52</v>
      </c>
      <c r="S703" s="32">
        <v>1005</v>
      </c>
      <c r="T703" s="37">
        <f t="shared" si="177"/>
        <v>2.65777792</v>
      </c>
      <c r="U703" s="38">
        <f t="shared" si="178"/>
        <v>11.6277784</v>
      </c>
      <c r="V703" s="38">
        <f t="shared" si="179"/>
        <v>17.441667599999999</v>
      </c>
      <c r="W703" s="38">
        <f t="shared" si="180"/>
        <v>50.663891599999999</v>
      </c>
      <c r="X703" s="38">
        <f t="shared" si="181"/>
        <v>79.733337599999999</v>
      </c>
      <c r="Y703" s="39">
        <f t="shared" si="182"/>
        <v>162.78889760000001</v>
      </c>
      <c r="Z703" s="38">
        <v>3000</v>
      </c>
      <c r="AA703" s="38">
        <f t="shared" si="183"/>
        <v>57834.9</v>
      </c>
      <c r="AB703" s="38">
        <f t="shared" si="184"/>
        <v>38.057529449999997</v>
      </c>
      <c r="AC703" s="38">
        <f t="shared" si="185"/>
        <v>0</v>
      </c>
      <c r="AD703" s="37">
        <f t="shared" si="186"/>
        <v>100</v>
      </c>
      <c r="AE703" s="35">
        <f t="shared" si="170"/>
        <v>0</v>
      </c>
      <c r="AF703" s="38">
        <f t="shared" si="171"/>
        <v>0</v>
      </c>
      <c r="AG703" s="38">
        <f t="shared" si="172"/>
        <v>0</v>
      </c>
      <c r="AH703" s="38">
        <f t="shared" si="173"/>
        <v>0</v>
      </c>
      <c r="AI703" s="38">
        <f t="shared" si="174"/>
        <v>0</v>
      </c>
      <c r="AJ703" s="39">
        <f t="shared" si="175"/>
        <v>0</v>
      </c>
    </row>
    <row r="704" spans="1:36">
      <c r="A704" s="31">
        <v>40576.184884259259</v>
      </c>
      <c r="B704" s="31">
        <v>40578.402488425927</v>
      </c>
      <c r="C704" s="32" t="s">
        <v>29</v>
      </c>
      <c r="D704" s="33">
        <v>40577.048854166664</v>
      </c>
      <c r="E704" s="34">
        <v>37.770923609999997</v>
      </c>
      <c r="F704" s="34">
        <v>8.2777779999999995E-2</v>
      </c>
      <c r="G704" s="35">
        <v>0</v>
      </c>
      <c r="H704" s="36">
        <v>1</v>
      </c>
      <c r="I704" s="37">
        <v>58019.9</v>
      </c>
      <c r="J704" s="38">
        <v>51144.58</v>
      </c>
      <c r="K704" s="38">
        <v>50980.37</v>
      </c>
      <c r="L704" s="38">
        <v>46720.9</v>
      </c>
      <c r="M704" s="39">
        <f t="shared" si="176"/>
        <v>4259.4700000000012</v>
      </c>
      <c r="N704" s="32">
        <v>1083</v>
      </c>
      <c r="O704" s="32">
        <v>36</v>
      </c>
      <c r="P704" s="32">
        <v>101</v>
      </c>
      <c r="Q704" s="32">
        <v>946</v>
      </c>
      <c r="R704" s="32">
        <v>48</v>
      </c>
      <c r="S704" s="32">
        <v>1005</v>
      </c>
      <c r="T704" s="37">
        <f t="shared" si="177"/>
        <v>2.6488889599999998</v>
      </c>
      <c r="U704" s="38">
        <f t="shared" si="178"/>
        <v>11.588889199999999</v>
      </c>
      <c r="V704" s="38">
        <f t="shared" si="179"/>
        <v>17.383333799999999</v>
      </c>
      <c r="W704" s="38">
        <f t="shared" si="180"/>
        <v>50.494445799999994</v>
      </c>
      <c r="X704" s="38">
        <f t="shared" si="181"/>
        <v>79.466668799999994</v>
      </c>
      <c r="Y704" s="39">
        <f t="shared" si="182"/>
        <v>162.24444879999999</v>
      </c>
      <c r="Z704" s="38">
        <v>3000</v>
      </c>
      <c r="AA704" s="38">
        <f t="shared" si="183"/>
        <v>57769.9</v>
      </c>
      <c r="AB704" s="38">
        <f t="shared" si="184"/>
        <v>37.770923609999997</v>
      </c>
      <c r="AC704" s="38">
        <f t="shared" si="185"/>
        <v>0</v>
      </c>
      <c r="AD704" s="37">
        <f t="shared" si="186"/>
        <v>89</v>
      </c>
      <c r="AE704" s="35">
        <f t="shared" si="170"/>
        <v>0</v>
      </c>
      <c r="AF704" s="38">
        <f t="shared" si="171"/>
        <v>0</v>
      </c>
      <c r="AG704" s="38">
        <f t="shared" si="172"/>
        <v>0</v>
      </c>
      <c r="AH704" s="38">
        <f t="shared" si="173"/>
        <v>0</v>
      </c>
      <c r="AI704" s="38">
        <f t="shared" si="174"/>
        <v>0</v>
      </c>
      <c r="AJ704" s="39">
        <f t="shared" si="175"/>
        <v>0</v>
      </c>
    </row>
    <row r="705" spans="1:36">
      <c r="A705" s="31">
        <v>40576.184884259259</v>
      </c>
      <c r="B705" s="31">
        <v>40578.402488425927</v>
      </c>
      <c r="C705" s="32" t="s">
        <v>29</v>
      </c>
      <c r="D705" s="33">
        <v>40577.052303240744</v>
      </c>
      <c r="E705" s="34">
        <v>36.921215060000002</v>
      </c>
      <c r="F705" s="34">
        <v>8.3888889999999994E-2</v>
      </c>
      <c r="G705" s="35">
        <v>0</v>
      </c>
      <c r="H705" s="36">
        <v>1</v>
      </c>
      <c r="I705" s="37">
        <v>58205.9</v>
      </c>
      <c r="J705" s="38">
        <v>51030.17</v>
      </c>
      <c r="K705" s="38">
        <v>50863.41</v>
      </c>
      <c r="L705" s="38">
        <v>46706.5</v>
      </c>
      <c r="M705" s="39">
        <f t="shared" si="176"/>
        <v>4156.9100000000035</v>
      </c>
      <c r="N705" s="32">
        <v>1083</v>
      </c>
      <c r="O705" s="32">
        <v>36</v>
      </c>
      <c r="P705" s="32">
        <v>101</v>
      </c>
      <c r="Q705" s="32">
        <v>946</v>
      </c>
      <c r="R705" s="32">
        <v>48</v>
      </c>
      <c r="S705" s="32">
        <v>1005</v>
      </c>
      <c r="T705" s="37">
        <f t="shared" si="177"/>
        <v>2.6844444799999998</v>
      </c>
      <c r="U705" s="38">
        <f t="shared" si="178"/>
        <v>11.7444446</v>
      </c>
      <c r="V705" s="38">
        <f t="shared" si="179"/>
        <v>17.616666899999998</v>
      </c>
      <c r="W705" s="38">
        <f t="shared" si="180"/>
        <v>51.172222899999994</v>
      </c>
      <c r="X705" s="38">
        <f t="shared" si="181"/>
        <v>80.533334400000001</v>
      </c>
      <c r="Y705" s="39">
        <f t="shared" si="182"/>
        <v>164.42222439999998</v>
      </c>
      <c r="Z705" s="38">
        <v>3000</v>
      </c>
      <c r="AA705" s="38">
        <f t="shared" si="183"/>
        <v>57955.9</v>
      </c>
      <c r="AB705" s="38">
        <f t="shared" si="184"/>
        <v>36.921215060000002</v>
      </c>
      <c r="AC705" s="38">
        <f t="shared" si="185"/>
        <v>0</v>
      </c>
      <c r="AD705" s="37">
        <f t="shared" si="186"/>
        <v>89</v>
      </c>
      <c r="AE705" s="35">
        <f t="shared" si="170"/>
        <v>0</v>
      </c>
      <c r="AF705" s="38">
        <f t="shared" si="171"/>
        <v>0</v>
      </c>
      <c r="AG705" s="38">
        <f t="shared" si="172"/>
        <v>0</v>
      </c>
      <c r="AH705" s="38">
        <f t="shared" si="173"/>
        <v>0</v>
      </c>
      <c r="AI705" s="38">
        <f t="shared" si="174"/>
        <v>0</v>
      </c>
      <c r="AJ705" s="39">
        <f t="shared" si="175"/>
        <v>0</v>
      </c>
    </row>
    <row r="706" spans="1:36">
      <c r="A706" s="31">
        <v>40576.184884259259</v>
      </c>
      <c r="B706" s="31">
        <v>40578.402488425927</v>
      </c>
      <c r="C706" s="32" t="s">
        <v>29</v>
      </c>
      <c r="D706" s="33">
        <v>40577.055798611109</v>
      </c>
      <c r="E706" s="34">
        <v>36.184062959999999</v>
      </c>
      <c r="F706" s="34">
        <v>8.305556E-2</v>
      </c>
      <c r="G706" s="35">
        <v>0</v>
      </c>
      <c r="H706" s="36">
        <v>1</v>
      </c>
      <c r="I706" s="37">
        <v>58177.5</v>
      </c>
      <c r="J706" s="38">
        <v>50980.51</v>
      </c>
      <c r="K706" s="38">
        <v>50811.65</v>
      </c>
      <c r="L706" s="38">
        <v>46668.3</v>
      </c>
      <c r="M706" s="39">
        <f t="shared" si="176"/>
        <v>4143.3499999999985</v>
      </c>
      <c r="N706" s="32">
        <v>1116.2</v>
      </c>
      <c r="O706" s="32">
        <v>36</v>
      </c>
      <c r="P706" s="32">
        <v>101</v>
      </c>
      <c r="Q706" s="32">
        <v>979.2</v>
      </c>
      <c r="R706" s="32">
        <v>48</v>
      </c>
      <c r="S706" s="32">
        <v>1005</v>
      </c>
      <c r="T706" s="37">
        <f t="shared" si="177"/>
        <v>2.65777792</v>
      </c>
      <c r="U706" s="38">
        <f t="shared" si="178"/>
        <v>11.6277784</v>
      </c>
      <c r="V706" s="38">
        <f t="shared" si="179"/>
        <v>17.441667599999999</v>
      </c>
      <c r="W706" s="38">
        <f t="shared" si="180"/>
        <v>50.663891599999999</v>
      </c>
      <c r="X706" s="38">
        <f t="shared" si="181"/>
        <v>79.733337599999999</v>
      </c>
      <c r="Y706" s="39">
        <f t="shared" si="182"/>
        <v>162.78889760000001</v>
      </c>
      <c r="Z706" s="38">
        <v>3000</v>
      </c>
      <c r="AA706" s="38">
        <f t="shared" si="183"/>
        <v>57927.5</v>
      </c>
      <c r="AB706" s="38">
        <f t="shared" si="184"/>
        <v>36.184062959999999</v>
      </c>
      <c r="AC706" s="38">
        <f t="shared" si="185"/>
        <v>0</v>
      </c>
      <c r="AD706" s="37">
        <f t="shared" si="186"/>
        <v>89</v>
      </c>
      <c r="AE706" s="35">
        <f t="shared" si="170"/>
        <v>0</v>
      </c>
      <c r="AF706" s="38">
        <f t="shared" si="171"/>
        <v>0</v>
      </c>
      <c r="AG706" s="38">
        <f t="shared" si="172"/>
        <v>0</v>
      </c>
      <c r="AH706" s="38">
        <f t="shared" si="173"/>
        <v>0</v>
      </c>
      <c r="AI706" s="38">
        <f t="shared" si="174"/>
        <v>0</v>
      </c>
      <c r="AJ706" s="39">
        <f t="shared" si="175"/>
        <v>0</v>
      </c>
    </row>
    <row r="707" spans="1:36">
      <c r="A707" s="31">
        <v>40576.184884259259</v>
      </c>
      <c r="B707" s="31">
        <v>40578.402488425927</v>
      </c>
      <c r="C707" s="32" t="s">
        <v>29</v>
      </c>
      <c r="D707" s="33">
        <v>40577.059259259258</v>
      </c>
      <c r="E707" s="34">
        <v>36.141254429999996</v>
      </c>
      <c r="F707" s="34">
        <v>8.3611110000000002E-2</v>
      </c>
      <c r="G707" s="35">
        <v>0</v>
      </c>
      <c r="H707" s="36">
        <v>1</v>
      </c>
      <c r="I707" s="37">
        <v>58184.800000000003</v>
      </c>
      <c r="J707" s="38">
        <v>50942.65</v>
      </c>
      <c r="K707" s="38">
        <v>50778.17</v>
      </c>
      <c r="L707" s="38">
        <v>46657.1</v>
      </c>
      <c r="M707" s="39">
        <f t="shared" si="176"/>
        <v>4121.07</v>
      </c>
      <c r="N707" s="32">
        <v>1116.2</v>
      </c>
      <c r="O707" s="32">
        <v>36</v>
      </c>
      <c r="P707" s="32">
        <v>101</v>
      </c>
      <c r="Q707" s="32">
        <v>979.2</v>
      </c>
      <c r="R707" s="32">
        <v>48</v>
      </c>
      <c r="S707" s="32">
        <v>1005</v>
      </c>
      <c r="T707" s="37">
        <f t="shared" si="177"/>
        <v>2.6755555200000001</v>
      </c>
      <c r="U707" s="38">
        <f t="shared" si="178"/>
        <v>11.7055554</v>
      </c>
      <c r="V707" s="38">
        <f t="shared" si="179"/>
        <v>17.558333100000002</v>
      </c>
      <c r="W707" s="38">
        <f t="shared" si="180"/>
        <v>51.002777100000003</v>
      </c>
      <c r="X707" s="38">
        <f t="shared" si="181"/>
        <v>80.266665599999996</v>
      </c>
      <c r="Y707" s="39">
        <f t="shared" si="182"/>
        <v>163.87777560000001</v>
      </c>
      <c r="Z707" s="38">
        <v>3000</v>
      </c>
      <c r="AA707" s="38">
        <f t="shared" si="183"/>
        <v>57934.8</v>
      </c>
      <c r="AB707" s="38">
        <f t="shared" si="184"/>
        <v>36.141254429999996</v>
      </c>
      <c r="AC707" s="38">
        <f t="shared" si="185"/>
        <v>0</v>
      </c>
      <c r="AD707" s="37">
        <f t="shared" si="186"/>
        <v>89</v>
      </c>
      <c r="AE707" s="35">
        <f t="shared" ref="AE707:AE770" si="187">IF(M707-AD707&gt;0,0,1)</f>
        <v>0</v>
      </c>
      <c r="AF707" s="38">
        <f t="shared" ref="AF707:AF770" si="188">MAX(-1*(MAX(0,M707)-AD707),0)</f>
        <v>0</v>
      </c>
      <c r="AG707" s="38">
        <f t="shared" ref="AG707:AG770" si="189">MIN(P707-MIN(R707,P707)+O707,AF707)</f>
        <v>0</v>
      </c>
      <c r="AH707" s="38">
        <f t="shared" ref="AH707:AH770" si="190">MIN(AF707-AG707,Q707-MIN(S707,Q707))</f>
        <v>0</v>
      </c>
      <c r="AI707" s="38">
        <f t="shared" ref="AI707:AI770" si="191">IF(AH707&gt;0,(((3000-1000)/(Q707-S707)*AH707)+1000),IF(AF707&gt;0,(((1000-250)/(O707+P707-R707)*AG707)+250),0))</f>
        <v>0</v>
      </c>
      <c r="AJ707" s="39">
        <f t="shared" ref="AJ707:AJ770" si="192">MAX(AI707-E707,0)*F707*H707</f>
        <v>0</v>
      </c>
    </row>
    <row r="708" spans="1:36">
      <c r="A708" s="31">
        <v>40576.184884259259</v>
      </c>
      <c r="B708" s="31">
        <v>40578.402488425927</v>
      </c>
      <c r="C708" s="32" t="s">
        <v>29</v>
      </c>
      <c r="D708" s="33">
        <v>40577.062743055554</v>
      </c>
      <c r="E708" s="34">
        <v>36.057273860000002</v>
      </c>
      <c r="F708" s="34">
        <v>8.305556E-2</v>
      </c>
      <c r="G708" s="35">
        <v>0</v>
      </c>
      <c r="H708" s="36">
        <v>1</v>
      </c>
      <c r="I708" s="37">
        <v>57966.1</v>
      </c>
      <c r="J708" s="38">
        <v>50878.12</v>
      </c>
      <c r="K708" s="38">
        <v>50709.45</v>
      </c>
      <c r="L708" s="38">
        <v>46584.4</v>
      </c>
      <c r="M708" s="39">
        <f t="shared" ref="M708:M771" si="193">K708-L708</f>
        <v>4125.0499999999956</v>
      </c>
      <c r="N708" s="32">
        <v>1131.2</v>
      </c>
      <c r="O708" s="32">
        <v>36</v>
      </c>
      <c r="P708" s="32">
        <v>116</v>
      </c>
      <c r="Q708" s="32">
        <v>979.2</v>
      </c>
      <c r="R708" s="32">
        <v>52</v>
      </c>
      <c r="S708" s="32">
        <v>1005</v>
      </c>
      <c r="T708" s="37">
        <f t="shared" ref="T708:T771" si="194">H708*MAX(0,($T$2-MAX(40,E708)))*F708</f>
        <v>2.65777792</v>
      </c>
      <c r="U708" s="38">
        <f t="shared" ref="U708:U771" si="195">H708*MAX(0,($U$2-MAX(40,E708)))*F708</f>
        <v>11.6277784</v>
      </c>
      <c r="V708" s="38">
        <f t="shared" ref="V708:V771" si="196">H708*MAX(0,($V$2-MAX(40,E708)))*F708</f>
        <v>17.441667599999999</v>
      </c>
      <c r="W708" s="38">
        <f t="shared" ref="W708:W771" si="197">H708*MAX(0,($W$2-MAX(40,E708)))*F708</f>
        <v>50.663891599999999</v>
      </c>
      <c r="X708" s="38">
        <f t="shared" ref="X708:X771" si="198">H708*MAX(0,($X$2-MAX(40,E708)))*F708</f>
        <v>79.733337599999999</v>
      </c>
      <c r="Y708" s="39">
        <f t="shared" ref="Y708:Y771" si="199">H708*MAX(0,($Y$2-MAX(40,E708)))*F708</f>
        <v>162.78889760000001</v>
      </c>
      <c r="Z708" s="38">
        <v>3000</v>
      </c>
      <c r="AA708" s="38">
        <f t="shared" ref="AA708:AA771" si="200">I708-250</f>
        <v>57716.1</v>
      </c>
      <c r="AB708" s="38">
        <f t="shared" ref="AB708:AB771" si="201">IF(AA708-L708&lt;0,Z708,E708)</f>
        <v>36.057273860000002</v>
      </c>
      <c r="AC708" s="38">
        <f t="shared" ref="AC708:AC771" si="202">MAX(AB708-E708,0)*F708*H708</f>
        <v>0</v>
      </c>
      <c r="AD708" s="37">
        <f t="shared" si="186"/>
        <v>100</v>
      </c>
      <c r="AE708" s="35">
        <f t="shared" si="187"/>
        <v>0</v>
      </c>
      <c r="AF708" s="38">
        <f t="shared" si="188"/>
        <v>0</v>
      </c>
      <c r="AG708" s="38">
        <f t="shared" si="189"/>
        <v>0</v>
      </c>
      <c r="AH708" s="38">
        <f t="shared" si="190"/>
        <v>0</v>
      </c>
      <c r="AI708" s="38">
        <f t="shared" si="191"/>
        <v>0</v>
      </c>
      <c r="AJ708" s="39">
        <f t="shared" si="192"/>
        <v>0</v>
      </c>
    </row>
    <row r="709" spans="1:36">
      <c r="A709" s="31">
        <v>40576.184884259259</v>
      </c>
      <c r="B709" s="31">
        <v>40578.402488425927</v>
      </c>
      <c r="C709" s="32" t="s">
        <v>29</v>
      </c>
      <c r="D709" s="33">
        <v>40577.066203703704</v>
      </c>
      <c r="E709" s="34">
        <v>36.110687259999999</v>
      </c>
      <c r="F709" s="34">
        <v>8.2777779999999995E-2</v>
      </c>
      <c r="G709" s="35">
        <v>0</v>
      </c>
      <c r="H709" s="36">
        <v>1</v>
      </c>
      <c r="I709" s="37">
        <v>57972.2</v>
      </c>
      <c r="J709" s="38">
        <v>50860.21</v>
      </c>
      <c r="K709" s="38">
        <v>50693.95</v>
      </c>
      <c r="L709" s="38">
        <v>46610.6</v>
      </c>
      <c r="M709" s="39">
        <f t="shared" si="193"/>
        <v>4083.3499999999985</v>
      </c>
      <c r="N709" s="32">
        <v>1131.2</v>
      </c>
      <c r="O709" s="32">
        <v>36</v>
      </c>
      <c r="P709" s="32">
        <v>116</v>
      </c>
      <c r="Q709" s="32">
        <v>979.2</v>
      </c>
      <c r="R709" s="32">
        <v>52</v>
      </c>
      <c r="S709" s="32">
        <v>1005</v>
      </c>
      <c r="T709" s="37">
        <f t="shared" si="194"/>
        <v>2.6488889599999998</v>
      </c>
      <c r="U709" s="38">
        <f t="shared" si="195"/>
        <v>11.588889199999999</v>
      </c>
      <c r="V709" s="38">
        <f t="shared" si="196"/>
        <v>17.383333799999999</v>
      </c>
      <c r="W709" s="38">
        <f t="shared" si="197"/>
        <v>50.494445799999994</v>
      </c>
      <c r="X709" s="38">
        <f t="shared" si="198"/>
        <v>79.466668799999994</v>
      </c>
      <c r="Y709" s="39">
        <f t="shared" si="199"/>
        <v>162.24444879999999</v>
      </c>
      <c r="Z709" s="38">
        <v>3000</v>
      </c>
      <c r="AA709" s="38">
        <f t="shared" si="200"/>
        <v>57722.2</v>
      </c>
      <c r="AB709" s="38">
        <f t="shared" si="201"/>
        <v>36.110687259999999</v>
      </c>
      <c r="AC709" s="38">
        <f t="shared" si="202"/>
        <v>0</v>
      </c>
      <c r="AD709" s="37">
        <f t="shared" ref="AD709:AD772" si="203">N709-MIN(R709,P709)-MIN(S709,Q709)</f>
        <v>100</v>
      </c>
      <c r="AE709" s="35">
        <f t="shared" si="187"/>
        <v>0</v>
      </c>
      <c r="AF709" s="38">
        <f t="shared" si="188"/>
        <v>0</v>
      </c>
      <c r="AG709" s="38">
        <f t="shared" si="189"/>
        <v>0</v>
      </c>
      <c r="AH709" s="38">
        <f t="shared" si="190"/>
        <v>0</v>
      </c>
      <c r="AI709" s="38">
        <f t="shared" si="191"/>
        <v>0</v>
      </c>
      <c r="AJ709" s="39">
        <f t="shared" si="192"/>
        <v>0</v>
      </c>
    </row>
    <row r="710" spans="1:36">
      <c r="A710" s="31">
        <v>40576.184884259259</v>
      </c>
      <c r="B710" s="31">
        <v>40578.402488425927</v>
      </c>
      <c r="C710" s="32" t="s">
        <v>29</v>
      </c>
      <c r="D710" s="33">
        <v>40577.069652777776</v>
      </c>
      <c r="E710" s="34">
        <v>36.036788940000001</v>
      </c>
      <c r="F710" s="34">
        <v>8.4444439999999996E-2</v>
      </c>
      <c r="G710" s="35">
        <v>0</v>
      </c>
      <c r="H710" s="36">
        <v>1</v>
      </c>
      <c r="I710" s="37">
        <v>58019.5</v>
      </c>
      <c r="J710" s="38">
        <v>50893.96</v>
      </c>
      <c r="K710" s="38">
        <v>50725.89</v>
      </c>
      <c r="L710" s="38">
        <v>46604.1</v>
      </c>
      <c r="M710" s="39">
        <f t="shared" si="193"/>
        <v>4121.7900000000009</v>
      </c>
      <c r="N710" s="32">
        <v>1131.2</v>
      </c>
      <c r="O710" s="32">
        <v>36</v>
      </c>
      <c r="P710" s="32">
        <v>116</v>
      </c>
      <c r="Q710" s="32">
        <v>979.2</v>
      </c>
      <c r="R710" s="32">
        <v>52</v>
      </c>
      <c r="S710" s="32">
        <v>1005</v>
      </c>
      <c r="T710" s="37">
        <f t="shared" si="194"/>
        <v>2.7022220799999999</v>
      </c>
      <c r="U710" s="38">
        <f t="shared" si="195"/>
        <v>11.822221599999999</v>
      </c>
      <c r="V710" s="38">
        <f t="shared" si="196"/>
        <v>17.733332399999998</v>
      </c>
      <c r="W710" s="38">
        <f t="shared" si="197"/>
        <v>51.511108399999998</v>
      </c>
      <c r="X710" s="38">
        <f t="shared" si="198"/>
        <v>81.066662399999998</v>
      </c>
      <c r="Y710" s="39">
        <f t="shared" si="199"/>
        <v>165.5111024</v>
      </c>
      <c r="Z710" s="38">
        <v>3000</v>
      </c>
      <c r="AA710" s="38">
        <f t="shared" si="200"/>
        <v>57769.5</v>
      </c>
      <c r="AB710" s="38">
        <f t="shared" si="201"/>
        <v>36.036788940000001</v>
      </c>
      <c r="AC710" s="38">
        <f t="shared" si="202"/>
        <v>0</v>
      </c>
      <c r="AD710" s="37">
        <f t="shared" si="203"/>
        <v>100</v>
      </c>
      <c r="AE710" s="35">
        <f t="shared" si="187"/>
        <v>0</v>
      </c>
      <c r="AF710" s="38">
        <f t="shared" si="188"/>
        <v>0</v>
      </c>
      <c r="AG710" s="38">
        <f t="shared" si="189"/>
        <v>0</v>
      </c>
      <c r="AH710" s="38">
        <f t="shared" si="190"/>
        <v>0</v>
      </c>
      <c r="AI710" s="38">
        <f t="shared" si="191"/>
        <v>0</v>
      </c>
      <c r="AJ710" s="39">
        <f t="shared" si="192"/>
        <v>0</v>
      </c>
    </row>
    <row r="711" spans="1:36">
      <c r="A711" s="31">
        <v>40576.184884259259</v>
      </c>
      <c r="B711" s="31">
        <v>40578.402488425927</v>
      </c>
      <c r="C711" s="32" t="s">
        <v>29</v>
      </c>
      <c r="D711" s="33">
        <v>40577.073171296295</v>
      </c>
      <c r="E711" s="34">
        <v>36.003162379999999</v>
      </c>
      <c r="F711" s="34">
        <v>8.2222219999999999E-2</v>
      </c>
      <c r="G711" s="35">
        <v>0</v>
      </c>
      <c r="H711" s="36">
        <v>1</v>
      </c>
      <c r="I711" s="37">
        <v>57999.5</v>
      </c>
      <c r="J711" s="38">
        <v>50872.7</v>
      </c>
      <c r="K711" s="38">
        <v>50703.63</v>
      </c>
      <c r="L711" s="38">
        <v>46554.1</v>
      </c>
      <c r="M711" s="39">
        <f t="shared" si="193"/>
        <v>4149.5299999999988</v>
      </c>
      <c r="N711" s="32">
        <v>1131.2</v>
      </c>
      <c r="O711" s="32">
        <v>36</v>
      </c>
      <c r="P711" s="32">
        <v>116</v>
      </c>
      <c r="Q711" s="32">
        <v>979.2</v>
      </c>
      <c r="R711" s="32">
        <v>52</v>
      </c>
      <c r="S711" s="32">
        <v>1005</v>
      </c>
      <c r="T711" s="37">
        <f t="shared" si="194"/>
        <v>2.63111104</v>
      </c>
      <c r="U711" s="38">
        <f t="shared" si="195"/>
        <v>11.511110799999999</v>
      </c>
      <c r="V711" s="38">
        <f t="shared" si="196"/>
        <v>17.2666662</v>
      </c>
      <c r="W711" s="38">
        <f t="shared" si="197"/>
        <v>50.155554199999997</v>
      </c>
      <c r="X711" s="38">
        <f t="shared" si="198"/>
        <v>78.933331199999998</v>
      </c>
      <c r="Y711" s="39">
        <f t="shared" si="199"/>
        <v>161.15555119999999</v>
      </c>
      <c r="Z711" s="38">
        <v>3000</v>
      </c>
      <c r="AA711" s="38">
        <f t="shared" si="200"/>
        <v>57749.5</v>
      </c>
      <c r="AB711" s="38">
        <f t="shared" si="201"/>
        <v>36.003162379999999</v>
      </c>
      <c r="AC711" s="38">
        <f t="shared" si="202"/>
        <v>0</v>
      </c>
      <c r="AD711" s="37">
        <f t="shared" si="203"/>
        <v>100</v>
      </c>
      <c r="AE711" s="35">
        <f t="shared" si="187"/>
        <v>0</v>
      </c>
      <c r="AF711" s="38">
        <f t="shared" si="188"/>
        <v>0</v>
      </c>
      <c r="AG711" s="38">
        <f t="shared" si="189"/>
        <v>0</v>
      </c>
      <c r="AH711" s="38">
        <f t="shared" si="190"/>
        <v>0</v>
      </c>
      <c r="AI711" s="38">
        <f t="shared" si="191"/>
        <v>0</v>
      </c>
      <c r="AJ711" s="39">
        <f t="shared" si="192"/>
        <v>0</v>
      </c>
    </row>
    <row r="712" spans="1:36">
      <c r="A712" s="31">
        <v>40576.184884259259</v>
      </c>
      <c r="B712" s="31">
        <v>40578.402488425927</v>
      </c>
      <c r="C712" s="32" t="s">
        <v>29</v>
      </c>
      <c r="D712" s="33">
        <v>40577.076597222222</v>
      </c>
      <c r="E712" s="34">
        <v>36.05939102</v>
      </c>
      <c r="F712" s="34">
        <v>8.3888889999999994E-2</v>
      </c>
      <c r="G712" s="35">
        <v>0</v>
      </c>
      <c r="H712" s="36">
        <v>1</v>
      </c>
      <c r="I712" s="37">
        <v>57940.7</v>
      </c>
      <c r="J712" s="38">
        <v>50816.67</v>
      </c>
      <c r="K712" s="38">
        <v>50653.919999999998</v>
      </c>
      <c r="L712" s="38">
        <v>46554.9</v>
      </c>
      <c r="M712" s="39">
        <f t="shared" si="193"/>
        <v>4099.0199999999968</v>
      </c>
      <c r="N712" s="32">
        <v>1131.2</v>
      </c>
      <c r="O712" s="32">
        <v>36</v>
      </c>
      <c r="P712" s="32">
        <v>116</v>
      </c>
      <c r="Q712" s="32">
        <v>979.2</v>
      </c>
      <c r="R712" s="32">
        <v>52</v>
      </c>
      <c r="S712" s="32">
        <v>1005</v>
      </c>
      <c r="T712" s="37">
        <f t="shared" si="194"/>
        <v>2.6844444799999998</v>
      </c>
      <c r="U712" s="38">
        <f t="shared" si="195"/>
        <v>11.7444446</v>
      </c>
      <c r="V712" s="38">
        <f t="shared" si="196"/>
        <v>17.616666899999998</v>
      </c>
      <c r="W712" s="38">
        <f t="shared" si="197"/>
        <v>51.172222899999994</v>
      </c>
      <c r="X712" s="38">
        <f t="shared" si="198"/>
        <v>80.533334400000001</v>
      </c>
      <c r="Y712" s="39">
        <f t="shared" si="199"/>
        <v>164.42222439999998</v>
      </c>
      <c r="Z712" s="38">
        <v>3000</v>
      </c>
      <c r="AA712" s="38">
        <f t="shared" si="200"/>
        <v>57690.7</v>
      </c>
      <c r="AB712" s="38">
        <f t="shared" si="201"/>
        <v>36.05939102</v>
      </c>
      <c r="AC712" s="38">
        <f t="shared" si="202"/>
        <v>0</v>
      </c>
      <c r="AD712" s="37">
        <f t="shared" si="203"/>
        <v>100</v>
      </c>
      <c r="AE712" s="35">
        <f t="shared" si="187"/>
        <v>0</v>
      </c>
      <c r="AF712" s="38">
        <f t="shared" si="188"/>
        <v>0</v>
      </c>
      <c r="AG712" s="38">
        <f t="shared" si="189"/>
        <v>0</v>
      </c>
      <c r="AH712" s="38">
        <f t="shared" si="190"/>
        <v>0</v>
      </c>
      <c r="AI712" s="38">
        <f t="shared" si="191"/>
        <v>0</v>
      </c>
      <c r="AJ712" s="39">
        <f t="shared" si="192"/>
        <v>0</v>
      </c>
    </row>
    <row r="713" spans="1:36">
      <c r="A713" s="31">
        <v>40576.184884259259</v>
      </c>
      <c r="B713" s="31">
        <v>40578.402488425927</v>
      </c>
      <c r="C713" s="32" t="s">
        <v>29</v>
      </c>
      <c r="D713" s="33">
        <v>40577.080092592594</v>
      </c>
      <c r="E713" s="34">
        <v>36.1015625</v>
      </c>
      <c r="F713" s="34">
        <v>8.5000000000000006E-2</v>
      </c>
      <c r="G713" s="35">
        <v>0</v>
      </c>
      <c r="H713" s="36">
        <v>1</v>
      </c>
      <c r="I713" s="37">
        <v>57885.7</v>
      </c>
      <c r="J713" s="38">
        <v>50775.53</v>
      </c>
      <c r="K713" s="38">
        <v>50610.52</v>
      </c>
      <c r="L713" s="38">
        <v>46539.3</v>
      </c>
      <c r="M713" s="39">
        <f t="shared" si="193"/>
        <v>4071.2199999999939</v>
      </c>
      <c r="N713" s="32">
        <v>1131.2</v>
      </c>
      <c r="O713" s="32">
        <v>36</v>
      </c>
      <c r="P713" s="32">
        <v>116</v>
      </c>
      <c r="Q713" s="32">
        <v>979.2</v>
      </c>
      <c r="R713" s="32">
        <v>52</v>
      </c>
      <c r="S713" s="32">
        <v>1005</v>
      </c>
      <c r="T713" s="37">
        <f t="shared" si="194"/>
        <v>2.72</v>
      </c>
      <c r="U713" s="38">
        <f t="shared" si="195"/>
        <v>11.9</v>
      </c>
      <c r="V713" s="38">
        <f t="shared" si="196"/>
        <v>17.850000000000001</v>
      </c>
      <c r="W713" s="38">
        <f t="shared" si="197"/>
        <v>51.85</v>
      </c>
      <c r="X713" s="38">
        <f t="shared" si="198"/>
        <v>81.600000000000009</v>
      </c>
      <c r="Y713" s="39">
        <f t="shared" si="199"/>
        <v>166.60000000000002</v>
      </c>
      <c r="Z713" s="38">
        <v>3000</v>
      </c>
      <c r="AA713" s="38">
        <f t="shared" si="200"/>
        <v>57635.7</v>
      </c>
      <c r="AB713" s="38">
        <f t="shared" si="201"/>
        <v>36.1015625</v>
      </c>
      <c r="AC713" s="38">
        <f t="shared" si="202"/>
        <v>0</v>
      </c>
      <c r="AD713" s="37">
        <f t="shared" si="203"/>
        <v>100</v>
      </c>
      <c r="AE713" s="35">
        <f t="shared" si="187"/>
        <v>0</v>
      </c>
      <c r="AF713" s="38">
        <f t="shared" si="188"/>
        <v>0</v>
      </c>
      <c r="AG713" s="38">
        <f t="shared" si="189"/>
        <v>0</v>
      </c>
      <c r="AH713" s="38">
        <f t="shared" si="190"/>
        <v>0</v>
      </c>
      <c r="AI713" s="38">
        <f t="shared" si="191"/>
        <v>0</v>
      </c>
      <c r="AJ713" s="39">
        <f t="shared" si="192"/>
        <v>0</v>
      </c>
    </row>
    <row r="714" spans="1:36">
      <c r="A714" s="31">
        <v>40576.184884259259</v>
      </c>
      <c r="B714" s="31">
        <v>40578.402488425927</v>
      </c>
      <c r="C714" s="32" t="s">
        <v>29</v>
      </c>
      <c r="D714" s="33">
        <v>40577.083634259259</v>
      </c>
      <c r="E714" s="34">
        <v>36.053714749999997</v>
      </c>
      <c r="F714" s="34">
        <v>8.2500000000000004E-2</v>
      </c>
      <c r="G714" s="35">
        <v>0</v>
      </c>
      <c r="H714" s="36">
        <v>1</v>
      </c>
      <c r="I714" s="37">
        <v>57887.9</v>
      </c>
      <c r="J714" s="38">
        <v>50780.39</v>
      </c>
      <c r="K714" s="38">
        <v>50614.879999999997</v>
      </c>
      <c r="L714" s="38">
        <v>46537.2</v>
      </c>
      <c r="M714" s="39">
        <f t="shared" si="193"/>
        <v>4077.6800000000003</v>
      </c>
      <c r="N714" s="32">
        <v>1131.2</v>
      </c>
      <c r="O714" s="32">
        <v>36</v>
      </c>
      <c r="P714" s="32">
        <v>116</v>
      </c>
      <c r="Q714" s="32">
        <v>979.2</v>
      </c>
      <c r="R714" s="32">
        <v>52</v>
      </c>
      <c r="S714" s="32">
        <v>1005</v>
      </c>
      <c r="T714" s="37">
        <f t="shared" si="194"/>
        <v>2.64</v>
      </c>
      <c r="U714" s="38">
        <f t="shared" si="195"/>
        <v>11.55</v>
      </c>
      <c r="V714" s="38">
        <f t="shared" si="196"/>
        <v>17.324999999999999</v>
      </c>
      <c r="W714" s="38">
        <f t="shared" si="197"/>
        <v>50.325000000000003</v>
      </c>
      <c r="X714" s="38">
        <f t="shared" si="198"/>
        <v>79.2</v>
      </c>
      <c r="Y714" s="39">
        <f t="shared" si="199"/>
        <v>161.70000000000002</v>
      </c>
      <c r="Z714" s="38">
        <v>3000</v>
      </c>
      <c r="AA714" s="38">
        <f t="shared" si="200"/>
        <v>57637.9</v>
      </c>
      <c r="AB714" s="38">
        <f t="shared" si="201"/>
        <v>36.053714749999997</v>
      </c>
      <c r="AC714" s="38">
        <f t="shared" si="202"/>
        <v>0</v>
      </c>
      <c r="AD714" s="37">
        <f t="shared" si="203"/>
        <v>100</v>
      </c>
      <c r="AE714" s="35">
        <f t="shared" si="187"/>
        <v>0</v>
      </c>
      <c r="AF714" s="38">
        <f t="shared" si="188"/>
        <v>0</v>
      </c>
      <c r="AG714" s="38">
        <f t="shared" si="189"/>
        <v>0</v>
      </c>
      <c r="AH714" s="38">
        <f t="shared" si="190"/>
        <v>0</v>
      </c>
      <c r="AI714" s="38">
        <f t="shared" si="191"/>
        <v>0</v>
      </c>
      <c r="AJ714" s="39">
        <f t="shared" si="192"/>
        <v>0</v>
      </c>
    </row>
    <row r="715" spans="1:36">
      <c r="A715" s="31">
        <v>40576.184884259259</v>
      </c>
      <c r="B715" s="31">
        <v>40578.402488425927</v>
      </c>
      <c r="C715" s="32" t="s">
        <v>29</v>
      </c>
      <c r="D715" s="33">
        <v>40577.087071759262</v>
      </c>
      <c r="E715" s="34">
        <v>35.840557099999998</v>
      </c>
      <c r="F715" s="34">
        <v>8.5000000000000006E-2</v>
      </c>
      <c r="G715" s="35">
        <v>0</v>
      </c>
      <c r="H715" s="36">
        <v>1</v>
      </c>
      <c r="I715" s="37">
        <v>57535.9</v>
      </c>
      <c r="J715" s="38">
        <v>50704.29</v>
      </c>
      <c r="K715" s="38">
        <v>50578.04</v>
      </c>
      <c r="L715" s="38">
        <v>46551.3</v>
      </c>
      <c r="M715" s="39">
        <f t="shared" si="193"/>
        <v>4026.739999999998</v>
      </c>
      <c r="N715" s="32">
        <v>1185.8</v>
      </c>
      <c r="O715" s="32">
        <v>36</v>
      </c>
      <c r="P715" s="32">
        <v>116</v>
      </c>
      <c r="Q715" s="32">
        <v>1033.8</v>
      </c>
      <c r="R715" s="32">
        <v>52</v>
      </c>
      <c r="S715" s="32">
        <v>743</v>
      </c>
      <c r="T715" s="37">
        <f t="shared" si="194"/>
        <v>2.72</v>
      </c>
      <c r="U715" s="38">
        <f t="shared" si="195"/>
        <v>11.9</v>
      </c>
      <c r="V715" s="38">
        <f t="shared" si="196"/>
        <v>17.850000000000001</v>
      </c>
      <c r="W715" s="38">
        <f t="shared" si="197"/>
        <v>51.85</v>
      </c>
      <c r="X715" s="38">
        <f t="shared" si="198"/>
        <v>81.600000000000009</v>
      </c>
      <c r="Y715" s="39">
        <f t="shared" si="199"/>
        <v>166.60000000000002</v>
      </c>
      <c r="Z715" s="38">
        <v>3000</v>
      </c>
      <c r="AA715" s="38">
        <f t="shared" si="200"/>
        <v>57285.9</v>
      </c>
      <c r="AB715" s="38">
        <f t="shared" si="201"/>
        <v>35.840557099999998</v>
      </c>
      <c r="AC715" s="38">
        <f t="shared" si="202"/>
        <v>0</v>
      </c>
      <c r="AD715" s="37">
        <f t="shared" si="203"/>
        <v>390.79999999999995</v>
      </c>
      <c r="AE715" s="35">
        <f t="shared" si="187"/>
        <v>0</v>
      </c>
      <c r="AF715" s="38">
        <f t="shared" si="188"/>
        <v>0</v>
      </c>
      <c r="AG715" s="38">
        <f t="shared" si="189"/>
        <v>0</v>
      </c>
      <c r="AH715" s="38">
        <f t="shared" si="190"/>
        <v>0</v>
      </c>
      <c r="AI715" s="38">
        <f t="shared" si="191"/>
        <v>0</v>
      </c>
      <c r="AJ715" s="39">
        <f t="shared" si="192"/>
        <v>0</v>
      </c>
    </row>
    <row r="716" spans="1:36">
      <c r="A716" s="31">
        <v>40576.184884259259</v>
      </c>
      <c r="B716" s="31">
        <v>40578.402488425927</v>
      </c>
      <c r="C716" s="32" t="s">
        <v>29</v>
      </c>
      <c r="D716" s="33">
        <v>40577.090613425928</v>
      </c>
      <c r="E716" s="34">
        <v>35.43385696</v>
      </c>
      <c r="F716" s="34">
        <v>8.111111E-2</v>
      </c>
      <c r="G716" s="35">
        <v>0</v>
      </c>
      <c r="H716" s="36">
        <v>1</v>
      </c>
      <c r="I716" s="37">
        <v>57625.3</v>
      </c>
      <c r="J716" s="38">
        <v>50808.86</v>
      </c>
      <c r="K716" s="38">
        <v>50676.29</v>
      </c>
      <c r="L716" s="38">
        <v>46560.5</v>
      </c>
      <c r="M716" s="39">
        <f t="shared" si="193"/>
        <v>4115.7900000000009</v>
      </c>
      <c r="N716" s="32">
        <v>1185.8</v>
      </c>
      <c r="O716" s="32">
        <v>36</v>
      </c>
      <c r="P716" s="32">
        <v>116</v>
      </c>
      <c r="Q716" s="32">
        <v>1033.8</v>
      </c>
      <c r="R716" s="32">
        <v>52</v>
      </c>
      <c r="S716" s="32">
        <v>743</v>
      </c>
      <c r="T716" s="37">
        <f t="shared" si="194"/>
        <v>2.59555552</v>
      </c>
      <c r="U716" s="38">
        <f t="shared" si="195"/>
        <v>11.3555554</v>
      </c>
      <c r="V716" s="38">
        <f t="shared" si="196"/>
        <v>17.0333331</v>
      </c>
      <c r="W716" s="38">
        <f t="shared" si="197"/>
        <v>49.477777099999997</v>
      </c>
      <c r="X716" s="38">
        <f t="shared" si="198"/>
        <v>77.866665600000005</v>
      </c>
      <c r="Y716" s="39">
        <f t="shared" si="199"/>
        <v>158.9777756</v>
      </c>
      <c r="Z716" s="38">
        <v>3000</v>
      </c>
      <c r="AA716" s="38">
        <f t="shared" si="200"/>
        <v>57375.3</v>
      </c>
      <c r="AB716" s="38">
        <f t="shared" si="201"/>
        <v>35.43385696</v>
      </c>
      <c r="AC716" s="38">
        <f t="shared" si="202"/>
        <v>0</v>
      </c>
      <c r="AD716" s="37">
        <f t="shared" si="203"/>
        <v>390.79999999999995</v>
      </c>
      <c r="AE716" s="35">
        <f t="shared" si="187"/>
        <v>0</v>
      </c>
      <c r="AF716" s="38">
        <f t="shared" si="188"/>
        <v>0</v>
      </c>
      <c r="AG716" s="38">
        <f t="shared" si="189"/>
        <v>0</v>
      </c>
      <c r="AH716" s="38">
        <f t="shared" si="190"/>
        <v>0</v>
      </c>
      <c r="AI716" s="38">
        <f t="shared" si="191"/>
        <v>0</v>
      </c>
      <c r="AJ716" s="39">
        <f t="shared" si="192"/>
        <v>0</v>
      </c>
    </row>
    <row r="717" spans="1:36">
      <c r="A717" s="31">
        <v>40576.184884259259</v>
      </c>
      <c r="B717" s="31">
        <v>40578.402488425927</v>
      </c>
      <c r="C717" s="32" t="s">
        <v>29</v>
      </c>
      <c r="D717" s="33">
        <v>40577.093993055554</v>
      </c>
      <c r="E717" s="34">
        <v>37.49968338</v>
      </c>
      <c r="F717" s="34">
        <v>8.3611110000000002E-2</v>
      </c>
      <c r="G717" s="35">
        <v>0</v>
      </c>
      <c r="H717" s="36">
        <v>1</v>
      </c>
      <c r="I717" s="37">
        <v>57756.5</v>
      </c>
      <c r="J717" s="38">
        <v>50896.33</v>
      </c>
      <c r="K717" s="38">
        <v>50767.27</v>
      </c>
      <c r="L717" s="38">
        <v>46544</v>
      </c>
      <c r="M717" s="39">
        <f t="shared" si="193"/>
        <v>4223.2699999999968</v>
      </c>
      <c r="N717" s="32">
        <v>1185.8</v>
      </c>
      <c r="O717" s="32">
        <v>36</v>
      </c>
      <c r="P717" s="32">
        <v>116</v>
      </c>
      <c r="Q717" s="32">
        <v>1033.8</v>
      </c>
      <c r="R717" s="32">
        <v>52</v>
      </c>
      <c r="S717" s="32">
        <v>743</v>
      </c>
      <c r="T717" s="37">
        <f t="shared" si="194"/>
        <v>2.6755555200000001</v>
      </c>
      <c r="U717" s="38">
        <f t="shared" si="195"/>
        <v>11.7055554</v>
      </c>
      <c r="V717" s="38">
        <f t="shared" si="196"/>
        <v>17.558333100000002</v>
      </c>
      <c r="W717" s="38">
        <f t="shared" si="197"/>
        <v>51.002777100000003</v>
      </c>
      <c r="X717" s="38">
        <f t="shared" si="198"/>
        <v>80.266665599999996</v>
      </c>
      <c r="Y717" s="39">
        <f t="shared" si="199"/>
        <v>163.87777560000001</v>
      </c>
      <c r="Z717" s="38">
        <v>3000</v>
      </c>
      <c r="AA717" s="38">
        <f t="shared" si="200"/>
        <v>57506.5</v>
      </c>
      <c r="AB717" s="38">
        <f t="shared" si="201"/>
        <v>37.49968338</v>
      </c>
      <c r="AC717" s="38">
        <f t="shared" si="202"/>
        <v>0</v>
      </c>
      <c r="AD717" s="37">
        <f t="shared" si="203"/>
        <v>390.79999999999995</v>
      </c>
      <c r="AE717" s="35">
        <f t="shared" si="187"/>
        <v>0</v>
      </c>
      <c r="AF717" s="38">
        <f t="shared" si="188"/>
        <v>0</v>
      </c>
      <c r="AG717" s="38">
        <f t="shared" si="189"/>
        <v>0</v>
      </c>
      <c r="AH717" s="38">
        <f t="shared" si="190"/>
        <v>0</v>
      </c>
      <c r="AI717" s="38">
        <f t="shared" si="191"/>
        <v>0</v>
      </c>
      <c r="AJ717" s="39">
        <f t="shared" si="192"/>
        <v>0</v>
      </c>
    </row>
    <row r="718" spans="1:36">
      <c r="A718" s="31">
        <v>40576.184884259259</v>
      </c>
      <c r="B718" s="31">
        <v>40578.402488425927</v>
      </c>
      <c r="C718" s="32" t="s">
        <v>29</v>
      </c>
      <c r="D718" s="33">
        <v>40577.09747685185</v>
      </c>
      <c r="E718" s="34">
        <v>38.321262359999999</v>
      </c>
      <c r="F718" s="34">
        <v>8.305556E-2</v>
      </c>
      <c r="G718" s="35">
        <v>0</v>
      </c>
      <c r="H718" s="36">
        <v>1</v>
      </c>
      <c r="I718" s="37">
        <v>57788.4</v>
      </c>
      <c r="J718" s="38">
        <v>50903.13</v>
      </c>
      <c r="K718" s="38">
        <v>50774.720000000001</v>
      </c>
      <c r="L718" s="38">
        <v>46539.4</v>
      </c>
      <c r="M718" s="39">
        <f t="shared" si="193"/>
        <v>4235.32</v>
      </c>
      <c r="N718" s="32">
        <v>1185.8</v>
      </c>
      <c r="O718" s="32">
        <v>36</v>
      </c>
      <c r="P718" s="32">
        <v>116</v>
      </c>
      <c r="Q718" s="32">
        <v>1033.8</v>
      </c>
      <c r="R718" s="32">
        <v>52</v>
      </c>
      <c r="S718" s="32">
        <v>743</v>
      </c>
      <c r="T718" s="37">
        <f t="shared" si="194"/>
        <v>2.65777792</v>
      </c>
      <c r="U718" s="38">
        <f t="shared" si="195"/>
        <v>11.6277784</v>
      </c>
      <c r="V718" s="38">
        <f t="shared" si="196"/>
        <v>17.441667599999999</v>
      </c>
      <c r="W718" s="38">
        <f t="shared" si="197"/>
        <v>50.663891599999999</v>
      </c>
      <c r="X718" s="38">
        <f t="shared" si="198"/>
        <v>79.733337599999999</v>
      </c>
      <c r="Y718" s="39">
        <f t="shared" si="199"/>
        <v>162.78889760000001</v>
      </c>
      <c r="Z718" s="38">
        <v>3000</v>
      </c>
      <c r="AA718" s="38">
        <f t="shared" si="200"/>
        <v>57538.400000000001</v>
      </c>
      <c r="AB718" s="38">
        <f t="shared" si="201"/>
        <v>38.321262359999999</v>
      </c>
      <c r="AC718" s="38">
        <f t="shared" si="202"/>
        <v>0</v>
      </c>
      <c r="AD718" s="37">
        <f t="shared" si="203"/>
        <v>390.79999999999995</v>
      </c>
      <c r="AE718" s="35">
        <f t="shared" si="187"/>
        <v>0</v>
      </c>
      <c r="AF718" s="38">
        <f t="shared" si="188"/>
        <v>0</v>
      </c>
      <c r="AG718" s="38">
        <f t="shared" si="189"/>
        <v>0</v>
      </c>
      <c r="AH718" s="38">
        <f t="shared" si="190"/>
        <v>0</v>
      </c>
      <c r="AI718" s="38">
        <f t="shared" si="191"/>
        <v>0</v>
      </c>
      <c r="AJ718" s="39">
        <f t="shared" si="192"/>
        <v>0</v>
      </c>
    </row>
    <row r="719" spans="1:36">
      <c r="A719" s="31">
        <v>40576.184884259259</v>
      </c>
      <c r="B719" s="31">
        <v>40578.402488425927</v>
      </c>
      <c r="C719" s="32" t="s">
        <v>29</v>
      </c>
      <c r="D719" s="33">
        <v>40577.100937499999</v>
      </c>
      <c r="E719" s="34">
        <v>37.274734500000001</v>
      </c>
      <c r="F719" s="34">
        <v>8.3611110000000002E-2</v>
      </c>
      <c r="G719" s="35">
        <v>0</v>
      </c>
      <c r="H719" s="36">
        <v>1</v>
      </c>
      <c r="I719" s="37">
        <v>57809.1</v>
      </c>
      <c r="J719" s="38">
        <v>50767.32</v>
      </c>
      <c r="K719" s="38">
        <v>50636.97</v>
      </c>
      <c r="L719" s="38">
        <v>46561.4</v>
      </c>
      <c r="M719" s="39">
        <f t="shared" si="193"/>
        <v>4075.5699999999997</v>
      </c>
      <c r="N719" s="32">
        <v>1185.8</v>
      </c>
      <c r="O719" s="32">
        <v>36</v>
      </c>
      <c r="P719" s="32">
        <v>116</v>
      </c>
      <c r="Q719" s="32">
        <v>1033.8</v>
      </c>
      <c r="R719" s="32">
        <v>52</v>
      </c>
      <c r="S719" s="32">
        <v>743</v>
      </c>
      <c r="T719" s="37">
        <f t="shared" si="194"/>
        <v>2.6755555200000001</v>
      </c>
      <c r="U719" s="38">
        <f t="shared" si="195"/>
        <v>11.7055554</v>
      </c>
      <c r="V719" s="38">
        <f t="shared" si="196"/>
        <v>17.558333100000002</v>
      </c>
      <c r="W719" s="38">
        <f t="shared" si="197"/>
        <v>51.002777100000003</v>
      </c>
      <c r="X719" s="38">
        <f t="shared" si="198"/>
        <v>80.266665599999996</v>
      </c>
      <c r="Y719" s="39">
        <f t="shared" si="199"/>
        <v>163.87777560000001</v>
      </c>
      <c r="Z719" s="38">
        <v>3000</v>
      </c>
      <c r="AA719" s="38">
        <f t="shared" si="200"/>
        <v>57559.1</v>
      </c>
      <c r="AB719" s="38">
        <f t="shared" si="201"/>
        <v>37.274734500000001</v>
      </c>
      <c r="AC719" s="38">
        <f t="shared" si="202"/>
        <v>0</v>
      </c>
      <c r="AD719" s="37">
        <f t="shared" si="203"/>
        <v>390.79999999999995</v>
      </c>
      <c r="AE719" s="35">
        <f t="shared" si="187"/>
        <v>0</v>
      </c>
      <c r="AF719" s="38">
        <f t="shared" si="188"/>
        <v>0</v>
      </c>
      <c r="AG719" s="38">
        <f t="shared" si="189"/>
        <v>0</v>
      </c>
      <c r="AH719" s="38">
        <f t="shared" si="190"/>
        <v>0</v>
      </c>
      <c r="AI719" s="38">
        <f t="shared" si="191"/>
        <v>0</v>
      </c>
      <c r="AJ719" s="39">
        <f t="shared" si="192"/>
        <v>0</v>
      </c>
    </row>
    <row r="720" spans="1:36">
      <c r="A720" s="31">
        <v>40576.184884259259</v>
      </c>
      <c r="B720" s="31">
        <v>40578.402488425927</v>
      </c>
      <c r="C720" s="32" t="s">
        <v>29</v>
      </c>
      <c r="D720" s="33">
        <v>40577.104421296295</v>
      </c>
      <c r="E720" s="34">
        <v>35.921627039999997</v>
      </c>
      <c r="F720" s="34">
        <v>8.305556E-2</v>
      </c>
      <c r="G720" s="35">
        <v>0</v>
      </c>
      <c r="H720" s="36">
        <v>1</v>
      </c>
      <c r="I720" s="37">
        <v>57888.1</v>
      </c>
      <c r="J720" s="38">
        <v>50907.46</v>
      </c>
      <c r="K720" s="38">
        <v>50778.33</v>
      </c>
      <c r="L720" s="38">
        <v>46602.1</v>
      </c>
      <c r="M720" s="39">
        <f t="shared" si="193"/>
        <v>4176.2300000000032</v>
      </c>
      <c r="N720" s="32">
        <v>1185.8</v>
      </c>
      <c r="O720" s="32">
        <v>36</v>
      </c>
      <c r="P720" s="32">
        <v>116</v>
      </c>
      <c r="Q720" s="32">
        <v>1033.8</v>
      </c>
      <c r="R720" s="32">
        <v>52</v>
      </c>
      <c r="S720" s="32">
        <v>743</v>
      </c>
      <c r="T720" s="37">
        <f t="shared" si="194"/>
        <v>2.65777792</v>
      </c>
      <c r="U720" s="38">
        <f t="shared" si="195"/>
        <v>11.6277784</v>
      </c>
      <c r="V720" s="38">
        <f t="shared" si="196"/>
        <v>17.441667599999999</v>
      </c>
      <c r="W720" s="38">
        <f t="shared" si="197"/>
        <v>50.663891599999999</v>
      </c>
      <c r="X720" s="38">
        <f t="shared" si="198"/>
        <v>79.733337599999999</v>
      </c>
      <c r="Y720" s="39">
        <f t="shared" si="199"/>
        <v>162.78889760000001</v>
      </c>
      <c r="Z720" s="38">
        <v>3000</v>
      </c>
      <c r="AA720" s="38">
        <f t="shared" si="200"/>
        <v>57638.1</v>
      </c>
      <c r="AB720" s="38">
        <f t="shared" si="201"/>
        <v>35.921627039999997</v>
      </c>
      <c r="AC720" s="38">
        <f t="shared" si="202"/>
        <v>0</v>
      </c>
      <c r="AD720" s="37">
        <f t="shared" si="203"/>
        <v>390.79999999999995</v>
      </c>
      <c r="AE720" s="35">
        <f t="shared" si="187"/>
        <v>0</v>
      </c>
      <c r="AF720" s="38">
        <f t="shared" si="188"/>
        <v>0</v>
      </c>
      <c r="AG720" s="38">
        <f t="shared" si="189"/>
        <v>0</v>
      </c>
      <c r="AH720" s="38">
        <f t="shared" si="190"/>
        <v>0</v>
      </c>
      <c r="AI720" s="38">
        <f t="shared" si="191"/>
        <v>0</v>
      </c>
      <c r="AJ720" s="39">
        <f t="shared" si="192"/>
        <v>0</v>
      </c>
    </row>
    <row r="721" spans="1:36">
      <c r="A721" s="31">
        <v>40576.184884259259</v>
      </c>
      <c r="B721" s="31">
        <v>40578.402488425927</v>
      </c>
      <c r="C721" s="32" t="s">
        <v>29</v>
      </c>
      <c r="D721" s="33">
        <v>40577.107881944445</v>
      </c>
      <c r="E721" s="34">
        <v>37.07089233</v>
      </c>
      <c r="F721" s="34">
        <v>8.3888889999999994E-2</v>
      </c>
      <c r="G721" s="35">
        <v>0</v>
      </c>
      <c r="H721" s="36">
        <v>1</v>
      </c>
      <c r="I721" s="37">
        <v>57880</v>
      </c>
      <c r="J721" s="38">
        <v>50926.879999999997</v>
      </c>
      <c r="K721" s="38">
        <v>50799.15</v>
      </c>
      <c r="L721" s="38">
        <v>46572.4</v>
      </c>
      <c r="M721" s="39">
        <f t="shared" si="193"/>
        <v>4226.75</v>
      </c>
      <c r="N721" s="32">
        <v>1185.8</v>
      </c>
      <c r="O721" s="32">
        <v>36</v>
      </c>
      <c r="P721" s="32">
        <v>116</v>
      </c>
      <c r="Q721" s="32">
        <v>1033.8</v>
      </c>
      <c r="R721" s="32">
        <v>52</v>
      </c>
      <c r="S721" s="32">
        <v>743</v>
      </c>
      <c r="T721" s="37">
        <f t="shared" si="194"/>
        <v>2.6844444799999998</v>
      </c>
      <c r="U721" s="38">
        <f t="shared" si="195"/>
        <v>11.7444446</v>
      </c>
      <c r="V721" s="38">
        <f t="shared" si="196"/>
        <v>17.616666899999998</v>
      </c>
      <c r="W721" s="38">
        <f t="shared" si="197"/>
        <v>51.172222899999994</v>
      </c>
      <c r="X721" s="38">
        <f t="shared" si="198"/>
        <v>80.533334400000001</v>
      </c>
      <c r="Y721" s="39">
        <f t="shared" si="199"/>
        <v>164.42222439999998</v>
      </c>
      <c r="Z721" s="38">
        <v>3000</v>
      </c>
      <c r="AA721" s="38">
        <f t="shared" si="200"/>
        <v>57630</v>
      </c>
      <c r="AB721" s="38">
        <f t="shared" si="201"/>
        <v>37.07089233</v>
      </c>
      <c r="AC721" s="38">
        <f t="shared" si="202"/>
        <v>0</v>
      </c>
      <c r="AD721" s="37">
        <f t="shared" si="203"/>
        <v>390.79999999999995</v>
      </c>
      <c r="AE721" s="35">
        <f t="shared" si="187"/>
        <v>0</v>
      </c>
      <c r="AF721" s="38">
        <f t="shared" si="188"/>
        <v>0</v>
      </c>
      <c r="AG721" s="38">
        <f t="shared" si="189"/>
        <v>0</v>
      </c>
      <c r="AH721" s="38">
        <f t="shared" si="190"/>
        <v>0</v>
      </c>
      <c r="AI721" s="38">
        <f t="shared" si="191"/>
        <v>0</v>
      </c>
      <c r="AJ721" s="39">
        <f t="shared" si="192"/>
        <v>0</v>
      </c>
    </row>
    <row r="722" spans="1:36">
      <c r="A722" s="31">
        <v>40576.184884259259</v>
      </c>
      <c r="B722" s="31">
        <v>40578.402488425927</v>
      </c>
      <c r="C722" s="32" t="s">
        <v>29</v>
      </c>
      <c r="D722" s="33">
        <v>40577.111377314817</v>
      </c>
      <c r="E722" s="34">
        <v>37.316909789999997</v>
      </c>
      <c r="F722" s="34">
        <v>8.4166669999999999E-2</v>
      </c>
      <c r="G722" s="35">
        <v>0</v>
      </c>
      <c r="H722" s="36">
        <v>1</v>
      </c>
      <c r="I722" s="37">
        <v>58050.8</v>
      </c>
      <c r="J722" s="38">
        <v>50926.06</v>
      </c>
      <c r="K722" s="38">
        <v>50795.98</v>
      </c>
      <c r="L722" s="38">
        <v>46628</v>
      </c>
      <c r="M722" s="39">
        <f t="shared" si="193"/>
        <v>4167.9800000000032</v>
      </c>
      <c r="N722" s="32">
        <v>1185.8</v>
      </c>
      <c r="O722" s="32">
        <v>36</v>
      </c>
      <c r="P722" s="32">
        <v>116</v>
      </c>
      <c r="Q722" s="32">
        <v>1033.8</v>
      </c>
      <c r="R722" s="32">
        <v>52</v>
      </c>
      <c r="S722" s="32">
        <v>743</v>
      </c>
      <c r="T722" s="37">
        <f t="shared" si="194"/>
        <v>2.69333344</v>
      </c>
      <c r="U722" s="38">
        <f t="shared" si="195"/>
        <v>11.783333799999999</v>
      </c>
      <c r="V722" s="38">
        <f t="shared" si="196"/>
        <v>17.675000699999998</v>
      </c>
      <c r="W722" s="38">
        <f t="shared" si="197"/>
        <v>51.3416687</v>
      </c>
      <c r="X722" s="38">
        <f t="shared" si="198"/>
        <v>80.800003199999992</v>
      </c>
      <c r="Y722" s="39">
        <f t="shared" si="199"/>
        <v>164.9666732</v>
      </c>
      <c r="Z722" s="38">
        <v>3000</v>
      </c>
      <c r="AA722" s="38">
        <f t="shared" si="200"/>
        <v>57800.800000000003</v>
      </c>
      <c r="AB722" s="38">
        <f t="shared" si="201"/>
        <v>37.316909789999997</v>
      </c>
      <c r="AC722" s="38">
        <f t="shared" si="202"/>
        <v>0</v>
      </c>
      <c r="AD722" s="37">
        <f t="shared" si="203"/>
        <v>390.79999999999995</v>
      </c>
      <c r="AE722" s="35">
        <f t="shared" si="187"/>
        <v>0</v>
      </c>
      <c r="AF722" s="38">
        <f t="shared" si="188"/>
        <v>0</v>
      </c>
      <c r="AG722" s="38">
        <f t="shared" si="189"/>
        <v>0</v>
      </c>
      <c r="AH722" s="38">
        <f t="shared" si="190"/>
        <v>0</v>
      </c>
      <c r="AI722" s="38">
        <f t="shared" si="191"/>
        <v>0</v>
      </c>
      <c r="AJ722" s="39">
        <f t="shared" si="192"/>
        <v>0</v>
      </c>
    </row>
    <row r="723" spans="1:36">
      <c r="A723" s="31">
        <v>40576.184884259259</v>
      </c>
      <c r="B723" s="31">
        <v>40578.402488425927</v>
      </c>
      <c r="C723" s="32" t="s">
        <v>29</v>
      </c>
      <c r="D723" s="33">
        <v>40577.114884259259</v>
      </c>
      <c r="E723" s="34">
        <v>37.065910340000002</v>
      </c>
      <c r="F723" s="34">
        <v>8.1944439999999993E-2</v>
      </c>
      <c r="G723" s="35">
        <v>0</v>
      </c>
      <c r="H723" s="36">
        <v>1</v>
      </c>
      <c r="I723" s="37">
        <v>58151.7</v>
      </c>
      <c r="J723" s="38">
        <v>50951.839999999997</v>
      </c>
      <c r="K723" s="38">
        <v>50834.77</v>
      </c>
      <c r="L723" s="38">
        <v>46654.9</v>
      </c>
      <c r="M723" s="39">
        <f t="shared" si="193"/>
        <v>4179.8699999999953</v>
      </c>
      <c r="N723" s="32">
        <v>1185.8</v>
      </c>
      <c r="O723" s="32">
        <v>36</v>
      </c>
      <c r="P723" s="32">
        <v>116</v>
      </c>
      <c r="Q723" s="32">
        <v>1033.8</v>
      </c>
      <c r="R723" s="32">
        <v>52</v>
      </c>
      <c r="S723" s="32">
        <v>743</v>
      </c>
      <c r="T723" s="37">
        <f t="shared" si="194"/>
        <v>2.6222220799999998</v>
      </c>
      <c r="U723" s="38">
        <f t="shared" si="195"/>
        <v>11.472221599999999</v>
      </c>
      <c r="V723" s="38">
        <f t="shared" si="196"/>
        <v>17.2083324</v>
      </c>
      <c r="W723" s="38">
        <f t="shared" si="197"/>
        <v>49.986108399999999</v>
      </c>
      <c r="X723" s="38">
        <f t="shared" si="198"/>
        <v>78.666662399999993</v>
      </c>
      <c r="Y723" s="39">
        <f t="shared" si="199"/>
        <v>160.61110239999999</v>
      </c>
      <c r="Z723" s="38">
        <v>3000</v>
      </c>
      <c r="AA723" s="38">
        <f t="shared" si="200"/>
        <v>57901.7</v>
      </c>
      <c r="AB723" s="38">
        <f t="shared" si="201"/>
        <v>37.065910340000002</v>
      </c>
      <c r="AC723" s="38">
        <f t="shared" si="202"/>
        <v>0</v>
      </c>
      <c r="AD723" s="37">
        <f t="shared" si="203"/>
        <v>390.79999999999995</v>
      </c>
      <c r="AE723" s="35">
        <f t="shared" si="187"/>
        <v>0</v>
      </c>
      <c r="AF723" s="38">
        <f t="shared" si="188"/>
        <v>0</v>
      </c>
      <c r="AG723" s="38">
        <f t="shared" si="189"/>
        <v>0</v>
      </c>
      <c r="AH723" s="38">
        <f t="shared" si="190"/>
        <v>0</v>
      </c>
      <c r="AI723" s="38">
        <f t="shared" si="191"/>
        <v>0</v>
      </c>
      <c r="AJ723" s="39">
        <f t="shared" si="192"/>
        <v>0</v>
      </c>
    </row>
    <row r="724" spans="1:36">
      <c r="A724" s="31">
        <v>40576.184884259259</v>
      </c>
      <c r="B724" s="31">
        <v>40578.402488425927</v>
      </c>
      <c r="C724" s="32" t="s">
        <v>29</v>
      </c>
      <c r="D724" s="33">
        <v>40577.118298611109</v>
      </c>
      <c r="E724" s="34">
        <v>36.580554960000001</v>
      </c>
      <c r="F724" s="34">
        <v>8.305556E-2</v>
      </c>
      <c r="G724" s="35">
        <v>0</v>
      </c>
      <c r="H724" s="36">
        <v>1</v>
      </c>
      <c r="I724" s="37">
        <v>58246</v>
      </c>
      <c r="J724" s="38">
        <v>51062.65</v>
      </c>
      <c r="K724" s="38">
        <v>50914.15</v>
      </c>
      <c r="L724" s="38">
        <v>46666.7</v>
      </c>
      <c r="M724" s="39">
        <f t="shared" si="193"/>
        <v>4247.4500000000044</v>
      </c>
      <c r="N724" s="32">
        <v>1185.8</v>
      </c>
      <c r="O724" s="32">
        <v>36</v>
      </c>
      <c r="P724" s="32">
        <v>116</v>
      </c>
      <c r="Q724" s="32">
        <v>1033.8</v>
      </c>
      <c r="R724" s="32">
        <v>52</v>
      </c>
      <c r="S724" s="32">
        <v>743</v>
      </c>
      <c r="T724" s="37">
        <f t="shared" si="194"/>
        <v>2.65777792</v>
      </c>
      <c r="U724" s="38">
        <f t="shared" si="195"/>
        <v>11.6277784</v>
      </c>
      <c r="V724" s="38">
        <f t="shared" si="196"/>
        <v>17.441667599999999</v>
      </c>
      <c r="W724" s="38">
        <f t="shared" si="197"/>
        <v>50.663891599999999</v>
      </c>
      <c r="X724" s="38">
        <f t="shared" si="198"/>
        <v>79.733337599999999</v>
      </c>
      <c r="Y724" s="39">
        <f t="shared" si="199"/>
        <v>162.78889760000001</v>
      </c>
      <c r="Z724" s="38">
        <v>3000</v>
      </c>
      <c r="AA724" s="38">
        <f t="shared" si="200"/>
        <v>57996</v>
      </c>
      <c r="AB724" s="38">
        <f t="shared" si="201"/>
        <v>36.580554960000001</v>
      </c>
      <c r="AC724" s="38">
        <f t="shared" si="202"/>
        <v>0</v>
      </c>
      <c r="AD724" s="37">
        <f t="shared" si="203"/>
        <v>390.79999999999995</v>
      </c>
      <c r="AE724" s="35">
        <f t="shared" si="187"/>
        <v>0</v>
      </c>
      <c r="AF724" s="38">
        <f t="shared" si="188"/>
        <v>0</v>
      </c>
      <c r="AG724" s="38">
        <f t="shared" si="189"/>
        <v>0</v>
      </c>
      <c r="AH724" s="38">
        <f t="shared" si="190"/>
        <v>0</v>
      </c>
      <c r="AI724" s="38">
        <f t="shared" si="191"/>
        <v>0</v>
      </c>
      <c r="AJ724" s="39">
        <f t="shared" si="192"/>
        <v>0</v>
      </c>
    </row>
    <row r="725" spans="1:36">
      <c r="A725" s="31">
        <v>40576.184884259259</v>
      </c>
      <c r="B725" s="31">
        <v>40578.402488425927</v>
      </c>
      <c r="C725" s="32" t="s">
        <v>29</v>
      </c>
      <c r="D725" s="33">
        <v>40577.121759259258</v>
      </c>
      <c r="E725" s="34">
        <v>36.13478851</v>
      </c>
      <c r="F725" s="34">
        <v>8.6111110000000005E-2</v>
      </c>
      <c r="G725" s="35">
        <v>0</v>
      </c>
      <c r="H725" s="36">
        <v>1</v>
      </c>
      <c r="I725" s="37">
        <v>58357</v>
      </c>
      <c r="J725" s="38">
        <v>50910.37</v>
      </c>
      <c r="K725" s="38">
        <v>50789.26</v>
      </c>
      <c r="L725" s="38">
        <v>46675.9</v>
      </c>
      <c r="M725" s="39">
        <f t="shared" si="193"/>
        <v>4113.3600000000006</v>
      </c>
      <c r="N725" s="32">
        <v>1185.8</v>
      </c>
      <c r="O725" s="32">
        <v>36</v>
      </c>
      <c r="P725" s="32">
        <v>116</v>
      </c>
      <c r="Q725" s="32">
        <v>1033.8</v>
      </c>
      <c r="R725" s="32">
        <v>52</v>
      </c>
      <c r="S725" s="32">
        <v>743</v>
      </c>
      <c r="T725" s="37">
        <f t="shared" si="194"/>
        <v>2.7555555200000001</v>
      </c>
      <c r="U725" s="38">
        <f t="shared" si="195"/>
        <v>12.055555400000001</v>
      </c>
      <c r="V725" s="38">
        <f t="shared" si="196"/>
        <v>18.083333100000001</v>
      </c>
      <c r="W725" s="38">
        <f t="shared" si="197"/>
        <v>52.527777100000002</v>
      </c>
      <c r="X725" s="38">
        <f t="shared" si="198"/>
        <v>82.666665600000002</v>
      </c>
      <c r="Y725" s="39">
        <f t="shared" si="199"/>
        <v>168.77777560000001</v>
      </c>
      <c r="Z725" s="38">
        <v>3000</v>
      </c>
      <c r="AA725" s="38">
        <f t="shared" si="200"/>
        <v>58107</v>
      </c>
      <c r="AB725" s="38">
        <f t="shared" si="201"/>
        <v>36.13478851</v>
      </c>
      <c r="AC725" s="38">
        <f t="shared" si="202"/>
        <v>0</v>
      </c>
      <c r="AD725" s="37">
        <f t="shared" si="203"/>
        <v>390.79999999999995</v>
      </c>
      <c r="AE725" s="35">
        <f t="shared" si="187"/>
        <v>0</v>
      </c>
      <c r="AF725" s="38">
        <f t="shared" si="188"/>
        <v>0</v>
      </c>
      <c r="AG725" s="38">
        <f t="shared" si="189"/>
        <v>0</v>
      </c>
      <c r="AH725" s="38">
        <f t="shared" si="190"/>
        <v>0</v>
      </c>
      <c r="AI725" s="38">
        <f t="shared" si="191"/>
        <v>0</v>
      </c>
      <c r="AJ725" s="39">
        <f t="shared" si="192"/>
        <v>0</v>
      </c>
    </row>
    <row r="726" spans="1:36">
      <c r="A726" s="31">
        <v>40576.184884259259</v>
      </c>
      <c r="B726" s="31">
        <v>40578.402488425927</v>
      </c>
      <c r="C726" s="32" t="s">
        <v>29</v>
      </c>
      <c r="D726" s="33">
        <v>40577.125347222223</v>
      </c>
      <c r="E726" s="34">
        <v>36.691825870000002</v>
      </c>
      <c r="F726" s="34">
        <v>8.111111E-2</v>
      </c>
      <c r="G726" s="35">
        <v>0</v>
      </c>
      <c r="H726" s="36">
        <v>1</v>
      </c>
      <c r="I726" s="37">
        <v>58482.1</v>
      </c>
      <c r="J726" s="38">
        <v>50995.75</v>
      </c>
      <c r="K726" s="38">
        <v>50878.99</v>
      </c>
      <c r="L726" s="38">
        <v>46714.5</v>
      </c>
      <c r="M726" s="39">
        <f t="shared" si="193"/>
        <v>4164.489999999998</v>
      </c>
      <c r="N726" s="32">
        <v>1185.8</v>
      </c>
      <c r="O726" s="32">
        <v>36</v>
      </c>
      <c r="P726" s="32">
        <v>116</v>
      </c>
      <c r="Q726" s="32">
        <v>1033.8</v>
      </c>
      <c r="R726" s="32">
        <v>52</v>
      </c>
      <c r="S726" s="32">
        <v>743</v>
      </c>
      <c r="T726" s="37">
        <f t="shared" si="194"/>
        <v>2.59555552</v>
      </c>
      <c r="U726" s="38">
        <f t="shared" si="195"/>
        <v>11.3555554</v>
      </c>
      <c r="V726" s="38">
        <f t="shared" si="196"/>
        <v>17.0333331</v>
      </c>
      <c r="W726" s="38">
        <f t="shared" si="197"/>
        <v>49.477777099999997</v>
      </c>
      <c r="X726" s="38">
        <f t="shared" si="198"/>
        <v>77.866665600000005</v>
      </c>
      <c r="Y726" s="39">
        <f t="shared" si="199"/>
        <v>158.9777756</v>
      </c>
      <c r="Z726" s="38">
        <v>3000</v>
      </c>
      <c r="AA726" s="38">
        <f t="shared" si="200"/>
        <v>58232.1</v>
      </c>
      <c r="AB726" s="38">
        <f t="shared" si="201"/>
        <v>36.691825870000002</v>
      </c>
      <c r="AC726" s="38">
        <f t="shared" si="202"/>
        <v>0</v>
      </c>
      <c r="AD726" s="37">
        <f t="shared" si="203"/>
        <v>390.79999999999995</v>
      </c>
      <c r="AE726" s="35">
        <f t="shared" si="187"/>
        <v>0</v>
      </c>
      <c r="AF726" s="38">
        <f t="shared" si="188"/>
        <v>0</v>
      </c>
      <c r="AG726" s="38">
        <f t="shared" si="189"/>
        <v>0</v>
      </c>
      <c r="AH726" s="38">
        <f t="shared" si="190"/>
        <v>0</v>
      </c>
      <c r="AI726" s="38">
        <f t="shared" si="191"/>
        <v>0</v>
      </c>
      <c r="AJ726" s="39">
        <f t="shared" si="192"/>
        <v>0</v>
      </c>
    </row>
    <row r="727" spans="1:36">
      <c r="A727" s="31">
        <v>40576.184884259259</v>
      </c>
      <c r="B727" s="31">
        <v>40578.402488425927</v>
      </c>
      <c r="C727" s="32" t="s">
        <v>29</v>
      </c>
      <c r="D727" s="33">
        <v>40577.12872685185</v>
      </c>
      <c r="E727" s="34">
        <v>37.735496519999998</v>
      </c>
      <c r="F727" s="34">
        <v>8.305556E-2</v>
      </c>
      <c r="G727" s="35">
        <v>0</v>
      </c>
      <c r="H727" s="36">
        <v>1</v>
      </c>
      <c r="I727" s="37">
        <v>57913</v>
      </c>
      <c r="J727" s="38">
        <v>50641.63</v>
      </c>
      <c r="K727" s="38">
        <v>50522.41</v>
      </c>
      <c r="L727" s="38">
        <v>46774.3</v>
      </c>
      <c r="M727" s="39">
        <f t="shared" si="193"/>
        <v>3748.1100000000006</v>
      </c>
      <c r="N727" s="32">
        <v>1185.8</v>
      </c>
      <c r="O727" s="32">
        <v>36</v>
      </c>
      <c r="P727" s="32">
        <v>116</v>
      </c>
      <c r="Q727" s="32">
        <v>1033.8</v>
      </c>
      <c r="R727" s="32">
        <v>52</v>
      </c>
      <c r="S727" s="32">
        <v>930</v>
      </c>
      <c r="T727" s="37">
        <f t="shared" si="194"/>
        <v>2.65777792</v>
      </c>
      <c r="U727" s="38">
        <f t="shared" si="195"/>
        <v>11.6277784</v>
      </c>
      <c r="V727" s="38">
        <f t="shared" si="196"/>
        <v>17.441667599999999</v>
      </c>
      <c r="W727" s="38">
        <f t="shared" si="197"/>
        <v>50.663891599999999</v>
      </c>
      <c r="X727" s="38">
        <f t="shared" si="198"/>
        <v>79.733337599999999</v>
      </c>
      <c r="Y727" s="39">
        <f t="shared" si="199"/>
        <v>162.78889760000001</v>
      </c>
      <c r="Z727" s="38">
        <v>3000</v>
      </c>
      <c r="AA727" s="38">
        <f t="shared" si="200"/>
        <v>57663</v>
      </c>
      <c r="AB727" s="38">
        <f t="shared" si="201"/>
        <v>37.735496519999998</v>
      </c>
      <c r="AC727" s="38">
        <f t="shared" si="202"/>
        <v>0</v>
      </c>
      <c r="AD727" s="37">
        <f t="shared" si="203"/>
        <v>203.79999999999995</v>
      </c>
      <c r="AE727" s="35">
        <f t="shared" si="187"/>
        <v>0</v>
      </c>
      <c r="AF727" s="38">
        <f t="shared" si="188"/>
        <v>0</v>
      </c>
      <c r="AG727" s="38">
        <f t="shared" si="189"/>
        <v>0</v>
      </c>
      <c r="AH727" s="38">
        <f t="shared" si="190"/>
        <v>0</v>
      </c>
      <c r="AI727" s="38">
        <f t="shared" si="191"/>
        <v>0</v>
      </c>
      <c r="AJ727" s="39">
        <f t="shared" si="192"/>
        <v>0</v>
      </c>
    </row>
    <row r="728" spans="1:36">
      <c r="A728" s="31">
        <v>40576.184884259259</v>
      </c>
      <c r="B728" s="31">
        <v>40578.402488425927</v>
      </c>
      <c r="C728" s="32" t="s">
        <v>29</v>
      </c>
      <c r="D728" s="33">
        <v>40577.132187499999</v>
      </c>
      <c r="E728" s="34">
        <v>37.641353610000003</v>
      </c>
      <c r="F728" s="34">
        <v>8.3333329999999997E-2</v>
      </c>
      <c r="G728" s="35">
        <v>0</v>
      </c>
      <c r="H728" s="36">
        <v>1</v>
      </c>
      <c r="I728" s="37">
        <v>57760.6</v>
      </c>
      <c r="J728" s="38">
        <v>50721.08</v>
      </c>
      <c r="K728" s="38">
        <v>50604.24</v>
      </c>
      <c r="L728" s="38">
        <v>46869.1</v>
      </c>
      <c r="M728" s="39">
        <f t="shared" si="193"/>
        <v>3735.1399999999994</v>
      </c>
      <c r="N728" s="32">
        <v>1185.8</v>
      </c>
      <c r="O728" s="32">
        <v>36</v>
      </c>
      <c r="P728" s="32">
        <v>116</v>
      </c>
      <c r="Q728" s="32">
        <v>1033.8</v>
      </c>
      <c r="R728" s="32">
        <v>52</v>
      </c>
      <c r="S728" s="32">
        <v>930</v>
      </c>
      <c r="T728" s="37">
        <f t="shared" si="194"/>
        <v>2.6666665599999999</v>
      </c>
      <c r="U728" s="38">
        <f t="shared" si="195"/>
        <v>11.6666662</v>
      </c>
      <c r="V728" s="38">
        <f t="shared" si="196"/>
        <v>17.499999299999999</v>
      </c>
      <c r="W728" s="38">
        <f t="shared" si="197"/>
        <v>50.833331299999998</v>
      </c>
      <c r="X728" s="38">
        <f t="shared" si="198"/>
        <v>79.999996799999991</v>
      </c>
      <c r="Y728" s="39">
        <f t="shared" si="199"/>
        <v>163.33332679999998</v>
      </c>
      <c r="Z728" s="38">
        <v>3000</v>
      </c>
      <c r="AA728" s="38">
        <f t="shared" si="200"/>
        <v>57510.6</v>
      </c>
      <c r="AB728" s="38">
        <f t="shared" si="201"/>
        <v>37.641353610000003</v>
      </c>
      <c r="AC728" s="38">
        <f t="shared" si="202"/>
        <v>0</v>
      </c>
      <c r="AD728" s="37">
        <f t="shared" si="203"/>
        <v>203.79999999999995</v>
      </c>
      <c r="AE728" s="35">
        <f t="shared" si="187"/>
        <v>0</v>
      </c>
      <c r="AF728" s="38">
        <f t="shared" si="188"/>
        <v>0</v>
      </c>
      <c r="AG728" s="38">
        <f t="shared" si="189"/>
        <v>0</v>
      </c>
      <c r="AH728" s="38">
        <f t="shared" si="190"/>
        <v>0</v>
      </c>
      <c r="AI728" s="38">
        <f t="shared" si="191"/>
        <v>0</v>
      </c>
      <c r="AJ728" s="39">
        <f t="shared" si="192"/>
        <v>0</v>
      </c>
    </row>
    <row r="729" spans="1:36">
      <c r="A729" s="31">
        <v>40576.184884259259</v>
      </c>
      <c r="B729" s="31">
        <v>40578.402488425927</v>
      </c>
      <c r="C729" s="32" t="s">
        <v>29</v>
      </c>
      <c r="D729" s="33">
        <v>40577.135659722226</v>
      </c>
      <c r="E729" s="34">
        <v>37.549423220000001</v>
      </c>
      <c r="F729" s="34">
        <v>8.3333329999999997E-2</v>
      </c>
      <c r="G729" s="35">
        <v>0</v>
      </c>
      <c r="H729" s="36">
        <v>1</v>
      </c>
      <c r="I729" s="37">
        <v>58100.5</v>
      </c>
      <c r="J729" s="38">
        <v>50977.760000000002</v>
      </c>
      <c r="K729" s="38">
        <v>50862.239999999998</v>
      </c>
      <c r="L729" s="38">
        <v>46943.4</v>
      </c>
      <c r="M729" s="39">
        <f t="shared" si="193"/>
        <v>3918.8399999999965</v>
      </c>
      <c r="N729" s="32">
        <v>1185.8</v>
      </c>
      <c r="O729" s="32">
        <v>36</v>
      </c>
      <c r="P729" s="32">
        <v>116</v>
      </c>
      <c r="Q729" s="32">
        <v>1033.8</v>
      </c>
      <c r="R729" s="32">
        <v>52</v>
      </c>
      <c r="S729" s="32">
        <v>1015</v>
      </c>
      <c r="T729" s="37">
        <f t="shared" si="194"/>
        <v>2.6666665599999999</v>
      </c>
      <c r="U729" s="38">
        <f t="shared" si="195"/>
        <v>11.6666662</v>
      </c>
      <c r="V729" s="38">
        <f t="shared" si="196"/>
        <v>17.499999299999999</v>
      </c>
      <c r="W729" s="38">
        <f t="shared" si="197"/>
        <v>50.833331299999998</v>
      </c>
      <c r="X729" s="38">
        <f t="shared" si="198"/>
        <v>79.999996799999991</v>
      </c>
      <c r="Y729" s="39">
        <f t="shared" si="199"/>
        <v>163.33332679999998</v>
      </c>
      <c r="Z729" s="38">
        <v>3000</v>
      </c>
      <c r="AA729" s="38">
        <f t="shared" si="200"/>
        <v>57850.5</v>
      </c>
      <c r="AB729" s="38">
        <f t="shared" si="201"/>
        <v>37.549423220000001</v>
      </c>
      <c r="AC729" s="38">
        <f t="shared" si="202"/>
        <v>0</v>
      </c>
      <c r="AD729" s="37">
        <f t="shared" si="203"/>
        <v>118.79999999999995</v>
      </c>
      <c r="AE729" s="35">
        <f t="shared" si="187"/>
        <v>0</v>
      </c>
      <c r="AF729" s="38">
        <f t="shared" si="188"/>
        <v>0</v>
      </c>
      <c r="AG729" s="38">
        <f t="shared" si="189"/>
        <v>0</v>
      </c>
      <c r="AH729" s="38">
        <f t="shared" si="190"/>
        <v>0</v>
      </c>
      <c r="AI729" s="38">
        <f t="shared" si="191"/>
        <v>0</v>
      </c>
      <c r="AJ729" s="39">
        <f t="shared" si="192"/>
        <v>0</v>
      </c>
    </row>
    <row r="730" spans="1:36">
      <c r="A730" s="31">
        <v>40576.184884259259</v>
      </c>
      <c r="B730" s="31">
        <v>40578.402488425927</v>
      </c>
      <c r="C730" s="32" t="s">
        <v>29</v>
      </c>
      <c r="D730" s="33">
        <v>40577.139131944445</v>
      </c>
      <c r="E730" s="34">
        <v>37.364955899999998</v>
      </c>
      <c r="F730" s="34">
        <v>8.2777779999999995E-2</v>
      </c>
      <c r="G730" s="35">
        <v>0</v>
      </c>
      <c r="H730" s="36">
        <v>1</v>
      </c>
      <c r="I730" s="37">
        <v>58111.199999999997</v>
      </c>
      <c r="J730" s="38">
        <v>50936.37</v>
      </c>
      <c r="K730" s="38">
        <v>50817.74</v>
      </c>
      <c r="L730" s="38">
        <v>46909.8</v>
      </c>
      <c r="M730" s="39">
        <f t="shared" si="193"/>
        <v>3907.9399999999951</v>
      </c>
      <c r="N730" s="32">
        <v>1185.8</v>
      </c>
      <c r="O730" s="32">
        <v>36</v>
      </c>
      <c r="P730" s="32">
        <v>116</v>
      </c>
      <c r="Q730" s="32">
        <v>1033.8</v>
      </c>
      <c r="R730" s="32">
        <v>52</v>
      </c>
      <c r="S730" s="32">
        <v>1015</v>
      </c>
      <c r="T730" s="37">
        <f t="shared" si="194"/>
        <v>2.6488889599999998</v>
      </c>
      <c r="U730" s="38">
        <f t="shared" si="195"/>
        <v>11.588889199999999</v>
      </c>
      <c r="V730" s="38">
        <f t="shared" si="196"/>
        <v>17.383333799999999</v>
      </c>
      <c r="W730" s="38">
        <f t="shared" si="197"/>
        <v>50.494445799999994</v>
      </c>
      <c r="X730" s="38">
        <f t="shared" si="198"/>
        <v>79.466668799999994</v>
      </c>
      <c r="Y730" s="39">
        <f t="shared" si="199"/>
        <v>162.24444879999999</v>
      </c>
      <c r="Z730" s="38">
        <v>3000</v>
      </c>
      <c r="AA730" s="38">
        <f t="shared" si="200"/>
        <v>57861.2</v>
      </c>
      <c r="AB730" s="38">
        <f t="shared" si="201"/>
        <v>37.364955899999998</v>
      </c>
      <c r="AC730" s="38">
        <f t="shared" si="202"/>
        <v>0</v>
      </c>
      <c r="AD730" s="37">
        <f t="shared" si="203"/>
        <v>118.79999999999995</v>
      </c>
      <c r="AE730" s="35">
        <f t="shared" si="187"/>
        <v>0</v>
      </c>
      <c r="AF730" s="38">
        <f t="shared" si="188"/>
        <v>0</v>
      </c>
      <c r="AG730" s="38">
        <f t="shared" si="189"/>
        <v>0</v>
      </c>
      <c r="AH730" s="38">
        <f t="shared" si="190"/>
        <v>0</v>
      </c>
      <c r="AI730" s="38">
        <f t="shared" si="191"/>
        <v>0</v>
      </c>
      <c r="AJ730" s="39">
        <f t="shared" si="192"/>
        <v>0</v>
      </c>
    </row>
    <row r="731" spans="1:36">
      <c r="A731" s="31">
        <v>40576.184884259259</v>
      </c>
      <c r="B731" s="31">
        <v>40578.402488425927</v>
      </c>
      <c r="C731" s="32" t="s">
        <v>29</v>
      </c>
      <c r="D731" s="33">
        <v>40577.142581018517</v>
      </c>
      <c r="E731" s="34">
        <v>37.252624509999997</v>
      </c>
      <c r="F731" s="34">
        <v>8.4444439999999996E-2</v>
      </c>
      <c r="G731" s="35">
        <v>0</v>
      </c>
      <c r="H731" s="36">
        <v>1</v>
      </c>
      <c r="I731" s="37">
        <v>58221.7</v>
      </c>
      <c r="J731" s="38">
        <v>51009.48</v>
      </c>
      <c r="K731" s="38">
        <v>50892.42</v>
      </c>
      <c r="L731" s="38">
        <v>46951.3</v>
      </c>
      <c r="M731" s="39">
        <f t="shared" si="193"/>
        <v>3941.1199999999953</v>
      </c>
      <c r="N731" s="32">
        <v>1185.8</v>
      </c>
      <c r="O731" s="32">
        <v>36</v>
      </c>
      <c r="P731" s="32">
        <v>116</v>
      </c>
      <c r="Q731" s="32">
        <v>1033.8</v>
      </c>
      <c r="R731" s="32">
        <v>52</v>
      </c>
      <c r="S731" s="32">
        <v>1015</v>
      </c>
      <c r="T731" s="37">
        <f t="shared" si="194"/>
        <v>2.7022220799999999</v>
      </c>
      <c r="U731" s="38">
        <f t="shared" si="195"/>
        <v>11.822221599999999</v>
      </c>
      <c r="V731" s="38">
        <f t="shared" si="196"/>
        <v>17.733332399999998</v>
      </c>
      <c r="W731" s="38">
        <f t="shared" si="197"/>
        <v>51.511108399999998</v>
      </c>
      <c r="X731" s="38">
        <f t="shared" si="198"/>
        <v>81.066662399999998</v>
      </c>
      <c r="Y731" s="39">
        <f t="shared" si="199"/>
        <v>165.5111024</v>
      </c>
      <c r="Z731" s="38">
        <v>3000</v>
      </c>
      <c r="AA731" s="38">
        <f t="shared" si="200"/>
        <v>57971.7</v>
      </c>
      <c r="AB731" s="38">
        <f t="shared" si="201"/>
        <v>37.252624509999997</v>
      </c>
      <c r="AC731" s="38">
        <f t="shared" si="202"/>
        <v>0</v>
      </c>
      <c r="AD731" s="37">
        <f t="shared" si="203"/>
        <v>118.79999999999995</v>
      </c>
      <c r="AE731" s="35">
        <f t="shared" si="187"/>
        <v>0</v>
      </c>
      <c r="AF731" s="38">
        <f t="shared" si="188"/>
        <v>0</v>
      </c>
      <c r="AG731" s="38">
        <f t="shared" si="189"/>
        <v>0</v>
      </c>
      <c r="AH731" s="38">
        <f t="shared" si="190"/>
        <v>0</v>
      </c>
      <c r="AI731" s="38">
        <f t="shared" si="191"/>
        <v>0</v>
      </c>
      <c r="AJ731" s="39">
        <f t="shared" si="192"/>
        <v>0</v>
      </c>
    </row>
    <row r="732" spans="1:36">
      <c r="A732" s="31">
        <v>40576.184884259259</v>
      </c>
      <c r="B732" s="31">
        <v>40578.402488425927</v>
      </c>
      <c r="C732" s="32" t="s">
        <v>29</v>
      </c>
      <c r="D732" s="33">
        <v>40577.146099537036</v>
      </c>
      <c r="E732" s="34">
        <v>37.174079900000002</v>
      </c>
      <c r="F732" s="34">
        <v>8.2222219999999999E-2</v>
      </c>
      <c r="G732" s="35">
        <v>0</v>
      </c>
      <c r="H732" s="36">
        <v>1</v>
      </c>
      <c r="I732" s="37">
        <v>58144.5</v>
      </c>
      <c r="J732" s="38">
        <v>51097.42</v>
      </c>
      <c r="K732" s="38">
        <v>50979.13</v>
      </c>
      <c r="L732" s="38">
        <v>47035.9</v>
      </c>
      <c r="M732" s="39">
        <f t="shared" si="193"/>
        <v>3943.2299999999959</v>
      </c>
      <c r="N732" s="32">
        <v>1185.8</v>
      </c>
      <c r="O732" s="32">
        <v>36</v>
      </c>
      <c r="P732" s="32">
        <v>116</v>
      </c>
      <c r="Q732" s="32">
        <v>1033.8</v>
      </c>
      <c r="R732" s="32">
        <v>52</v>
      </c>
      <c r="S732" s="32">
        <v>1015</v>
      </c>
      <c r="T732" s="37">
        <f t="shared" si="194"/>
        <v>2.63111104</v>
      </c>
      <c r="U732" s="38">
        <f t="shared" si="195"/>
        <v>11.511110799999999</v>
      </c>
      <c r="V732" s="38">
        <f t="shared" si="196"/>
        <v>17.2666662</v>
      </c>
      <c r="W732" s="38">
        <f t="shared" si="197"/>
        <v>50.155554199999997</v>
      </c>
      <c r="X732" s="38">
        <f t="shared" si="198"/>
        <v>78.933331199999998</v>
      </c>
      <c r="Y732" s="39">
        <f t="shared" si="199"/>
        <v>161.15555119999999</v>
      </c>
      <c r="Z732" s="38">
        <v>3000</v>
      </c>
      <c r="AA732" s="38">
        <f t="shared" si="200"/>
        <v>57894.5</v>
      </c>
      <c r="AB732" s="38">
        <f t="shared" si="201"/>
        <v>37.174079900000002</v>
      </c>
      <c r="AC732" s="38">
        <f t="shared" si="202"/>
        <v>0</v>
      </c>
      <c r="AD732" s="37">
        <f t="shared" si="203"/>
        <v>118.79999999999995</v>
      </c>
      <c r="AE732" s="35">
        <f t="shared" si="187"/>
        <v>0</v>
      </c>
      <c r="AF732" s="38">
        <f t="shared" si="188"/>
        <v>0</v>
      </c>
      <c r="AG732" s="38">
        <f t="shared" si="189"/>
        <v>0</v>
      </c>
      <c r="AH732" s="38">
        <f t="shared" si="190"/>
        <v>0</v>
      </c>
      <c r="AI732" s="38">
        <f t="shared" si="191"/>
        <v>0</v>
      </c>
      <c r="AJ732" s="39">
        <f t="shared" si="192"/>
        <v>0</v>
      </c>
    </row>
    <row r="733" spans="1:36">
      <c r="A733" s="31">
        <v>40576.184884259259</v>
      </c>
      <c r="B733" s="31">
        <v>40578.402488425927</v>
      </c>
      <c r="C733" s="32" t="s">
        <v>29</v>
      </c>
      <c r="D733" s="33">
        <v>40577.149525462963</v>
      </c>
      <c r="E733" s="34">
        <v>36.792236330000001</v>
      </c>
      <c r="F733" s="34">
        <v>8.305556E-2</v>
      </c>
      <c r="G733" s="35">
        <v>0</v>
      </c>
      <c r="H733" s="36">
        <v>1</v>
      </c>
      <c r="I733" s="37">
        <v>58232.800000000003</v>
      </c>
      <c r="J733" s="38">
        <v>51211.09</v>
      </c>
      <c r="K733" s="38">
        <v>51091.42</v>
      </c>
      <c r="L733" s="38">
        <v>47035.199999999997</v>
      </c>
      <c r="M733" s="39">
        <f t="shared" si="193"/>
        <v>4056.2200000000012</v>
      </c>
      <c r="N733" s="32">
        <v>1185.8</v>
      </c>
      <c r="O733" s="32">
        <v>36</v>
      </c>
      <c r="P733" s="32">
        <v>116</v>
      </c>
      <c r="Q733" s="32">
        <v>1033.8</v>
      </c>
      <c r="R733" s="32">
        <v>52</v>
      </c>
      <c r="S733" s="32">
        <v>1015</v>
      </c>
      <c r="T733" s="37">
        <f t="shared" si="194"/>
        <v>2.65777792</v>
      </c>
      <c r="U733" s="38">
        <f t="shared" si="195"/>
        <v>11.6277784</v>
      </c>
      <c r="V733" s="38">
        <f t="shared" si="196"/>
        <v>17.441667599999999</v>
      </c>
      <c r="W733" s="38">
        <f t="shared" si="197"/>
        <v>50.663891599999999</v>
      </c>
      <c r="X733" s="38">
        <f t="shared" si="198"/>
        <v>79.733337599999999</v>
      </c>
      <c r="Y733" s="39">
        <f t="shared" si="199"/>
        <v>162.78889760000001</v>
      </c>
      <c r="Z733" s="38">
        <v>3000</v>
      </c>
      <c r="AA733" s="38">
        <f t="shared" si="200"/>
        <v>57982.8</v>
      </c>
      <c r="AB733" s="38">
        <f t="shared" si="201"/>
        <v>36.792236330000001</v>
      </c>
      <c r="AC733" s="38">
        <f t="shared" si="202"/>
        <v>0</v>
      </c>
      <c r="AD733" s="37">
        <f t="shared" si="203"/>
        <v>118.79999999999995</v>
      </c>
      <c r="AE733" s="35">
        <f t="shared" si="187"/>
        <v>0</v>
      </c>
      <c r="AF733" s="38">
        <f t="shared" si="188"/>
        <v>0</v>
      </c>
      <c r="AG733" s="38">
        <f t="shared" si="189"/>
        <v>0</v>
      </c>
      <c r="AH733" s="38">
        <f t="shared" si="190"/>
        <v>0</v>
      </c>
      <c r="AI733" s="38">
        <f t="shared" si="191"/>
        <v>0</v>
      </c>
      <c r="AJ733" s="39">
        <f t="shared" si="192"/>
        <v>0</v>
      </c>
    </row>
    <row r="734" spans="1:36">
      <c r="A734" s="31">
        <v>40576.184884259259</v>
      </c>
      <c r="B734" s="31">
        <v>40578.402488425927</v>
      </c>
      <c r="C734" s="32" t="s">
        <v>29</v>
      </c>
      <c r="D734" s="33">
        <v>40577.152986111112</v>
      </c>
      <c r="E734" s="34">
        <v>37.255630490000001</v>
      </c>
      <c r="F734" s="34">
        <v>8.4166669999999999E-2</v>
      </c>
      <c r="G734" s="35">
        <v>0</v>
      </c>
      <c r="H734" s="36">
        <v>1</v>
      </c>
      <c r="I734" s="37">
        <v>58231.5</v>
      </c>
      <c r="J734" s="38">
        <v>51195.05</v>
      </c>
      <c r="K734" s="38">
        <v>51077.85</v>
      </c>
      <c r="L734" s="38">
        <v>47096.9</v>
      </c>
      <c r="M734" s="39">
        <f t="shared" si="193"/>
        <v>3980.9499999999971</v>
      </c>
      <c r="N734" s="32">
        <v>1185.8</v>
      </c>
      <c r="O734" s="32">
        <v>36</v>
      </c>
      <c r="P734" s="32">
        <v>116</v>
      </c>
      <c r="Q734" s="32">
        <v>1033.8</v>
      </c>
      <c r="R734" s="32">
        <v>52</v>
      </c>
      <c r="S734" s="32">
        <v>1015</v>
      </c>
      <c r="T734" s="37">
        <f t="shared" si="194"/>
        <v>2.69333344</v>
      </c>
      <c r="U734" s="38">
        <f t="shared" si="195"/>
        <v>11.783333799999999</v>
      </c>
      <c r="V734" s="38">
        <f t="shared" si="196"/>
        <v>17.675000699999998</v>
      </c>
      <c r="W734" s="38">
        <f t="shared" si="197"/>
        <v>51.3416687</v>
      </c>
      <c r="X734" s="38">
        <f t="shared" si="198"/>
        <v>80.800003199999992</v>
      </c>
      <c r="Y734" s="39">
        <f t="shared" si="199"/>
        <v>164.9666732</v>
      </c>
      <c r="Z734" s="38">
        <v>3000</v>
      </c>
      <c r="AA734" s="38">
        <f t="shared" si="200"/>
        <v>57981.5</v>
      </c>
      <c r="AB734" s="38">
        <f t="shared" si="201"/>
        <v>37.255630490000001</v>
      </c>
      <c r="AC734" s="38">
        <f t="shared" si="202"/>
        <v>0</v>
      </c>
      <c r="AD734" s="37">
        <f t="shared" si="203"/>
        <v>118.79999999999995</v>
      </c>
      <c r="AE734" s="35">
        <f t="shared" si="187"/>
        <v>0</v>
      </c>
      <c r="AF734" s="38">
        <f t="shared" si="188"/>
        <v>0</v>
      </c>
      <c r="AG734" s="38">
        <f t="shared" si="189"/>
        <v>0</v>
      </c>
      <c r="AH734" s="38">
        <f t="shared" si="190"/>
        <v>0</v>
      </c>
      <c r="AI734" s="38">
        <f t="shared" si="191"/>
        <v>0</v>
      </c>
      <c r="AJ734" s="39">
        <f t="shared" si="192"/>
        <v>0</v>
      </c>
    </row>
    <row r="735" spans="1:36">
      <c r="A735" s="31">
        <v>40576.184884259259</v>
      </c>
      <c r="B735" s="31">
        <v>40578.402488425927</v>
      </c>
      <c r="C735" s="32" t="s">
        <v>29</v>
      </c>
      <c r="D735" s="33">
        <v>40577.156493055554</v>
      </c>
      <c r="E735" s="34">
        <v>36.98736572</v>
      </c>
      <c r="F735" s="34">
        <v>8.305556E-2</v>
      </c>
      <c r="G735" s="35">
        <v>0</v>
      </c>
      <c r="H735" s="36">
        <v>1</v>
      </c>
      <c r="I735" s="37">
        <v>58312.3</v>
      </c>
      <c r="J735" s="38">
        <v>51290.07</v>
      </c>
      <c r="K735" s="38">
        <v>51174.73</v>
      </c>
      <c r="L735" s="38">
        <v>47109.9</v>
      </c>
      <c r="M735" s="39">
        <f t="shared" si="193"/>
        <v>4064.8300000000017</v>
      </c>
      <c r="N735" s="32">
        <v>1185.8</v>
      </c>
      <c r="O735" s="32">
        <v>36</v>
      </c>
      <c r="P735" s="32">
        <v>116</v>
      </c>
      <c r="Q735" s="32">
        <v>1033.8</v>
      </c>
      <c r="R735" s="32">
        <v>52</v>
      </c>
      <c r="S735" s="32">
        <v>1015</v>
      </c>
      <c r="T735" s="37">
        <f t="shared" si="194"/>
        <v>2.65777792</v>
      </c>
      <c r="U735" s="38">
        <f t="shared" si="195"/>
        <v>11.6277784</v>
      </c>
      <c r="V735" s="38">
        <f t="shared" si="196"/>
        <v>17.441667599999999</v>
      </c>
      <c r="W735" s="38">
        <f t="shared" si="197"/>
        <v>50.663891599999999</v>
      </c>
      <c r="X735" s="38">
        <f t="shared" si="198"/>
        <v>79.733337599999999</v>
      </c>
      <c r="Y735" s="39">
        <f t="shared" si="199"/>
        <v>162.78889760000001</v>
      </c>
      <c r="Z735" s="38">
        <v>3000</v>
      </c>
      <c r="AA735" s="38">
        <f t="shared" si="200"/>
        <v>58062.3</v>
      </c>
      <c r="AB735" s="38">
        <f t="shared" si="201"/>
        <v>36.98736572</v>
      </c>
      <c r="AC735" s="38">
        <f t="shared" si="202"/>
        <v>0</v>
      </c>
      <c r="AD735" s="37">
        <f t="shared" si="203"/>
        <v>118.79999999999995</v>
      </c>
      <c r="AE735" s="35">
        <f t="shared" si="187"/>
        <v>0</v>
      </c>
      <c r="AF735" s="38">
        <f t="shared" si="188"/>
        <v>0</v>
      </c>
      <c r="AG735" s="38">
        <f t="shared" si="189"/>
        <v>0</v>
      </c>
      <c r="AH735" s="38">
        <f t="shared" si="190"/>
        <v>0</v>
      </c>
      <c r="AI735" s="38">
        <f t="shared" si="191"/>
        <v>0</v>
      </c>
      <c r="AJ735" s="39">
        <f t="shared" si="192"/>
        <v>0</v>
      </c>
    </row>
    <row r="736" spans="1:36">
      <c r="A736" s="31">
        <v>40576.184884259259</v>
      </c>
      <c r="B736" s="31">
        <v>40578.402488425927</v>
      </c>
      <c r="C736" s="32" t="s">
        <v>29</v>
      </c>
      <c r="D736" s="33">
        <v>40577.159953703704</v>
      </c>
      <c r="E736" s="34">
        <v>37.145149230000001</v>
      </c>
      <c r="F736" s="34">
        <v>8.305556E-2</v>
      </c>
      <c r="G736" s="35">
        <v>0</v>
      </c>
      <c r="H736" s="36">
        <v>1</v>
      </c>
      <c r="I736" s="37">
        <v>58379.7</v>
      </c>
      <c r="J736" s="38">
        <v>51356.06</v>
      </c>
      <c r="K736" s="38">
        <v>51238.74</v>
      </c>
      <c r="L736" s="38">
        <v>47213.4</v>
      </c>
      <c r="M736" s="39">
        <f t="shared" si="193"/>
        <v>4025.3399999999965</v>
      </c>
      <c r="N736" s="32">
        <v>1185.8</v>
      </c>
      <c r="O736" s="32">
        <v>36</v>
      </c>
      <c r="P736" s="32">
        <v>116</v>
      </c>
      <c r="Q736" s="32">
        <v>1033.8</v>
      </c>
      <c r="R736" s="32">
        <v>52</v>
      </c>
      <c r="S736" s="32">
        <v>1015</v>
      </c>
      <c r="T736" s="37">
        <f t="shared" si="194"/>
        <v>2.65777792</v>
      </c>
      <c r="U736" s="38">
        <f t="shared" si="195"/>
        <v>11.6277784</v>
      </c>
      <c r="V736" s="38">
        <f t="shared" si="196"/>
        <v>17.441667599999999</v>
      </c>
      <c r="W736" s="38">
        <f t="shared" si="197"/>
        <v>50.663891599999999</v>
      </c>
      <c r="X736" s="38">
        <f t="shared" si="198"/>
        <v>79.733337599999999</v>
      </c>
      <c r="Y736" s="39">
        <f t="shared" si="199"/>
        <v>162.78889760000001</v>
      </c>
      <c r="Z736" s="38">
        <v>3000</v>
      </c>
      <c r="AA736" s="38">
        <f t="shared" si="200"/>
        <v>58129.7</v>
      </c>
      <c r="AB736" s="38">
        <f t="shared" si="201"/>
        <v>37.145149230000001</v>
      </c>
      <c r="AC736" s="38">
        <f t="shared" si="202"/>
        <v>0</v>
      </c>
      <c r="AD736" s="37">
        <f t="shared" si="203"/>
        <v>118.79999999999995</v>
      </c>
      <c r="AE736" s="35">
        <f t="shared" si="187"/>
        <v>0</v>
      </c>
      <c r="AF736" s="38">
        <f t="shared" si="188"/>
        <v>0</v>
      </c>
      <c r="AG736" s="38">
        <f t="shared" si="189"/>
        <v>0</v>
      </c>
      <c r="AH736" s="38">
        <f t="shared" si="190"/>
        <v>0</v>
      </c>
      <c r="AI736" s="38">
        <f t="shared" si="191"/>
        <v>0</v>
      </c>
      <c r="AJ736" s="39">
        <f t="shared" si="192"/>
        <v>0</v>
      </c>
    </row>
    <row r="737" spans="1:36">
      <c r="A737" s="31">
        <v>40576.184884259259</v>
      </c>
      <c r="B737" s="31">
        <v>40578.402488425927</v>
      </c>
      <c r="C737" s="32" t="s">
        <v>29</v>
      </c>
      <c r="D737" s="33">
        <v>40577.163414351853</v>
      </c>
      <c r="E737" s="34">
        <v>37.137931819999999</v>
      </c>
      <c r="F737" s="34">
        <v>0.09</v>
      </c>
      <c r="G737" s="35">
        <v>0</v>
      </c>
      <c r="H737" s="36">
        <v>1</v>
      </c>
      <c r="I737" s="37">
        <v>58251</v>
      </c>
      <c r="J737" s="38">
        <v>51446.37</v>
      </c>
      <c r="K737" s="38">
        <v>51332.31</v>
      </c>
      <c r="L737" s="38">
        <v>47274.1</v>
      </c>
      <c r="M737" s="39">
        <f t="shared" si="193"/>
        <v>4058.2099999999991</v>
      </c>
      <c r="N737" s="32">
        <v>1185.8</v>
      </c>
      <c r="O737" s="32">
        <v>36</v>
      </c>
      <c r="P737" s="32">
        <v>116</v>
      </c>
      <c r="Q737" s="32">
        <v>1033.8</v>
      </c>
      <c r="R737" s="32">
        <v>52</v>
      </c>
      <c r="S737" s="32">
        <v>1015</v>
      </c>
      <c r="T737" s="37">
        <f t="shared" si="194"/>
        <v>2.88</v>
      </c>
      <c r="U737" s="38">
        <f t="shared" si="195"/>
        <v>12.6</v>
      </c>
      <c r="V737" s="38">
        <f t="shared" si="196"/>
        <v>18.899999999999999</v>
      </c>
      <c r="W737" s="38">
        <f t="shared" si="197"/>
        <v>54.9</v>
      </c>
      <c r="X737" s="38">
        <f t="shared" si="198"/>
        <v>86.399999999999991</v>
      </c>
      <c r="Y737" s="39">
        <f t="shared" si="199"/>
        <v>176.4</v>
      </c>
      <c r="Z737" s="38">
        <v>3000</v>
      </c>
      <c r="AA737" s="38">
        <f t="shared" si="200"/>
        <v>58001</v>
      </c>
      <c r="AB737" s="38">
        <f t="shared" si="201"/>
        <v>37.137931819999999</v>
      </c>
      <c r="AC737" s="38">
        <f t="shared" si="202"/>
        <v>0</v>
      </c>
      <c r="AD737" s="37">
        <f t="shared" si="203"/>
        <v>118.79999999999995</v>
      </c>
      <c r="AE737" s="35">
        <f t="shared" si="187"/>
        <v>0</v>
      </c>
      <c r="AF737" s="38">
        <f t="shared" si="188"/>
        <v>0</v>
      </c>
      <c r="AG737" s="38">
        <f t="shared" si="189"/>
        <v>0</v>
      </c>
      <c r="AH737" s="38">
        <f t="shared" si="190"/>
        <v>0</v>
      </c>
      <c r="AI737" s="38">
        <f t="shared" si="191"/>
        <v>0</v>
      </c>
      <c r="AJ737" s="39">
        <f t="shared" si="192"/>
        <v>0</v>
      </c>
    </row>
    <row r="738" spans="1:36">
      <c r="A738" s="31">
        <v>40576.184884259259</v>
      </c>
      <c r="B738" s="31">
        <v>40578.402488425927</v>
      </c>
      <c r="C738" s="32" t="s">
        <v>29</v>
      </c>
      <c r="D738" s="33">
        <v>40577.167164351849</v>
      </c>
      <c r="E738" s="34">
        <v>37.15497208</v>
      </c>
      <c r="F738" s="34">
        <v>7.7499999999999999E-2</v>
      </c>
      <c r="G738" s="35">
        <v>0</v>
      </c>
      <c r="H738" s="36">
        <v>1</v>
      </c>
      <c r="I738" s="37">
        <v>58191.5</v>
      </c>
      <c r="J738" s="38">
        <v>51467.13</v>
      </c>
      <c r="K738" s="38">
        <v>51348.74</v>
      </c>
      <c r="L738" s="38">
        <v>47313</v>
      </c>
      <c r="M738" s="39">
        <f t="shared" si="193"/>
        <v>4035.739999999998</v>
      </c>
      <c r="N738" s="32">
        <v>1185.8</v>
      </c>
      <c r="O738" s="32">
        <v>36</v>
      </c>
      <c r="P738" s="32">
        <v>116</v>
      </c>
      <c r="Q738" s="32">
        <v>1033.8</v>
      </c>
      <c r="R738" s="32">
        <v>52</v>
      </c>
      <c r="S738" s="32">
        <v>1015</v>
      </c>
      <c r="T738" s="37">
        <f t="shared" si="194"/>
        <v>2.48</v>
      </c>
      <c r="U738" s="38">
        <f t="shared" si="195"/>
        <v>10.85</v>
      </c>
      <c r="V738" s="38">
        <f t="shared" si="196"/>
        <v>16.274999999999999</v>
      </c>
      <c r="W738" s="38">
        <f t="shared" si="197"/>
        <v>47.274999999999999</v>
      </c>
      <c r="X738" s="38">
        <f t="shared" si="198"/>
        <v>74.400000000000006</v>
      </c>
      <c r="Y738" s="39">
        <f t="shared" si="199"/>
        <v>151.9</v>
      </c>
      <c r="Z738" s="38">
        <v>3000</v>
      </c>
      <c r="AA738" s="38">
        <f t="shared" si="200"/>
        <v>57941.5</v>
      </c>
      <c r="AB738" s="38">
        <f t="shared" si="201"/>
        <v>37.15497208</v>
      </c>
      <c r="AC738" s="38">
        <f t="shared" si="202"/>
        <v>0</v>
      </c>
      <c r="AD738" s="37">
        <f t="shared" si="203"/>
        <v>118.79999999999995</v>
      </c>
      <c r="AE738" s="35">
        <f t="shared" si="187"/>
        <v>0</v>
      </c>
      <c r="AF738" s="38">
        <f t="shared" si="188"/>
        <v>0</v>
      </c>
      <c r="AG738" s="38">
        <f t="shared" si="189"/>
        <v>0</v>
      </c>
      <c r="AH738" s="38">
        <f t="shared" si="190"/>
        <v>0</v>
      </c>
      <c r="AI738" s="38">
        <f t="shared" si="191"/>
        <v>0</v>
      </c>
      <c r="AJ738" s="39">
        <f t="shared" si="192"/>
        <v>0</v>
      </c>
    </row>
    <row r="739" spans="1:36">
      <c r="A739" s="31">
        <v>40576.184884259259</v>
      </c>
      <c r="B739" s="31">
        <v>40578.402488425927</v>
      </c>
      <c r="C739" s="32" t="s">
        <v>29</v>
      </c>
      <c r="D739" s="33">
        <v>40577.170393518521</v>
      </c>
      <c r="E739" s="34">
        <v>37.39064407</v>
      </c>
      <c r="F739" s="34">
        <v>8.2500000000000004E-2</v>
      </c>
      <c r="G739" s="35">
        <v>0</v>
      </c>
      <c r="H739" s="36">
        <v>1</v>
      </c>
      <c r="I739" s="37">
        <v>58339.9</v>
      </c>
      <c r="J739" s="38">
        <v>51520.1</v>
      </c>
      <c r="K739" s="38">
        <v>51404.35</v>
      </c>
      <c r="L739" s="38">
        <v>47537.4</v>
      </c>
      <c r="M739" s="39">
        <f t="shared" si="193"/>
        <v>3866.9499999999971</v>
      </c>
      <c r="N739" s="32">
        <v>1136</v>
      </c>
      <c r="O739" s="32">
        <v>36</v>
      </c>
      <c r="P739" s="32">
        <v>116</v>
      </c>
      <c r="Q739" s="32">
        <v>984</v>
      </c>
      <c r="R739" s="32">
        <v>52</v>
      </c>
      <c r="S739" s="32">
        <v>996</v>
      </c>
      <c r="T739" s="37">
        <f t="shared" si="194"/>
        <v>2.64</v>
      </c>
      <c r="U739" s="38">
        <f t="shared" si="195"/>
        <v>11.55</v>
      </c>
      <c r="V739" s="38">
        <f t="shared" si="196"/>
        <v>17.324999999999999</v>
      </c>
      <c r="W739" s="38">
        <f t="shared" si="197"/>
        <v>50.325000000000003</v>
      </c>
      <c r="X739" s="38">
        <f t="shared" si="198"/>
        <v>79.2</v>
      </c>
      <c r="Y739" s="39">
        <f t="shared" si="199"/>
        <v>161.70000000000002</v>
      </c>
      <c r="Z739" s="38">
        <v>3000</v>
      </c>
      <c r="AA739" s="38">
        <f t="shared" si="200"/>
        <v>58089.9</v>
      </c>
      <c r="AB739" s="38">
        <f t="shared" si="201"/>
        <v>37.39064407</v>
      </c>
      <c r="AC739" s="38">
        <f t="shared" si="202"/>
        <v>0</v>
      </c>
      <c r="AD739" s="37">
        <f t="shared" si="203"/>
        <v>100</v>
      </c>
      <c r="AE739" s="35">
        <f t="shared" si="187"/>
        <v>0</v>
      </c>
      <c r="AF739" s="38">
        <f t="shared" si="188"/>
        <v>0</v>
      </c>
      <c r="AG739" s="38">
        <f t="shared" si="189"/>
        <v>0</v>
      </c>
      <c r="AH739" s="38">
        <f t="shared" si="190"/>
        <v>0</v>
      </c>
      <c r="AI739" s="38">
        <f t="shared" si="191"/>
        <v>0</v>
      </c>
      <c r="AJ739" s="39">
        <f t="shared" si="192"/>
        <v>0</v>
      </c>
    </row>
    <row r="740" spans="1:36">
      <c r="A740" s="31">
        <v>40576.184884259259</v>
      </c>
      <c r="B740" s="31">
        <v>40578.402488425927</v>
      </c>
      <c r="C740" s="32" t="s">
        <v>29</v>
      </c>
      <c r="D740" s="33">
        <v>40577.173831018517</v>
      </c>
      <c r="E740" s="34">
        <v>37.697166439999997</v>
      </c>
      <c r="F740" s="34">
        <v>8.3611110000000002E-2</v>
      </c>
      <c r="G740" s="35">
        <v>0</v>
      </c>
      <c r="H740" s="36">
        <v>1</v>
      </c>
      <c r="I740" s="37">
        <v>58310.8</v>
      </c>
      <c r="J740" s="38">
        <v>51535.82</v>
      </c>
      <c r="K740" s="38">
        <v>51419.040000000001</v>
      </c>
      <c r="L740" s="38">
        <v>47662.2</v>
      </c>
      <c r="M740" s="39">
        <f t="shared" si="193"/>
        <v>3756.8400000000038</v>
      </c>
      <c r="N740" s="32">
        <v>1136</v>
      </c>
      <c r="O740" s="32">
        <v>36</v>
      </c>
      <c r="P740" s="32">
        <v>116</v>
      </c>
      <c r="Q740" s="32">
        <v>984</v>
      </c>
      <c r="R740" s="32">
        <v>52</v>
      </c>
      <c r="S740" s="32">
        <v>996</v>
      </c>
      <c r="T740" s="37">
        <f t="shared" si="194"/>
        <v>2.6755555200000001</v>
      </c>
      <c r="U740" s="38">
        <f t="shared" si="195"/>
        <v>11.7055554</v>
      </c>
      <c r="V740" s="38">
        <f t="shared" si="196"/>
        <v>17.558333100000002</v>
      </c>
      <c r="W740" s="38">
        <f t="shared" si="197"/>
        <v>51.002777100000003</v>
      </c>
      <c r="X740" s="38">
        <f t="shared" si="198"/>
        <v>80.266665599999996</v>
      </c>
      <c r="Y740" s="39">
        <f t="shared" si="199"/>
        <v>163.87777560000001</v>
      </c>
      <c r="Z740" s="38">
        <v>3000</v>
      </c>
      <c r="AA740" s="38">
        <f t="shared" si="200"/>
        <v>58060.800000000003</v>
      </c>
      <c r="AB740" s="38">
        <f t="shared" si="201"/>
        <v>37.697166439999997</v>
      </c>
      <c r="AC740" s="38">
        <f t="shared" si="202"/>
        <v>0</v>
      </c>
      <c r="AD740" s="37">
        <f t="shared" si="203"/>
        <v>100</v>
      </c>
      <c r="AE740" s="35">
        <f t="shared" si="187"/>
        <v>0</v>
      </c>
      <c r="AF740" s="38">
        <f t="shared" si="188"/>
        <v>0</v>
      </c>
      <c r="AG740" s="38">
        <f t="shared" si="189"/>
        <v>0</v>
      </c>
      <c r="AH740" s="38">
        <f t="shared" si="190"/>
        <v>0</v>
      </c>
      <c r="AI740" s="38">
        <f t="shared" si="191"/>
        <v>0</v>
      </c>
      <c r="AJ740" s="39">
        <f t="shared" si="192"/>
        <v>0</v>
      </c>
    </row>
    <row r="741" spans="1:36">
      <c r="A741" s="31">
        <v>40576.184884259259</v>
      </c>
      <c r="B741" s="31">
        <v>40578.402488425927</v>
      </c>
      <c r="C741" s="32" t="s">
        <v>29</v>
      </c>
      <c r="D741" s="33">
        <v>40577.177314814813</v>
      </c>
      <c r="E741" s="34">
        <v>37.817405700000002</v>
      </c>
      <c r="F741" s="34">
        <v>8.3611110000000002E-2</v>
      </c>
      <c r="G741" s="35">
        <v>0</v>
      </c>
      <c r="H741" s="36">
        <v>1</v>
      </c>
      <c r="I741" s="37">
        <v>58574.6</v>
      </c>
      <c r="J741" s="38">
        <v>51653.91</v>
      </c>
      <c r="K741" s="38">
        <v>51538.45</v>
      </c>
      <c r="L741" s="38">
        <v>47773.1</v>
      </c>
      <c r="M741" s="39">
        <f t="shared" si="193"/>
        <v>3765.3499999999985</v>
      </c>
      <c r="N741" s="32">
        <v>1136</v>
      </c>
      <c r="O741" s="32">
        <v>36</v>
      </c>
      <c r="P741" s="32">
        <v>116</v>
      </c>
      <c r="Q741" s="32">
        <v>984</v>
      </c>
      <c r="R741" s="32">
        <v>52</v>
      </c>
      <c r="S741" s="32">
        <v>1238</v>
      </c>
      <c r="T741" s="37">
        <f t="shared" si="194"/>
        <v>2.6755555200000001</v>
      </c>
      <c r="U741" s="38">
        <f t="shared" si="195"/>
        <v>11.7055554</v>
      </c>
      <c r="V741" s="38">
        <f t="shared" si="196"/>
        <v>17.558333100000002</v>
      </c>
      <c r="W741" s="38">
        <f t="shared" si="197"/>
        <v>51.002777100000003</v>
      </c>
      <c r="X741" s="38">
        <f t="shared" si="198"/>
        <v>80.266665599999996</v>
      </c>
      <c r="Y741" s="39">
        <f t="shared" si="199"/>
        <v>163.87777560000001</v>
      </c>
      <c r="Z741" s="38">
        <v>3000</v>
      </c>
      <c r="AA741" s="38">
        <f t="shared" si="200"/>
        <v>58324.6</v>
      </c>
      <c r="AB741" s="38">
        <f t="shared" si="201"/>
        <v>37.817405700000002</v>
      </c>
      <c r="AC741" s="38">
        <f t="shared" si="202"/>
        <v>0</v>
      </c>
      <c r="AD741" s="37">
        <f t="shared" si="203"/>
        <v>100</v>
      </c>
      <c r="AE741" s="35">
        <f t="shared" si="187"/>
        <v>0</v>
      </c>
      <c r="AF741" s="38">
        <f t="shared" si="188"/>
        <v>0</v>
      </c>
      <c r="AG741" s="38">
        <f t="shared" si="189"/>
        <v>0</v>
      </c>
      <c r="AH741" s="38">
        <f t="shared" si="190"/>
        <v>0</v>
      </c>
      <c r="AI741" s="38">
        <f t="shared" si="191"/>
        <v>0</v>
      </c>
      <c r="AJ741" s="39">
        <f t="shared" si="192"/>
        <v>0</v>
      </c>
    </row>
    <row r="742" spans="1:36">
      <c r="A742" s="31">
        <v>40576.184884259259</v>
      </c>
      <c r="B742" s="31">
        <v>40578.402488425927</v>
      </c>
      <c r="C742" s="32" t="s">
        <v>29</v>
      </c>
      <c r="D742" s="33">
        <v>40577.180798611109</v>
      </c>
      <c r="E742" s="34">
        <v>38.037002559999998</v>
      </c>
      <c r="F742" s="34">
        <v>8.2777779999999995E-2</v>
      </c>
      <c r="G742" s="35">
        <v>0</v>
      </c>
      <c r="H742" s="36">
        <v>1</v>
      </c>
      <c r="I742" s="37">
        <v>59445.3</v>
      </c>
      <c r="J742" s="38">
        <v>51664.29</v>
      </c>
      <c r="K742" s="38">
        <v>51550.17</v>
      </c>
      <c r="L742" s="38">
        <v>47877.7</v>
      </c>
      <c r="M742" s="39">
        <f t="shared" si="193"/>
        <v>3672.4700000000012</v>
      </c>
      <c r="N742" s="32">
        <v>1136</v>
      </c>
      <c r="O742" s="32">
        <v>36</v>
      </c>
      <c r="P742" s="32">
        <v>116</v>
      </c>
      <c r="Q742" s="32">
        <v>984</v>
      </c>
      <c r="R742" s="32">
        <v>52</v>
      </c>
      <c r="S742" s="32">
        <v>996</v>
      </c>
      <c r="T742" s="37">
        <f t="shared" si="194"/>
        <v>2.6488889599999998</v>
      </c>
      <c r="U742" s="38">
        <f t="shared" si="195"/>
        <v>11.588889199999999</v>
      </c>
      <c r="V742" s="38">
        <f t="shared" si="196"/>
        <v>17.383333799999999</v>
      </c>
      <c r="W742" s="38">
        <f t="shared" si="197"/>
        <v>50.494445799999994</v>
      </c>
      <c r="X742" s="38">
        <f t="shared" si="198"/>
        <v>79.466668799999994</v>
      </c>
      <c r="Y742" s="39">
        <f t="shared" si="199"/>
        <v>162.24444879999999</v>
      </c>
      <c r="Z742" s="38">
        <v>3000</v>
      </c>
      <c r="AA742" s="38">
        <f t="shared" si="200"/>
        <v>59195.3</v>
      </c>
      <c r="AB742" s="38">
        <f t="shared" si="201"/>
        <v>38.037002559999998</v>
      </c>
      <c r="AC742" s="38">
        <f t="shared" si="202"/>
        <v>0</v>
      </c>
      <c r="AD742" s="37">
        <f t="shared" si="203"/>
        <v>100</v>
      </c>
      <c r="AE742" s="35">
        <f t="shared" si="187"/>
        <v>0</v>
      </c>
      <c r="AF742" s="38">
        <f t="shared" si="188"/>
        <v>0</v>
      </c>
      <c r="AG742" s="38">
        <f t="shared" si="189"/>
        <v>0</v>
      </c>
      <c r="AH742" s="38">
        <f t="shared" si="190"/>
        <v>0</v>
      </c>
      <c r="AI742" s="38">
        <f t="shared" si="191"/>
        <v>0</v>
      </c>
      <c r="AJ742" s="39">
        <f t="shared" si="192"/>
        <v>0</v>
      </c>
    </row>
    <row r="743" spans="1:36">
      <c r="A743" s="31">
        <v>40576.184884259259</v>
      </c>
      <c r="B743" s="31">
        <v>40578.402488425927</v>
      </c>
      <c r="C743" s="32" t="s">
        <v>29</v>
      </c>
      <c r="D743" s="33">
        <v>40577.184247685182</v>
      </c>
      <c r="E743" s="34">
        <v>37.960334779999997</v>
      </c>
      <c r="F743" s="34">
        <v>8.3333329999999997E-2</v>
      </c>
      <c r="G743" s="35">
        <v>0</v>
      </c>
      <c r="H743" s="36">
        <v>1</v>
      </c>
      <c r="I743" s="37">
        <v>59581.3</v>
      </c>
      <c r="J743" s="38">
        <v>51807.86</v>
      </c>
      <c r="K743" s="38">
        <v>51690.65</v>
      </c>
      <c r="L743" s="38">
        <v>47920.800000000003</v>
      </c>
      <c r="M743" s="39">
        <f t="shared" si="193"/>
        <v>3769.8499999999985</v>
      </c>
      <c r="N743" s="32">
        <v>1136</v>
      </c>
      <c r="O743" s="32">
        <v>36</v>
      </c>
      <c r="P743" s="32">
        <v>116</v>
      </c>
      <c r="Q743" s="32">
        <v>984</v>
      </c>
      <c r="R743" s="32">
        <v>63</v>
      </c>
      <c r="S743" s="32">
        <v>996</v>
      </c>
      <c r="T743" s="37">
        <f t="shared" si="194"/>
        <v>2.6666665599999999</v>
      </c>
      <c r="U743" s="38">
        <f t="shared" si="195"/>
        <v>11.6666662</v>
      </c>
      <c r="V743" s="38">
        <f t="shared" si="196"/>
        <v>17.499999299999999</v>
      </c>
      <c r="W743" s="38">
        <f t="shared" si="197"/>
        <v>50.833331299999998</v>
      </c>
      <c r="X743" s="38">
        <f t="shared" si="198"/>
        <v>79.999996799999991</v>
      </c>
      <c r="Y743" s="39">
        <f t="shared" si="199"/>
        <v>163.33332679999998</v>
      </c>
      <c r="Z743" s="38">
        <v>3000</v>
      </c>
      <c r="AA743" s="38">
        <f t="shared" si="200"/>
        <v>59331.3</v>
      </c>
      <c r="AB743" s="38">
        <f t="shared" si="201"/>
        <v>37.960334779999997</v>
      </c>
      <c r="AC743" s="38">
        <f t="shared" si="202"/>
        <v>0</v>
      </c>
      <c r="AD743" s="37">
        <f t="shared" si="203"/>
        <v>89</v>
      </c>
      <c r="AE743" s="35">
        <f t="shared" si="187"/>
        <v>0</v>
      </c>
      <c r="AF743" s="38">
        <f t="shared" si="188"/>
        <v>0</v>
      </c>
      <c r="AG743" s="38">
        <f t="shared" si="189"/>
        <v>0</v>
      </c>
      <c r="AH743" s="38">
        <f t="shared" si="190"/>
        <v>0</v>
      </c>
      <c r="AI743" s="38">
        <f t="shared" si="191"/>
        <v>0</v>
      </c>
      <c r="AJ743" s="39">
        <f t="shared" si="192"/>
        <v>0</v>
      </c>
    </row>
    <row r="744" spans="1:36">
      <c r="A744" s="31">
        <v>40576.184884259259</v>
      </c>
      <c r="B744" s="31">
        <v>40578.402488425927</v>
      </c>
      <c r="C744" s="32" t="s">
        <v>29</v>
      </c>
      <c r="D744" s="33">
        <v>40577.187719907408</v>
      </c>
      <c r="E744" s="34">
        <v>37.986923220000001</v>
      </c>
      <c r="F744" s="34">
        <v>8.4166669999999999E-2</v>
      </c>
      <c r="G744" s="35">
        <v>0</v>
      </c>
      <c r="H744" s="36">
        <v>1</v>
      </c>
      <c r="I744" s="37">
        <v>59566</v>
      </c>
      <c r="J744" s="38">
        <v>51938.49</v>
      </c>
      <c r="K744" s="38">
        <v>51817.46</v>
      </c>
      <c r="L744" s="38">
        <v>48017.3</v>
      </c>
      <c r="M744" s="39">
        <f t="shared" si="193"/>
        <v>3800.1599999999962</v>
      </c>
      <c r="N744" s="32">
        <v>1136</v>
      </c>
      <c r="O744" s="32">
        <v>36</v>
      </c>
      <c r="P744" s="32">
        <v>116</v>
      </c>
      <c r="Q744" s="32">
        <v>984</v>
      </c>
      <c r="R744" s="32">
        <v>63</v>
      </c>
      <c r="S744" s="32">
        <v>996</v>
      </c>
      <c r="T744" s="37">
        <f t="shared" si="194"/>
        <v>2.69333344</v>
      </c>
      <c r="U744" s="38">
        <f t="shared" si="195"/>
        <v>11.783333799999999</v>
      </c>
      <c r="V744" s="38">
        <f t="shared" si="196"/>
        <v>17.675000699999998</v>
      </c>
      <c r="W744" s="38">
        <f t="shared" si="197"/>
        <v>51.3416687</v>
      </c>
      <c r="X744" s="38">
        <f t="shared" si="198"/>
        <v>80.800003199999992</v>
      </c>
      <c r="Y744" s="39">
        <f t="shared" si="199"/>
        <v>164.9666732</v>
      </c>
      <c r="Z744" s="38">
        <v>3000</v>
      </c>
      <c r="AA744" s="38">
        <f t="shared" si="200"/>
        <v>59316</v>
      </c>
      <c r="AB744" s="38">
        <f t="shared" si="201"/>
        <v>37.986923220000001</v>
      </c>
      <c r="AC744" s="38">
        <f t="shared" si="202"/>
        <v>0</v>
      </c>
      <c r="AD744" s="37">
        <f t="shared" si="203"/>
        <v>89</v>
      </c>
      <c r="AE744" s="35">
        <f t="shared" si="187"/>
        <v>0</v>
      </c>
      <c r="AF744" s="38">
        <f t="shared" si="188"/>
        <v>0</v>
      </c>
      <c r="AG744" s="38">
        <f t="shared" si="189"/>
        <v>0</v>
      </c>
      <c r="AH744" s="38">
        <f t="shared" si="190"/>
        <v>0</v>
      </c>
      <c r="AI744" s="38">
        <f t="shared" si="191"/>
        <v>0</v>
      </c>
      <c r="AJ744" s="39">
        <f t="shared" si="192"/>
        <v>0</v>
      </c>
    </row>
    <row r="745" spans="1:36">
      <c r="A745" s="31">
        <v>40576.184884259259</v>
      </c>
      <c r="B745" s="31">
        <v>40578.402488425927</v>
      </c>
      <c r="C745" s="32" t="s">
        <v>29</v>
      </c>
      <c r="D745" s="33">
        <v>40577.19122685185</v>
      </c>
      <c r="E745" s="34">
        <v>38.078838349999998</v>
      </c>
      <c r="F745" s="34">
        <v>8.3333329999999997E-2</v>
      </c>
      <c r="G745" s="35">
        <v>0</v>
      </c>
      <c r="H745" s="36">
        <v>1</v>
      </c>
      <c r="I745" s="37">
        <v>59626.7</v>
      </c>
      <c r="J745" s="38">
        <v>51956.23</v>
      </c>
      <c r="K745" s="38">
        <v>51840.12</v>
      </c>
      <c r="L745" s="38">
        <v>48177</v>
      </c>
      <c r="M745" s="39">
        <f t="shared" si="193"/>
        <v>3663.1200000000026</v>
      </c>
      <c r="N745" s="32">
        <v>1136</v>
      </c>
      <c r="O745" s="32">
        <v>36</v>
      </c>
      <c r="P745" s="32">
        <v>116</v>
      </c>
      <c r="Q745" s="32">
        <v>984</v>
      </c>
      <c r="R745" s="32">
        <v>63</v>
      </c>
      <c r="S745" s="32">
        <v>996</v>
      </c>
      <c r="T745" s="37">
        <f t="shared" si="194"/>
        <v>2.6666665599999999</v>
      </c>
      <c r="U745" s="38">
        <f t="shared" si="195"/>
        <v>11.6666662</v>
      </c>
      <c r="V745" s="38">
        <f t="shared" si="196"/>
        <v>17.499999299999999</v>
      </c>
      <c r="W745" s="38">
        <f t="shared" si="197"/>
        <v>50.833331299999998</v>
      </c>
      <c r="X745" s="38">
        <f t="shared" si="198"/>
        <v>79.999996799999991</v>
      </c>
      <c r="Y745" s="39">
        <f t="shared" si="199"/>
        <v>163.33332679999998</v>
      </c>
      <c r="Z745" s="38">
        <v>3000</v>
      </c>
      <c r="AA745" s="38">
        <f t="shared" si="200"/>
        <v>59376.7</v>
      </c>
      <c r="AB745" s="38">
        <f t="shared" si="201"/>
        <v>38.078838349999998</v>
      </c>
      <c r="AC745" s="38">
        <f t="shared" si="202"/>
        <v>0</v>
      </c>
      <c r="AD745" s="37">
        <f t="shared" si="203"/>
        <v>89</v>
      </c>
      <c r="AE745" s="35">
        <f t="shared" si="187"/>
        <v>0</v>
      </c>
      <c r="AF745" s="38">
        <f t="shared" si="188"/>
        <v>0</v>
      </c>
      <c r="AG745" s="38">
        <f t="shared" si="189"/>
        <v>0</v>
      </c>
      <c r="AH745" s="38">
        <f t="shared" si="190"/>
        <v>0</v>
      </c>
      <c r="AI745" s="38">
        <f t="shared" si="191"/>
        <v>0</v>
      </c>
      <c r="AJ745" s="39">
        <f t="shared" si="192"/>
        <v>0</v>
      </c>
    </row>
    <row r="746" spans="1:36">
      <c r="A746" s="31">
        <v>40576.184884259259</v>
      </c>
      <c r="B746" s="31">
        <v>40578.402488425927</v>
      </c>
      <c r="C746" s="32" t="s">
        <v>29</v>
      </c>
      <c r="D746" s="33">
        <v>40577.194699074076</v>
      </c>
      <c r="E746" s="34">
        <v>38.302047729999998</v>
      </c>
      <c r="F746" s="34">
        <v>8.3333329999999997E-2</v>
      </c>
      <c r="G746" s="35">
        <v>0</v>
      </c>
      <c r="H746" s="36">
        <v>1</v>
      </c>
      <c r="I746" s="37">
        <v>59622.6</v>
      </c>
      <c r="J746" s="38">
        <v>52089.25</v>
      </c>
      <c r="K746" s="38">
        <v>51971.519999999997</v>
      </c>
      <c r="L746" s="38">
        <v>48313</v>
      </c>
      <c r="M746" s="39">
        <f t="shared" si="193"/>
        <v>3658.5199999999968</v>
      </c>
      <c r="N746" s="32">
        <v>1136</v>
      </c>
      <c r="O746" s="32">
        <v>36</v>
      </c>
      <c r="P746" s="32">
        <v>116</v>
      </c>
      <c r="Q746" s="32">
        <v>984</v>
      </c>
      <c r="R746" s="32">
        <v>63</v>
      </c>
      <c r="S746" s="32">
        <v>996</v>
      </c>
      <c r="T746" s="37">
        <f t="shared" si="194"/>
        <v>2.6666665599999999</v>
      </c>
      <c r="U746" s="38">
        <f t="shared" si="195"/>
        <v>11.6666662</v>
      </c>
      <c r="V746" s="38">
        <f t="shared" si="196"/>
        <v>17.499999299999999</v>
      </c>
      <c r="W746" s="38">
        <f t="shared" si="197"/>
        <v>50.833331299999998</v>
      </c>
      <c r="X746" s="38">
        <f t="shared" si="198"/>
        <v>79.999996799999991</v>
      </c>
      <c r="Y746" s="39">
        <f t="shared" si="199"/>
        <v>163.33332679999998</v>
      </c>
      <c r="Z746" s="38">
        <v>3000</v>
      </c>
      <c r="AA746" s="38">
        <f t="shared" si="200"/>
        <v>59372.6</v>
      </c>
      <c r="AB746" s="38">
        <f t="shared" si="201"/>
        <v>38.302047729999998</v>
      </c>
      <c r="AC746" s="38">
        <f t="shared" si="202"/>
        <v>0</v>
      </c>
      <c r="AD746" s="37">
        <f t="shared" si="203"/>
        <v>89</v>
      </c>
      <c r="AE746" s="35">
        <f t="shared" si="187"/>
        <v>0</v>
      </c>
      <c r="AF746" s="38">
        <f t="shared" si="188"/>
        <v>0</v>
      </c>
      <c r="AG746" s="38">
        <f t="shared" si="189"/>
        <v>0</v>
      </c>
      <c r="AH746" s="38">
        <f t="shared" si="190"/>
        <v>0</v>
      </c>
      <c r="AI746" s="38">
        <f t="shared" si="191"/>
        <v>0</v>
      </c>
      <c r="AJ746" s="39">
        <f t="shared" si="192"/>
        <v>0</v>
      </c>
    </row>
    <row r="747" spans="1:36">
      <c r="A747" s="31">
        <v>40576.184884259259</v>
      </c>
      <c r="B747" s="31">
        <v>40578.402488425927</v>
      </c>
      <c r="C747" s="32" t="s">
        <v>29</v>
      </c>
      <c r="D747" s="33">
        <v>40577.198171296295</v>
      </c>
      <c r="E747" s="34">
        <v>40.102130889999998</v>
      </c>
      <c r="F747" s="34">
        <v>8.305556E-2</v>
      </c>
      <c r="G747" s="35">
        <v>0</v>
      </c>
      <c r="H747" s="36">
        <v>1</v>
      </c>
      <c r="I747" s="37">
        <v>59525.8</v>
      </c>
      <c r="J747" s="38">
        <v>52272.78</v>
      </c>
      <c r="K747" s="38">
        <v>52160.35</v>
      </c>
      <c r="L747" s="38">
        <v>48426.1</v>
      </c>
      <c r="M747" s="39">
        <f t="shared" si="193"/>
        <v>3734.25</v>
      </c>
      <c r="N747" s="32">
        <v>1136</v>
      </c>
      <c r="O747" s="32">
        <v>36</v>
      </c>
      <c r="P747" s="32">
        <v>116</v>
      </c>
      <c r="Q747" s="32">
        <v>984</v>
      </c>
      <c r="R747" s="32">
        <v>63</v>
      </c>
      <c r="S747" s="32">
        <v>996</v>
      </c>
      <c r="T747" s="37">
        <f t="shared" si="194"/>
        <v>2.6492953817377516</v>
      </c>
      <c r="U747" s="38">
        <f t="shared" si="195"/>
        <v>11.619295861737751</v>
      </c>
      <c r="V747" s="38">
        <f t="shared" si="196"/>
        <v>17.433185061737749</v>
      </c>
      <c r="W747" s="38">
        <f t="shared" si="197"/>
        <v>50.65540906173775</v>
      </c>
      <c r="X747" s="38">
        <f t="shared" si="198"/>
        <v>79.724855061737756</v>
      </c>
      <c r="Y747" s="39">
        <f t="shared" si="199"/>
        <v>162.78041506173776</v>
      </c>
      <c r="Z747" s="38">
        <v>3000</v>
      </c>
      <c r="AA747" s="38">
        <f t="shared" si="200"/>
        <v>59275.8</v>
      </c>
      <c r="AB747" s="38">
        <f t="shared" si="201"/>
        <v>40.102130889999998</v>
      </c>
      <c r="AC747" s="38">
        <f t="shared" si="202"/>
        <v>0</v>
      </c>
      <c r="AD747" s="37">
        <f t="shared" si="203"/>
        <v>89</v>
      </c>
      <c r="AE747" s="35">
        <f t="shared" si="187"/>
        <v>0</v>
      </c>
      <c r="AF747" s="38">
        <f t="shared" si="188"/>
        <v>0</v>
      </c>
      <c r="AG747" s="38">
        <f t="shared" si="189"/>
        <v>0</v>
      </c>
      <c r="AH747" s="38">
        <f t="shared" si="190"/>
        <v>0</v>
      </c>
      <c r="AI747" s="38">
        <f t="shared" si="191"/>
        <v>0</v>
      </c>
      <c r="AJ747" s="39">
        <f t="shared" si="192"/>
        <v>0</v>
      </c>
    </row>
    <row r="748" spans="1:36">
      <c r="A748" s="31">
        <v>40576.184884259259</v>
      </c>
      <c r="B748" s="31">
        <v>40578.402488425927</v>
      </c>
      <c r="C748" s="32" t="s">
        <v>29</v>
      </c>
      <c r="D748" s="33">
        <v>40577.201631944445</v>
      </c>
      <c r="E748" s="34">
        <v>38.855583189999997</v>
      </c>
      <c r="F748" s="34">
        <v>8.305556E-2</v>
      </c>
      <c r="G748" s="35">
        <v>0</v>
      </c>
      <c r="H748" s="36">
        <v>1</v>
      </c>
      <c r="I748" s="37">
        <v>59435.3</v>
      </c>
      <c r="J748" s="38">
        <v>52364.75</v>
      </c>
      <c r="K748" s="38">
        <v>52249.08</v>
      </c>
      <c r="L748" s="38">
        <v>48557.5</v>
      </c>
      <c r="M748" s="39">
        <f t="shared" si="193"/>
        <v>3691.5800000000017</v>
      </c>
      <c r="N748" s="32">
        <v>1136</v>
      </c>
      <c r="O748" s="32">
        <v>36</v>
      </c>
      <c r="P748" s="32">
        <v>116</v>
      </c>
      <c r="Q748" s="32">
        <v>984</v>
      </c>
      <c r="R748" s="32">
        <v>63</v>
      </c>
      <c r="S748" s="32">
        <v>996</v>
      </c>
      <c r="T748" s="37">
        <f t="shared" si="194"/>
        <v>2.65777792</v>
      </c>
      <c r="U748" s="38">
        <f t="shared" si="195"/>
        <v>11.6277784</v>
      </c>
      <c r="V748" s="38">
        <f t="shared" si="196"/>
        <v>17.441667599999999</v>
      </c>
      <c r="W748" s="38">
        <f t="shared" si="197"/>
        <v>50.663891599999999</v>
      </c>
      <c r="X748" s="38">
        <f t="shared" si="198"/>
        <v>79.733337599999999</v>
      </c>
      <c r="Y748" s="39">
        <f t="shared" si="199"/>
        <v>162.78889760000001</v>
      </c>
      <c r="Z748" s="38">
        <v>3000</v>
      </c>
      <c r="AA748" s="38">
        <f t="shared" si="200"/>
        <v>59185.3</v>
      </c>
      <c r="AB748" s="38">
        <f t="shared" si="201"/>
        <v>38.855583189999997</v>
      </c>
      <c r="AC748" s="38">
        <f t="shared" si="202"/>
        <v>0</v>
      </c>
      <c r="AD748" s="37">
        <f t="shared" si="203"/>
        <v>89</v>
      </c>
      <c r="AE748" s="35">
        <f t="shared" si="187"/>
        <v>0</v>
      </c>
      <c r="AF748" s="38">
        <f t="shared" si="188"/>
        <v>0</v>
      </c>
      <c r="AG748" s="38">
        <f t="shared" si="189"/>
        <v>0</v>
      </c>
      <c r="AH748" s="38">
        <f t="shared" si="190"/>
        <v>0</v>
      </c>
      <c r="AI748" s="38">
        <f t="shared" si="191"/>
        <v>0</v>
      </c>
      <c r="AJ748" s="39">
        <f t="shared" si="192"/>
        <v>0</v>
      </c>
    </row>
    <row r="749" spans="1:36">
      <c r="A749" s="31">
        <v>40576.184884259259</v>
      </c>
      <c r="B749" s="31">
        <v>40578.402488425927</v>
      </c>
      <c r="C749" s="32" t="s">
        <v>29</v>
      </c>
      <c r="D749" s="33">
        <v>40577.205092592594</v>
      </c>
      <c r="E749" s="34">
        <v>32.997600560000002</v>
      </c>
      <c r="F749" s="34">
        <v>9.8333329999999997E-2</v>
      </c>
      <c r="G749" s="35">
        <v>0</v>
      </c>
      <c r="H749" s="36">
        <v>1</v>
      </c>
      <c r="I749" s="37">
        <v>59412.800000000003</v>
      </c>
      <c r="J749" s="38">
        <v>52551.05</v>
      </c>
      <c r="K749" s="38">
        <v>52433.41</v>
      </c>
      <c r="L749" s="38">
        <v>48642.9</v>
      </c>
      <c r="M749" s="39">
        <f t="shared" si="193"/>
        <v>3790.510000000002</v>
      </c>
      <c r="N749" s="32">
        <v>1136</v>
      </c>
      <c r="O749" s="32">
        <v>36</v>
      </c>
      <c r="P749" s="32">
        <v>116</v>
      </c>
      <c r="Q749" s="32">
        <v>984</v>
      </c>
      <c r="R749" s="32">
        <v>63</v>
      </c>
      <c r="S749" s="32">
        <v>996</v>
      </c>
      <c r="T749" s="37">
        <f t="shared" si="194"/>
        <v>3.1466665599999999</v>
      </c>
      <c r="U749" s="38">
        <f t="shared" si="195"/>
        <v>13.7666662</v>
      </c>
      <c r="V749" s="38">
        <f t="shared" si="196"/>
        <v>20.649999299999998</v>
      </c>
      <c r="W749" s="38">
        <f t="shared" si="197"/>
        <v>59.983331299999996</v>
      </c>
      <c r="X749" s="38">
        <f t="shared" si="198"/>
        <v>94.399996799999997</v>
      </c>
      <c r="Y749" s="39">
        <f t="shared" si="199"/>
        <v>192.73332679999999</v>
      </c>
      <c r="Z749" s="38">
        <v>3000</v>
      </c>
      <c r="AA749" s="38">
        <f t="shared" si="200"/>
        <v>59162.8</v>
      </c>
      <c r="AB749" s="38">
        <f t="shared" si="201"/>
        <v>32.997600560000002</v>
      </c>
      <c r="AC749" s="38">
        <f t="shared" si="202"/>
        <v>0</v>
      </c>
      <c r="AD749" s="37">
        <f t="shared" si="203"/>
        <v>89</v>
      </c>
      <c r="AE749" s="35">
        <f t="shared" si="187"/>
        <v>0</v>
      </c>
      <c r="AF749" s="38">
        <f t="shared" si="188"/>
        <v>0</v>
      </c>
      <c r="AG749" s="38">
        <f t="shared" si="189"/>
        <v>0</v>
      </c>
      <c r="AH749" s="38">
        <f t="shared" si="190"/>
        <v>0</v>
      </c>
      <c r="AI749" s="38">
        <f t="shared" si="191"/>
        <v>0</v>
      </c>
      <c r="AJ749" s="39">
        <f t="shared" si="192"/>
        <v>0</v>
      </c>
    </row>
    <row r="750" spans="1:36">
      <c r="A750" s="31">
        <v>40576.184884259259</v>
      </c>
      <c r="B750" s="31">
        <v>40578.402488425927</v>
      </c>
      <c r="C750" s="32" t="s">
        <v>29</v>
      </c>
      <c r="D750" s="33">
        <v>40577.209189814814</v>
      </c>
      <c r="E750" s="34">
        <v>33.323123930000001</v>
      </c>
      <c r="F750" s="34">
        <v>6.8611110000000003E-2</v>
      </c>
      <c r="G750" s="35">
        <v>0</v>
      </c>
      <c r="H750" s="36">
        <v>1</v>
      </c>
      <c r="I750" s="37">
        <v>59470.9</v>
      </c>
      <c r="J750" s="38">
        <v>52598.86</v>
      </c>
      <c r="K750" s="38">
        <v>52483.05</v>
      </c>
      <c r="L750" s="38">
        <v>48844</v>
      </c>
      <c r="M750" s="39">
        <f t="shared" si="193"/>
        <v>3639.0500000000029</v>
      </c>
      <c r="N750" s="32">
        <v>1136</v>
      </c>
      <c r="O750" s="32">
        <v>36</v>
      </c>
      <c r="P750" s="32">
        <v>116</v>
      </c>
      <c r="Q750" s="32">
        <v>984</v>
      </c>
      <c r="R750" s="32">
        <v>63</v>
      </c>
      <c r="S750" s="32">
        <v>996</v>
      </c>
      <c r="T750" s="37">
        <f t="shared" si="194"/>
        <v>2.1955555200000001</v>
      </c>
      <c r="U750" s="38">
        <f t="shared" si="195"/>
        <v>9.6055554000000001</v>
      </c>
      <c r="V750" s="38">
        <f t="shared" si="196"/>
        <v>14.4083331</v>
      </c>
      <c r="W750" s="38">
        <f t="shared" si="197"/>
        <v>41.852777100000004</v>
      </c>
      <c r="X750" s="38">
        <f t="shared" si="198"/>
        <v>65.866665600000005</v>
      </c>
      <c r="Y750" s="39">
        <f t="shared" si="199"/>
        <v>134.4777756</v>
      </c>
      <c r="Z750" s="38">
        <v>3000</v>
      </c>
      <c r="AA750" s="38">
        <f t="shared" si="200"/>
        <v>59220.9</v>
      </c>
      <c r="AB750" s="38">
        <f t="shared" si="201"/>
        <v>33.323123930000001</v>
      </c>
      <c r="AC750" s="38">
        <f t="shared" si="202"/>
        <v>0</v>
      </c>
      <c r="AD750" s="37">
        <f t="shared" si="203"/>
        <v>89</v>
      </c>
      <c r="AE750" s="35">
        <f t="shared" si="187"/>
        <v>0</v>
      </c>
      <c r="AF750" s="38">
        <f t="shared" si="188"/>
        <v>0</v>
      </c>
      <c r="AG750" s="38">
        <f t="shared" si="189"/>
        <v>0</v>
      </c>
      <c r="AH750" s="38">
        <f t="shared" si="190"/>
        <v>0</v>
      </c>
      <c r="AI750" s="38">
        <f t="shared" si="191"/>
        <v>0</v>
      </c>
      <c r="AJ750" s="39">
        <f t="shared" si="192"/>
        <v>0</v>
      </c>
    </row>
    <row r="751" spans="1:36">
      <c r="A751" s="31">
        <v>40576.184884259259</v>
      </c>
      <c r="B751" s="31">
        <v>40578.402488425927</v>
      </c>
      <c r="C751" s="32" t="s">
        <v>29</v>
      </c>
      <c r="D751" s="33">
        <v>40577.212048611109</v>
      </c>
      <c r="E751" s="34">
        <v>34.579399109999997</v>
      </c>
      <c r="F751" s="34">
        <v>8.305556E-2</v>
      </c>
      <c r="G751" s="35">
        <v>0</v>
      </c>
      <c r="H751" s="36">
        <v>1</v>
      </c>
      <c r="I751" s="37">
        <v>59284.3</v>
      </c>
      <c r="J751" s="38">
        <v>52656.29</v>
      </c>
      <c r="K751" s="38">
        <v>52540.97</v>
      </c>
      <c r="L751" s="38">
        <v>49290.1</v>
      </c>
      <c r="M751" s="39">
        <f t="shared" si="193"/>
        <v>3250.8700000000026</v>
      </c>
      <c r="N751" s="32">
        <v>1136</v>
      </c>
      <c r="O751" s="32">
        <v>36</v>
      </c>
      <c r="P751" s="32">
        <v>116</v>
      </c>
      <c r="Q751" s="32">
        <v>984</v>
      </c>
      <c r="R751" s="32">
        <v>63</v>
      </c>
      <c r="S751" s="32">
        <v>996</v>
      </c>
      <c r="T751" s="37">
        <f t="shared" si="194"/>
        <v>2.65777792</v>
      </c>
      <c r="U751" s="38">
        <f t="shared" si="195"/>
        <v>11.6277784</v>
      </c>
      <c r="V751" s="38">
        <f t="shared" si="196"/>
        <v>17.441667599999999</v>
      </c>
      <c r="W751" s="38">
        <f t="shared" si="197"/>
        <v>50.663891599999999</v>
      </c>
      <c r="X751" s="38">
        <f t="shared" si="198"/>
        <v>79.733337599999999</v>
      </c>
      <c r="Y751" s="39">
        <f t="shared" si="199"/>
        <v>162.78889760000001</v>
      </c>
      <c r="Z751" s="38">
        <v>3000</v>
      </c>
      <c r="AA751" s="38">
        <f t="shared" si="200"/>
        <v>59034.3</v>
      </c>
      <c r="AB751" s="38">
        <f t="shared" si="201"/>
        <v>34.579399109999997</v>
      </c>
      <c r="AC751" s="38">
        <f t="shared" si="202"/>
        <v>0</v>
      </c>
      <c r="AD751" s="37">
        <f t="shared" si="203"/>
        <v>89</v>
      </c>
      <c r="AE751" s="35">
        <f t="shared" si="187"/>
        <v>0</v>
      </c>
      <c r="AF751" s="38">
        <f t="shared" si="188"/>
        <v>0</v>
      </c>
      <c r="AG751" s="38">
        <f t="shared" si="189"/>
        <v>0</v>
      </c>
      <c r="AH751" s="38">
        <f t="shared" si="190"/>
        <v>0</v>
      </c>
      <c r="AI751" s="38">
        <f t="shared" si="191"/>
        <v>0</v>
      </c>
      <c r="AJ751" s="39">
        <f t="shared" si="192"/>
        <v>0</v>
      </c>
    </row>
    <row r="752" spans="1:36">
      <c r="A752" s="31">
        <v>40576.184884259259</v>
      </c>
      <c r="B752" s="31">
        <v>40578.402488425927</v>
      </c>
      <c r="C752" s="32" t="s">
        <v>29</v>
      </c>
      <c r="D752" s="33">
        <v>40577.215509259258</v>
      </c>
      <c r="E752" s="34">
        <v>36.640010830000001</v>
      </c>
      <c r="F752" s="34">
        <v>8.3333329999999997E-2</v>
      </c>
      <c r="G752" s="35">
        <v>0</v>
      </c>
      <c r="H752" s="36">
        <v>1</v>
      </c>
      <c r="I752" s="37">
        <v>59479.9</v>
      </c>
      <c r="J752" s="38">
        <v>53039.79</v>
      </c>
      <c r="K752" s="38">
        <v>52905.54</v>
      </c>
      <c r="L752" s="38">
        <v>49723.3</v>
      </c>
      <c r="M752" s="39">
        <f t="shared" si="193"/>
        <v>3182.239999999998</v>
      </c>
      <c r="N752" s="32">
        <v>1136</v>
      </c>
      <c r="O752" s="32">
        <v>36</v>
      </c>
      <c r="P752" s="32">
        <v>116</v>
      </c>
      <c r="Q752" s="32">
        <v>984</v>
      </c>
      <c r="R752" s="32">
        <v>63</v>
      </c>
      <c r="S752" s="32">
        <v>996</v>
      </c>
      <c r="T752" s="37">
        <f t="shared" si="194"/>
        <v>2.6666665599999999</v>
      </c>
      <c r="U752" s="38">
        <f t="shared" si="195"/>
        <v>11.6666662</v>
      </c>
      <c r="V752" s="38">
        <f t="shared" si="196"/>
        <v>17.499999299999999</v>
      </c>
      <c r="W752" s="38">
        <f t="shared" si="197"/>
        <v>50.833331299999998</v>
      </c>
      <c r="X752" s="38">
        <f t="shared" si="198"/>
        <v>79.999996799999991</v>
      </c>
      <c r="Y752" s="39">
        <f t="shared" si="199"/>
        <v>163.33332679999998</v>
      </c>
      <c r="Z752" s="38">
        <v>3000</v>
      </c>
      <c r="AA752" s="38">
        <f t="shared" si="200"/>
        <v>59229.9</v>
      </c>
      <c r="AB752" s="38">
        <f t="shared" si="201"/>
        <v>36.640010830000001</v>
      </c>
      <c r="AC752" s="38">
        <f t="shared" si="202"/>
        <v>0</v>
      </c>
      <c r="AD752" s="37">
        <f t="shared" si="203"/>
        <v>89</v>
      </c>
      <c r="AE752" s="35">
        <f t="shared" si="187"/>
        <v>0</v>
      </c>
      <c r="AF752" s="38">
        <f t="shared" si="188"/>
        <v>0</v>
      </c>
      <c r="AG752" s="38">
        <f t="shared" si="189"/>
        <v>0</v>
      </c>
      <c r="AH752" s="38">
        <f t="shared" si="190"/>
        <v>0</v>
      </c>
      <c r="AI752" s="38">
        <f t="shared" si="191"/>
        <v>0</v>
      </c>
      <c r="AJ752" s="39">
        <f t="shared" si="192"/>
        <v>0</v>
      </c>
    </row>
    <row r="753" spans="1:36">
      <c r="A753" s="31">
        <v>40576.184884259259</v>
      </c>
      <c r="B753" s="31">
        <v>40578.402488425927</v>
      </c>
      <c r="C753" s="32" t="s">
        <v>29</v>
      </c>
      <c r="D753" s="33">
        <v>40577.218981481485</v>
      </c>
      <c r="E753" s="34">
        <v>38.128009800000001</v>
      </c>
      <c r="F753" s="34">
        <v>8.305556E-2</v>
      </c>
      <c r="G753" s="35">
        <v>0</v>
      </c>
      <c r="H753" s="36">
        <v>1</v>
      </c>
      <c r="I753" s="37">
        <v>59503.1</v>
      </c>
      <c r="J753" s="38">
        <v>53274.04</v>
      </c>
      <c r="K753" s="38">
        <v>53173.11</v>
      </c>
      <c r="L753" s="38">
        <v>49931.9</v>
      </c>
      <c r="M753" s="39">
        <f t="shared" si="193"/>
        <v>3241.2099999999991</v>
      </c>
      <c r="N753" s="32">
        <v>1136</v>
      </c>
      <c r="O753" s="32">
        <v>36</v>
      </c>
      <c r="P753" s="32">
        <v>116</v>
      </c>
      <c r="Q753" s="32">
        <v>984</v>
      </c>
      <c r="R753" s="32">
        <v>63</v>
      </c>
      <c r="S753" s="32">
        <v>996</v>
      </c>
      <c r="T753" s="37">
        <f t="shared" si="194"/>
        <v>2.65777792</v>
      </c>
      <c r="U753" s="38">
        <f t="shared" si="195"/>
        <v>11.6277784</v>
      </c>
      <c r="V753" s="38">
        <f t="shared" si="196"/>
        <v>17.441667599999999</v>
      </c>
      <c r="W753" s="38">
        <f t="shared" si="197"/>
        <v>50.663891599999999</v>
      </c>
      <c r="X753" s="38">
        <f t="shared" si="198"/>
        <v>79.733337599999999</v>
      </c>
      <c r="Y753" s="39">
        <f t="shared" si="199"/>
        <v>162.78889760000001</v>
      </c>
      <c r="Z753" s="38">
        <v>3000</v>
      </c>
      <c r="AA753" s="38">
        <f t="shared" si="200"/>
        <v>59253.1</v>
      </c>
      <c r="AB753" s="38">
        <f t="shared" si="201"/>
        <v>38.128009800000001</v>
      </c>
      <c r="AC753" s="38">
        <f t="shared" si="202"/>
        <v>0</v>
      </c>
      <c r="AD753" s="37">
        <f t="shared" si="203"/>
        <v>89</v>
      </c>
      <c r="AE753" s="35">
        <f t="shared" si="187"/>
        <v>0</v>
      </c>
      <c r="AF753" s="38">
        <f t="shared" si="188"/>
        <v>0</v>
      </c>
      <c r="AG753" s="38">
        <f t="shared" si="189"/>
        <v>0</v>
      </c>
      <c r="AH753" s="38">
        <f t="shared" si="190"/>
        <v>0</v>
      </c>
      <c r="AI753" s="38">
        <f t="shared" si="191"/>
        <v>0</v>
      </c>
      <c r="AJ753" s="39">
        <f t="shared" si="192"/>
        <v>0</v>
      </c>
    </row>
    <row r="754" spans="1:36">
      <c r="A754" s="31">
        <v>40576.184884259259</v>
      </c>
      <c r="B754" s="31">
        <v>40578.402488425927</v>
      </c>
      <c r="C754" s="32" t="s">
        <v>29</v>
      </c>
      <c r="D754" s="33">
        <v>40577.222442129627</v>
      </c>
      <c r="E754" s="34">
        <v>44.620239259999998</v>
      </c>
      <c r="F754" s="34">
        <v>8.305556E-2</v>
      </c>
      <c r="G754" s="35">
        <v>0</v>
      </c>
      <c r="H754" s="36">
        <v>1</v>
      </c>
      <c r="I754" s="37">
        <v>59742.1</v>
      </c>
      <c r="J754" s="38">
        <v>53307.01</v>
      </c>
      <c r="K754" s="38">
        <v>53199.9</v>
      </c>
      <c r="L754" s="38">
        <v>50065.5</v>
      </c>
      <c r="M754" s="39">
        <f t="shared" si="193"/>
        <v>3134.4000000000015</v>
      </c>
      <c r="N754" s="32">
        <v>1136</v>
      </c>
      <c r="O754" s="32">
        <v>36</v>
      </c>
      <c r="P754" s="32">
        <v>116</v>
      </c>
      <c r="Q754" s="32">
        <v>984</v>
      </c>
      <c r="R754" s="32">
        <v>63</v>
      </c>
      <c r="S754" s="32">
        <v>996</v>
      </c>
      <c r="T754" s="37">
        <f t="shared" si="194"/>
        <v>2.2740413609267147</v>
      </c>
      <c r="U754" s="38">
        <f t="shared" si="195"/>
        <v>11.244041840926714</v>
      </c>
      <c r="V754" s="38">
        <f t="shared" si="196"/>
        <v>17.057931040926714</v>
      </c>
      <c r="W754" s="38">
        <f t="shared" si="197"/>
        <v>50.280155040926722</v>
      </c>
      <c r="X754" s="38">
        <f t="shared" si="198"/>
        <v>79.349601040926714</v>
      </c>
      <c r="Y754" s="39">
        <f t="shared" si="199"/>
        <v>162.40516104092671</v>
      </c>
      <c r="Z754" s="38">
        <v>3000</v>
      </c>
      <c r="AA754" s="38">
        <f t="shared" si="200"/>
        <v>59492.1</v>
      </c>
      <c r="AB754" s="38">
        <f t="shared" si="201"/>
        <v>44.620239259999998</v>
      </c>
      <c r="AC754" s="38">
        <f t="shared" si="202"/>
        <v>0</v>
      </c>
      <c r="AD754" s="37">
        <f t="shared" si="203"/>
        <v>89</v>
      </c>
      <c r="AE754" s="35">
        <f t="shared" si="187"/>
        <v>0</v>
      </c>
      <c r="AF754" s="38">
        <f t="shared" si="188"/>
        <v>0</v>
      </c>
      <c r="AG754" s="38">
        <f t="shared" si="189"/>
        <v>0</v>
      </c>
      <c r="AH754" s="38">
        <f t="shared" si="190"/>
        <v>0</v>
      </c>
      <c r="AI754" s="38">
        <f t="shared" si="191"/>
        <v>0</v>
      </c>
      <c r="AJ754" s="39">
        <f t="shared" si="192"/>
        <v>0</v>
      </c>
    </row>
    <row r="755" spans="1:36">
      <c r="A755" s="31">
        <v>40576.184884259259</v>
      </c>
      <c r="B755" s="31">
        <v>40578.402488425927</v>
      </c>
      <c r="C755" s="32" t="s">
        <v>29</v>
      </c>
      <c r="D755" s="33">
        <v>40577.225902777776</v>
      </c>
      <c r="E755" s="34">
        <v>44.926921839999999</v>
      </c>
      <c r="F755" s="34">
        <v>8.3888889999999994E-2</v>
      </c>
      <c r="G755" s="35">
        <v>0</v>
      </c>
      <c r="H755" s="36">
        <v>1</v>
      </c>
      <c r="I755" s="37">
        <v>59565.5</v>
      </c>
      <c r="J755" s="38">
        <v>53296.83</v>
      </c>
      <c r="K755" s="38">
        <v>53195.57</v>
      </c>
      <c r="L755" s="38">
        <v>50144</v>
      </c>
      <c r="M755" s="39">
        <f t="shared" si="193"/>
        <v>3051.5699999999997</v>
      </c>
      <c r="N755" s="32">
        <v>1136</v>
      </c>
      <c r="O755" s="32">
        <v>36</v>
      </c>
      <c r="P755" s="32">
        <v>116</v>
      </c>
      <c r="Q755" s="32">
        <v>984</v>
      </c>
      <c r="R755" s="32">
        <v>63</v>
      </c>
      <c r="S755" s="32">
        <v>996</v>
      </c>
      <c r="T755" s="37">
        <f t="shared" si="194"/>
        <v>2.2711304757256423</v>
      </c>
      <c r="U755" s="38">
        <f t="shared" si="195"/>
        <v>11.331130595725641</v>
      </c>
      <c r="V755" s="38">
        <f t="shared" si="196"/>
        <v>17.20335289572564</v>
      </c>
      <c r="W755" s="38">
        <f t="shared" si="197"/>
        <v>50.758908895725639</v>
      </c>
      <c r="X755" s="38">
        <f t="shared" si="198"/>
        <v>80.120020395725632</v>
      </c>
      <c r="Y755" s="39">
        <f t="shared" si="199"/>
        <v>164.00891039572562</v>
      </c>
      <c r="Z755" s="38">
        <v>3000</v>
      </c>
      <c r="AA755" s="38">
        <f t="shared" si="200"/>
        <v>59315.5</v>
      </c>
      <c r="AB755" s="38">
        <f t="shared" si="201"/>
        <v>44.926921839999999</v>
      </c>
      <c r="AC755" s="38">
        <f t="shared" si="202"/>
        <v>0</v>
      </c>
      <c r="AD755" s="37">
        <f t="shared" si="203"/>
        <v>89</v>
      </c>
      <c r="AE755" s="35">
        <f t="shared" si="187"/>
        <v>0</v>
      </c>
      <c r="AF755" s="38">
        <f t="shared" si="188"/>
        <v>0</v>
      </c>
      <c r="AG755" s="38">
        <f t="shared" si="189"/>
        <v>0</v>
      </c>
      <c r="AH755" s="38">
        <f t="shared" si="190"/>
        <v>0</v>
      </c>
      <c r="AI755" s="38">
        <f t="shared" si="191"/>
        <v>0</v>
      </c>
      <c r="AJ755" s="39">
        <f t="shared" si="192"/>
        <v>0</v>
      </c>
    </row>
    <row r="756" spans="1:36">
      <c r="A756" s="31">
        <v>40576.184884259259</v>
      </c>
      <c r="B756" s="31">
        <v>40578.402488425927</v>
      </c>
      <c r="C756" s="32" t="s">
        <v>29</v>
      </c>
      <c r="D756" s="33">
        <v>40577.229398148149</v>
      </c>
      <c r="E756" s="34">
        <v>43.820106510000002</v>
      </c>
      <c r="F756" s="34">
        <v>8.2777779999999995E-2</v>
      </c>
      <c r="G756" s="35">
        <v>0</v>
      </c>
      <c r="H756" s="36">
        <v>1</v>
      </c>
      <c r="I756" s="37">
        <v>59431.3</v>
      </c>
      <c r="J756" s="38">
        <v>53394.83</v>
      </c>
      <c r="K756" s="38">
        <v>53291.199999999997</v>
      </c>
      <c r="L756" s="38">
        <v>50333.599999999999</v>
      </c>
      <c r="M756" s="39">
        <f t="shared" si="193"/>
        <v>2957.5999999999985</v>
      </c>
      <c r="N756" s="32">
        <v>1136</v>
      </c>
      <c r="O756" s="32">
        <v>36</v>
      </c>
      <c r="P756" s="32">
        <v>116</v>
      </c>
      <c r="Q756" s="32">
        <v>984</v>
      </c>
      <c r="R756" s="32">
        <v>63</v>
      </c>
      <c r="S756" s="32">
        <v>996</v>
      </c>
      <c r="T756" s="37">
        <f t="shared" si="194"/>
        <v>2.332669023738652</v>
      </c>
      <c r="U756" s="38">
        <f t="shared" si="195"/>
        <v>11.272669263738651</v>
      </c>
      <c r="V756" s="38">
        <f t="shared" si="196"/>
        <v>17.067113863738651</v>
      </c>
      <c r="W756" s="38">
        <f t="shared" si="197"/>
        <v>50.178225863738653</v>
      </c>
      <c r="X756" s="38">
        <f t="shared" si="198"/>
        <v>79.150448863738646</v>
      </c>
      <c r="Y756" s="39">
        <f t="shared" si="199"/>
        <v>161.92822886373864</v>
      </c>
      <c r="Z756" s="38">
        <v>3000</v>
      </c>
      <c r="AA756" s="38">
        <f t="shared" si="200"/>
        <v>59181.3</v>
      </c>
      <c r="AB756" s="38">
        <f t="shared" si="201"/>
        <v>43.820106510000002</v>
      </c>
      <c r="AC756" s="38">
        <f t="shared" si="202"/>
        <v>0</v>
      </c>
      <c r="AD756" s="37">
        <f t="shared" si="203"/>
        <v>89</v>
      </c>
      <c r="AE756" s="35">
        <f t="shared" si="187"/>
        <v>0</v>
      </c>
      <c r="AF756" s="38">
        <f t="shared" si="188"/>
        <v>0</v>
      </c>
      <c r="AG756" s="38">
        <f t="shared" si="189"/>
        <v>0</v>
      </c>
      <c r="AH756" s="38">
        <f t="shared" si="190"/>
        <v>0</v>
      </c>
      <c r="AI756" s="38">
        <f t="shared" si="191"/>
        <v>0</v>
      </c>
      <c r="AJ756" s="39">
        <f t="shared" si="192"/>
        <v>0</v>
      </c>
    </row>
    <row r="757" spans="1:36">
      <c r="A757" s="31">
        <v>40576.184884259259</v>
      </c>
      <c r="B757" s="31">
        <v>40578.402488425927</v>
      </c>
      <c r="C757" s="32" t="s">
        <v>29</v>
      </c>
      <c r="D757" s="33">
        <v>40577.232847222222</v>
      </c>
      <c r="E757" s="34">
        <v>42.912174219999997</v>
      </c>
      <c r="F757" s="34">
        <v>8.4444439999999996E-2</v>
      </c>
      <c r="G757" s="35">
        <v>0</v>
      </c>
      <c r="H757" s="36">
        <v>1</v>
      </c>
      <c r="I757" s="37">
        <v>59500.6</v>
      </c>
      <c r="J757" s="38">
        <v>53697.37</v>
      </c>
      <c r="K757" s="38">
        <v>53591.28</v>
      </c>
      <c r="L757" s="38">
        <v>50698</v>
      </c>
      <c r="M757" s="39">
        <f t="shared" si="193"/>
        <v>2893.2799999999988</v>
      </c>
      <c r="N757" s="32">
        <v>1136</v>
      </c>
      <c r="O757" s="32">
        <v>36</v>
      </c>
      <c r="P757" s="32">
        <v>116</v>
      </c>
      <c r="Q757" s="32">
        <v>984</v>
      </c>
      <c r="R757" s="32">
        <v>63</v>
      </c>
      <c r="S757" s="32">
        <v>996</v>
      </c>
      <c r="T757" s="37">
        <f t="shared" si="194"/>
        <v>2.4563051588096632</v>
      </c>
      <c r="U757" s="38">
        <f t="shared" si="195"/>
        <v>11.576304678809663</v>
      </c>
      <c r="V757" s="38">
        <f t="shared" si="196"/>
        <v>17.487415478809663</v>
      </c>
      <c r="W757" s="38">
        <f t="shared" si="197"/>
        <v>51.265191478809662</v>
      </c>
      <c r="X757" s="38">
        <f t="shared" si="198"/>
        <v>80.820745478809656</v>
      </c>
      <c r="Y757" s="39">
        <f t="shared" si="199"/>
        <v>165.26518547880966</v>
      </c>
      <c r="Z757" s="38">
        <v>3000</v>
      </c>
      <c r="AA757" s="38">
        <f t="shared" si="200"/>
        <v>59250.6</v>
      </c>
      <c r="AB757" s="38">
        <f t="shared" si="201"/>
        <v>42.912174219999997</v>
      </c>
      <c r="AC757" s="38">
        <f t="shared" si="202"/>
        <v>0</v>
      </c>
      <c r="AD757" s="37">
        <f t="shared" si="203"/>
        <v>89</v>
      </c>
      <c r="AE757" s="35">
        <f t="shared" si="187"/>
        <v>0</v>
      </c>
      <c r="AF757" s="38">
        <f t="shared" si="188"/>
        <v>0</v>
      </c>
      <c r="AG757" s="38">
        <f t="shared" si="189"/>
        <v>0</v>
      </c>
      <c r="AH757" s="38">
        <f t="shared" si="190"/>
        <v>0</v>
      </c>
      <c r="AI757" s="38">
        <f t="shared" si="191"/>
        <v>0</v>
      </c>
      <c r="AJ757" s="39">
        <f t="shared" si="192"/>
        <v>0</v>
      </c>
    </row>
    <row r="758" spans="1:36">
      <c r="A758" s="31">
        <v>40576.184884259259</v>
      </c>
      <c r="B758" s="31">
        <v>40578.402488425927</v>
      </c>
      <c r="C758" s="32" t="s">
        <v>29</v>
      </c>
      <c r="D758" s="33">
        <v>40577.23636574074</v>
      </c>
      <c r="E758" s="34">
        <v>45.095058440000003</v>
      </c>
      <c r="F758" s="34">
        <v>8.3333329999999997E-2</v>
      </c>
      <c r="G758" s="35">
        <v>145.9</v>
      </c>
      <c r="H758" s="36">
        <v>1</v>
      </c>
      <c r="I758" s="37">
        <v>59909</v>
      </c>
      <c r="J758" s="38">
        <v>54153.83</v>
      </c>
      <c r="K758" s="38">
        <v>54022.14</v>
      </c>
      <c r="L758" s="38">
        <v>50868.1</v>
      </c>
      <c r="M758" s="39">
        <f t="shared" si="193"/>
        <v>3154.0400000000009</v>
      </c>
      <c r="N758" s="32">
        <v>1136</v>
      </c>
      <c r="O758" s="32">
        <v>36</v>
      </c>
      <c r="P758" s="32">
        <v>116</v>
      </c>
      <c r="Q758" s="32">
        <v>984</v>
      </c>
      <c r="R758" s="32">
        <v>63</v>
      </c>
      <c r="S758" s="32">
        <v>996</v>
      </c>
      <c r="T758" s="37">
        <f t="shared" si="194"/>
        <v>2.2420783736501946</v>
      </c>
      <c r="U758" s="38">
        <f t="shared" si="195"/>
        <v>11.242078013650195</v>
      </c>
      <c r="V758" s="38">
        <f t="shared" si="196"/>
        <v>17.075411113650194</v>
      </c>
      <c r="W758" s="38">
        <f t="shared" si="197"/>
        <v>50.408743113650196</v>
      </c>
      <c r="X758" s="38">
        <f t="shared" si="198"/>
        <v>79.575408613650197</v>
      </c>
      <c r="Y758" s="39">
        <f t="shared" si="199"/>
        <v>162.9087386136502</v>
      </c>
      <c r="Z758" s="38">
        <v>3000</v>
      </c>
      <c r="AA758" s="38">
        <f t="shared" si="200"/>
        <v>59659</v>
      </c>
      <c r="AB758" s="38">
        <f t="shared" si="201"/>
        <v>45.095058440000003</v>
      </c>
      <c r="AC758" s="38">
        <f t="shared" si="202"/>
        <v>0</v>
      </c>
      <c r="AD758" s="37">
        <f t="shared" si="203"/>
        <v>89</v>
      </c>
      <c r="AE758" s="35">
        <f t="shared" si="187"/>
        <v>0</v>
      </c>
      <c r="AF758" s="38">
        <f t="shared" si="188"/>
        <v>0</v>
      </c>
      <c r="AG758" s="38">
        <f t="shared" si="189"/>
        <v>0</v>
      </c>
      <c r="AH758" s="38">
        <f t="shared" si="190"/>
        <v>0</v>
      </c>
      <c r="AI758" s="38">
        <f t="shared" si="191"/>
        <v>0</v>
      </c>
      <c r="AJ758" s="39">
        <f t="shared" si="192"/>
        <v>0</v>
      </c>
    </row>
    <row r="759" spans="1:36">
      <c r="A759" s="31">
        <v>40576.184884259259</v>
      </c>
      <c r="B759" s="31">
        <v>40578.402488425927</v>
      </c>
      <c r="C759" s="32" t="s">
        <v>29</v>
      </c>
      <c r="D759" s="33">
        <v>40577.239837962959</v>
      </c>
      <c r="E759" s="34">
        <v>46.061328889999999</v>
      </c>
      <c r="F759" s="34">
        <v>8.4166669999999999E-2</v>
      </c>
      <c r="G759" s="35">
        <v>338.6</v>
      </c>
      <c r="H759" s="36">
        <v>1</v>
      </c>
      <c r="I759" s="37">
        <v>59857.7</v>
      </c>
      <c r="J759" s="38">
        <v>54271.21</v>
      </c>
      <c r="K759" s="38">
        <v>54106.37</v>
      </c>
      <c r="L759" s="38">
        <v>51060.800000000003</v>
      </c>
      <c r="M759" s="39">
        <f t="shared" si="193"/>
        <v>3045.5699999999997</v>
      </c>
      <c r="N759" s="32">
        <v>1136</v>
      </c>
      <c r="O759" s="32">
        <v>36</v>
      </c>
      <c r="P759" s="32">
        <v>116</v>
      </c>
      <c r="Q759" s="32">
        <v>984</v>
      </c>
      <c r="R759" s="32">
        <v>63</v>
      </c>
      <c r="S759" s="32">
        <v>996</v>
      </c>
      <c r="T759" s="37">
        <f t="shared" si="194"/>
        <v>2.183171571553904</v>
      </c>
      <c r="U759" s="38">
        <f t="shared" si="195"/>
        <v>11.273171931553904</v>
      </c>
      <c r="V759" s="38">
        <f t="shared" si="196"/>
        <v>17.164838831553904</v>
      </c>
      <c r="W759" s="38">
        <f t="shared" si="197"/>
        <v>50.831506831553902</v>
      </c>
      <c r="X759" s="38">
        <f t="shared" si="198"/>
        <v>80.289841331553902</v>
      </c>
      <c r="Y759" s="39">
        <f t="shared" si="199"/>
        <v>164.45651133155391</v>
      </c>
      <c r="Z759" s="38">
        <v>3000</v>
      </c>
      <c r="AA759" s="38">
        <f t="shared" si="200"/>
        <v>59607.7</v>
      </c>
      <c r="AB759" s="38">
        <f t="shared" si="201"/>
        <v>46.061328889999999</v>
      </c>
      <c r="AC759" s="38">
        <f t="shared" si="202"/>
        <v>0</v>
      </c>
      <c r="AD759" s="37">
        <f t="shared" si="203"/>
        <v>89</v>
      </c>
      <c r="AE759" s="35">
        <f t="shared" si="187"/>
        <v>0</v>
      </c>
      <c r="AF759" s="38">
        <f t="shared" si="188"/>
        <v>0</v>
      </c>
      <c r="AG759" s="38">
        <f t="shared" si="189"/>
        <v>0</v>
      </c>
      <c r="AH759" s="38">
        <f t="shared" si="190"/>
        <v>0</v>
      </c>
      <c r="AI759" s="38">
        <f t="shared" si="191"/>
        <v>0</v>
      </c>
      <c r="AJ759" s="39">
        <f t="shared" si="192"/>
        <v>0</v>
      </c>
    </row>
    <row r="760" spans="1:36">
      <c r="A760" s="31">
        <v>40576.184884259259</v>
      </c>
      <c r="B760" s="31">
        <v>40578.402488425927</v>
      </c>
      <c r="C760" s="32" t="s">
        <v>29</v>
      </c>
      <c r="D760" s="33">
        <v>40577.243344907409</v>
      </c>
      <c r="E760" s="34">
        <v>40.48852539</v>
      </c>
      <c r="F760" s="34">
        <v>8.2500000000000004E-2</v>
      </c>
      <c r="G760" s="35">
        <v>559</v>
      </c>
      <c r="H760" s="36">
        <v>1</v>
      </c>
      <c r="I760" s="37">
        <v>60052.9</v>
      </c>
      <c r="J760" s="38">
        <v>54543.01</v>
      </c>
      <c r="K760" s="38">
        <v>54381.49</v>
      </c>
      <c r="L760" s="38">
        <v>51281.2</v>
      </c>
      <c r="M760" s="39">
        <f t="shared" si="193"/>
        <v>3100.2900000000009</v>
      </c>
      <c r="N760" s="32">
        <v>1136</v>
      </c>
      <c r="O760" s="32">
        <v>36</v>
      </c>
      <c r="P760" s="32">
        <v>116</v>
      </c>
      <c r="Q760" s="32">
        <v>984</v>
      </c>
      <c r="R760" s="32">
        <v>63</v>
      </c>
      <c r="S760" s="32">
        <v>996</v>
      </c>
      <c r="T760" s="37">
        <f t="shared" si="194"/>
        <v>2.5996966553250003</v>
      </c>
      <c r="U760" s="38">
        <f t="shared" si="195"/>
        <v>11.509696655325</v>
      </c>
      <c r="V760" s="38">
        <f t="shared" si="196"/>
        <v>17.284696655325</v>
      </c>
      <c r="W760" s="38">
        <f t="shared" si="197"/>
        <v>50.284696655325007</v>
      </c>
      <c r="X760" s="38">
        <f t="shared" si="198"/>
        <v>79.159696655325007</v>
      </c>
      <c r="Y760" s="39">
        <f t="shared" si="199"/>
        <v>161.65969665532501</v>
      </c>
      <c r="Z760" s="38">
        <v>3000</v>
      </c>
      <c r="AA760" s="38">
        <f t="shared" si="200"/>
        <v>59802.9</v>
      </c>
      <c r="AB760" s="38">
        <f t="shared" si="201"/>
        <v>40.48852539</v>
      </c>
      <c r="AC760" s="38">
        <f t="shared" si="202"/>
        <v>0</v>
      </c>
      <c r="AD760" s="37">
        <f t="shared" si="203"/>
        <v>89</v>
      </c>
      <c r="AE760" s="35">
        <f t="shared" si="187"/>
        <v>0</v>
      </c>
      <c r="AF760" s="38">
        <f t="shared" si="188"/>
        <v>0</v>
      </c>
      <c r="AG760" s="38">
        <f t="shared" si="189"/>
        <v>0</v>
      </c>
      <c r="AH760" s="38">
        <f t="shared" si="190"/>
        <v>0</v>
      </c>
      <c r="AI760" s="38">
        <f t="shared" si="191"/>
        <v>0</v>
      </c>
      <c r="AJ760" s="39">
        <f t="shared" si="192"/>
        <v>0</v>
      </c>
    </row>
    <row r="761" spans="1:36">
      <c r="A761" s="31">
        <v>40576.184884259259</v>
      </c>
      <c r="B761" s="31">
        <v>40578.402488425927</v>
      </c>
      <c r="C761" s="32" t="s">
        <v>29</v>
      </c>
      <c r="D761" s="33">
        <v>40577.246782407405</v>
      </c>
      <c r="E761" s="34">
        <v>47.835029599999999</v>
      </c>
      <c r="F761" s="34">
        <v>9.6388890000000005E-2</v>
      </c>
      <c r="G761" s="35">
        <v>818.4</v>
      </c>
      <c r="H761" s="36">
        <v>1</v>
      </c>
      <c r="I761" s="37">
        <v>59434.2</v>
      </c>
      <c r="J761" s="38">
        <v>54642.66</v>
      </c>
      <c r="K761" s="38">
        <v>54459.23</v>
      </c>
      <c r="L761" s="38">
        <v>51540.6</v>
      </c>
      <c r="M761" s="39">
        <f t="shared" si="193"/>
        <v>2918.6300000000047</v>
      </c>
      <c r="N761" s="32">
        <v>1136</v>
      </c>
      <c r="O761" s="32">
        <v>36</v>
      </c>
      <c r="P761" s="32">
        <v>116</v>
      </c>
      <c r="Q761" s="32">
        <v>984</v>
      </c>
      <c r="R761" s="32">
        <v>63</v>
      </c>
      <c r="S761" s="32">
        <v>996</v>
      </c>
      <c r="T761" s="37">
        <f t="shared" si="194"/>
        <v>2.3292346737388563</v>
      </c>
      <c r="U761" s="38">
        <f t="shared" si="195"/>
        <v>12.739234793738857</v>
      </c>
      <c r="V761" s="38">
        <f t="shared" si="196"/>
        <v>19.48645709373886</v>
      </c>
      <c r="W761" s="38">
        <f t="shared" si="197"/>
        <v>58.042013093738859</v>
      </c>
      <c r="X761" s="38">
        <f t="shared" si="198"/>
        <v>91.778124593738866</v>
      </c>
      <c r="Y761" s="39">
        <f t="shared" si="199"/>
        <v>188.16701459373886</v>
      </c>
      <c r="Z761" s="38">
        <v>3000</v>
      </c>
      <c r="AA761" s="38">
        <f t="shared" si="200"/>
        <v>59184.2</v>
      </c>
      <c r="AB761" s="38">
        <f t="shared" si="201"/>
        <v>47.835029599999999</v>
      </c>
      <c r="AC761" s="38">
        <f t="shared" si="202"/>
        <v>0</v>
      </c>
      <c r="AD761" s="37">
        <f t="shared" si="203"/>
        <v>89</v>
      </c>
      <c r="AE761" s="35">
        <f t="shared" si="187"/>
        <v>0</v>
      </c>
      <c r="AF761" s="38">
        <f t="shared" si="188"/>
        <v>0</v>
      </c>
      <c r="AG761" s="38">
        <f t="shared" si="189"/>
        <v>0</v>
      </c>
      <c r="AH761" s="38">
        <f t="shared" si="190"/>
        <v>0</v>
      </c>
      <c r="AI761" s="38">
        <f t="shared" si="191"/>
        <v>0</v>
      </c>
      <c r="AJ761" s="39">
        <f t="shared" si="192"/>
        <v>0</v>
      </c>
    </row>
    <row r="762" spans="1:36">
      <c r="A762" s="31">
        <v>40576.184884259259</v>
      </c>
      <c r="B762" s="31">
        <v>40578.402488425927</v>
      </c>
      <c r="C762" s="32" t="s">
        <v>29</v>
      </c>
      <c r="D762" s="33">
        <v>40577.250798611109</v>
      </c>
      <c r="E762" s="34">
        <v>48.97490311</v>
      </c>
      <c r="F762" s="34">
        <v>7.0000000000000007E-2</v>
      </c>
      <c r="G762" s="35">
        <v>1115.4000000000001</v>
      </c>
      <c r="H762" s="36">
        <v>1</v>
      </c>
      <c r="I762" s="37">
        <v>59176.6</v>
      </c>
      <c r="J762" s="38">
        <v>54680.639999999999</v>
      </c>
      <c r="K762" s="38">
        <v>54499.32</v>
      </c>
      <c r="L762" s="38">
        <v>51837.599999999999</v>
      </c>
      <c r="M762" s="39">
        <f t="shared" si="193"/>
        <v>2661.7200000000012</v>
      </c>
      <c r="N762" s="32">
        <v>1136</v>
      </c>
      <c r="O762" s="32">
        <v>36</v>
      </c>
      <c r="P762" s="32">
        <v>116</v>
      </c>
      <c r="Q762" s="32">
        <v>984</v>
      </c>
      <c r="R762" s="32">
        <v>63</v>
      </c>
      <c r="S762" s="32">
        <v>996</v>
      </c>
      <c r="T762" s="37">
        <f t="shared" si="194"/>
        <v>1.6117567823000001</v>
      </c>
      <c r="U762" s="38">
        <f t="shared" si="195"/>
        <v>9.1717567822999992</v>
      </c>
      <c r="V762" s="38">
        <f t="shared" si="196"/>
        <v>14.0717567823</v>
      </c>
      <c r="W762" s="38">
        <f t="shared" si="197"/>
        <v>42.0717567823</v>
      </c>
      <c r="X762" s="38">
        <f t="shared" si="198"/>
        <v>66.5717567823</v>
      </c>
      <c r="Y762" s="39">
        <f t="shared" si="199"/>
        <v>136.57175678230001</v>
      </c>
      <c r="Z762" s="38">
        <v>3000</v>
      </c>
      <c r="AA762" s="38">
        <f t="shared" si="200"/>
        <v>58926.6</v>
      </c>
      <c r="AB762" s="38">
        <f t="shared" si="201"/>
        <v>48.97490311</v>
      </c>
      <c r="AC762" s="38">
        <f t="shared" si="202"/>
        <v>0</v>
      </c>
      <c r="AD762" s="37">
        <f t="shared" si="203"/>
        <v>89</v>
      </c>
      <c r="AE762" s="35">
        <f t="shared" si="187"/>
        <v>0</v>
      </c>
      <c r="AF762" s="38">
        <f t="shared" si="188"/>
        <v>0</v>
      </c>
      <c r="AG762" s="38">
        <f t="shared" si="189"/>
        <v>0</v>
      </c>
      <c r="AH762" s="38">
        <f t="shared" si="190"/>
        <v>0</v>
      </c>
      <c r="AI762" s="38">
        <f t="shared" si="191"/>
        <v>0</v>
      </c>
      <c r="AJ762" s="39">
        <f t="shared" si="192"/>
        <v>0</v>
      </c>
    </row>
    <row r="763" spans="1:36">
      <c r="A763" s="31">
        <v>40576.184884259259</v>
      </c>
      <c r="B763" s="31">
        <v>40578.402488425927</v>
      </c>
      <c r="C763" s="32" t="s">
        <v>29</v>
      </c>
      <c r="D763" s="33">
        <v>40577.25371527778</v>
      </c>
      <c r="E763" s="34">
        <v>253.43617248999999</v>
      </c>
      <c r="F763" s="34">
        <v>8.5000000000000006E-2</v>
      </c>
      <c r="G763" s="35">
        <v>1652.4</v>
      </c>
      <c r="H763" s="36">
        <v>1</v>
      </c>
      <c r="I763" s="37">
        <v>59153.1</v>
      </c>
      <c r="J763" s="38">
        <v>54972.81</v>
      </c>
      <c r="K763" s="38">
        <v>54787.83</v>
      </c>
      <c r="L763" s="38">
        <v>52374.6</v>
      </c>
      <c r="M763" s="39">
        <f t="shared" si="193"/>
        <v>2413.2300000000032</v>
      </c>
      <c r="N763" s="32">
        <v>1136</v>
      </c>
      <c r="O763" s="32">
        <v>36</v>
      </c>
      <c r="P763" s="32">
        <v>116</v>
      </c>
      <c r="Q763" s="32">
        <v>984</v>
      </c>
      <c r="R763" s="32">
        <v>63</v>
      </c>
      <c r="S763" s="32">
        <v>1208</v>
      </c>
      <c r="T763" s="37">
        <f t="shared" si="194"/>
        <v>0</v>
      </c>
      <c r="U763" s="38">
        <f t="shared" si="195"/>
        <v>0</v>
      </c>
      <c r="V763" s="38">
        <f t="shared" si="196"/>
        <v>0</v>
      </c>
      <c r="W763" s="38">
        <f t="shared" si="197"/>
        <v>33.707925338350002</v>
      </c>
      <c r="X763" s="38">
        <f t="shared" si="198"/>
        <v>63.457925338350009</v>
      </c>
      <c r="Y763" s="39">
        <f t="shared" si="199"/>
        <v>148.45792533835001</v>
      </c>
      <c r="Z763" s="38">
        <v>3000</v>
      </c>
      <c r="AA763" s="38">
        <f t="shared" si="200"/>
        <v>58903.1</v>
      </c>
      <c r="AB763" s="38">
        <f t="shared" si="201"/>
        <v>253.43617248999999</v>
      </c>
      <c r="AC763" s="38">
        <f t="shared" si="202"/>
        <v>0</v>
      </c>
      <c r="AD763" s="37">
        <f t="shared" si="203"/>
        <v>89</v>
      </c>
      <c r="AE763" s="35">
        <f t="shared" si="187"/>
        <v>0</v>
      </c>
      <c r="AF763" s="38">
        <f t="shared" si="188"/>
        <v>0</v>
      </c>
      <c r="AG763" s="38">
        <f t="shared" si="189"/>
        <v>0</v>
      </c>
      <c r="AH763" s="38">
        <f t="shared" si="190"/>
        <v>0</v>
      </c>
      <c r="AI763" s="38">
        <f t="shared" si="191"/>
        <v>0</v>
      </c>
      <c r="AJ763" s="39">
        <f t="shared" si="192"/>
        <v>0</v>
      </c>
    </row>
    <row r="764" spans="1:36">
      <c r="A764" s="31">
        <v>40576.184884259259</v>
      </c>
      <c r="B764" s="31">
        <v>40578.402488425927</v>
      </c>
      <c r="C764" s="32" t="s">
        <v>29</v>
      </c>
      <c r="D764" s="33">
        <v>40577.257256944446</v>
      </c>
      <c r="E764" s="34">
        <v>256.72079467999998</v>
      </c>
      <c r="F764" s="34">
        <v>8.1666669999999997E-2</v>
      </c>
      <c r="G764" s="35">
        <v>2032.5</v>
      </c>
      <c r="H764" s="36">
        <v>1</v>
      </c>
      <c r="I764" s="37">
        <v>59125</v>
      </c>
      <c r="J764" s="38">
        <v>55203.040000000001</v>
      </c>
      <c r="K764" s="38">
        <v>55018.73</v>
      </c>
      <c r="L764" s="38">
        <v>52754.7</v>
      </c>
      <c r="M764" s="39">
        <f t="shared" si="193"/>
        <v>2264.0300000000061</v>
      </c>
      <c r="N764" s="32">
        <v>1136</v>
      </c>
      <c r="O764" s="32">
        <v>36</v>
      </c>
      <c r="P764" s="32">
        <v>116</v>
      </c>
      <c r="Q764" s="32">
        <v>984</v>
      </c>
      <c r="R764" s="32">
        <v>63</v>
      </c>
      <c r="S764" s="32">
        <v>1208</v>
      </c>
      <c r="T764" s="37">
        <f t="shared" si="194"/>
        <v>0</v>
      </c>
      <c r="U764" s="38">
        <f t="shared" si="195"/>
        <v>0</v>
      </c>
      <c r="V764" s="38">
        <f t="shared" si="196"/>
        <v>0</v>
      </c>
      <c r="W764" s="38">
        <f t="shared" si="197"/>
        <v>32.117803078730681</v>
      </c>
      <c r="X764" s="38">
        <f t="shared" si="198"/>
        <v>60.701137578730687</v>
      </c>
      <c r="Y764" s="39">
        <f t="shared" si="199"/>
        <v>142.36780757873069</v>
      </c>
      <c r="Z764" s="38">
        <v>3000</v>
      </c>
      <c r="AA764" s="38">
        <f t="shared" si="200"/>
        <v>58875</v>
      </c>
      <c r="AB764" s="38">
        <f t="shared" si="201"/>
        <v>256.72079467999998</v>
      </c>
      <c r="AC764" s="38">
        <f t="shared" si="202"/>
        <v>0</v>
      </c>
      <c r="AD764" s="37">
        <f t="shared" si="203"/>
        <v>89</v>
      </c>
      <c r="AE764" s="35">
        <f t="shared" si="187"/>
        <v>0</v>
      </c>
      <c r="AF764" s="38">
        <f t="shared" si="188"/>
        <v>0</v>
      </c>
      <c r="AG764" s="38">
        <f t="shared" si="189"/>
        <v>0</v>
      </c>
      <c r="AH764" s="38">
        <f t="shared" si="190"/>
        <v>0</v>
      </c>
      <c r="AI764" s="38">
        <f t="shared" si="191"/>
        <v>0</v>
      </c>
      <c r="AJ764" s="39">
        <f t="shared" si="192"/>
        <v>0</v>
      </c>
    </row>
    <row r="765" spans="1:36">
      <c r="A765" s="31">
        <v>40576.184884259259</v>
      </c>
      <c r="B765" s="31">
        <v>40578.402488425927</v>
      </c>
      <c r="C765" s="32" t="s">
        <v>29</v>
      </c>
      <c r="D765" s="33">
        <v>40577.260659722226</v>
      </c>
      <c r="E765" s="34">
        <v>259.63351440000002</v>
      </c>
      <c r="F765" s="34">
        <v>8.3611110000000002E-2</v>
      </c>
      <c r="G765" s="35">
        <v>2261.5</v>
      </c>
      <c r="H765" s="36">
        <v>1</v>
      </c>
      <c r="I765" s="37">
        <v>59233.4</v>
      </c>
      <c r="J765" s="38">
        <v>55419.75</v>
      </c>
      <c r="K765" s="38">
        <v>55244.54</v>
      </c>
      <c r="L765" s="38">
        <v>52983.7</v>
      </c>
      <c r="M765" s="39">
        <f t="shared" si="193"/>
        <v>2260.8400000000038</v>
      </c>
      <c r="N765" s="32">
        <v>1136</v>
      </c>
      <c r="O765" s="32">
        <v>36</v>
      </c>
      <c r="P765" s="32">
        <v>116</v>
      </c>
      <c r="Q765" s="32">
        <v>984</v>
      </c>
      <c r="R765" s="32">
        <v>63</v>
      </c>
      <c r="S765" s="32">
        <v>1208</v>
      </c>
      <c r="T765" s="37">
        <f t="shared" si="194"/>
        <v>0</v>
      </c>
      <c r="U765" s="38">
        <f t="shared" si="195"/>
        <v>0</v>
      </c>
      <c r="V765" s="38">
        <f t="shared" si="196"/>
        <v>0</v>
      </c>
      <c r="W765" s="38">
        <f t="shared" si="197"/>
        <v>32.638975167815012</v>
      </c>
      <c r="X765" s="38">
        <f t="shared" si="198"/>
        <v>61.902863667815019</v>
      </c>
      <c r="Y765" s="39">
        <f t="shared" si="199"/>
        <v>145.51397366781504</v>
      </c>
      <c r="Z765" s="38">
        <v>3000</v>
      </c>
      <c r="AA765" s="38">
        <f t="shared" si="200"/>
        <v>58983.4</v>
      </c>
      <c r="AB765" s="38">
        <f t="shared" si="201"/>
        <v>259.63351440000002</v>
      </c>
      <c r="AC765" s="38">
        <f t="shared" si="202"/>
        <v>0</v>
      </c>
      <c r="AD765" s="37">
        <f t="shared" si="203"/>
        <v>89</v>
      </c>
      <c r="AE765" s="35">
        <f t="shared" si="187"/>
        <v>0</v>
      </c>
      <c r="AF765" s="38">
        <f t="shared" si="188"/>
        <v>0</v>
      </c>
      <c r="AG765" s="38">
        <f t="shared" si="189"/>
        <v>0</v>
      </c>
      <c r="AH765" s="38">
        <f t="shared" si="190"/>
        <v>0</v>
      </c>
      <c r="AI765" s="38">
        <f t="shared" si="191"/>
        <v>0</v>
      </c>
      <c r="AJ765" s="39">
        <f t="shared" si="192"/>
        <v>0</v>
      </c>
    </row>
    <row r="766" spans="1:36">
      <c r="A766" s="31">
        <v>40576.184884259259</v>
      </c>
      <c r="B766" s="31">
        <v>40578.402488425927</v>
      </c>
      <c r="C766" s="32" t="s">
        <v>29</v>
      </c>
      <c r="D766" s="33">
        <v>40577.264143518521</v>
      </c>
      <c r="E766" s="34">
        <v>263.29669188999998</v>
      </c>
      <c r="F766" s="34">
        <v>7.4166670000000004E-2</v>
      </c>
      <c r="G766" s="35">
        <v>2471.6999999999998</v>
      </c>
      <c r="H766" s="36">
        <v>1</v>
      </c>
      <c r="I766" s="37">
        <v>59264.7</v>
      </c>
      <c r="J766" s="38">
        <v>55457.5</v>
      </c>
      <c r="K766" s="38">
        <v>55276.17</v>
      </c>
      <c r="L766" s="38">
        <v>53193.9</v>
      </c>
      <c r="M766" s="39">
        <f t="shared" si="193"/>
        <v>2082.2699999999968</v>
      </c>
      <c r="N766" s="32">
        <v>1137</v>
      </c>
      <c r="O766" s="32">
        <v>36</v>
      </c>
      <c r="P766" s="32">
        <v>116</v>
      </c>
      <c r="Q766" s="32">
        <v>985</v>
      </c>
      <c r="R766" s="32">
        <v>63</v>
      </c>
      <c r="S766" s="32">
        <v>1208</v>
      </c>
      <c r="T766" s="37">
        <f t="shared" si="194"/>
        <v>0</v>
      </c>
      <c r="U766" s="38">
        <f t="shared" si="195"/>
        <v>0</v>
      </c>
      <c r="V766" s="38">
        <f t="shared" si="196"/>
        <v>0</v>
      </c>
      <c r="W766" s="38">
        <f t="shared" si="197"/>
        <v>28.680496640502696</v>
      </c>
      <c r="X766" s="38">
        <f t="shared" si="198"/>
        <v>54.638831140502703</v>
      </c>
      <c r="Y766" s="39">
        <f t="shared" si="199"/>
        <v>128.80550114050271</v>
      </c>
      <c r="Z766" s="38">
        <v>3000</v>
      </c>
      <c r="AA766" s="38">
        <f t="shared" si="200"/>
        <v>59014.7</v>
      </c>
      <c r="AB766" s="38">
        <f t="shared" si="201"/>
        <v>263.29669188999998</v>
      </c>
      <c r="AC766" s="38">
        <f t="shared" si="202"/>
        <v>0</v>
      </c>
      <c r="AD766" s="37">
        <f t="shared" si="203"/>
        <v>89</v>
      </c>
      <c r="AE766" s="35">
        <f t="shared" si="187"/>
        <v>0</v>
      </c>
      <c r="AF766" s="38">
        <f t="shared" si="188"/>
        <v>0</v>
      </c>
      <c r="AG766" s="38">
        <f t="shared" si="189"/>
        <v>0</v>
      </c>
      <c r="AH766" s="38">
        <f t="shared" si="190"/>
        <v>0</v>
      </c>
      <c r="AI766" s="38">
        <f t="shared" si="191"/>
        <v>0</v>
      </c>
      <c r="AJ766" s="39">
        <f t="shared" si="192"/>
        <v>0</v>
      </c>
    </row>
    <row r="767" spans="1:36">
      <c r="A767" s="31">
        <v>40576.184884259259</v>
      </c>
      <c r="B767" s="31">
        <v>40578.402488425927</v>
      </c>
      <c r="C767" s="32" t="s">
        <v>29</v>
      </c>
      <c r="D767" s="33">
        <v>40577.267233796294</v>
      </c>
      <c r="E767" s="34">
        <v>266.68948363999999</v>
      </c>
      <c r="F767" s="34">
        <v>9.7222200000000002E-3</v>
      </c>
      <c r="G767" s="35">
        <v>2665.6</v>
      </c>
      <c r="H767" s="36">
        <v>1</v>
      </c>
      <c r="I767" s="37">
        <v>59217.599999999999</v>
      </c>
      <c r="J767" s="38">
        <v>55459.97</v>
      </c>
      <c r="K767" s="38">
        <v>55260.77</v>
      </c>
      <c r="L767" s="38">
        <v>53387.8</v>
      </c>
      <c r="M767" s="39">
        <f t="shared" si="193"/>
        <v>1872.9699999999939</v>
      </c>
      <c r="N767" s="32">
        <v>1198</v>
      </c>
      <c r="O767" s="32">
        <v>36</v>
      </c>
      <c r="P767" s="32">
        <v>116</v>
      </c>
      <c r="Q767" s="32">
        <v>1046</v>
      </c>
      <c r="R767" s="32">
        <v>63</v>
      </c>
      <c r="S767" s="32">
        <v>1208</v>
      </c>
      <c r="T767" s="37">
        <f t="shared" si="194"/>
        <v>0</v>
      </c>
      <c r="U767" s="38">
        <f t="shared" si="195"/>
        <v>0</v>
      </c>
      <c r="V767" s="38">
        <f t="shared" si="196"/>
        <v>0</v>
      </c>
      <c r="W767" s="38">
        <f t="shared" si="197"/>
        <v>3.7266291683655193</v>
      </c>
      <c r="X767" s="38">
        <f t="shared" si="198"/>
        <v>7.1294061683655201</v>
      </c>
      <c r="Y767" s="39">
        <f t="shared" si="199"/>
        <v>16.85162616836552</v>
      </c>
      <c r="Z767" s="38">
        <v>3000</v>
      </c>
      <c r="AA767" s="38">
        <f t="shared" si="200"/>
        <v>58967.6</v>
      </c>
      <c r="AB767" s="38">
        <f t="shared" si="201"/>
        <v>266.68948363999999</v>
      </c>
      <c r="AC767" s="38">
        <f t="shared" si="202"/>
        <v>0</v>
      </c>
      <c r="AD767" s="37">
        <f t="shared" si="203"/>
        <v>89</v>
      </c>
      <c r="AE767" s="35">
        <f t="shared" si="187"/>
        <v>0</v>
      </c>
      <c r="AF767" s="38">
        <f t="shared" si="188"/>
        <v>0</v>
      </c>
      <c r="AG767" s="38">
        <f t="shared" si="189"/>
        <v>0</v>
      </c>
      <c r="AH767" s="38">
        <f t="shared" si="190"/>
        <v>0</v>
      </c>
      <c r="AI767" s="38">
        <f t="shared" si="191"/>
        <v>0</v>
      </c>
      <c r="AJ767" s="39">
        <f t="shared" si="192"/>
        <v>0</v>
      </c>
    </row>
    <row r="768" spans="1:36">
      <c r="A768" s="31">
        <v>40576.184884259259</v>
      </c>
      <c r="B768" s="31">
        <v>40578.402488425927</v>
      </c>
      <c r="C768" s="32" t="s">
        <v>29</v>
      </c>
      <c r="D768" s="33">
        <v>40577.267638888887</v>
      </c>
      <c r="E768" s="34">
        <v>267.07794188999998</v>
      </c>
      <c r="F768" s="34">
        <v>8.2777779999999995E-2</v>
      </c>
      <c r="G768" s="35">
        <v>2671</v>
      </c>
      <c r="H768" s="36">
        <v>1</v>
      </c>
      <c r="I768" s="37">
        <v>59196.9</v>
      </c>
      <c r="J768" s="38">
        <v>55435.09</v>
      </c>
      <c r="K768" s="38">
        <v>55238.63</v>
      </c>
      <c r="L768" s="38">
        <v>53393.2</v>
      </c>
      <c r="M768" s="39">
        <f t="shared" si="193"/>
        <v>1845.4300000000003</v>
      </c>
      <c r="N768" s="32">
        <v>1198</v>
      </c>
      <c r="O768" s="32">
        <v>36</v>
      </c>
      <c r="P768" s="32">
        <v>116</v>
      </c>
      <c r="Q768" s="32">
        <v>1046</v>
      </c>
      <c r="R768" s="32">
        <v>63</v>
      </c>
      <c r="S768" s="32">
        <v>1208</v>
      </c>
      <c r="T768" s="37">
        <f t="shared" si="194"/>
        <v>0</v>
      </c>
      <c r="U768" s="38">
        <f t="shared" si="195"/>
        <v>0</v>
      </c>
      <c r="V768" s="38">
        <f t="shared" si="196"/>
        <v>0</v>
      </c>
      <c r="W768" s="38">
        <f t="shared" si="197"/>
        <v>31.697437883376796</v>
      </c>
      <c r="X768" s="38">
        <f t="shared" si="198"/>
        <v>60.6696608833768</v>
      </c>
      <c r="Y768" s="39">
        <f t="shared" si="199"/>
        <v>143.4474408833768</v>
      </c>
      <c r="Z768" s="38">
        <v>3000</v>
      </c>
      <c r="AA768" s="38">
        <f t="shared" si="200"/>
        <v>58946.9</v>
      </c>
      <c r="AB768" s="38">
        <f t="shared" si="201"/>
        <v>267.07794188999998</v>
      </c>
      <c r="AC768" s="38">
        <f t="shared" si="202"/>
        <v>0</v>
      </c>
      <c r="AD768" s="37">
        <f t="shared" si="203"/>
        <v>89</v>
      </c>
      <c r="AE768" s="35">
        <f t="shared" si="187"/>
        <v>0</v>
      </c>
      <c r="AF768" s="38">
        <f t="shared" si="188"/>
        <v>0</v>
      </c>
      <c r="AG768" s="38">
        <f t="shared" si="189"/>
        <v>0</v>
      </c>
      <c r="AH768" s="38">
        <f t="shared" si="190"/>
        <v>0</v>
      </c>
      <c r="AI768" s="38">
        <f t="shared" si="191"/>
        <v>0</v>
      </c>
      <c r="AJ768" s="39">
        <f t="shared" si="192"/>
        <v>0</v>
      </c>
    </row>
    <row r="769" spans="1:36">
      <c r="A769" s="31">
        <v>40576.184884259259</v>
      </c>
      <c r="B769" s="31">
        <v>40578.402488425927</v>
      </c>
      <c r="C769" s="32" t="s">
        <v>29</v>
      </c>
      <c r="D769" s="33">
        <v>40577.271087962959</v>
      </c>
      <c r="E769" s="34">
        <v>279.43566894999998</v>
      </c>
      <c r="F769" s="34">
        <v>8.2500000000000004E-2</v>
      </c>
      <c r="G769" s="35">
        <v>2885.1</v>
      </c>
      <c r="H769" s="36">
        <v>1</v>
      </c>
      <c r="I769" s="37">
        <v>59110.2</v>
      </c>
      <c r="J769" s="38">
        <v>55246.11</v>
      </c>
      <c r="K769" s="38">
        <v>55027.01</v>
      </c>
      <c r="L769" s="38">
        <v>53607.3</v>
      </c>
      <c r="M769" s="39">
        <f t="shared" si="193"/>
        <v>1419.7099999999991</v>
      </c>
      <c r="N769" s="32">
        <v>1198</v>
      </c>
      <c r="O769" s="32">
        <v>36</v>
      </c>
      <c r="P769" s="32">
        <v>116</v>
      </c>
      <c r="Q769" s="32">
        <v>1046</v>
      </c>
      <c r="R769" s="32">
        <v>63</v>
      </c>
      <c r="S769" s="32">
        <v>1208</v>
      </c>
      <c r="T769" s="37">
        <f t="shared" si="194"/>
        <v>0</v>
      </c>
      <c r="U769" s="38">
        <f t="shared" si="195"/>
        <v>0</v>
      </c>
      <c r="V769" s="38">
        <f t="shared" si="196"/>
        <v>0</v>
      </c>
      <c r="W769" s="38">
        <f t="shared" si="197"/>
        <v>30.571557311625003</v>
      </c>
      <c r="X769" s="38">
        <f t="shared" si="198"/>
        <v>59.446557311625</v>
      </c>
      <c r="Y769" s="39">
        <f t="shared" si="199"/>
        <v>141.94655731162501</v>
      </c>
      <c r="Z769" s="38">
        <v>3000</v>
      </c>
      <c r="AA769" s="38">
        <f t="shared" si="200"/>
        <v>58860.2</v>
      </c>
      <c r="AB769" s="38">
        <f t="shared" si="201"/>
        <v>279.43566894999998</v>
      </c>
      <c r="AC769" s="38">
        <f t="shared" si="202"/>
        <v>0</v>
      </c>
      <c r="AD769" s="37">
        <f t="shared" si="203"/>
        <v>89</v>
      </c>
      <c r="AE769" s="35">
        <f t="shared" si="187"/>
        <v>0</v>
      </c>
      <c r="AF769" s="38">
        <f t="shared" si="188"/>
        <v>0</v>
      </c>
      <c r="AG769" s="38">
        <f t="shared" si="189"/>
        <v>0</v>
      </c>
      <c r="AH769" s="38">
        <f t="shared" si="190"/>
        <v>0</v>
      </c>
      <c r="AI769" s="38">
        <f t="shared" si="191"/>
        <v>0</v>
      </c>
      <c r="AJ769" s="39">
        <f t="shared" si="192"/>
        <v>0</v>
      </c>
    </row>
    <row r="770" spans="1:36">
      <c r="A770" s="31">
        <v>40576.184884259259</v>
      </c>
      <c r="B770" s="31">
        <v>40578.402488425927</v>
      </c>
      <c r="C770" s="32" t="s">
        <v>29</v>
      </c>
      <c r="D770" s="33">
        <v>40577.274525462963</v>
      </c>
      <c r="E770" s="34">
        <v>280.43478393999999</v>
      </c>
      <c r="F770" s="34">
        <v>8.3333329999999997E-2</v>
      </c>
      <c r="G770" s="35">
        <v>3019.3</v>
      </c>
      <c r="H770" s="36">
        <v>1</v>
      </c>
      <c r="I770" s="37">
        <v>58684</v>
      </c>
      <c r="J770" s="38">
        <v>55273.9</v>
      </c>
      <c r="K770" s="38">
        <v>55064.29</v>
      </c>
      <c r="L770" s="38">
        <v>53741.5</v>
      </c>
      <c r="M770" s="39">
        <f t="shared" si="193"/>
        <v>1322.7900000000009</v>
      </c>
      <c r="N770" s="32">
        <v>1198</v>
      </c>
      <c r="O770" s="32">
        <v>36</v>
      </c>
      <c r="P770" s="32">
        <v>116</v>
      </c>
      <c r="Q770" s="32">
        <v>1046</v>
      </c>
      <c r="R770" s="32">
        <v>63</v>
      </c>
      <c r="S770" s="32">
        <v>1238</v>
      </c>
      <c r="T770" s="37">
        <f t="shared" si="194"/>
        <v>0</v>
      </c>
      <c r="U770" s="38">
        <f t="shared" si="195"/>
        <v>0</v>
      </c>
      <c r="V770" s="38">
        <f t="shared" si="196"/>
        <v>0</v>
      </c>
      <c r="W770" s="38">
        <f t="shared" si="197"/>
        <v>30.797100106449278</v>
      </c>
      <c r="X770" s="38">
        <f t="shared" si="198"/>
        <v>59.963765606449279</v>
      </c>
      <c r="Y770" s="39">
        <f t="shared" si="199"/>
        <v>143.29709560644929</v>
      </c>
      <c r="Z770" s="38">
        <v>3000</v>
      </c>
      <c r="AA770" s="38">
        <f t="shared" si="200"/>
        <v>58434</v>
      </c>
      <c r="AB770" s="38">
        <f t="shared" si="201"/>
        <v>280.43478393999999</v>
      </c>
      <c r="AC770" s="38">
        <f t="shared" si="202"/>
        <v>0</v>
      </c>
      <c r="AD770" s="37">
        <f t="shared" si="203"/>
        <v>89</v>
      </c>
      <c r="AE770" s="35">
        <f t="shared" si="187"/>
        <v>0</v>
      </c>
      <c r="AF770" s="38">
        <f t="shared" si="188"/>
        <v>0</v>
      </c>
      <c r="AG770" s="38">
        <f t="shared" si="189"/>
        <v>0</v>
      </c>
      <c r="AH770" s="38">
        <f t="shared" si="190"/>
        <v>0</v>
      </c>
      <c r="AI770" s="38">
        <f t="shared" si="191"/>
        <v>0</v>
      </c>
      <c r="AJ770" s="39">
        <f t="shared" si="192"/>
        <v>0</v>
      </c>
    </row>
    <row r="771" spans="1:36">
      <c r="A771" s="31">
        <v>40576.184884259259</v>
      </c>
      <c r="B771" s="31">
        <v>40578.402488425927</v>
      </c>
      <c r="C771" s="32" t="s">
        <v>29</v>
      </c>
      <c r="D771" s="33">
        <v>40577.277997685182</v>
      </c>
      <c r="E771" s="34">
        <v>283.47949218999997</v>
      </c>
      <c r="F771" s="34">
        <v>8.4166669999999999E-2</v>
      </c>
      <c r="G771" s="35">
        <v>3246.3</v>
      </c>
      <c r="H771" s="36">
        <v>1</v>
      </c>
      <c r="I771" s="37">
        <v>58595.1</v>
      </c>
      <c r="J771" s="38">
        <v>55428.06</v>
      </c>
      <c r="K771" s="38">
        <v>55222.64</v>
      </c>
      <c r="L771" s="38">
        <v>53968.5</v>
      </c>
      <c r="M771" s="39">
        <f t="shared" si="193"/>
        <v>1254.1399999999994</v>
      </c>
      <c r="N771" s="32">
        <v>1198</v>
      </c>
      <c r="O771" s="32">
        <v>36</v>
      </c>
      <c r="P771" s="32">
        <v>116</v>
      </c>
      <c r="Q771" s="32">
        <v>1046</v>
      </c>
      <c r="R771" s="32">
        <v>63</v>
      </c>
      <c r="S771" s="32">
        <v>1246</v>
      </c>
      <c r="T771" s="37">
        <f t="shared" si="194"/>
        <v>0</v>
      </c>
      <c r="U771" s="38">
        <f t="shared" si="195"/>
        <v>0</v>
      </c>
      <c r="V771" s="38">
        <f t="shared" si="196"/>
        <v>0</v>
      </c>
      <c r="W771" s="38">
        <f t="shared" si="197"/>
        <v>30.848810629076695</v>
      </c>
      <c r="X771" s="38">
        <f t="shared" si="198"/>
        <v>60.307145129076694</v>
      </c>
      <c r="Y771" s="39">
        <f t="shared" si="199"/>
        <v>144.47381512907668</v>
      </c>
      <c r="Z771" s="38">
        <v>3000</v>
      </c>
      <c r="AA771" s="38">
        <f t="shared" si="200"/>
        <v>58345.1</v>
      </c>
      <c r="AB771" s="38">
        <f t="shared" si="201"/>
        <v>283.47949218999997</v>
      </c>
      <c r="AC771" s="38">
        <f t="shared" si="202"/>
        <v>0</v>
      </c>
      <c r="AD771" s="37">
        <f t="shared" si="203"/>
        <v>89</v>
      </c>
      <c r="AE771" s="35">
        <f t="shared" ref="AE771:AE834" si="204">IF(M771-AD771&gt;0,0,1)</f>
        <v>0</v>
      </c>
      <c r="AF771" s="38">
        <f t="shared" ref="AF771:AF834" si="205">MAX(-1*(MAX(0,M771)-AD771),0)</f>
        <v>0</v>
      </c>
      <c r="AG771" s="38">
        <f t="shared" ref="AG771:AG834" si="206">MIN(P771-MIN(R771,P771)+O771,AF771)</f>
        <v>0</v>
      </c>
      <c r="AH771" s="38">
        <f t="shared" ref="AH771:AH834" si="207">MIN(AF771-AG771,Q771-MIN(S771,Q771))</f>
        <v>0</v>
      </c>
      <c r="AI771" s="38">
        <f t="shared" ref="AI771:AI834" si="208">IF(AH771&gt;0,(((3000-1000)/(Q771-S771)*AH771)+1000),IF(AF771&gt;0,(((1000-250)/(O771+P771-R771)*AG771)+250),0))</f>
        <v>0</v>
      </c>
      <c r="AJ771" s="39">
        <f t="shared" ref="AJ771:AJ834" si="209">MAX(AI771-E771,0)*F771*H771</f>
        <v>0</v>
      </c>
    </row>
    <row r="772" spans="1:36">
      <c r="A772" s="31">
        <v>40576.184884259259</v>
      </c>
      <c r="B772" s="31">
        <v>40578.402488425927</v>
      </c>
      <c r="C772" s="32" t="s">
        <v>29</v>
      </c>
      <c r="D772" s="33">
        <v>40577.281504629631</v>
      </c>
      <c r="E772" s="34">
        <v>281.00411987000001</v>
      </c>
      <c r="F772" s="34">
        <v>8.2500000000000004E-2</v>
      </c>
      <c r="G772" s="35">
        <v>3285</v>
      </c>
      <c r="H772" s="36">
        <v>1</v>
      </c>
      <c r="I772" s="37">
        <v>58603.8</v>
      </c>
      <c r="J772" s="38">
        <v>55660.73</v>
      </c>
      <c r="K772" s="38">
        <v>55443.13</v>
      </c>
      <c r="L772" s="38">
        <v>54007.199999999997</v>
      </c>
      <c r="M772" s="39">
        <f t="shared" ref="M772:M835" si="210">K772-L772</f>
        <v>1435.9300000000003</v>
      </c>
      <c r="N772" s="32">
        <v>1198</v>
      </c>
      <c r="O772" s="32">
        <v>36</v>
      </c>
      <c r="P772" s="32">
        <v>116</v>
      </c>
      <c r="Q772" s="32">
        <v>1046</v>
      </c>
      <c r="R772" s="32">
        <v>63</v>
      </c>
      <c r="S772" s="32">
        <v>1246</v>
      </c>
      <c r="T772" s="37">
        <f t="shared" ref="T772:T835" si="211">H772*MAX(0,($T$2-MAX(40,E772)))*F772</f>
        <v>0</v>
      </c>
      <c r="U772" s="38">
        <f t="shared" ref="U772:U835" si="212">H772*MAX(0,($U$2-MAX(40,E772)))*F772</f>
        <v>0</v>
      </c>
      <c r="V772" s="38">
        <f t="shared" ref="V772:V835" si="213">H772*MAX(0,($V$2-MAX(40,E772)))*F772</f>
        <v>0</v>
      </c>
      <c r="W772" s="38">
        <f t="shared" ref="W772:W835" si="214">H772*MAX(0,($W$2-MAX(40,E772)))*F772</f>
        <v>30.442160110725002</v>
      </c>
      <c r="X772" s="38">
        <f t="shared" ref="X772:X835" si="215">H772*MAX(0,($X$2-MAX(40,E772)))*F772</f>
        <v>59.317160110724998</v>
      </c>
      <c r="Y772" s="39">
        <f t="shared" ref="Y772:Y835" si="216">H772*MAX(0,($Y$2-MAX(40,E772)))*F772</f>
        <v>141.81716011072501</v>
      </c>
      <c r="Z772" s="38">
        <v>3000</v>
      </c>
      <c r="AA772" s="38">
        <f t="shared" ref="AA772:AA835" si="217">I772-250</f>
        <v>58353.8</v>
      </c>
      <c r="AB772" s="38">
        <f t="shared" ref="AB772:AB835" si="218">IF(AA772-L772&lt;0,Z772,E772)</f>
        <v>281.00411987000001</v>
      </c>
      <c r="AC772" s="38">
        <f t="shared" ref="AC772:AC835" si="219">MAX(AB772-E772,0)*F772*H772</f>
        <v>0</v>
      </c>
      <c r="AD772" s="37">
        <f t="shared" si="203"/>
        <v>89</v>
      </c>
      <c r="AE772" s="35">
        <f t="shared" si="204"/>
        <v>0</v>
      </c>
      <c r="AF772" s="38">
        <f t="shared" si="205"/>
        <v>0</v>
      </c>
      <c r="AG772" s="38">
        <f t="shared" si="206"/>
        <v>0</v>
      </c>
      <c r="AH772" s="38">
        <f t="shared" si="207"/>
        <v>0</v>
      </c>
      <c r="AI772" s="38">
        <f t="shared" si="208"/>
        <v>0</v>
      </c>
      <c r="AJ772" s="39">
        <f t="shared" si="209"/>
        <v>0</v>
      </c>
    </row>
    <row r="773" spans="1:36">
      <c r="A773" s="31">
        <v>40576.184884259259</v>
      </c>
      <c r="B773" s="31">
        <v>40578.402488425927</v>
      </c>
      <c r="C773" s="32" t="s">
        <v>29</v>
      </c>
      <c r="D773" s="33">
        <v>40577.284942129627</v>
      </c>
      <c r="E773" s="34">
        <v>285.74185181000001</v>
      </c>
      <c r="F773" s="34">
        <v>8.3888889999999994E-2</v>
      </c>
      <c r="G773" s="35">
        <v>3358.6</v>
      </c>
      <c r="H773" s="36">
        <v>1</v>
      </c>
      <c r="I773" s="37">
        <v>58581.9</v>
      </c>
      <c r="J773" s="38">
        <v>55538.64</v>
      </c>
      <c r="K773" s="38">
        <v>55324.88</v>
      </c>
      <c r="L773" s="38">
        <v>54080.800000000003</v>
      </c>
      <c r="M773" s="39">
        <f t="shared" si="210"/>
        <v>1244.0799999999945</v>
      </c>
      <c r="N773" s="32">
        <v>1198</v>
      </c>
      <c r="O773" s="32">
        <v>36</v>
      </c>
      <c r="P773" s="32">
        <v>116</v>
      </c>
      <c r="Q773" s="32">
        <v>1046</v>
      </c>
      <c r="R773" s="32">
        <v>63</v>
      </c>
      <c r="S773" s="32">
        <v>1246</v>
      </c>
      <c r="T773" s="37">
        <f t="shared" si="211"/>
        <v>0</v>
      </c>
      <c r="U773" s="38">
        <f t="shared" si="212"/>
        <v>0</v>
      </c>
      <c r="V773" s="38">
        <f t="shared" si="213"/>
        <v>0</v>
      </c>
      <c r="W773" s="38">
        <f t="shared" si="214"/>
        <v>30.557211725114605</v>
      </c>
      <c r="X773" s="38">
        <f t="shared" si="215"/>
        <v>59.918323225114598</v>
      </c>
      <c r="Y773" s="39">
        <f t="shared" si="216"/>
        <v>143.80721322511459</v>
      </c>
      <c r="Z773" s="38">
        <v>3000</v>
      </c>
      <c r="AA773" s="38">
        <f t="shared" si="217"/>
        <v>58331.9</v>
      </c>
      <c r="AB773" s="38">
        <f t="shared" si="218"/>
        <v>285.74185181000001</v>
      </c>
      <c r="AC773" s="38">
        <f t="shared" si="219"/>
        <v>0</v>
      </c>
      <c r="AD773" s="37">
        <f t="shared" ref="AD773:AD836" si="220">N773-MIN(R773,P773)-MIN(S773,Q773)</f>
        <v>89</v>
      </c>
      <c r="AE773" s="35">
        <f t="shared" si="204"/>
        <v>0</v>
      </c>
      <c r="AF773" s="38">
        <f t="shared" si="205"/>
        <v>0</v>
      </c>
      <c r="AG773" s="38">
        <f t="shared" si="206"/>
        <v>0</v>
      </c>
      <c r="AH773" s="38">
        <f t="shared" si="207"/>
        <v>0</v>
      </c>
      <c r="AI773" s="38">
        <f t="shared" si="208"/>
        <v>0</v>
      </c>
      <c r="AJ773" s="39">
        <f t="shared" si="209"/>
        <v>0</v>
      </c>
    </row>
    <row r="774" spans="1:36">
      <c r="A774" s="31">
        <v>40576.184884259259</v>
      </c>
      <c r="B774" s="31">
        <v>40578.402488425927</v>
      </c>
      <c r="C774" s="32" t="s">
        <v>29</v>
      </c>
      <c r="D774" s="33">
        <v>40577.288437499999</v>
      </c>
      <c r="E774" s="34">
        <v>283.79061890000003</v>
      </c>
      <c r="F774" s="34">
        <v>8.9722220000000005E-2</v>
      </c>
      <c r="G774" s="35">
        <v>3467.8</v>
      </c>
      <c r="H774" s="36">
        <v>1</v>
      </c>
      <c r="I774" s="37">
        <v>58583.199999999997</v>
      </c>
      <c r="J774" s="38">
        <v>55758.75</v>
      </c>
      <c r="K774" s="38">
        <v>55539.06</v>
      </c>
      <c r="L774" s="38">
        <v>54190</v>
      </c>
      <c r="M774" s="39">
        <f t="shared" si="210"/>
        <v>1349.0599999999977</v>
      </c>
      <c r="N774" s="32">
        <v>1198</v>
      </c>
      <c r="O774" s="32">
        <v>36</v>
      </c>
      <c r="P774" s="32">
        <v>116</v>
      </c>
      <c r="Q774" s="32">
        <v>1046</v>
      </c>
      <c r="R774" s="32">
        <v>63</v>
      </c>
      <c r="S774" s="32">
        <v>1246</v>
      </c>
      <c r="T774" s="37">
        <f t="shared" si="211"/>
        <v>0</v>
      </c>
      <c r="U774" s="38">
        <f t="shared" si="212"/>
        <v>0</v>
      </c>
      <c r="V774" s="38">
        <f t="shared" si="213"/>
        <v>0</v>
      </c>
      <c r="W774" s="38">
        <f t="shared" si="214"/>
        <v>32.857118657118043</v>
      </c>
      <c r="X774" s="38">
        <f t="shared" si="215"/>
        <v>64.259895657118037</v>
      </c>
      <c r="Y774" s="39">
        <f t="shared" si="216"/>
        <v>153.98211565711804</v>
      </c>
      <c r="Z774" s="38">
        <v>3000</v>
      </c>
      <c r="AA774" s="38">
        <f t="shared" si="217"/>
        <v>58333.2</v>
      </c>
      <c r="AB774" s="38">
        <f t="shared" si="218"/>
        <v>283.79061890000003</v>
      </c>
      <c r="AC774" s="38">
        <f t="shared" si="219"/>
        <v>0</v>
      </c>
      <c r="AD774" s="37">
        <f t="shared" si="220"/>
        <v>89</v>
      </c>
      <c r="AE774" s="35">
        <f t="shared" si="204"/>
        <v>0</v>
      </c>
      <c r="AF774" s="38">
        <f t="shared" si="205"/>
        <v>0</v>
      </c>
      <c r="AG774" s="38">
        <f t="shared" si="206"/>
        <v>0</v>
      </c>
      <c r="AH774" s="38">
        <f t="shared" si="207"/>
        <v>0</v>
      </c>
      <c r="AI774" s="38">
        <f t="shared" si="208"/>
        <v>0</v>
      </c>
      <c r="AJ774" s="39">
        <f t="shared" si="209"/>
        <v>0</v>
      </c>
    </row>
    <row r="775" spans="1:36">
      <c r="A775" s="31">
        <v>40576.184884259259</v>
      </c>
      <c r="B775" s="31">
        <v>40578.402488425927</v>
      </c>
      <c r="C775" s="32" t="s">
        <v>29</v>
      </c>
      <c r="D775" s="33">
        <v>40577.292175925926</v>
      </c>
      <c r="E775" s="34">
        <v>282.48269653</v>
      </c>
      <c r="F775" s="34">
        <v>3.6944440000000002E-2</v>
      </c>
      <c r="G775" s="35">
        <v>3606.1</v>
      </c>
      <c r="H775" s="36">
        <v>1</v>
      </c>
      <c r="I775" s="37">
        <v>58724</v>
      </c>
      <c r="J775" s="38">
        <v>55854.7</v>
      </c>
      <c r="K775" s="38">
        <v>55692.15</v>
      </c>
      <c r="L775" s="38">
        <v>54328.3</v>
      </c>
      <c r="M775" s="39">
        <f t="shared" si="210"/>
        <v>1363.8499999999985</v>
      </c>
      <c r="N775" s="32">
        <v>1198</v>
      </c>
      <c r="O775" s="32">
        <v>36</v>
      </c>
      <c r="P775" s="32">
        <v>116</v>
      </c>
      <c r="Q775" s="32">
        <v>1046</v>
      </c>
      <c r="R775" s="32">
        <v>63</v>
      </c>
      <c r="S775" s="32">
        <v>1246</v>
      </c>
      <c r="T775" s="37">
        <f t="shared" si="211"/>
        <v>0</v>
      </c>
      <c r="U775" s="38">
        <f t="shared" si="212"/>
        <v>0</v>
      </c>
      <c r="V775" s="38">
        <f t="shared" si="213"/>
        <v>0</v>
      </c>
      <c r="W775" s="38">
        <f t="shared" si="214"/>
        <v>13.577720967009208</v>
      </c>
      <c r="X775" s="38">
        <f t="shared" si="215"/>
        <v>26.508274967009207</v>
      </c>
      <c r="Y775" s="39">
        <f t="shared" si="216"/>
        <v>63.452714967009214</v>
      </c>
      <c r="Z775" s="38">
        <v>3000</v>
      </c>
      <c r="AA775" s="38">
        <f t="shared" si="217"/>
        <v>58474</v>
      </c>
      <c r="AB775" s="38">
        <f t="shared" si="218"/>
        <v>282.48269653</v>
      </c>
      <c r="AC775" s="38">
        <f t="shared" si="219"/>
        <v>0</v>
      </c>
      <c r="AD775" s="37">
        <f t="shared" si="220"/>
        <v>89</v>
      </c>
      <c r="AE775" s="35">
        <f t="shared" si="204"/>
        <v>0</v>
      </c>
      <c r="AF775" s="38">
        <f t="shared" si="205"/>
        <v>0</v>
      </c>
      <c r="AG775" s="38">
        <f t="shared" si="206"/>
        <v>0</v>
      </c>
      <c r="AH775" s="38">
        <f t="shared" si="207"/>
        <v>0</v>
      </c>
      <c r="AI775" s="38">
        <f t="shared" si="208"/>
        <v>0</v>
      </c>
      <c r="AJ775" s="39">
        <f t="shared" si="209"/>
        <v>0</v>
      </c>
    </row>
    <row r="776" spans="1:36">
      <c r="A776" s="31">
        <v>40576.184884259259</v>
      </c>
      <c r="B776" s="31">
        <v>40578.402488425927</v>
      </c>
      <c r="C776" s="32" t="s">
        <v>29</v>
      </c>
      <c r="D776" s="33">
        <v>40577.293715277781</v>
      </c>
      <c r="E776" s="34">
        <v>281.80856323</v>
      </c>
      <c r="F776" s="34">
        <v>3.1111110000000001E-2</v>
      </c>
      <c r="G776" s="35">
        <v>3739.7</v>
      </c>
      <c r="H776" s="36">
        <v>1</v>
      </c>
      <c r="I776" s="37">
        <v>58759.9</v>
      </c>
      <c r="J776" s="38">
        <v>56055.040000000001</v>
      </c>
      <c r="K776" s="38">
        <v>55877.88</v>
      </c>
      <c r="L776" s="38">
        <v>54461.9</v>
      </c>
      <c r="M776" s="39">
        <f t="shared" si="210"/>
        <v>1415.9799999999959</v>
      </c>
      <c r="N776" s="32">
        <v>1198</v>
      </c>
      <c r="O776" s="32">
        <v>36</v>
      </c>
      <c r="P776" s="32">
        <v>116</v>
      </c>
      <c r="Q776" s="32">
        <v>1046</v>
      </c>
      <c r="R776" s="32">
        <v>63</v>
      </c>
      <c r="S776" s="32">
        <v>1344</v>
      </c>
      <c r="T776" s="37">
        <f t="shared" si="211"/>
        <v>0</v>
      </c>
      <c r="U776" s="38">
        <f t="shared" si="212"/>
        <v>0</v>
      </c>
      <c r="V776" s="38">
        <f t="shared" si="213"/>
        <v>0</v>
      </c>
      <c r="W776" s="38">
        <f t="shared" si="214"/>
        <v>11.454844290409515</v>
      </c>
      <c r="X776" s="38">
        <f t="shared" si="215"/>
        <v>22.343732790409515</v>
      </c>
      <c r="Y776" s="39">
        <f t="shared" si="216"/>
        <v>53.454842790409522</v>
      </c>
      <c r="Z776" s="38">
        <v>3000</v>
      </c>
      <c r="AA776" s="38">
        <f t="shared" si="217"/>
        <v>58509.9</v>
      </c>
      <c r="AB776" s="38">
        <f t="shared" si="218"/>
        <v>281.80856323</v>
      </c>
      <c r="AC776" s="38">
        <f t="shared" si="219"/>
        <v>0</v>
      </c>
      <c r="AD776" s="37">
        <f t="shared" si="220"/>
        <v>89</v>
      </c>
      <c r="AE776" s="35">
        <f t="shared" si="204"/>
        <v>0</v>
      </c>
      <c r="AF776" s="38">
        <f t="shared" si="205"/>
        <v>0</v>
      </c>
      <c r="AG776" s="38">
        <f t="shared" si="206"/>
        <v>0</v>
      </c>
      <c r="AH776" s="38">
        <f t="shared" si="207"/>
        <v>0</v>
      </c>
      <c r="AI776" s="38">
        <f t="shared" si="208"/>
        <v>0</v>
      </c>
      <c r="AJ776" s="39">
        <f t="shared" si="209"/>
        <v>0</v>
      </c>
    </row>
    <row r="777" spans="1:36">
      <c r="A777" s="31">
        <v>40576.184884259259</v>
      </c>
      <c r="B777" s="31">
        <v>40578.402488425927</v>
      </c>
      <c r="C777" s="32" t="s">
        <v>29</v>
      </c>
      <c r="D777" s="33">
        <v>40577.295011574075</v>
      </c>
      <c r="E777" s="34">
        <v>297.10317993000001</v>
      </c>
      <c r="F777" s="34">
        <v>8.88889E-3</v>
      </c>
      <c r="G777" s="35">
        <v>4251</v>
      </c>
      <c r="H777" s="36">
        <v>1</v>
      </c>
      <c r="I777" s="37">
        <v>58505.9</v>
      </c>
      <c r="J777" s="38">
        <v>56086.31</v>
      </c>
      <c r="K777" s="38">
        <v>55904.45</v>
      </c>
      <c r="L777" s="38">
        <v>54973.2</v>
      </c>
      <c r="M777" s="39">
        <f t="shared" si="210"/>
        <v>931.25</v>
      </c>
      <c r="N777" s="32">
        <v>1198</v>
      </c>
      <c r="O777" s="32">
        <v>36</v>
      </c>
      <c r="P777" s="32">
        <v>116</v>
      </c>
      <c r="Q777" s="32">
        <v>1046</v>
      </c>
      <c r="R777" s="32">
        <v>63</v>
      </c>
      <c r="S777" s="32">
        <v>1344</v>
      </c>
      <c r="T777" s="37">
        <f t="shared" si="211"/>
        <v>0</v>
      </c>
      <c r="U777" s="38">
        <f t="shared" si="212"/>
        <v>0</v>
      </c>
      <c r="V777" s="38">
        <f t="shared" si="213"/>
        <v>0</v>
      </c>
      <c r="W777" s="38">
        <f t="shared" si="214"/>
        <v>3.1368610149520224</v>
      </c>
      <c r="X777" s="38">
        <f t="shared" si="215"/>
        <v>6.2479725149520222</v>
      </c>
      <c r="Y777" s="39">
        <f t="shared" si="216"/>
        <v>15.136862514952023</v>
      </c>
      <c r="Z777" s="38">
        <v>3000</v>
      </c>
      <c r="AA777" s="38">
        <f t="shared" si="217"/>
        <v>58255.9</v>
      </c>
      <c r="AB777" s="38">
        <f t="shared" si="218"/>
        <v>297.10317993000001</v>
      </c>
      <c r="AC777" s="38">
        <f t="shared" si="219"/>
        <v>0</v>
      </c>
      <c r="AD777" s="37">
        <f t="shared" si="220"/>
        <v>89</v>
      </c>
      <c r="AE777" s="35">
        <f t="shared" si="204"/>
        <v>0</v>
      </c>
      <c r="AF777" s="38">
        <f t="shared" si="205"/>
        <v>0</v>
      </c>
      <c r="AG777" s="38">
        <f t="shared" si="206"/>
        <v>0</v>
      </c>
      <c r="AH777" s="38">
        <f t="shared" si="207"/>
        <v>0</v>
      </c>
      <c r="AI777" s="38">
        <f t="shared" si="208"/>
        <v>0</v>
      </c>
      <c r="AJ777" s="39">
        <f t="shared" si="209"/>
        <v>0</v>
      </c>
    </row>
    <row r="778" spans="1:36">
      <c r="A778" s="31">
        <v>40576.184884259259</v>
      </c>
      <c r="B778" s="31">
        <v>40578.402488425927</v>
      </c>
      <c r="C778" s="32" t="s">
        <v>29</v>
      </c>
      <c r="D778" s="33">
        <v>40577.295381944445</v>
      </c>
      <c r="E778" s="34">
        <v>296.30914307</v>
      </c>
      <c r="F778" s="34">
        <v>5.9722219999999999E-2</v>
      </c>
      <c r="G778" s="35">
        <v>4270.8</v>
      </c>
      <c r="H778" s="36">
        <v>1</v>
      </c>
      <c r="I778" s="37">
        <v>58611.8</v>
      </c>
      <c r="J778" s="38">
        <v>56185.23</v>
      </c>
      <c r="K778" s="38">
        <v>56006.62</v>
      </c>
      <c r="L778" s="38">
        <v>54993</v>
      </c>
      <c r="M778" s="39">
        <f t="shared" si="210"/>
        <v>1013.6200000000026</v>
      </c>
      <c r="N778" s="32">
        <v>1198</v>
      </c>
      <c r="O778" s="32">
        <v>36</v>
      </c>
      <c r="P778" s="32">
        <v>116</v>
      </c>
      <c r="Q778" s="32">
        <v>1046</v>
      </c>
      <c r="R778" s="32">
        <v>63</v>
      </c>
      <c r="S778" s="32">
        <v>1344</v>
      </c>
      <c r="T778" s="37">
        <f t="shared" si="211"/>
        <v>0</v>
      </c>
      <c r="U778" s="38">
        <f t="shared" si="212"/>
        <v>0</v>
      </c>
      <c r="V778" s="38">
        <f t="shared" si="213"/>
        <v>0</v>
      </c>
      <c r="W778" s="38">
        <f t="shared" si="214"/>
        <v>21.123203169561982</v>
      </c>
      <c r="X778" s="38">
        <f t="shared" si="215"/>
        <v>42.025980169561983</v>
      </c>
      <c r="Y778" s="39">
        <f t="shared" si="216"/>
        <v>101.74820016956198</v>
      </c>
      <c r="Z778" s="38">
        <v>3000</v>
      </c>
      <c r="AA778" s="38">
        <f t="shared" si="217"/>
        <v>58361.8</v>
      </c>
      <c r="AB778" s="38">
        <f t="shared" si="218"/>
        <v>296.30914307</v>
      </c>
      <c r="AC778" s="38">
        <f t="shared" si="219"/>
        <v>0</v>
      </c>
      <c r="AD778" s="37">
        <f t="shared" si="220"/>
        <v>89</v>
      </c>
      <c r="AE778" s="35">
        <f t="shared" si="204"/>
        <v>0</v>
      </c>
      <c r="AF778" s="38">
        <f t="shared" si="205"/>
        <v>0</v>
      </c>
      <c r="AG778" s="38">
        <f t="shared" si="206"/>
        <v>0</v>
      </c>
      <c r="AH778" s="38">
        <f t="shared" si="207"/>
        <v>0</v>
      </c>
      <c r="AI778" s="38">
        <f t="shared" si="208"/>
        <v>0</v>
      </c>
      <c r="AJ778" s="39">
        <f t="shared" si="209"/>
        <v>0</v>
      </c>
    </row>
    <row r="779" spans="1:36">
      <c r="A779" s="31">
        <v>40576.184884259259</v>
      </c>
      <c r="B779" s="31">
        <v>40578.402488425927</v>
      </c>
      <c r="C779" s="32" t="s">
        <v>29</v>
      </c>
      <c r="D779" s="33">
        <v>40577.29787037037</v>
      </c>
      <c r="E779" s="34">
        <v>308.92965698</v>
      </c>
      <c r="F779" s="34">
        <v>2.3333329999999999E-2</v>
      </c>
      <c r="G779" s="35">
        <v>4502.8</v>
      </c>
      <c r="H779" s="36">
        <v>1</v>
      </c>
      <c r="I779" s="37">
        <v>58493</v>
      </c>
      <c r="J779" s="38">
        <v>56323.7</v>
      </c>
      <c r="K779" s="38">
        <v>56139.44</v>
      </c>
      <c r="L779" s="38">
        <v>55225</v>
      </c>
      <c r="M779" s="39">
        <f t="shared" si="210"/>
        <v>914.44000000000233</v>
      </c>
      <c r="N779" s="32">
        <v>1198</v>
      </c>
      <c r="O779" s="32">
        <v>36</v>
      </c>
      <c r="P779" s="32">
        <v>116</v>
      </c>
      <c r="Q779" s="32">
        <v>1046</v>
      </c>
      <c r="R779" s="32">
        <v>63</v>
      </c>
      <c r="S779" s="32">
        <v>1344</v>
      </c>
      <c r="T779" s="37">
        <f t="shared" si="211"/>
        <v>0</v>
      </c>
      <c r="U779" s="38">
        <f t="shared" si="212"/>
        <v>0</v>
      </c>
      <c r="V779" s="38">
        <f t="shared" si="213"/>
        <v>0</v>
      </c>
      <c r="W779" s="38">
        <f t="shared" si="214"/>
        <v>7.9583068668988561</v>
      </c>
      <c r="X779" s="38">
        <f t="shared" si="215"/>
        <v>16.124972366898856</v>
      </c>
      <c r="Y779" s="39">
        <f t="shared" si="216"/>
        <v>39.458302366898856</v>
      </c>
      <c r="Z779" s="38">
        <v>3000</v>
      </c>
      <c r="AA779" s="38">
        <f t="shared" si="217"/>
        <v>58243</v>
      </c>
      <c r="AB779" s="38">
        <f t="shared" si="218"/>
        <v>308.92965698</v>
      </c>
      <c r="AC779" s="38">
        <f t="shared" si="219"/>
        <v>0</v>
      </c>
      <c r="AD779" s="37">
        <f t="shared" si="220"/>
        <v>89</v>
      </c>
      <c r="AE779" s="35">
        <f t="shared" si="204"/>
        <v>0</v>
      </c>
      <c r="AF779" s="38">
        <f t="shared" si="205"/>
        <v>0</v>
      </c>
      <c r="AG779" s="38">
        <f t="shared" si="206"/>
        <v>0</v>
      </c>
      <c r="AH779" s="38">
        <f t="shared" si="207"/>
        <v>0</v>
      </c>
      <c r="AI779" s="38">
        <f t="shared" si="208"/>
        <v>0</v>
      </c>
      <c r="AJ779" s="39">
        <f t="shared" si="209"/>
        <v>0</v>
      </c>
    </row>
    <row r="780" spans="1:36">
      <c r="A780" s="31">
        <v>40576.184884259259</v>
      </c>
      <c r="B780" s="31">
        <v>40578.402488425927</v>
      </c>
      <c r="C780" s="32" t="s">
        <v>29</v>
      </c>
      <c r="D780" s="33">
        <v>40577.298842592594</v>
      </c>
      <c r="E780" s="34">
        <v>314.91021728999999</v>
      </c>
      <c r="F780" s="34">
        <v>8.2500000000000004E-2</v>
      </c>
      <c r="G780" s="35">
        <v>4546.1000000000004</v>
      </c>
      <c r="H780" s="36">
        <v>1</v>
      </c>
      <c r="I780" s="37">
        <v>58544.7</v>
      </c>
      <c r="J780" s="38">
        <v>56361.8</v>
      </c>
      <c r="K780" s="38">
        <v>56170.69</v>
      </c>
      <c r="L780" s="38">
        <v>55268.3</v>
      </c>
      <c r="M780" s="39">
        <f t="shared" si="210"/>
        <v>902.38999999999942</v>
      </c>
      <c r="N780" s="32">
        <v>1198</v>
      </c>
      <c r="O780" s="32">
        <v>36</v>
      </c>
      <c r="P780" s="32">
        <v>116</v>
      </c>
      <c r="Q780" s="32">
        <v>1046</v>
      </c>
      <c r="R780" s="32">
        <v>63</v>
      </c>
      <c r="S780" s="32">
        <v>1344</v>
      </c>
      <c r="T780" s="37">
        <f t="shared" si="211"/>
        <v>0</v>
      </c>
      <c r="U780" s="38">
        <f t="shared" si="212"/>
        <v>0</v>
      </c>
      <c r="V780" s="38">
        <f t="shared" si="213"/>
        <v>0</v>
      </c>
      <c r="W780" s="38">
        <f t="shared" si="214"/>
        <v>27.644907073575002</v>
      </c>
      <c r="X780" s="38">
        <f t="shared" si="215"/>
        <v>56.519907073575006</v>
      </c>
      <c r="Y780" s="39">
        <f t="shared" si="216"/>
        <v>139.01990707357501</v>
      </c>
      <c r="Z780" s="38">
        <v>3000</v>
      </c>
      <c r="AA780" s="38">
        <f t="shared" si="217"/>
        <v>58294.7</v>
      </c>
      <c r="AB780" s="38">
        <f t="shared" si="218"/>
        <v>314.91021728999999</v>
      </c>
      <c r="AC780" s="38">
        <f t="shared" si="219"/>
        <v>0</v>
      </c>
      <c r="AD780" s="37">
        <f t="shared" si="220"/>
        <v>89</v>
      </c>
      <c r="AE780" s="35">
        <f t="shared" si="204"/>
        <v>0</v>
      </c>
      <c r="AF780" s="38">
        <f t="shared" si="205"/>
        <v>0</v>
      </c>
      <c r="AG780" s="38">
        <f t="shared" si="206"/>
        <v>0</v>
      </c>
      <c r="AH780" s="38">
        <f t="shared" si="207"/>
        <v>0</v>
      </c>
      <c r="AI780" s="38">
        <f t="shared" si="208"/>
        <v>0</v>
      </c>
      <c r="AJ780" s="39">
        <f t="shared" si="209"/>
        <v>0</v>
      </c>
    </row>
    <row r="781" spans="1:36">
      <c r="A781" s="31">
        <v>40576.184884259259</v>
      </c>
      <c r="B781" s="31">
        <v>40578.402488425927</v>
      </c>
      <c r="C781" s="32" t="s">
        <v>29</v>
      </c>
      <c r="D781" s="33">
        <v>40577.30228009259</v>
      </c>
      <c r="E781" s="34">
        <v>304.13839722</v>
      </c>
      <c r="F781" s="34">
        <v>8.4166669999999999E-2</v>
      </c>
      <c r="G781" s="35">
        <v>4443.3</v>
      </c>
      <c r="H781" s="36">
        <v>1</v>
      </c>
      <c r="I781" s="37">
        <v>58435</v>
      </c>
      <c r="J781" s="38">
        <v>56274.11</v>
      </c>
      <c r="K781" s="38">
        <v>56086.3</v>
      </c>
      <c r="L781" s="38">
        <v>55165.5</v>
      </c>
      <c r="M781" s="39">
        <f t="shared" si="210"/>
        <v>920.80000000000291</v>
      </c>
      <c r="N781" s="32">
        <v>1198</v>
      </c>
      <c r="O781" s="32">
        <v>36</v>
      </c>
      <c r="P781" s="32">
        <v>116</v>
      </c>
      <c r="Q781" s="32">
        <v>1046</v>
      </c>
      <c r="R781" s="32">
        <v>63</v>
      </c>
      <c r="S781" s="32">
        <v>1344</v>
      </c>
      <c r="T781" s="37">
        <f t="shared" si="211"/>
        <v>0</v>
      </c>
      <c r="U781" s="38">
        <f t="shared" si="212"/>
        <v>0</v>
      </c>
      <c r="V781" s="38">
        <f t="shared" si="213"/>
        <v>0</v>
      </c>
      <c r="W781" s="38">
        <f t="shared" si="214"/>
        <v>29.110019386855342</v>
      </c>
      <c r="X781" s="38">
        <f t="shared" si="215"/>
        <v>58.568353886855341</v>
      </c>
      <c r="Y781" s="39">
        <f t="shared" si="216"/>
        <v>142.73502388685534</v>
      </c>
      <c r="Z781" s="38">
        <v>3000</v>
      </c>
      <c r="AA781" s="38">
        <f t="shared" si="217"/>
        <v>58185</v>
      </c>
      <c r="AB781" s="38">
        <f t="shared" si="218"/>
        <v>304.13839722</v>
      </c>
      <c r="AC781" s="38">
        <f t="shared" si="219"/>
        <v>0</v>
      </c>
      <c r="AD781" s="37">
        <f t="shared" si="220"/>
        <v>89</v>
      </c>
      <c r="AE781" s="35">
        <f t="shared" si="204"/>
        <v>0</v>
      </c>
      <c r="AF781" s="38">
        <f t="shared" si="205"/>
        <v>0</v>
      </c>
      <c r="AG781" s="38">
        <f t="shared" si="206"/>
        <v>0</v>
      </c>
      <c r="AH781" s="38">
        <f t="shared" si="207"/>
        <v>0</v>
      </c>
      <c r="AI781" s="38">
        <f t="shared" si="208"/>
        <v>0</v>
      </c>
      <c r="AJ781" s="39">
        <f t="shared" si="209"/>
        <v>0</v>
      </c>
    </row>
    <row r="782" spans="1:36">
      <c r="A782" s="31">
        <v>40576.184884259259</v>
      </c>
      <c r="B782" s="31">
        <v>40578.402488425927</v>
      </c>
      <c r="C782" s="32" t="s">
        <v>29</v>
      </c>
      <c r="D782" s="33">
        <v>40577.305787037039</v>
      </c>
      <c r="E782" s="34">
        <v>297.06500244</v>
      </c>
      <c r="F782" s="34">
        <v>8.3333329999999997E-2</v>
      </c>
      <c r="G782" s="35">
        <v>4098.2</v>
      </c>
      <c r="H782" s="36">
        <v>1</v>
      </c>
      <c r="I782" s="37">
        <v>58521.3</v>
      </c>
      <c r="J782" s="38">
        <v>56258.75</v>
      </c>
      <c r="K782" s="38">
        <v>56089.3</v>
      </c>
      <c r="L782" s="38">
        <v>54820.4</v>
      </c>
      <c r="M782" s="39">
        <f t="shared" si="210"/>
        <v>1268.9000000000015</v>
      </c>
      <c r="N782" s="32">
        <v>1198</v>
      </c>
      <c r="O782" s="32">
        <v>36</v>
      </c>
      <c r="P782" s="32">
        <v>116</v>
      </c>
      <c r="Q782" s="32">
        <v>1046</v>
      </c>
      <c r="R782" s="32">
        <v>63</v>
      </c>
      <c r="S782" s="32">
        <v>1344</v>
      </c>
      <c r="T782" s="37">
        <f t="shared" si="211"/>
        <v>0</v>
      </c>
      <c r="U782" s="38">
        <f t="shared" si="212"/>
        <v>0</v>
      </c>
      <c r="V782" s="38">
        <f t="shared" si="213"/>
        <v>0</v>
      </c>
      <c r="W782" s="38">
        <f t="shared" si="214"/>
        <v>29.411248620216675</v>
      </c>
      <c r="X782" s="38">
        <f t="shared" si="215"/>
        <v>58.577914120216676</v>
      </c>
      <c r="Y782" s="39">
        <f t="shared" si="216"/>
        <v>141.91124412021668</v>
      </c>
      <c r="Z782" s="38">
        <v>3000</v>
      </c>
      <c r="AA782" s="38">
        <f t="shared" si="217"/>
        <v>58271.3</v>
      </c>
      <c r="AB782" s="38">
        <f t="shared" si="218"/>
        <v>297.06500244</v>
      </c>
      <c r="AC782" s="38">
        <f t="shared" si="219"/>
        <v>0</v>
      </c>
      <c r="AD782" s="37">
        <f t="shared" si="220"/>
        <v>89</v>
      </c>
      <c r="AE782" s="35">
        <f t="shared" si="204"/>
        <v>0</v>
      </c>
      <c r="AF782" s="38">
        <f t="shared" si="205"/>
        <v>0</v>
      </c>
      <c r="AG782" s="38">
        <f t="shared" si="206"/>
        <v>0</v>
      </c>
      <c r="AH782" s="38">
        <f t="shared" si="207"/>
        <v>0</v>
      </c>
      <c r="AI782" s="38">
        <f t="shared" si="208"/>
        <v>0</v>
      </c>
      <c r="AJ782" s="39">
        <f t="shared" si="209"/>
        <v>0</v>
      </c>
    </row>
    <row r="783" spans="1:36">
      <c r="A783" s="31">
        <v>40576.184884259259</v>
      </c>
      <c r="B783" s="31">
        <v>40578.402488425927</v>
      </c>
      <c r="C783" s="32" t="s">
        <v>29</v>
      </c>
      <c r="D783" s="33">
        <v>40577.309259259258</v>
      </c>
      <c r="E783" s="34">
        <v>307.796875</v>
      </c>
      <c r="F783" s="34">
        <v>8.3611110000000002E-2</v>
      </c>
      <c r="G783" s="35">
        <v>3962.2</v>
      </c>
      <c r="H783" s="36">
        <v>1</v>
      </c>
      <c r="I783" s="37">
        <v>58282.5</v>
      </c>
      <c r="J783" s="38">
        <v>56013.36</v>
      </c>
      <c r="K783" s="38">
        <v>55845.120000000003</v>
      </c>
      <c r="L783" s="38">
        <v>54684.4</v>
      </c>
      <c r="M783" s="39">
        <f t="shared" si="210"/>
        <v>1160.7200000000012</v>
      </c>
      <c r="N783" s="32">
        <v>1198</v>
      </c>
      <c r="O783" s="32">
        <v>36</v>
      </c>
      <c r="P783" s="32">
        <v>116</v>
      </c>
      <c r="Q783" s="32">
        <v>1046</v>
      </c>
      <c r="R783" s="32">
        <v>63</v>
      </c>
      <c r="S783" s="32">
        <v>1344</v>
      </c>
      <c r="T783" s="37">
        <f t="shared" si="211"/>
        <v>0</v>
      </c>
      <c r="U783" s="38">
        <f t="shared" si="212"/>
        <v>0</v>
      </c>
      <c r="V783" s="38">
        <f t="shared" si="213"/>
        <v>0</v>
      </c>
      <c r="W783" s="38">
        <f t="shared" si="214"/>
        <v>28.611983126718751</v>
      </c>
      <c r="X783" s="38">
        <f t="shared" si="215"/>
        <v>57.875871626718755</v>
      </c>
      <c r="Y783" s="39">
        <f t="shared" si="216"/>
        <v>141.48698162671874</v>
      </c>
      <c r="Z783" s="38">
        <v>3000</v>
      </c>
      <c r="AA783" s="38">
        <f t="shared" si="217"/>
        <v>58032.5</v>
      </c>
      <c r="AB783" s="38">
        <f t="shared" si="218"/>
        <v>307.796875</v>
      </c>
      <c r="AC783" s="38">
        <f t="shared" si="219"/>
        <v>0</v>
      </c>
      <c r="AD783" s="37">
        <f t="shared" si="220"/>
        <v>89</v>
      </c>
      <c r="AE783" s="35">
        <f t="shared" si="204"/>
        <v>0</v>
      </c>
      <c r="AF783" s="38">
        <f t="shared" si="205"/>
        <v>0</v>
      </c>
      <c r="AG783" s="38">
        <f t="shared" si="206"/>
        <v>0</v>
      </c>
      <c r="AH783" s="38">
        <f t="shared" si="207"/>
        <v>0</v>
      </c>
      <c r="AI783" s="38">
        <f t="shared" si="208"/>
        <v>0</v>
      </c>
      <c r="AJ783" s="39">
        <f t="shared" si="209"/>
        <v>0</v>
      </c>
    </row>
    <row r="784" spans="1:36">
      <c r="A784" s="31">
        <v>40576.184884259259</v>
      </c>
      <c r="B784" s="31">
        <v>40578.402488425927</v>
      </c>
      <c r="C784" s="32" t="s">
        <v>29</v>
      </c>
      <c r="D784" s="33">
        <v>40577.312743055554</v>
      </c>
      <c r="E784" s="34">
        <v>307.26129150000003</v>
      </c>
      <c r="F784" s="34">
        <v>8.2777779999999995E-2</v>
      </c>
      <c r="G784" s="35">
        <v>3886.8</v>
      </c>
      <c r="H784" s="36">
        <v>1</v>
      </c>
      <c r="I784" s="37">
        <v>58554.3</v>
      </c>
      <c r="J784" s="38">
        <v>56221.98</v>
      </c>
      <c r="K784" s="38">
        <v>56051.72</v>
      </c>
      <c r="L784" s="38">
        <v>54609</v>
      </c>
      <c r="M784" s="39">
        <f t="shared" si="210"/>
        <v>1442.7200000000012</v>
      </c>
      <c r="N784" s="32">
        <v>1198</v>
      </c>
      <c r="O784" s="32">
        <v>36</v>
      </c>
      <c r="P784" s="32">
        <v>116</v>
      </c>
      <c r="Q784" s="32">
        <v>1046</v>
      </c>
      <c r="R784" s="32">
        <v>63</v>
      </c>
      <c r="S784" s="32">
        <v>1344</v>
      </c>
      <c r="T784" s="37">
        <f t="shared" si="211"/>
        <v>0</v>
      </c>
      <c r="U784" s="38">
        <f t="shared" si="212"/>
        <v>0</v>
      </c>
      <c r="V784" s="38">
        <f t="shared" si="213"/>
        <v>0</v>
      </c>
      <c r="W784" s="38">
        <f t="shared" si="214"/>
        <v>28.371149409697125</v>
      </c>
      <c r="X784" s="38">
        <f t="shared" si="215"/>
        <v>57.343372409697132</v>
      </c>
      <c r="Y784" s="39">
        <f t="shared" si="216"/>
        <v>140.12115240969712</v>
      </c>
      <c r="Z784" s="38">
        <v>3000</v>
      </c>
      <c r="AA784" s="38">
        <f t="shared" si="217"/>
        <v>58304.3</v>
      </c>
      <c r="AB784" s="38">
        <f t="shared" si="218"/>
        <v>307.26129150000003</v>
      </c>
      <c r="AC784" s="38">
        <f t="shared" si="219"/>
        <v>0</v>
      </c>
      <c r="AD784" s="37">
        <f t="shared" si="220"/>
        <v>89</v>
      </c>
      <c r="AE784" s="35">
        <f t="shared" si="204"/>
        <v>0</v>
      </c>
      <c r="AF784" s="38">
        <f t="shared" si="205"/>
        <v>0</v>
      </c>
      <c r="AG784" s="38">
        <f t="shared" si="206"/>
        <v>0</v>
      </c>
      <c r="AH784" s="38">
        <f t="shared" si="207"/>
        <v>0</v>
      </c>
      <c r="AI784" s="38">
        <f t="shared" si="208"/>
        <v>0</v>
      </c>
      <c r="AJ784" s="39">
        <f t="shared" si="209"/>
        <v>0</v>
      </c>
    </row>
    <row r="785" spans="1:36">
      <c r="A785" s="31">
        <v>40576.184884259259</v>
      </c>
      <c r="B785" s="31">
        <v>40578.402488425927</v>
      </c>
      <c r="C785" s="32" t="s">
        <v>29</v>
      </c>
      <c r="D785" s="33">
        <v>40577.316192129627</v>
      </c>
      <c r="E785" s="34">
        <v>305.91146851000002</v>
      </c>
      <c r="F785" s="34">
        <v>8.3333329999999997E-2</v>
      </c>
      <c r="G785" s="35">
        <v>3775.6</v>
      </c>
      <c r="H785" s="36">
        <v>1</v>
      </c>
      <c r="I785" s="37">
        <v>58703.7</v>
      </c>
      <c r="J785" s="38">
        <v>56310.59</v>
      </c>
      <c r="K785" s="38">
        <v>56142.720000000001</v>
      </c>
      <c r="L785" s="38">
        <v>54497.8</v>
      </c>
      <c r="M785" s="39">
        <f t="shared" si="210"/>
        <v>1644.9199999999983</v>
      </c>
      <c r="N785" s="32">
        <v>1198</v>
      </c>
      <c r="O785" s="32">
        <v>36</v>
      </c>
      <c r="P785" s="32">
        <v>116</v>
      </c>
      <c r="Q785" s="32">
        <v>1046</v>
      </c>
      <c r="R785" s="32">
        <v>63</v>
      </c>
      <c r="S785" s="32">
        <v>1603</v>
      </c>
      <c r="T785" s="37">
        <f t="shared" si="211"/>
        <v>0</v>
      </c>
      <c r="U785" s="38">
        <f t="shared" si="212"/>
        <v>0</v>
      </c>
      <c r="V785" s="38">
        <f t="shared" si="213"/>
        <v>0</v>
      </c>
      <c r="W785" s="38">
        <f t="shared" si="214"/>
        <v>28.674043143871558</v>
      </c>
      <c r="X785" s="38">
        <f t="shared" si="215"/>
        <v>57.840708643871551</v>
      </c>
      <c r="Y785" s="39">
        <f t="shared" si="216"/>
        <v>141.17403864387154</v>
      </c>
      <c r="Z785" s="38">
        <v>3000</v>
      </c>
      <c r="AA785" s="38">
        <f t="shared" si="217"/>
        <v>58453.7</v>
      </c>
      <c r="AB785" s="38">
        <f t="shared" si="218"/>
        <v>305.91146851000002</v>
      </c>
      <c r="AC785" s="38">
        <f t="shared" si="219"/>
        <v>0</v>
      </c>
      <c r="AD785" s="37">
        <f t="shared" si="220"/>
        <v>89</v>
      </c>
      <c r="AE785" s="35">
        <f t="shared" si="204"/>
        <v>0</v>
      </c>
      <c r="AF785" s="38">
        <f t="shared" si="205"/>
        <v>0</v>
      </c>
      <c r="AG785" s="38">
        <f t="shared" si="206"/>
        <v>0</v>
      </c>
      <c r="AH785" s="38">
        <f t="shared" si="207"/>
        <v>0</v>
      </c>
      <c r="AI785" s="38">
        <f t="shared" si="208"/>
        <v>0</v>
      </c>
      <c r="AJ785" s="39">
        <f t="shared" si="209"/>
        <v>0</v>
      </c>
    </row>
    <row r="786" spans="1:36">
      <c r="A786" s="31">
        <v>40576.184884259259</v>
      </c>
      <c r="B786" s="31">
        <v>40578.402488425927</v>
      </c>
      <c r="C786" s="32" t="s">
        <v>29</v>
      </c>
      <c r="D786" s="33">
        <v>40577.319664351853</v>
      </c>
      <c r="E786" s="34">
        <v>290.01809692</v>
      </c>
      <c r="F786" s="34">
        <v>8.3888889999999994E-2</v>
      </c>
      <c r="G786" s="35">
        <v>3646.8</v>
      </c>
      <c r="H786" s="36">
        <v>1</v>
      </c>
      <c r="I786" s="37">
        <v>58734.400000000001</v>
      </c>
      <c r="J786" s="38">
        <v>56196.04</v>
      </c>
      <c r="K786" s="38">
        <v>56025.89</v>
      </c>
      <c r="L786" s="38">
        <v>54369</v>
      </c>
      <c r="M786" s="39">
        <f t="shared" si="210"/>
        <v>1656.8899999999994</v>
      </c>
      <c r="N786" s="32">
        <v>1198</v>
      </c>
      <c r="O786" s="32">
        <v>36</v>
      </c>
      <c r="P786" s="32">
        <v>116</v>
      </c>
      <c r="Q786" s="32">
        <v>1046</v>
      </c>
      <c r="R786" s="32">
        <v>63</v>
      </c>
      <c r="S786" s="32">
        <v>1603</v>
      </c>
      <c r="T786" s="37">
        <f t="shared" si="211"/>
        <v>0</v>
      </c>
      <c r="U786" s="38">
        <f t="shared" si="212"/>
        <v>0</v>
      </c>
      <c r="V786" s="38">
        <f t="shared" si="213"/>
        <v>0</v>
      </c>
      <c r="W786" s="38">
        <f t="shared" si="214"/>
        <v>30.19848226946878</v>
      </c>
      <c r="X786" s="38">
        <f t="shared" si="215"/>
        <v>59.559593769468769</v>
      </c>
      <c r="Y786" s="39">
        <f t="shared" si="216"/>
        <v>143.44848376946877</v>
      </c>
      <c r="Z786" s="38">
        <v>3000</v>
      </c>
      <c r="AA786" s="38">
        <f t="shared" si="217"/>
        <v>58484.4</v>
      </c>
      <c r="AB786" s="38">
        <f t="shared" si="218"/>
        <v>290.01809692</v>
      </c>
      <c r="AC786" s="38">
        <f t="shared" si="219"/>
        <v>0</v>
      </c>
      <c r="AD786" s="37">
        <f t="shared" si="220"/>
        <v>89</v>
      </c>
      <c r="AE786" s="35">
        <f t="shared" si="204"/>
        <v>0</v>
      </c>
      <c r="AF786" s="38">
        <f t="shared" si="205"/>
        <v>0</v>
      </c>
      <c r="AG786" s="38">
        <f t="shared" si="206"/>
        <v>0</v>
      </c>
      <c r="AH786" s="38">
        <f t="shared" si="207"/>
        <v>0</v>
      </c>
      <c r="AI786" s="38">
        <f t="shared" si="208"/>
        <v>0</v>
      </c>
      <c r="AJ786" s="39">
        <f t="shared" si="209"/>
        <v>0</v>
      </c>
    </row>
    <row r="787" spans="1:36">
      <c r="A787" s="31">
        <v>40576.184884259259</v>
      </c>
      <c r="B787" s="31">
        <v>40578.402488425927</v>
      </c>
      <c r="C787" s="32" t="s">
        <v>29</v>
      </c>
      <c r="D787" s="33">
        <v>40577.323159722226</v>
      </c>
      <c r="E787" s="34">
        <v>282.53680420000001</v>
      </c>
      <c r="F787" s="34">
        <v>8.2777779999999995E-2</v>
      </c>
      <c r="G787" s="35">
        <v>3543.5</v>
      </c>
      <c r="H787" s="36">
        <v>1</v>
      </c>
      <c r="I787" s="37">
        <v>58857.2</v>
      </c>
      <c r="J787" s="38">
        <v>56344.38</v>
      </c>
      <c r="K787" s="38">
        <v>56166.14</v>
      </c>
      <c r="L787" s="38">
        <v>54265.7</v>
      </c>
      <c r="M787" s="39">
        <f t="shared" si="210"/>
        <v>1900.4400000000023</v>
      </c>
      <c r="N787" s="32">
        <v>1198</v>
      </c>
      <c r="O787" s="32">
        <v>36</v>
      </c>
      <c r="P787" s="32">
        <v>116</v>
      </c>
      <c r="Q787" s="32">
        <v>1046</v>
      </c>
      <c r="R787" s="32">
        <v>63</v>
      </c>
      <c r="S787" s="32">
        <v>1603</v>
      </c>
      <c r="T787" s="37">
        <f t="shared" si="211"/>
        <v>0</v>
      </c>
      <c r="U787" s="38">
        <f t="shared" si="212"/>
        <v>0</v>
      </c>
      <c r="V787" s="38">
        <f t="shared" si="213"/>
        <v>0</v>
      </c>
      <c r="W787" s="38">
        <f t="shared" si="214"/>
        <v>30.417787580029323</v>
      </c>
      <c r="X787" s="38">
        <f t="shared" si="215"/>
        <v>59.390010580029319</v>
      </c>
      <c r="Y787" s="39">
        <f t="shared" si="216"/>
        <v>142.1677905800293</v>
      </c>
      <c r="Z787" s="38">
        <v>3000</v>
      </c>
      <c r="AA787" s="38">
        <f t="shared" si="217"/>
        <v>58607.199999999997</v>
      </c>
      <c r="AB787" s="38">
        <f t="shared" si="218"/>
        <v>282.53680420000001</v>
      </c>
      <c r="AC787" s="38">
        <f t="shared" si="219"/>
        <v>0</v>
      </c>
      <c r="AD787" s="37">
        <f t="shared" si="220"/>
        <v>89</v>
      </c>
      <c r="AE787" s="35">
        <f t="shared" si="204"/>
        <v>0</v>
      </c>
      <c r="AF787" s="38">
        <f t="shared" si="205"/>
        <v>0</v>
      </c>
      <c r="AG787" s="38">
        <f t="shared" si="206"/>
        <v>0</v>
      </c>
      <c r="AH787" s="38">
        <f t="shared" si="207"/>
        <v>0</v>
      </c>
      <c r="AI787" s="38">
        <f t="shared" si="208"/>
        <v>0</v>
      </c>
      <c r="AJ787" s="39">
        <f t="shared" si="209"/>
        <v>0</v>
      </c>
    </row>
    <row r="788" spans="1:36">
      <c r="A788" s="31">
        <v>40576.184884259259</v>
      </c>
      <c r="B788" s="31">
        <v>40578.402488425927</v>
      </c>
      <c r="C788" s="32" t="s">
        <v>29</v>
      </c>
      <c r="D788" s="33">
        <v>40577.326608796298</v>
      </c>
      <c r="E788" s="34">
        <v>278.59851073999999</v>
      </c>
      <c r="F788" s="34">
        <v>8.305556E-2</v>
      </c>
      <c r="G788" s="35">
        <v>3472.2</v>
      </c>
      <c r="H788" s="36">
        <v>1</v>
      </c>
      <c r="I788" s="37">
        <v>58511.6</v>
      </c>
      <c r="J788" s="38">
        <v>56147.74</v>
      </c>
      <c r="K788" s="38">
        <v>55976.88</v>
      </c>
      <c r="L788" s="38">
        <v>54194.400000000001</v>
      </c>
      <c r="M788" s="39">
        <f t="shared" si="210"/>
        <v>1782.4799999999959</v>
      </c>
      <c r="N788" s="32">
        <v>1198</v>
      </c>
      <c r="O788" s="32">
        <v>36</v>
      </c>
      <c r="P788" s="32">
        <v>116</v>
      </c>
      <c r="Q788" s="32">
        <v>1046</v>
      </c>
      <c r="R788" s="32">
        <v>63</v>
      </c>
      <c r="S788" s="32">
        <v>1628</v>
      </c>
      <c r="T788" s="37">
        <f t="shared" si="211"/>
        <v>0</v>
      </c>
      <c r="U788" s="38">
        <f t="shared" si="212"/>
        <v>0</v>
      </c>
      <c r="V788" s="38">
        <f t="shared" si="213"/>
        <v>0</v>
      </c>
      <c r="W788" s="38">
        <f t="shared" si="214"/>
        <v>30.846958675323286</v>
      </c>
      <c r="X788" s="38">
        <f t="shared" si="215"/>
        <v>59.916404675323292</v>
      </c>
      <c r="Y788" s="39">
        <f t="shared" si="216"/>
        <v>142.97196467532328</v>
      </c>
      <c r="Z788" s="38">
        <v>3000</v>
      </c>
      <c r="AA788" s="38">
        <f t="shared" si="217"/>
        <v>58261.599999999999</v>
      </c>
      <c r="AB788" s="38">
        <f t="shared" si="218"/>
        <v>278.59851073999999</v>
      </c>
      <c r="AC788" s="38">
        <f t="shared" si="219"/>
        <v>0</v>
      </c>
      <c r="AD788" s="37">
        <f t="shared" si="220"/>
        <v>89</v>
      </c>
      <c r="AE788" s="35">
        <f t="shared" si="204"/>
        <v>0</v>
      </c>
      <c r="AF788" s="38">
        <f t="shared" si="205"/>
        <v>0</v>
      </c>
      <c r="AG788" s="38">
        <f t="shared" si="206"/>
        <v>0</v>
      </c>
      <c r="AH788" s="38">
        <f t="shared" si="207"/>
        <v>0</v>
      </c>
      <c r="AI788" s="38">
        <f t="shared" si="208"/>
        <v>0</v>
      </c>
      <c r="AJ788" s="39">
        <f t="shared" si="209"/>
        <v>0</v>
      </c>
    </row>
    <row r="789" spans="1:36">
      <c r="A789" s="31">
        <v>40576.184884259259</v>
      </c>
      <c r="B789" s="31">
        <v>40578.402488425927</v>
      </c>
      <c r="C789" s="32" t="s">
        <v>29</v>
      </c>
      <c r="D789" s="33">
        <v>40577.330069444448</v>
      </c>
      <c r="E789" s="34">
        <v>277.63906859999997</v>
      </c>
      <c r="F789" s="34">
        <v>8.944444E-2</v>
      </c>
      <c r="G789" s="35">
        <v>3481.5</v>
      </c>
      <c r="H789" s="36">
        <v>1</v>
      </c>
      <c r="I789" s="37">
        <v>58411.7</v>
      </c>
      <c r="J789" s="38">
        <v>56149.279999999999</v>
      </c>
      <c r="K789" s="38">
        <v>55976.35</v>
      </c>
      <c r="L789" s="38">
        <v>54203.7</v>
      </c>
      <c r="M789" s="39">
        <f t="shared" si="210"/>
        <v>1772.6500000000015</v>
      </c>
      <c r="N789" s="32">
        <v>1198</v>
      </c>
      <c r="O789" s="32">
        <v>36</v>
      </c>
      <c r="P789" s="32">
        <v>116</v>
      </c>
      <c r="Q789" s="32">
        <v>1046</v>
      </c>
      <c r="R789" s="32">
        <v>63</v>
      </c>
      <c r="S789" s="32">
        <v>1496</v>
      </c>
      <c r="T789" s="37">
        <f t="shared" si="211"/>
        <v>0</v>
      </c>
      <c r="U789" s="38">
        <f t="shared" si="212"/>
        <v>0</v>
      </c>
      <c r="V789" s="38">
        <f t="shared" si="213"/>
        <v>0</v>
      </c>
      <c r="W789" s="38">
        <f t="shared" si="214"/>
        <v>33.305614986951419</v>
      </c>
      <c r="X789" s="38">
        <f t="shared" si="215"/>
        <v>64.611168986951412</v>
      </c>
      <c r="Y789" s="39">
        <f t="shared" si="216"/>
        <v>154.05560898695143</v>
      </c>
      <c r="Z789" s="38">
        <v>3000</v>
      </c>
      <c r="AA789" s="38">
        <f t="shared" si="217"/>
        <v>58161.7</v>
      </c>
      <c r="AB789" s="38">
        <f t="shared" si="218"/>
        <v>277.63906859999997</v>
      </c>
      <c r="AC789" s="38">
        <f t="shared" si="219"/>
        <v>0</v>
      </c>
      <c r="AD789" s="37">
        <f t="shared" si="220"/>
        <v>89</v>
      </c>
      <c r="AE789" s="35">
        <f t="shared" si="204"/>
        <v>0</v>
      </c>
      <c r="AF789" s="38">
        <f t="shared" si="205"/>
        <v>0</v>
      </c>
      <c r="AG789" s="38">
        <f t="shared" si="206"/>
        <v>0</v>
      </c>
      <c r="AH789" s="38">
        <f t="shared" si="207"/>
        <v>0</v>
      </c>
      <c r="AI789" s="38">
        <f t="shared" si="208"/>
        <v>0</v>
      </c>
      <c r="AJ789" s="39">
        <f t="shared" si="209"/>
        <v>0</v>
      </c>
    </row>
    <row r="790" spans="1:36">
      <c r="A790" s="31">
        <v>40576.184884259259</v>
      </c>
      <c r="B790" s="31">
        <v>40578.402488425927</v>
      </c>
      <c r="C790" s="32" t="s">
        <v>29</v>
      </c>
      <c r="D790" s="33">
        <v>40577.333796296298</v>
      </c>
      <c r="E790" s="34">
        <v>291.37448119999999</v>
      </c>
      <c r="F790" s="34">
        <v>7.7499999999999999E-2</v>
      </c>
      <c r="G790" s="35">
        <v>3479.9</v>
      </c>
      <c r="H790" s="36">
        <v>1</v>
      </c>
      <c r="I790" s="37">
        <v>58361.7</v>
      </c>
      <c r="J790" s="38">
        <v>55855.75</v>
      </c>
      <c r="K790" s="38">
        <v>55679.83</v>
      </c>
      <c r="L790" s="38">
        <v>54202.1</v>
      </c>
      <c r="M790" s="39">
        <f t="shared" si="210"/>
        <v>1477.7300000000032</v>
      </c>
      <c r="N790" s="32">
        <v>1198</v>
      </c>
      <c r="O790" s="32">
        <v>36</v>
      </c>
      <c r="P790" s="32">
        <v>116</v>
      </c>
      <c r="Q790" s="32">
        <v>1046</v>
      </c>
      <c r="R790" s="32">
        <v>63</v>
      </c>
      <c r="S790" s="32">
        <v>1555</v>
      </c>
      <c r="T790" s="37">
        <f t="shared" si="211"/>
        <v>0</v>
      </c>
      <c r="U790" s="38">
        <f t="shared" si="212"/>
        <v>0</v>
      </c>
      <c r="V790" s="38">
        <f t="shared" si="213"/>
        <v>0</v>
      </c>
      <c r="W790" s="38">
        <f t="shared" si="214"/>
        <v>27.793477707000001</v>
      </c>
      <c r="X790" s="38">
        <f t="shared" si="215"/>
        <v>54.918477707000001</v>
      </c>
      <c r="Y790" s="39">
        <f t="shared" si="216"/>
        <v>132.41847770699999</v>
      </c>
      <c r="Z790" s="38">
        <v>3000</v>
      </c>
      <c r="AA790" s="38">
        <f t="shared" si="217"/>
        <v>58111.7</v>
      </c>
      <c r="AB790" s="38">
        <f t="shared" si="218"/>
        <v>291.37448119999999</v>
      </c>
      <c r="AC790" s="38">
        <f t="shared" si="219"/>
        <v>0</v>
      </c>
      <c r="AD790" s="37">
        <f t="shared" si="220"/>
        <v>89</v>
      </c>
      <c r="AE790" s="35">
        <f t="shared" si="204"/>
        <v>0</v>
      </c>
      <c r="AF790" s="38">
        <f t="shared" si="205"/>
        <v>0</v>
      </c>
      <c r="AG790" s="38">
        <f t="shared" si="206"/>
        <v>0</v>
      </c>
      <c r="AH790" s="38">
        <f t="shared" si="207"/>
        <v>0</v>
      </c>
      <c r="AI790" s="38">
        <f t="shared" si="208"/>
        <v>0</v>
      </c>
      <c r="AJ790" s="39">
        <f t="shared" si="209"/>
        <v>0</v>
      </c>
    </row>
    <row r="791" spans="1:36">
      <c r="A791" s="31">
        <v>40576.184884259259</v>
      </c>
      <c r="B791" s="31">
        <v>40578.402488425927</v>
      </c>
      <c r="C791" s="32" t="s">
        <v>29</v>
      </c>
      <c r="D791" s="33">
        <v>40577.337025462963</v>
      </c>
      <c r="E791" s="34">
        <v>286.89834595000002</v>
      </c>
      <c r="F791" s="34">
        <v>8.3333329999999997E-2</v>
      </c>
      <c r="G791" s="35">
        <v>3498.1</v>
      </c>
      <c r="H791" s="36">
        <v>1</v>
      </c>
      <c r="I791" s="37">
        <v>58443.4</v>
      </c>
      <c r="J791" s="38">
        <v>56170.79</v>
      </c>
      <c r="K791" s="38">
        <v>55908.93</v>
      </c>
      <c r="L791" s="38">
        <v>54220.3</v>
      </c>
      <c r="M791" s="39">
        <f t="shared" si="210"/>
        <v>1688.6299999999974</v>
      </c>
      <c r="N791" s="32">
        <v>1199</v>
      </c>
      <c r="O791" s="32">
        <v>36</v>
      </c>
      <c r="P791" s="32">
        <v>117</v>
      </c>
      <c r="Q791" s="32">
        <v>1046</v>
      </c>
      <c r="R791" s="32">
        <v>63</v>
      </c>
      <c r="S791" s="32">
        <v>1555</v>
      </c>
      <c r="T791" s="37">
        <f t="shared" si="211"/>
        <v>0</v>
      </c>
      <c r="U791" s="38">
        <f t="shared" si="212"/>
        <v>0</v>
      </c>
      <c r="V791" s="38">
        <f t="shared" si="213"/>
        <v>0</v>
      </c>
      <c r="W791" s="38">
        <f t="shared" si="214"/>
        <v>30.258469960494484</v>
      </c>
      <c r="X791" s="38">
        <f t="shared" si="215"/>
        <v>59.425135460494481</v>
      </c>
      <c r="Y791" s="39">
        <f t="shared" si="216"/>
        <v>142.75846546049448</v>
      </c>
      <c r="Z791" s="38">
        <v>3000</v>
      </c>
      <c r="AA791" s="38">
        <f t="shared" si="217"/>
        <v>58193.4</v>
      </c>
      <c r="AB791" s="38">
        <f t="shared" si="218"/>
        <v>286.89834595000002</v>
      </c>
      <c r="AC791" s="38">
        <f t="shared" si="219"/>
        <v>0</v>
      </c>
      <c r="AD791" s="37">
        <f t="shared" si="220"/>
        <v>90</v>
      </c>
      <c r="AE791" s="35">
        <f t="shared" si="204"/>
        <v>0</v>
      </c>
      <c r="AF791" s="38">
        <f t="shared" si="205"/>
        <v>0</v>
      </c>
      <c r="AG791" s="38">
        <f t="shared" si="206"/>
        <v>0</v>
      </c>
      <c r="AH791" s="38">
        <f t="shared" si="207"/>
        <v>0</v>
      </c>
      <c r="AI791" s="38">
        <f t="shared" si="208"/>
        <v>0</v>
      </c>
      <c r="AJ791" s="39">
        <f t="shared" si="209"/>
        <v>0</v>
      </c>
    </row>
    <row r="792" spans="1:36">
      <c r="A792" s="31">
        <v>40576.184884259259</v>
      </c>
      <c r="B792" s="31">
        <v>40578.402488425927</v>
      </c>
      <c r="C792" s="32" t="s">
        <v>29</v>
      </c>
      <c r="D792" s="33">
        <v>40577.340497685182</v>
      </c>
      <c r="E792" s="34">
        <v>288.92263794000002</v>
      </c>
      <c r="F792" s="34">
        <v>8.3333329999999997E-2</v>
      </c>
      <c r="G792" s="35">
        <v>3466.5</v>
      </c>
      <c r="H792" s="36">
        <v>1</v>
      </c>
      <c r="I792" s="37">
        <v>58373.1</v>
      </c>
      <c r="J792" s="38">
        <v>56088.26</v>
      </c>
      <c r="K792" s="38">
        <v>55820.56</v>
      </c>
      <c r="L792" s="38">
        <v>54188.7</v>
      </c>
      <c r="M792" s="39">
        <f t="shared" si="210"/>
        <v>1631.8600000000006</v>
      </c>
      <c r="N792" s="32">
        <v>1199</v>
      </c>
      <c r="O792" s="32">
        <v>36</v>
      </c>
      <c r="P792" s="32">
        <v>117</v>
      </c>
      <c r="Q792" s="32">
        <v>1046</v>
      </c>
      <c r="R792" s="32">
        <v>63</v>
      </c>
      <c r="S792" s="32">
        <v>1555</v>
      </c>
      <c r="T792" s="37">
        <f t="shared" si="211"/>
        <v>0</v>
      </c>
      <c r="U792" s="38">
        <f t="shared" si="212"/>
        <v>0</v>
      </c>
      <c r="V792" s="38">
        <f t="shared" si="213"/>
        <v>0</v>
      </c>
      <c r="W792" s="38">
        <f t="shared" si="214"/>
        <v>30.089778968075457</v>
      </c>
      <c r="X792" s="38">
        <f t="shared" si="215"/>
        <v>59.256444468075465</v>
      </c>
      <c r="Y792" s="39">
        <f t="shared" si="216"/>
        <v>142.58977446807546</v>
      </c>
      <c r="Z792" s="38">
        <v>3000</v>
      </c>
      <c r="AA792" s="38">
        <f t="shared" si="217"/>
        <v>58123.1</v>
      </c>
      <c r="AB792" s="38">
        <f t="shared" si="218"/>
        <v>288.92263794000002</v>
      </c>
      <c r="AC792" s="38">
        <f t="shared" si="219"/>
        <v>0</v>
      </c>
      <c r="AD792" s="37">
        <f t="shared" si="220"/>
        <v>90</v>
      </c>
      <c r="AE792" s="35">
        <f t="shared" si="204"/>
        <v>0</v>
      </c>
      <c r="AF792" s="38">
        <f t="shared" si="205"/>
        <v>0</v>
      </c>
      <c r="AG792" s="38">
        <f t="shared" si="206"/>
        <v>0</v>
      </c>
      <c r="AH792" s="38">
        <f t="shared" si="207"/>
        <v>0</v>
      </c>
      <c r="AI792" s="38">
        <f t="shared" si="208"/>
        <v>0</v>
      </c>
      <c r="AJ792" s="39">
        <f t="shared" si="209"/>
        <v>0</v>
      </c>
    </row>
    <row r="793" spans="1:36">
      <c r="A793" s="31">
        <v>40576.184884259259</v>
      </c>
      <c r="B793" s="31">
        <v>40578.402488425927</v>
      </c>
      <c r="C793" s="32" t="s">
        <v>29</v>
      </c>
      <c r="D793" s="33">
        <v>40577.343969907408</v>
      </c>
      <c r="E793" s="34">
        <v>287.72888183999999</v>
      </c>
      <c r="F793" s="34">
        <v>8.305556E-2</v>
      </c>
      <c r="G793" s="35">
        <v>3524.9</v>
      </c>
      <c r="H793" s="36">
        <v>1</v>
      </c>
      <c r="I793" s="37">
        <v>58390.6</v>
      </c>
      <c r="J793" s="38">
        <v>56156.99</v>
      </c>
      <c r="K793" s="38">
        <v>55879.87</v>
      </c>
      <c r="L793" s="38">
        <v>54247.1</v>
      </c>
      <c r="M793" s="39">
        <f t="shared" si="210"/>
        <v>1632.7700000000041</v>
      </c>
      <c r="N793" s="32">
        <v>1199</v>
      </c>
      <c r="O793" s="32">
        <v>36</v>
      </c>
      <c r="P793" s="32">
        <v>117</v>
      </c>
      <c r="Q793" s="32">
        <v>1046</v>
      </c>
      <c r="R793" s="32">
        <v>63</v>
      </c>
      <c r="S793" s="32">
        <v>1555</v>
      </c>
      <c r="T793" s="37">
        <f t="shared" si="211"/>
        <v>0</v>
      </c>
      <c r="U793" s="38">
        <f t="shared" si="212"/>
        <v>0</v>
      </c>
      <c r="V793" s="38">
        <f t="shared" si="213"/>
        <v>0</v>
      </c>
      <c r="W793" s="38">
        <f t="shared" si="214"/>
        <v>30.088630590604971</v>
      </c>
      <c r="X793" s="38">
        <f t="shared" si="215"/>
        <v>59.158076590604971</v>
      </c>
      <c r="Y793" s="39">
        <f t="shared" si="216"/>
        <v>142.21363659060498</v>
      </c>
      <c r="Z793" s="38">
        <v>3000</v>
      </c>
      <c r="AA793" s="38">
        <f t="shared" si="217"/>
        <v>58140.6</v>
      </c>
      <c r="AB793" s="38">
        <f t="shared" si="218"/>
        <v>287.72888183999999</v>
      </c>
      <c r="AC793" s="38">
        <f t="shared" si="219"/>
        <v>0</v>
      </c>
      <c r="AD793" s="37">
        <f t="shared" si="220"/>
        <v>90</v>
      </c>
      <c r="AE793" s="35">
        <f t="shared" si="204"/>
        <v>0</v>
      </c>
      <c r="AF793" s="38">
        <f t="shared" si="205"/>
        <v>0</v>
      </c>
      <c r="AG793" s="38">
        <f t="shared" si="206"/>
        <v>0</v>
      </c>
      <c r="AH793" s="38">
        <f t="shared" si="207"/>
        <v>0</v>
      </c>
      <c r="AI793" s="38">
        <f t="shared" si="208"/>
        <v>0</v>
      </c>
      <c r="AJ793" s="39">
        <f t="shared" si="209"/>
        <v>0</v>
      </c>
    </row>
    <row r="794" spans="1:36">
      <c r="A794" s="31">
        <v>40576.184884259259</v>
      </c>
      <c r="B794" s="31">
        <v>40578.402488425927</v>
      </c>
      <c r="C794" s="32" t="s">
        <v>29</v>
      </c>
      <c r="D794" s="33">
        <v>40577.347430555557</v>
      </c>
      <c r="E794" s="34">
        <v>293.19058228</v>
      </c>
      <c r="F794" s="34">
        <v>8.3611110000000002E-2</v>
      </c>
      <c r="G794" s="35">
        <v>3536.1</v>
      </c>
      <c r="H794" s="36">
        <v>1</v>
      </c>
      <c r="I794" s="37">
        <v>58255</v>
      </c>
      <c r="J794" s="38">
        <v>55982.7</v>
      </c>
      <c r="K794" s="38">
        <v>55701.98</v>
      </c>
      <c r="L794" s="38">
        <v>54258.3</v>
      </c>
      <c r="M794" s="39">
        <f t="shared" si="210"/>
        <v>1443.6800000000003</v>
      </c>
      <c r="N794" s="32">
        <v>1199</v>
      </c>
      <c r="O794" s="32">
        <v>36</v>
      </c>
      <c r="P794" s="32">
        <v>117</v>
      </c>
      <c r="Q794" s="32">
        <v>1046</v>
      </c>
      <c r="R794" s="32">
        <v>63</v>
      </c>
      <c r="S794" s="32">
        <v>1555</v>
      </c>
      <c r="T794" s="37">
        <f t="shared" si="211"/>
        <v>0</v>
      </c>
      <c r="U794" s="38">
        <f t="shared" si="212"/>
        <v>0</v>
      </c>
      <c r="V794" s="38">
        <f t="shared" si="213"/>
        <v>0</v>
      </c>
      <c r="W794" s="38">
        <f t="shared" si="214"/>
        <v>29.83323147402287</v>
      </c>
      <c r="X794" s="38">
        <f t="shared" si="215"/>
        <v>59.097119974022874</v>
      </c>
      <c r="Y794" s="39">
        <f t="shared" si="216"/>
        <v>142.70822997402288</v>
      </c>
      <c r="Z794" s="38">
        <v>3000</v>
      </c>
      <c r="AA794" s="38">
        <f t="shared" si="217"/>
        <v>58005</v>
      </c>
      <c r="AB794" s="38">
        <f t="shared" si="218"/>
        <v>293.19058228</v>
      </c>
      <c r="AC794" s="38">
        <f t="shared" si="219"/>
        <v>0</v>
      </c>
      <c r="AD794" s="37">
        <f t="shared" si="220"/>
        <v>90</v>
      </c>
      <c r="AE794" s="35">
        <f t="shared" si="204"/>
        <v>0</v>
      </c>
      <c r="AF794" s="38">
        <f t="shared" si="205"/>
        <v>0</v>
      </c>
      <c r="AG794" s="38">
        <f t="shared" si="206"/>
        <v>0</v>
      </c>
      <c r="AH794" s="38">
        <f t="shared" si="207"/>
        <v>0</v>
      </c>
      <c r="AI794" s="38">
        <f t="shared" si="208"/>
        <v>0</v>
      </c>
      <c r="AJ794" s="39">
        <f t="shared" si="209"/>
        <v>0</v>
      </c>
    </row>
    <row r="795" spans="1:36">
      <c r="A795" s="31">
        <v>40576.184884259259</v>
      </c>
      <c r="B795" s="31">
        <v>40578.402488425927</v>
      </c>
      <c r="C795" s="32" t="s">
        <v>29</v>
      </c>
      <c r="D795" s="33">
        <v>40577.350914351853</v>
      </c>
      <c r="E795" s="34">
        <v>295.44406128000003</v>
      </c>
      <c r="F795" s="34">
        <v>8.3333329999999997E-2</v>
      </c>
      <c r="G795" s="35">
        <v>3584.3</v>
      </c>
      <c r="H795" s="36">
        <v>1</v>
      </c>
      <c r="I795" s="37">
        <v>58215.5</v>
      </c>
      <c r="J795" s="38">
        <v>55931.09</v>
      </c>
      <c r="K795" s="38">
        <v>55666.05</v>
      </c>
      <c r="L795" s="38">
        <v>54306.5</v>
      </c>
      <c r="M795" s="39">
        <f t="shared" si="210"/>
        <v>1359.5500000000029</v>
      </c>
      <c r="N795" s="32">
        <v>1199</v>
      </c>
      <c r="O795" s="32">
        <v>36</v>
      </c>
      <c r="P795" s="32">
        <v>117</v>
      </c>
      <c r="Q795" s="32">
        <v>1046</v>
      </c>
      <c r="R795" s="32">
        <v>63</v>
      </c>
      <c r="S795" s="32">
        <v>1555</v>
      </c>
      <c r="T795" s="37">
        <f t="shared" si="211"/>
        <v>0</v>
      </c>
      <c r="U795" s="38">
        <f t="shared" si="212"/>
        <v>0</v>
      </c>
      <c r="V795" s="38">
        <f t="shared" si="213"/>
        <v>0</v>
      </c>
      <c r="W795" s="38">
        <f t="shared" si="214"/>
        <v>29.546327044813534</v>
      </c>
      <c r="X795" s="38">
        <f t="shared" si="215"/>
        <v>58.712992544813531</v>
      </c>
      <c r="Y795" s="39">
        <f t="shared" si="216"/>
        <v>142.04632254481353</v>
      </c>
      <c r="Z795" s="38">
        <v>3000</v>
      </c>
      <c r="AA795" s="38">
        <f t="shared" si="217"/>
        <v>57965.5</v>
      </c>
      <c r="AB795" s="38">
        <f t="shared" si="218"/>
        <v>295.44406128000003</v>
      </c>
      <c r="AC795" s="38">
        <f t="shared" si="219"/>
        <v>0</v>
      </c>
      <c r="AD795" s="37">
        <f t="shared" si="220"/>
        <v>90</v>
      </c>
      <c r="AE795" s="35">
        <f t="shared" si="204"/>
        <v>0</v>
      </c>
      <c r="AF795" s="38">
        <f t="shared" si="205"/>
        <v>0</v>
      </c>
      <c r="AG795" s="38">
        <f t="shared" si="206"/>
        <v>0</v>
      </c>
      <c r="AH795" s="38">
        <f t="shared" si="207"/>
        <v>0</v>
      </c>
      <c r="AI795" s="38">
        <f t="shared" si="208"/>
        <v>0</v>
      </c>
      <c r="AJ795" s="39">
        <f t="shared" si="209"/>
        <v>0</v>
      </c>
    </row>
    <row r="796" spans="1:36">
      <c r="A796" s="31">
        <v>40576.184884259259</v>
      </c>
      <c r="B796" s="31">
        <v>40578.402488425927</v>
      </c>
      <c r="C796" s="32" t="s">
        <v>29</v>
      </c>
      <c r="D796" s="33">
        <v>40577.354386574072</v>
      </c>
      <c r="E796" s="34">
        <v>296.02777099999997</v>
      </c>
      <c r="F796" s="34">
        <v>8.305556E-2</v>
      </c>
      <c r="G796" s="35">
        <v>3613.3</v>
      </c>
      <c r="H796" s="36">
        <v>1</v>
      </c>
      <c r="I796" s="37">
        <v>58288.7</v>
      </c>
      <c r="J796" s="38">
        <v>56023.59</v>
      </c>
      <c r="K796" s="38">
        <v>55758.85</v>
      </c>
      <c r="L796" s="38">
        <v>54335.5</v>
      </c>
      <c r="M796" s="39">
        <f t="shared" si="210"/>
        <v>1423.3499999999985</v>
      </c>
      <c r="N796" s="32">
        <v>1199</v>
      </c>
      <c r="O796" s="32">
        <v>36</v>
      </c>
      <c r="P796" s="32">
        <v>117</v>
      </c>
      <c r="Q796" s="32">
        <v>1046</v>
      </c>
      <c r="R796" s="32">
        <v>63</v>
      </c>
      <c r="S796" s="32">
        <v>1555</v>
      </c>
      <c r="T796" s="37">
        <f t="shared" si="211"/>
        <v>0</v>
      </c>
      <c r="U796" s="38">
        <f t="shared" si="212"/>
        <v>0</v>
      </c>
      <c r="V796" s="38">
        <f t="shared" si="213"/>
        <v>0</v>
      </c>
      <c r="W796" s="38">
        <f t="shared" si="214"/>
        <v>29.399361704043244</v>
      </c>
      <c r="X796" s="38">
        <f t="shared" si="215"/>
        <v>58.468807704043236</v>
      </c>
      <c r="Y796" s="39">
        <f t="shared" si="216"/>
        <v>141.52436770404324</v>
      </c>
      <c r="Z796" s="38">
        <v>3000</v>
      </c>
      <c r="AA796" s="38">
        <f t="shared" si="217"/>
        <v>58038.7</v>
      </c>
      <c r="AB796" s="38">
        <f t="shared" si="218"/>
        <v>296.02777099999997</v>
      </c>
      <c r="AC796" s="38">
        <f t="shared" si="219"/>
        <v>0</v>
      </c>
      <c r="AD796" s="37">
        <f t="shared" si="220"/>
        <v>90</v>
      </c>
      <c r="AE796" s="35">
        <f t="shared" si="204"/>
        <v>0</v>
      </c>
      <c r="AF796" s="38">
        <f t="shared" si="205"/>
        <v>0</v>
      </c>
      <c r="AG796" s="38">
        <f t="shared" si="206"/>
        <v>0</v>
      </c>
      <c r="AH796" s="38">
        <f t="shared" si="207"/>
        <v>0</v>
      </c>
      <c r="AI796" s="38">
        <f t="shared" si="208"/>
        <v>0</v>
      </c>
      <c r="AJ796" s="39">
        <f t="shared" si="209"/>
        <v>0</v>
      </c>
    </row>
    <row r="797" spans="1:36">
      <c r="A797" s="31">
        <v>40576.184884259259</v>
      </c>
      <c r="B797" s="31">
        <v>40578.402488425927</v>
      </c>
      <c r="C797" s="32" t="s">
        <v>29</v>
      </c>
      <c r="D797" s="33">
        <v>40577.357847222222</v>
      </c>
      <c r="E797" s="34">
        <v>297.49453734999997</v>
      </c>
      <c r="F797" s="34">
        <v>8.3333329999999997E-2</v>
      </c>
      <c r="G797" s="35">
        <v>3675.6</v>
      </c>
      <c r="H797" s="36">
        <v>1</v>
      </c>
      <c r="I797" s="37">
        <v>58300.4</v>
      </c>
      <c r="J797" s="38">
        <v>56082.29</v>
      </c>
      <c r="K797" s="38">
        <v>55797.64</v>
      </c>
      <c r="L797" s="38">
        <v>54397.8</v>
      </c>
      <c r="M797" s="39">
        <f t="shared" si="210"/>
        <v>1399.8399999999965</v>
      </c>
      <c r="N797" s="32">
        <v>1199</v>
      </c>
      <c r="O797" s="32">
        <v>36</v>
      </c>
      <c r="P797" s="32">
        <v>117</v>
      </c>
      <c r="Q797" s="32">
        <v>1046</v>
      </c>
      <c r="R797" s="32">
        <v>63</v>
      </c>
      <c r="S797" s="32">
        <v>1555</v>
      </c>
      <c r="T797" s="37">
        <f t="shared" si="211"/>
        <v>0</v>
      </c>
      <c r="U797" s="38">
        <f t="shared" si="212"/>
        <v>0</v>
      </c>
      <c r="V797" s="38">
        <f t="shared" si="213"/>
        <v>0</v>
      </c>
      <c r="W797" s="38">
        <f t="shared" si="214"/>
        <v>29.375454045815125</v>
      </c>
      <c r="X797" s="38">
        <f t="shared" si="215"/>
        <v>58.542119545815126</v>
      </c>
      <c r="Y797" s="39">
        <f t="shared" si="216"/>
        <v>141.87544954581512</v>
      </c>
      <c r="Z797" s="38">
        <v>3000</v>
      </c>
      <c r="AA797" s="38">
        <f t="shared" si="217"/>
        <v>58050.400000000001</v>
      </c>
      <c r="AB797" s="38">
        <f t="shared" si="218"/>
        <v>297.49453734999997</v>
      </c>
      <c r="AC797" s="38">
        <f t="shared" si="219"/>
        <v>0</v>
      </c>
      <c r="AD797" s="37">
        <f t="shared" si="220"/>
        <v>90</v>
      </c>
      <c r="AE797" s="35">
        <f t="shared" si="204"/>
        <v>0</v>
      </c>
      <c r="AF797" s="38">
        <f t="shared" si="205"/>
        <v>0</v>
      </c>
      <c r="AG797" s="38">
        <f t="shared" si="206"/>
        <v>0</v>
      </c>
      <c r="AH797" s="38">
        <f t="shared" si="207"/>
        <v>0</v>
      </c>
      <c r="AI797" s="38">
        <f t="shared" si="208"/>
        <v>0</v>
      </c>
      <c r="AJ797" s="39">
        <f t="shared" si="209"/>
        <v>0</v>
      </c>
    </row>
    <row r="798" spans="1:36">
      <c r="A798" s="31">
        <v>40576.184884259259</v>
      </c>
      <c r="B798" s="31">
        <v>40578.402488425927</v>
      </c>
      <c r="C798" s="32" t="s">
        <v>29</v>
      </c>
      <c r="D798" s="33">
        <v>40577.361319444448</v>
      </c>
      <c r="E798" s="34">
        <v>295.66073607999999</v>
      </c>
      <c r="F798" s="34">
        <v>8.3888889999999994E-2</v>
      </c>
      <c r="G798" s="35">
        <v>3721.4</v>
      </c>
      <c r="H798" s="36">
        <v>1</v>
      </c>
      <c r="I798" s="37">
        <v>58289.9</v>
      </c>
      <c r="J798" s="38">
        <v>56111.81</v>
      </c>
      <c r="K798" s="38">
        <v>55839.86</v>
      </c>
      <c r="L798" s="38">
        <v>54443.6</v>
      </c>
      <c r="M798" s="39">
        <f t="shared" si="210"/>
        <v>1396.260000000002</v>
      </c>
      <c r="N798" s="32">
        <v>1199</v>
      </c>
      <c r="O798" s="32">
        <v>36</v>
      </c>
      <c r="P798" s="32">
        <v>117</v>
      </c>
      <c r="Q798" s="32">
        <v>1046</v>
      </c>
      <c r="R798" s="32">
        <v>63</v>
      </c>
      <c r="S798" s="32">
        <v>1555</v>
      </c>
      <c r="T798" s="37">
        <f t="shared" si="211"/>
        <v>0</v>
      </c>
      <c r="U798" s="38">
        <f t="shared" si="212"/>
        <v>0</v>
      </c>
      <c r="V798" s="38">
        <f t="shared" si="213"/>
        <v>0</v>
      </c>
      <c r="W798" s="38">
        <f t="shared" si="214"/>
        <v>29.725127533665848</v>
      </c>
      <c r="X798" s="38">
        <f t="shared" si="215"/>
        <v>59.086239033665848</v>
      </c>
      <c r="Y798" s="39">
        <f t="shared" si="216"/>
        <v>142.97512903366584</v>
      </c>
      <c r="Z798" s="38">
        <v>3000</v>
      </c>
      <c r="AA798" s="38">
        <f t="shared" si="217"/>
        <v>58039.9</v>
      </c>
      <c r="AB798" s="38">
        <f t="shared" si="218"/>
        <v>295.66073607999999</v>
      </c>
      <c r="AC798" s="38">
        <f t="shared" si="219"/>
        <v>0</v>
      </c>
      <c r="AD798" s="37">
        <f t="shared" si="220"/>
        <v>90</v>
      </c>
      <c r="AE798" s="35">
        <f t="shared" si="204"/>
        <v>0</v>
      </c>
      <c r="AF798" s="38">
        <f t="shared" si="205"/>
        <v>0</v>
      </c>
      <c r="AG798" s="38">
        <f t="shared" si="206"/>
        <v>0</v>
      </c>
      <c r="AH798" s="38">
        <f t="shared" si="207"/>
        <v>0</v>
      </c>
      <c r="AI798" s="38">
        <f t="shared" si="208"/>
        <v>0</v>
      </c>
      <c r="AJ798" s="39">
        <f t="shared" si="209"/>
        <v>0</v>
      </c>
    </row>
    <row r="799" spans="1:36">
      <c r="A799" s="31">
        <v>40576.184884259259</v>
      </c>
      <c r="B799" s="31">
        <v>40578.402488425927</v>
      </c>
      <c r="C799" s="32" t="s">
        <v>29</v>
      </c>
      <c r="D799" s="33">
        <v>40577.364814814813</v>
      </c>
      <c r="E799" s="34">
        <v>297.24475097999999</v>
      </c>
      <c r="F799" s="34">
        <v>8.3333329999999997E-2</v>
      </c>
      <c r="G799" s="35">
        <v>3717.9</v>
      </c>
      <c r="H799" s="36">
        <v>1</v>
      </c>
      <c r="I799" s="37">
        <v>58443.9</v>
      </c>
      <c r="J799" s="38">
        <v>55930.07</v>
      </c>
      <c r="K799" s="38">
        <v>55680.08</v>
      </c>
      <c r="L799" s="38">
        <v>54440.1</v>
      </c>
      <c r="M799" s="39">
        <f t="shared" si="210"/>
        <v>1239.9800000000032</v>
      </c>
      <c r="N799" s="32">
        <v>1199</v>
      </c>
      <c r="O799" s="32">
        <v>36</v>
      </c>
      <c r="P799" s="32">
        <v>117</v>
      </c>
      <c r="Q799" s="32">
        <v>1046</v>
      </c>
      <c r="R799" s="32">
        <v>63</v>
      </c>
      <c r="S799" s="32">
        <v>1555</v>
      </c>
      <c r="T799" s="37">
        <f t="shared" si="211"/>
        <v>0</v>
      </c>
      <c r="U799" s="38">
        <f t="shared" si="212"/>
        <v>0</v>
      </c>
      <c r="V799" s="38">
        <f t="shared" si="213"/>
        <v>0</v>
      </c>
      <c r="W799" s="38">
        <f t="shared" si="214"/>
        <v>29.396269575815836</v>
      </c>
      <c r="X799" s="38">
        <f t="shared" si="215"/>
        <v>58.562935075815837</v>
      </c>
      <c r="Y799" s="39">
        <f t="shared" si="216"/>
        <v>141.89626507581585</v>
      </c>
      <c r="Z799" s="38">
        <v>3000</v>
      </c>
      <c r="AA799" s="38">
        <f t="shared" si="217"/>
        <v>58193.9</v>
      </c>
      <c r="AB799" s="38">
        <f t="shared" si="218"/>
        <v>297.24475097999999</v>
      </c>
      <c r="AC799" s="38">
        <f t="shared" si="219"/>
        <v>0</v>
      </c>
      <c r="AD799" s="37">
        <f t="shared" si="220"/>
        <v>90</v>
      </c>
      <c r="AE799" s="35">
        <f t="shared" si="204"/>
        <v>0</v>
      </c>
      <c r="AF799" s="38">
        <f t="shared" si="205"/>
        <v>0</v>
      </c>
      <c r="AG799" s="38">
        <f t="shared" si="206"/>
        <v>0</v>
      </c>
      <c r="AH799" s="38">
        <f t="shared" si="207"/>
        <v>0</v>
      </c>
      <c r="AI799" s="38">
        <f t="shared" si="208"/>
        <v>0</v>
      </c>
      <c r="AJ799" s="39">
        <f t="shared" si="209"/>
        <v>0</v>
      </c>
    </row>
    <row r="800" spans="1:36">
      <c r="A800" s="31">
        <v>40576.184884259259</v>
      </c>
      <c r="B800" s="31">
        <v>40578.402488425927</v>
      </c>
      <c r="C800" s="32" t="s">
        <v>29</v>
      </c>
      <c r="D800" s="33">
        <v>40577.368287037039</v>
      </c>
      <c r="E800" s="34">
        <v>298.89056396000001</v>
      </c>
      <c r="F800" s="34">
        <v>8.2777779999999995E-2</v>
      </c>
      <c r="G800" s="35">
        <v>3770.2</v>
      </c>
      <c r="H800" s="36">
        <v>1</v>
      </c>
      <c r="I800" s="37">
        <v>58652</v>
      </c>
      <c r="J800" s="38">
        <v>55821.5</v>
      </c>
      <c r="K800" s="38">
        <v>55643.93</v>
      </c>
      <c r="L800" s="38">
        <v>54492.4</v>
      </c>
      <c r="M800" s="39">
        <f t="shared" si="210"/>
        <v>1151.5299999999988</v>
      </c>
      <c r="N800" s="32">
        <v>1199</v>
      </c>
      <c r="O800" s="32">
        <v>36</v>
      </c>
      <c r="P800" s="32">
        <v>117</v>
      </c>
      <c r="Q800" s="32">
        <v>1046</v>
      </c>
      <c r="R800" s="32">
        <v>63</v>
      </c>
      <c r="S800" s="32">
        <v>1555</v>
      </c>
      <c r="T800" s="37">
        <f t="shared" si="211"/>
        <v>0</v>
      </c>
      <c r="U800" s="38">
        <f t="shared" si="212"/>
        <v>0</v>
      </c>
      <c r="V800" s="38">
        <f t="shared" si="213"/>
        <v>0</v>
      </c>
      <c r="W800" s="38">
        <f t="shared" si="214"/>
        <v>29.064059652443188</v>
      </c>
      <c r="X800" s="38">
        <f t="shared" si="215"/>
        <v>58.036282652443184</v>
      </c>
      <c r="Y800" s="39">
        <f t="shared" si="216"/>
        <v>140.81406265244317</v>
      </c>
      <c r="Z800" s="38">
        <v>3000</v>
      </c>
      <c r="AA800" s="38">
        <f t="shared" si="217"/>
        <v>58402</v>
      </c>
      <c r="AB800" s="38">
        <f t="shared" si="218"/>
        <v>298.89056396000001</v>
      </c>
      <c r="AC800" s="38">
        <f t="shared" si="219"/>
        <v>0</v>
      </c>
      <c r="AD800" s="37">
        <f t="shared" si="220"/>
        <v>90</v>
      </c>
      <c r="AE800" s="35">
        <f t="shared" si="204"/>
        <v>0</v>
      </c>
      <c r="AF800" s="38">
        <f t="shared" si="205"/>
        <v>0</v>
      </c>
      <c r="AG800" s="38">
        <f t="shared" si="206"/>
        <v>0</v>
      </c>
      <c r="AH800" s="38">
        <f t="shared" si="207"/>
        <v>0</v>
      </c>
      <c r="AI800" s="38">
        <f t="shared" si="208"/>
        <v>0</v>
      </c>
      <c r="AJ800" s="39">
        <f t="shared" si="209"/>
        <v>0</v>
      </c>
    </row>
    <row r="801" spans="1:36">
      <c r="A801" s="31">
        <v>40576.184884259259</v>
      </c>
      <c r="B801" s="31">
        <v>40578.402488425927</v>
      </c>
      <c r="C801" s="32" t="s">
        <v>29</v>
      </c>
      <c r="D801" s="33">
        <v>40577.371736111112</v>
      </c>
      <c r="E801" s="34">
        <v>302.01565552</v>
      </c>
      <c r="F801" s="34">
        <v>8.9722220000000005E-2</v>
      </c>
      <c r="G801" s="35">
        <v>3814.2</v>
      </c>
      <c r="H801" s="36">
        <v>1</v>
      </c>
      <c r="I801" s="37">
        <v>58433.9</v>
      </c>
      <c r="J801" s="38">
        <v>55860.7</v>
      </c>
      <c r="K801" s="38">
        <v>55683.23</v>
      </c>
      <c r="L801" s="38">
        <v>54536.4</v>
      </c>
      <c r="M801" s="39">
        <f t="shared" si="210"/>
        <v>1146.8300000000017</v>
      </c>
      <c r="N801" s="32">
        <v>1199</v>
      </c>
      <c r="O801" s="32">
        <v>36</v>
      </c>
      <c r="P801" s="32">
        <v>117</v>
      </c>
      <c r="Q801" s="32">
        <v>1046</v>
      </c>
      <c r="R801" s="32">
        <v>63</v>
      </c>
      <c r="S801" s="32">
        <v>1555</v>
      </c>
      <c r="T801" s="37">
        <f t="shared" si="211"/>
        <v>0</v>
      </c>
      <c r="U801" s="38">
        <f t="shared" si="212"/>
        <v>0</v>
      </c>
      <c r="V801" s="38">
        <f t="shared" si="213"/>
        <v>0</v>
      </c>
      <c r="W801" s="38">
        <f t="shared" si="214"/>
        <v>31.221927911990349</v>
      </c>
      <c r="X801" s="38">
        <f t="shared" si="215"/>
        <v>62.624704911990349</v>
      </c>
      <c r="Y801" s="39">
        <f t="shared" si="216"/>
        <v>152.34692491199036</v>
      </c>
      <c r="Z801" s="38">
        <v>3000</v>
      </c>
      <c r="AA801" s="38">
        <f t="shared" si="217"/>
        <v>58183.9</v>
      </c>
      <c r="AB801" s="38">
        <f t="shared" si="218"/>
        <v>302.01565552</v>
      </c>
      <c r="AC801" s="38">
        <f t="shared" si="219"/>
        <v>0</v>
      </c>
      <c r="AD801" s="37">
        <f t="shared" si="220"/>
        <v>90</v>
      </c>
      <c r="AE801" s="35">
        <f t="shared" si="204"/>
        <v>0</v>
      </c>
      <c r="AF801" s="38">
        <f t="shared" si="205"/>
        <v>0</v>
      </c>
      <c r="AG801" s="38">
        <f t="shared" si="206"/>
        <v>0</v>
      </c>
      <c r="AH801" s="38">
        <f t="shared" si="207"/>
        <v>0</v>
      </c>
      <c r="AI801" s="38">
        <f t="shared" si="208"/>
        <v>0</v>
      </c>
      <c r="AJ801" s="39">
        <f t="shared" si="209"/>
        <v>0</v>
      </c>
    </row>
    <row r="802" spans="1:36">
      <c r="A802" s="31">
        <v>40576.184884259259</v>
      </c>
      <c r="B802" s="31">
        <v>40578.402488425927</v>
      </c>
      <c r="C802" s="32" t="s">
        <v>29</v>
      </c>
      <c r="D802" s="33">
        <v>40577.375474537039</v>
      </c>
      <c r="E802" s="34">
        <v>326.27893066000001</v>
      </c>
      <c r="F802" s="34">
        <v>7.7499999999999999E-2</v>
      </c>
      <c r="G802" s="35">
        <v>3936.4</v>
      </c>
      <c r="H802" s="36">
        <v>1</v>
      </c>
      <c r="I802" s="37">
        <v>58275.9</v>
      </c>
      <c r="J802" s="38">
        <v>55710.09</v>
      </c>
      <c r="K802" s="38">
        <v>55514.76</v>
      </c>
      <c r="L802" s="38">
        <v>54658.6</v>
      </c>
      <c r="M802" s="39">
        <f t="shared" si="210"/>
        <v>856.16000000000349</v>
      </c>
      <c r="N802" s="32">
        <v>1180</v>
      </c>
      <c r="O802" s="32">
        <v>36</v>
      </c>
      <c r="P802" s="32">
        <v>117</v>
      </c>
      <c r="Q802" s="32">
        <v>1027</v>
      </c>
      <c r="R802" s="32">
        <v>63</v>
      </c>
      <c r="S802" s="32">
        <v>1555</v>
      </c>
      <c r="T802" s="37">
        <f t="shared" si="211"/>
        <v>0</v>
      </c>
      <c r="U802" s="38">
        <f t="shared" si="212"/>
        <v>0</v>
      </c>
      <c r="V802" s="38">
        <f t="shared" si="213"/>
        <v>0</v>
      </c>
      <c r="W802" s="38">
        <f t="shared" si="214"/>
        <v>25.088382873849998</v>
      </c>
      <c r="X802" s="38">
        <f t="shared" si="215"/>
        <v>52.213382873850001</v>
      </c>
      <c r="Y802" s="39">
        <f t="shared" si="216"/>
        <v>129.71338287385001</v>
      </c>
      <c r="Z802" s="38">
        <v>3000</v>
      </c>
      <c r="AA802" s="38">
        <f t="shared" si="217"/>
        <v>58025.9</v>
      </c>
      <c r="AB802" s="38">
        <f t="shared" si="218"/>
        <v>326.27893066000001</v>
      </c>
      <c r="AC802" s="38">
        <f t="shared" si="219"/>
        <v>0</v>
      </c>
      <c r="AD802" s="37">
        <f t="shared" si="220"/>
        <v>90</v>
      </c>
      <c r="AE802" s="35">
        <f t="shared" si="204"/>
        <v>0</v>
      </c>
      <c r="AF802" s="38">
        <f t="shared" si="205"/>
        <v>0</v>
      </c>
      <c r="AG802" s="38">
        <f t="shared" si="206"/>
        <v>0</v>
      </c>
      <c r="AH802" s="38">
        <f t="shared" si="207"/>
        <v>0</v>
      </c>
      <c r="AI802" s="38">
        <f t="shared" si="208"/>
        <v>0</v>
      </c>
      <c r="AJ802" s="39">
        <f t="shared" si="209"/>
        <v>0</v>
      </c>
    </row>
    <row r="803" spans="1:36">
      <c r="A803" s="31">
        <v>40576.184884259259</v>
      </c>
      <c r="B803" s="31">
        <v>40578.402488425927</v>
      </c>
      <c r="C803" s="32" t="s">
        <v>29</v>
      </c>
      <c r="D803" s="33">
        <v>40577.378703703704</v>
      </c>
      <c r="E803" s="34">
        <v>323.41470336999998</v>
      </c>
      <c r="F803" s="34">
        <v>8.305556E-2</v>
      </c>
      <c r="G803" s="35">
        <v>3822.9</v>
      </c>
      <c r="H803" s="36">
        <v>1</v>
      </c>
      <c r="I803" s="37">
        <v>58160.6</v>
      </c>
      <c r="J803" s="38">
        <v>55677.67</v>
      </c>
      <c r="K803" s="38">
        <v>55491.46</v>
      </c>
      <c r="L803" s="38">
        <v>54545.1</v>
      </c>
      <c r="M803" s="39">
        <f t="shared" si="210"/>
        <v>946.36000000000058</v>
      </c>
      <c r="N803" s="32">
        <v>1179</v>
      </c>
      <c r="O803" s="32">
        <v>36</v>
      </c>
      <c r="P803" s="32">
        <v>117</v>
      </c>
      <c r="Q803" s="32">
        <v>1026</v>
      </c>
      <c r="R803" s="32">
        <v>63</v>
      </c>
      <c r="S803" s="32">
        <v>881</v>
      </c>
      <c r="T803" s="37">
        <f t="shared" si="211"/>
        <v>0</v>
      </c>
      <c r="U803" s="38">
        <f t="shared" si="212"/>
        <v>0</v>
      </c>
      <c r="V803" s="38">
        <f t="shared" si="213"/>
        <v>0</v>
      </c>
      <c r="W803" s="38">
        <f t="shared" si="214"/>
        <v>27.124724699370763</v>
      </c>
      <c r="X803" s="38">
        <f t="shared" si="215"/>
        <v>56.194170699370765</v>
      </c>
      <c r="Y803" s="39">
        <f t="shared" si="216"/>
        <v>139.24973069937076</v>
      </c>
      <c r="Z803" s="38">
        <v>3000</v>
      </c>
      <c r="AA803" s="38">
        <f t="shared" si="217"/>
        <v>57910.6</v>
      </c>
      <c r="AB803" s="38">
        <f t="shared" si="218"/>
        <v>323.41470336999998</v>
      </c>
      <c r="AC803" s="38">
        <f t="shared" si="219"/>
        <v>0</v>
      </c>
      <c r="AD803" s="37">
        <f t="shared" si="220"/>
        <v>235</v>
      </c>
      <c r="AE803" s="35">
        <f t="shared" si="204"/>
        <v>0</v>
      </c>
      <c r="AF803" s="38">
        <f t="shared" si="205"/>
        <v>0</v>
      </c>
      <c r="AG803" s="38">
        <f t="shared" si="206"/>
        <v>0</v>
      </c>
      <c r="AH803" s="38">
        <f t="shared" si="207"/>
        <v>0</v>
      </c>
      <c r="AI803" s="38">
        <f t="shared" si="208"/>
        <v>0</v>
      </c>
      <c r="AJ803" s="39">
        <f t="shared" si="209"/>
        <v>0</v>
      </c>
    </row>
    <row r="804" spans="1:36">
      <c r="A804" s="31">
        <v>40576.184884259259</v>
      </c>
      <c r="B804" s="31">
        <v>40578.402488425927</v>
      </c>
      <c r="C804" s="32" t="s">
        <v>29</v>
      </c>
      <c r="D804" s="33">
        <v>40577.382164351853</v>
      </c>
      <c r="E804" s="34">
        <v>329.70248413000002</v>
      </c>
      <c r="F804" s="34">
        <v>8.305556E-2</v>
      </c>
      <c r="G804" s="35">
        <v>3993.2</v>
      </c>
      <c r="H804" s="36">
        <v>1</v>
      </c>
      <c r="I804" s="37">
        <v>58158.8</v>
      </c>
      <c r="J804" s="38">
        <v>55826.79</v>
      </c>
      <c r="K804" s="38">
        <v>55636.55</v>
      </c>
      <c r="L804" s="38">
        <v>54715.4</v>
      </c>
      <c r="M804" s="39">
        <f t="shared" si="210"/>
        <v>921.15000000000146</v>
      </c>
      <c r="N804" s="32">
        <v>1179</v>
      </c>
      <c r="O804" s="32">
        <v>36</v>
      </c>
      <c r="P804" s="32">
        <v>117</v>
      </c>
      <c r="Q804" s="32">
        <v>1026</v>
      </c>
      <c r="R804" s="32">
        <v>63</v>
      </c>
      <c r="S804" s="32">
        <v>881</v>
      </c>
      <c r="T804" s="37">
        <f t="shared" si="211"/>
        <v>0</v>
      </c>
      <c r="U804" s="38">
        <f t="shared" si="212"/>
        <v>0</v>
      </c>
      <c r="V804" s="38">
        <f t="shared" si="213"/>
        <v>0</v>
      </c>
      <c r="W804" s="38">
        <f t="shared" si="214"/>
        <v>26.602489547191738</v>
      </c>
      <c r="X804" s="38">
        <f t="shared" si="215"/>
        <v>55.671935547191737</v>
      </c>
      <c r="Y804" s="39">
        <f t="shared" si="216"/>
        <v>138.72749554719175</v>
      </c>
      <c r="Z804" s="38">
        <v>3000</v>
      </c>
      <c r="AA804" s="38">
        <f t="shared" si="217"/>
        <v>57908.800000000003</v>
      </c>
      <c r="AB804" s="38">
        <f t="shared" si="218"/>
        <v>329.70248413000002</v>
      </c>
      <c r="AC804" s="38">
        <f t="shared" si="219"/>
        <v>0</v>
      </c>
      <c r="AD804" s="37">
        <f t="shared" si="220"/>
        <v>235</v>
      </c>
      <c r="AE804" s="35">
        <f t="shared" si="204"/>
        <v>0</v>
      </c>
      <c r="AF804" s="38">
        <f t="shared" si="205"/>
        <v>0</v>
      </c>
      <c r="AG804" s="38">
        <f t="shared" si="206"/>
        <v>0</v>
      </c>
      <c r="AH804" s="38">
        <f t="shared" si="207"/>
        <v>0</v>
      </c>
      <c r="AI804" s="38">
        <f t="shared" si="208"/>
        <v>0</v>
      </c>
      <c r="AJ804" s="39">
        <f t="shared" si="209"/>
        <v>0</v>
      </c>
    </row>
    <row r="805" spans="1:36">
      <c r="A805" s="31">
        <v>40576.184884259259</v>
      </c>
      <c r="B805" s="31">
        <v>40578.402488425927</v>
      </c>
      <c r="C805" s="32" t="s">
        <v>29</v>
      </c>
      <c r="D805" s="33">
        <v>40577.385625000003</v>
      </c>
      <c r="E805" s="34">
        <v>327.28131103999999</v>
      </c>
      <c r="F805" s="34">
        <v>8.3611110000000002E-2</v>
      </c>
      <c r="G805" s="35">
        <v>4012.8</v>
      </c>
      <c r="H805" s="36">
        <v>1</v>
      </c>
      <c r="I805" s="37">
        <v>58117.3</v>
      </c>
      <c r="J805" s="38">
        <v>55805.73</v>
      </c>
      <c r="K805" s="38">
        <v>55587.839999999997</v>
      </c>
      <c r="L805" s="38">
        <v>54735</v>
      </c>
      <c r="M805" s="39">
        <f t="shared" si="210"/>
        <v>852.83999999999651</v>
      </c>
      <c r="N805" s="32">
        <v>1199</v>
      </c>
      <c r="O805" s="32">
        <v>36</v>
      </c>
      <c r="P805" s="32">
        <v>117</v>
      </c>
      <c r="Q805" s="32">
        <v>1046</v>
      </c>
      <c r="R805" s="32">
        <v>63</v>
      </c>
      <c r="S805" s="32">
        <v>881</v>
      </c>
      <c r="T805" s="37">
        <f t="shared" si="211"/>
        <v>0</v>
      </c>
      <c r="U805" s="38">
        <f t="shared" si="212"/>
        <v>0</v>
      </c>
      <c r="V805" s="38">
        <f t="shared" si="213"/>
        <v>0</v>
      </c>
      <c r="W805" s="38">
        <f t="shared" si="214"/>
        <v>26.982867801690347</v>
      </c>
      <c r="X805" s="38">
        <f t="shared" si="215"/>
        <v>56.246756301690347</v>
      </c>
      <c r="Y805" s="39">
        <f t="shared" si="216"/>
        <v>139.85786630169034</v>
      </c>
      <c r="Z805" s="38">
        <v>3000</v>
      </c>
      <c r="AA805" s="38">
        <f t="shared" si="217"/>
        <v>57867.3</v>
      </c>
      <c r="AB805" s="38">
        <f t="shared" si="218"/>
        <v>327.28131103999999</v>
      </c>
      <c r="AC805" s="38">
        <f t="shared" si="219"/>
        <v>0</v>
      </c>
      <c r="AD805" s="37">
        <f t="shared" si="220"/>
        <v>255</v>
      </c>
      <c r="AE805" s="35">
        <f t="shared" si="204"/>
        <v>0</v>
      </c>
      <c r="AF805" s="38">
        <f t="shared" si="205"/>
        <v>0</v>
      </c>
      <c r="AG805" s="38">
        <f t="shared" si="206"/>
        <v>0</v>
      </c>
      <c r="AH805" s="38">
        <f t="shared" si="207"/>
        <v>0</v>
      </c>
      <c r="AI805" s="38">
        <f t="shared" si="208"/>
        <v>0</v>
      </c>
      <c r="AJ805" s="39">
        <f t="shared" si="209"/>
        <v>0</v>
      </c>
    </row>
    <row r="806" spans="1:36">
      <c r="A806" s="31">
        <v>40576.184884259259</v>
      </c>
      <c r="B806" s="31">
        <v>40578.402488425927</v>
      </c>
      <c r="C806" s="32" t="s">
        <v>29</v>
      </c>
      <c r="D806" s="33">
        <v>40577.389108796298</v>
      </c>
      <c r="E806" s="34">
        <v>334.61688232</v>
      </c>
      <c r="F806" s="34">
        <v>8.2222219999999999E-2</v>
      </c>
      <c r="G806" s="35">
        <v>3982</v>
      </c>
      <c r="H806" s="36">
        <v>1</v>
      </c>
      <c r="I806" s="37">
        <v>57785.7</v>
      </c>
      <c r="J806" s="38">
        <v>55555.81</v>
      </c>
      <c r="K806" s="38">
        <v>55327.71</v>
      </c>
      <c r="L806" s="38">
        <v>54704.2</v>
      </c>
      <c r="M806" s="39">
        <f t="shared" si="210"/>
        <v>623.51000000000204</v>
      </c>
      <c r="N806" s="32">
        <v>1199</v>
      </c>
      <c r="O806" s="32">
        <v>36</v>
      </c>
      <c r="P806" s="32">
        <v>117</v>
      </c>
      <c r="Q806" s="32">
        <v>1046</v>
      </c>
      <c r="R806" s="32">
        <v>63</v>
      </c>
      <c r="S806" s="32">
        <v>1256</v>
      </c>
      <c r="T806" s="37">
        <f t="shared" si="211"/>
        <v>0</v>
      </c>
      <c r="U806" s="38">
        <f t="shared" si="212"/>
        <v>0</v>
      </c>
      <c r="V806" s="38">
        <f t="shared" si="213"/>
        <v>0</v>
      </c>
      <c r="W806" s="38">
        <f t="shared" si="214"/>
        <v>25.93150008617085</v>
      </c>
      <c r="X806" s="38">
        <f t="shared" si="215"/>
        <v>54.709277086170843</v>
      </c>
      <c r="Y806" s="39">
        <f t="shared" si="216"/>
        <v>136.93149708617085</v>
      </c>
      <c r="Z806" s="38">
        <v>3000</v>
      </c>
      <c r="AA806" s="38">
        <f t="shared" si="217"/>
        <v>57535.7</v>
      </c>
      <c r="AB806" s="38">
        <f t="shared" si="218"/>
        <v>334.61688232</v>
      </c>
      <c r="AC806" s="38">
        <f t="shared" si="219"/>
        <v>0</v>
      </c>
      <c r="AD806" s="37">
        <f t="shared" si="220"/>
        <v>90</v>
      </c>
      <c r="AE806" s="35">
        <f t="shared" si="204"/>
        <v>0</v>
      </c>
      <c r="AF806" s="38">
        <f t="shared" si="205"/>
        <v>0</v>
      </c>
      <c r="AG806" s="38">
        <f t="shared" si="206"/>
        <v>0</v>
      </c>
      <c r="AH806" s="38">
        <f t="shared" si="207"/>
        <v>0</v>
      </c>
      <c r="AI806" s="38">
        <f t="shared" si="208"/>
        <v>0</v>
      </c>
      <c r="AJ806" s="39">
        <f t="shared" si="209"/>
        <v>0</v>
      </c>
    </row>
    <row r="807" spans="1:36">
      <c r="A807" s="31">
        <v>40576.184884259259</v>
      </c>
      <c r="B807" s="31">
        <v>40578.402488425927</v>
      </c>
      <c r="C807" s="32" t="s">
        <v>29</v>
      </c>
      <c r="D807" s="33">
        <v>40577.392534722225</v>
      </c>
      <c r="E807" s="34">
        <v>333.72955322000001</v>
      </c>
      <c r="F807" s="34">
        <v>8.4722220000000001E-2</v>
      </c>
      <c r="G807" s="35">
        <v>3863.6</v>
      </c>
      <c r="H807" s="36">
        <v>1</v>
      </c>
      <c r="I807" s="37">
        <v>57622.8</v>
      </c>
      <c r="J807" s="38">
        <v>55482.75</v>
      </c>
      <c r="K807" s="38">
        <v>55254.94</v>
      </c>
      <c r="L807" s="38">
        <v>54585.8</v>
      </c>
      <c r="M807" s="39">
        <f t="shared" si="210"/>
        <v>669.13999999999942</v>
      </c>
      <c r="N807" s="32">
        <v>1199</v>
      </c>
      <c r="O807" s="32">
        <v>36</v>
      </c>
      <c r="P807" s="32">
        <v>117</v>
      </c>
      <c r="Q807" s="32">
        <v>1046</v>
      </c>
      <c r="R807" s="32">
        <v>63</v>
      </c>
      <c r="S807" s="32">
        <v>1256</v>
      </c>
      <c r="T807" s="37">
        <f t="shared" si="211"/>
        <v>0</v>
      </c>
      <c r="U807" s="38">
        <f t="shared" si="212"/>
        <v>0</v>
      </c>
      <c r="V807" s="38">
        <f t="shared" si="213"/>
        <v>0</v>
      </c>
      <c r="W807" s="38">
        <f t="shared" si="214"/>
        <v>26.795134371593452</v>
      </c>
      <c r="X807" s="38">
        <f t="shared" si="215"/>
        <v>56.447911371593449</v>
      </c>
      <c r="Y807" s="39">
        <f t="shared" si="216"/>
        <v>141.17013137159344</v>
      </c>
      <c r="Z807" s="38">
        <v>3000</v>
      </c>
      <c r="AA807" s="38">
        <f t="shared" si="217"/>
        <v>57372.800000000003</v>
      </c>
      <c r="AB807" s="38">
        <f t="shared" si="218"/>
        <v>333.72955322000001</v>
      </c>
      <c r="AC807" s="38">
        <f t="shared" si="219"/>
        <v>0</v>
      </c>
      <c r="AD807" s="37">
        <f t="shared" si="220"/>
        <v>90</v>
      </c>
      <c r="AE807" s="35">
        <f t="shared" si="204"/>
        <v>0</v>
      </c>
      <c r="AF807" s="38">
        <f t="shared" si="205"/>
        <v>0</v>
      </c>
      <c r="AG807" s="38">
        <f t="shared" si="206"/>
        <v>0</v>
      </c>
      <c r="AH807" s="38">
        <f t="shared" si="207"/>
        <v>0</v>
      </c>
      <c r="AI807" s="38">
        <f t="shared" si="208"/>
        <v>0</v>
      </c>
      <c r="AJ807" s="39">
        <f t="shared" si="209"/>
        <v>0</v>
      </c>
    </row>
    <row r="808" spans="1:36">
      <c r="A808" s="31">
        <v>40576.184884259259</v>
      </c>
      <c r="B808" s="31">
        <v>40578.402488425927</v>
      </c>
      <c r="C808" s="32" t="s">
        <v>29</v>
      </c>
      <c r="D808" s="33">
        <v>40577.396064814813</v>
      </c>
      <c r="E808" s="34">
        <v>340.72814941000001</v>
      </c>
      <c r="F808" s="34">
        <v>8.305556E-2</v>
      </c>
      <c r="G808" s="35">
        <v>4005.9</v>
      </c>
      <c r="H808" s="36">
        <v>1</v>
      </c>
      <c r="I808" s="37">
        <v>57950.3</v>
      </c>
      <c r="J808" s="38">
        <v>55644.47</v>
      </c>
      <c r="K808" s="38">
        <v>55416.69</v>
      </c>
      <c r="L808" s="38">
        <v>54728.1</v>
      </c>
      <c r="M808" s="39">
        <f t="shared" si="210"/>
        <v>688.59000000000378</v>
      </c>
      <c r="N808" s="32">
        <v>1199</v>
      </c>
      <c r="O808" s="32">
        <v>36</v>
      </c>
      <c r="P808" s="32">
        <v>117</v>
      </c>
      <c r="Q808" s="32">
        <v>1046</v>
      </c>
      <c r="R808" s="32">
        <v>63</v>
      </c>
      <c r="S808" s="32">
        <v>1256</v>
      </c>
      <c r="T808" s="37">
        <f t="shared" si="211"/>
        <v>0</v>
      </c>
      <c r="U808" s="38">
        <f t="shared" si="212"/>
        <v>0</v>
      </c>
      <c r="V808" s="38">
        <f t="shared" si="213"/>
        <v>0</v>
      </c>
      <c r="W808" s="38">
        <f t="shared" si="214"/>
        <v>25.686746742988781</v>
      </c>
      <c r="X808" s="38">
        <f t="shared" si="215"/>
        <v>54.75619274298878</v>
      </c>
      <c r="Y808" s="39">
        <f t="shared" si="216"/>
        <v>137.81175274298877</v>
      </c>
      <c r="Z808" s="38">
        <v>3000</v>
      </c>
      <c r="AA808" s="38">
        <f t="shared" si="217"/>
        <v>57700.3</v>
      </c>
      <c r="AB808" s="38">
        <f t="shared" si="218"/>
        <v>340.72814941000001</v>
      </c>
      <c r="AC808" s="38">
        <f t="shared" si="219"/>
        <v>0</v>
      </c>
      <c r="AD808" s="37">
        <f t="shared" si="220"/>
        <v>90</v>
      </c>
      <c r="AE808" s="35">
        <f t="shared" si="204"/>
        <v>0</v>
      </c>
      <c r="AF808" s="38">
        <f t="shared" si="205"/>
        <v>0</v>
      </c>
      <c r="AG808" s="38">
        <f t="shared" si="206"/>
        <v>0</v>
      </c>
      <c r="AH808" s="38">
        <f t="shared" si="207"/>
        <v>0</v>
      </c>
      <c r="AI808" s="38">
        <f t="shared" si="208"/>
        <v>0</v>
      </c>
      <c r="AJ808" s="39">
        <f t="shared" si="209"/>
        <v>0</v>
      </c>
    </row>
    <row r="809" spans="1:36">
      <c r="A809" s="31">
        <v>40576.184884259259</v>
      </c>
      <c r="B809" s="31">
        <v>40578.402488425927</v>
      </c>
      <c r="C809" s="32" t="s">
        <v>29</v>
      </c>
      <c r="D809" s="33">
        <v>40577.399525462963</v>
      </c>
      <c r="E809" s="34">
        <v>337.71090698</v>
      </c>
      <c r="F809" s="34">
        <v>8.305556E-2</v>
      </c>
      <c r="G809" s="35">
        <v>3974.6</v>
      </c>
      <c r="H809" s="36">
        <v>1</v>
      </c>
      <c r="I809" s="37">
        <v>57978.6</v>
      </c>
      <c r="J809" s="38">
        <v>55677.27</v>
      </c>
      <c r="K809" s="38">
        <v>55445.4</v>
      </c>
      <c r="L809" s="38">
        <v>54696.800000000003</v>
      </c>
      <c r="M809" s="39">
        <f t="shared" si="210"/>
        <v>748.59999999999854</v>
      </c>
      <c r="N809" s="32">
        <v>1199</v>
      </c>
      <c r="O809" s="32">
        <v>36</v>
      </c>
      <c r="P809" s="32">
        <v>117</v>
      </c>
      <c r="Q809" s="32">
        <v>1046</v>
      </c>
      <c r="R809" s="32">
        <v>63</v>
      </c>
      <c r="S809" s="32">
        <v>1256</v>
      </c>
      <c r="T809" s="37">
        <f t="shared" si="211"/>
        <v>0</v>
      </c>
      <c r="U809" s="38">
        <f t="shared" si="212"/>
        <v>0</v>
      </c>
      <c r="V809" s="38">
        <f t="shared" si="213"/>
        <v>0</v>
      </c>
      <c r="W809" s="38">
        <f t="shared" si="214"/>
        <v>25.93734550266819</v>
      </c>
      <c r="X809" s="38">
        <f t="shared" si="215"/>
        <v>55.006791502668193</v>
      </c>
      <c r="Y809" s="39">
        <f t="shared" si="216"/>
        <v>138.06235150266821</v>
      </c>
      <c r="Z809" s="38">
        <v>3000</v>
      </c>
      <c r="AA809" s="38">
        <f t="shared" si="217"/>
        <v>57728.6</v>
      </c>
      <c r="AB809" s="38">
        <f t="shared" si="218"/>
        <v>337.71090698</v>
      </c>
      <c r="AC809" s="38">
        <f t="shared" si="219"/>
        <v>0</v>
      </c>
      <c r="AD809" s="37">
        <f t="shared" si="220"/>
        <v>90</v>
      </c>
      <c r="AE809" s="35">
        <f t="shared" si="204"/>
        <v>0</v>
      </c>
      <c r="AF809" s="38">
        <f t="shared" si="205"/>
        <v>0</v>
      </c>
      <c r="AG809" s="38">
        <f t="shared" si="206"/>
        <v>0</v>
      </c>
      <c r="AH809" s="38">
        <f t="shared" si="207"/>
        <v>0</v>
      </c>
      <c r="AI809" s="38">
        <f t="shared" si="208"/>
        <v>0</v>
      </c>
      <c r="AJ809" s="39">
        <f t="shared" si="209"/>
        <v>0</v>
      </c>
    </row>
    <row r="810" spans="1:36">
      <c r="A810" s="31">
        <v>40576.184884259259</v>
      </c>
      <c r="B810" s="31">
        <v>40578.402488425927</v>
      </c>
      <c r="C810" s="32" t="s">
        <v>29</v>
      </c>
      <c r="D810" s="33">
        <v>40577.402986111112</v>
      </c>
      <c r="E810" s="34">
        <v>351.49407959000001</v>
      </c>
      <c r="F810" s="34">
        <v>8.3888889999999994E-2</v>
      </c>
      <c r="G810" s="35">
        <v>3982.1</v>
      </c>
      <c r="H810" s="36">
        <v>1</v>
      </c>
      <c r="I810" s="37">
        <v>57723.7</v>
      </c>
      <c r="J810" s="38">
        <v>55325.37</v>
      </c>
      <c r="K810" s="38">
        <v>55093.67</v>
      </c>
      <c r="L810" s="38">
        <v>54704.3</v>
      </c>
      <c r="M810" s="39">
        <f t="shared" si="210"/>
        <v>389.36999999999534</v>
      </c>
      <c r="N810" s="32">
        <v>1199</v>
      </c>
      <c r="O810" s="32">
        <v>36</v>
      </c>
      <c r="P810" s="32">
        <v>117</v>
      </c>
      <c r="Q810" s="32">
        <v>1046</v>
      </c>
      <c r="R810" s="32">
        <v>63</v>
      </c>
      <c r="S810" s="32">
        <v>1256</v>
      </c>
      <c r="T810" s="37">
        <f t="shared" si="211"/>
        <v>0</v>
      </c>
      <c r="U810" s="38">
        <f t="shared" si="212"/>
        <v>0</v>
      </c>
      <c r="V810" s="38">
        <f t="shared" si="213"/>
        <v>0</v>
      </c>
      <c r="W810" s="38">
        <f t="shared" si="214"/>
        <v>25.041330321623242</v>
      </c>
      <c r="X810" s="38">
        <f t="shared" si="215"/>
        <v>54.402441821623242</v>
      </c>
      <c r="Y810" s="39">
        <f t="shared" si="216"/>
        <v>138.29133182162323</v>
      </c>
      <c r="Z810" s="38">
        <v>3000</v>
      </c>
      <c r="AA810" s="38">
        <f t="shared" si="217"/>
        <v>57473.7</v>
      </c>
      <c r="AB810" s="38">
        <f t="shared" si="218"/>
        <v>351.49407959000001</v>
      </c>
      <c r="AC810" s="38">
        <f t="shared" si="219"/>
        <v>0</v>
      </c>
      <c r="AD810" s="37">
        <f t="shared" si="220"/>
        <v>90</v>
      </c>
      <c r="AE810" s="35">
        <f t="shared" si="204"/>
        <v>0</v>
      </c>
      <c r="AF810" s="38">
        <f t="shared" si="205"/>
        <v>0</v>
      </c>
      <c r="AG810" s="38">
        <f t="shared" si="206"/>
        <v>0</v>
      </c>
      <c r="AH810" s="38">
        <f t="shared" si="207"/>
        <v>0</v>
      </c>
      <c r="AI810" s="38">
        <f t="shared" si="208"/>
        <v>0</v>
      </c>
      <c r="AJ810" s="39">
        <f t="shared" si="209"/>
        <v>0</v>
      </c>
    </row>
    <row r="811" spans="1:36">
      <c r="A811" s="31">
        <v>40576.184884259259</v>
      </c>
      <c r="B811" s="31">
        <v>40578.402488425927</v>
      </c>
      <c r="C811" s="32" t="s">
        <v>29</v>
      </c>
      <c r="D811" s="33">
        <v>40577.406481481485</v>
      </c>
      <c r="E811" s="34">
        <v>350.69702147999999</v>
      </c>
      <c r="F811" s="34">
        <v>8.3888889999999994E-2</v>
      </c>
      <c r="G811" s="35">
        <v>4000.2</v>
      </c>
      <c r="H811" s="36">
        <v>1</v>
      </c>
      <c r="I811" s="37">
        <v>57705</v>
      </c>
      <c r="J811" s="38">
        <v>55422.69</v>
      </c>
      <c r="K811" s="38">
        <v>55226.04</v>
      </c>
      <c r="L811" s="38">
        <v>54722.400000000001</v>
      </c>
      <c r="M811" s="39">
        <f t="shared" si="210"/>
        <v>503.63999999999942</v>
      </c>
      <c r="N811" s="32">
        <v>1199</v>
      </c>
      <c r="O811" s="32">
        <v>36</v>
      </c>
      <c r="P811" s="32">
        <v>117</v>
      </c>
      <c r="Q811" s="32">
        <v>1046</v>
      </c>
      <c r="R811" s="32">
        <v>63</v>
      </c>
      <c r="S811" s="32">
        <v>1256</v>
      </c>
      <c r="T811" s="37">
        <f t="shared" si="211"/>
        <v>0</v>
      </c>
      <c r="U811" s="38">
        <f t="shared" si="212"/>
        <v>0</v>
      </c>
      <c r="V811" s="38">
        <f t="shared" si="213"/>
        <v>0</v>
      </c>
      <c r="W811" s="38">
        <f t="shared" si="214"/>
        <v>25.108194641736642</v>
      </c>
      <c r="X811" s="38">
        <f t="shared" si="215"/>
        <v>54.469306141736638</v>
      </c>
      <c r="Y811" s="39">
        <f t="shared" si="216"/>
        <v>138.35819614173664</v>
      </c>
      <c r="Z811" s="38">
        <v>3000</v>
      </c>
      <c r="AA811" s="38">
        <f t="shared" si="217"/>
        <v>57455</v>
      </c>
      <c r="AB811" s="38">
        <f t="shared" si="218"/>
        <v>350.69702147999999</v>
      </c>
      <c r="AC811" s="38">
        <f t="shared" si="219"/>
        <v>0</v>
      </c>
      <c r="AD811" s="37">
        <f t="shared" si="220"/>
        <v>90</v>
      </c>
      <c r="AE811" s="35">
        <f t="shared" si="204"/>
        <v>0</v>
      </c>
      <c r="AF811" s="38">
        <f t="shared" si="205"/>
        <v>0</v>
      </c>
      <c r="AG811" s="38">
        <f t="shared" si="206"/>
        <v>0</v>
      </c>
      <c r="AH811" s="38">
        <f t="shared" si="207"/>
        <v>0</v>
      </c>
      <c r="AI811" s="38">
        <f t="shared" si="208"/>
        <v>0</v>
      </c>
      <c r="AJ811" s="39">
        <f t="shared" si="209"/>
        <v>0</v>
      </c>
    </row>
    <row r="812" spans="1:36">
      <c r="A812" s="31">
        <v>40576.184884259259</v>
      </c>
      <c r="B812" s="31">
        <v>40578.402488425927</v>
      </c>
      <c r="C812" s="32" t="s">
        <v>29</v>
      </c>
      <c r="D812" s="33">
        <v>40577.40997685185</v>
      </c>
      <c r="E812" s="34">
        <v>351.36389159999999</v>
      </c>
      <c r="F812" s="34">
        <v>8.1944439999999993E-2</v>
      </c>
      <c r="G812" s="35">
        <v>3866.5</v>
      </c>
      <c r="H812" s="36">
        <v>1</v>
      </c>
      <c r="I812" s="37">
        <v>57603.199999999997</v>
      </c>
      <c r="J812" s="38">
        <v>55331.86</v>
      </c>
      <c r="K812" s="38">
        <v>55129.72</v>
      </c>
      <c r="L812" s="38">
        <v>54588.7</v>
      </c>
      <c r="M812" s="39">
        <f t="shared" si="210"/>
        <v>541.02000000000407</v>
      </c>
      <c r="N812" s="32">
        <v>1199</v>
      </c>
      <c r="O812" s="32">
        <v>36</v>
      </c>
      <c r="P812" s="32">
        <v>117</v>
      </c>
      <c r="Q812" s="32">
        <v>1046</v>
      </c>
      <c r="R812" s="32">
        <v>63</v>
      </c>
      <c r="S812" s="32">
        <v>1256</v>
      </c>
      <c r="T812" s="37">
        <f t="shared" si="211"/>
        <v>0</v>
      </c>
      <c r="U812" s="38">
        <f t="shared" si="212"/>
        <v>0</v>
      </c>
      <c r="V812" s="38">
        <f t="shared" si="213"/>
        <v>0</v>
      </c>
      <c r="W812" s="38">
        <f t="shared" si="214"/>
        <v>24.471568666617294</v>
      </c>
      <c r="X812" s="38">
        <f t="shared" si="215"/>
        <v>53.152122666617295</v>
      </c>
      <c r="Y812" s="39">
        <f t="shared" si="216"/>
        <v>135.09656266661727</v>
      </c>
      <c r="Z812" s="38">
        <v>3000</v>
      </c>
      <c r="AA812" s="38">
        <f t="shared" si="217"/>
        <v>57353.2</v>
      </c>
      <c r="AB812" s="38">
        <f t="shared" si="218"/>
        <v>351.36389159999999</v>
      </c>
      <c r="AC812" s="38">
        <f t="shared" si="219"/>
        <v>0</v>
      </c>
      <c r="AD812" s="37">
        <f t="shared" si="220"/>
        <v>90</v>
      </c>
      <c r="AE812" s="35">
        <f t="shared" si="204"/>
        <v>0</v>
      </c>
      <c r="AF812" s="38">
        <f t="shared" si="205"/>
        <v>0</v>
      </c>
      <c r="AG812" s="38">
        <f t="shared" si="206"/>
        <v>0</v>
      </c>
      <c r="AH812" s="38">
        <f t="shared" si="207"/>
        <v>0</v>
      </c>
      <c r="AI812" s="38">
        <f t="shared" si="208"/>
        <v>0</v>
      </c>
      <c r="AJ812" s="39">
        <f t="shared" si="209"/>
        <v>0</v>
      </c>
    </row>
    <row r="813" spans="1:36">
      <c r="A813" s="31">
        <v>40576.184884259259</v>
      </c>
      <c r="B813" s="31">
        <v>40578.402488425927</v>
      </c>
      <c r="C813" s="32" t="s">
        <v>29</v>
      </c>
      <c r="D813" s="33">
        <v>40577.413391203707</v>
      </c>
      <c r="E813" s="34">
        <v>123.50861359</v>
      </c>
      <c r="F813" s="34">
        <v>8.6388889999999996E-2</v>
      </c>
      <c r="G813" s="35">
        <v>3857.2</v>
      </c>
      <c r="H813" s="36">
        <v>1</v>
      </c>
      <c r="I813" s="37">
        <v>57726.3</v>
      </c>
      <c r="J813" s="38">
        <v>55434.86</v>
      </c>
      <c r="K813" s="38">
        <v>55238.239999999998</v>
      </c>
      <c r="L813" s="38">
        <v>54579.4</v>
      </c>
      <c r="M813" s="39">
        <f t="shared" si="210"/>
        <v>658.83999999999651</v>
      </c>
      <c r="N813" s="32">
        <v>1199</v>
      </c>
      <c r="O813" s="32">
        <v>36</v>
      </c>
      <c r="P813" s="32">
        <v>117</v>
      </c>
      <c r="Q813" s="32">
        <v>1046</v>
      </c>
      <c r="R813" s="32">
        <v>63</v>
      </c>
      <c r="S813" s="32">
        <v>1256</v>
      </c>
      <c r="T813" s="37">
        <f t="shared" si="211"/>
        <v>0</v>
      </c>
      <c r="U813" s="38">
        <f t="shared" si="212"/>
        <v>4.8802281665209852</v>
      </c>
      <c r="V813" s="38">
        <f t="shared" si="213"/>
        <v>10.927450466520984</v>
      </c>
      <c r="W813" s="38">
        <f t="shared" si="214"/>
        <v>45.483006466520983</v>
      </c>
      <c r="X813" s="38">
        <f t="shared" si="215"/>
        <v>75.719117966520983</v>
      </c>
      <c r="Y813" s="39">
        <f t="shared" si="216"/>
        <v>162.10800796652097</v>
      </c>
      <c r="Z813" s="38">
        <v>3000</v>
      </c>
      <c r="AA813" s="38">
        <f t="shared" si="217"/>
        <v>57476.3</v>
      </c>
      <c r="AB813" s="38">
        <f t="shared" si="218"/>
        <v>123.50861359</v>
      </c>
      <c r="AC813" s="38">
        <f t="shared" si="219"/>
        <v>0</v>
      </c>
      <c r="AD813" s="37">
        <f t="shared" si="220"/>
        <v>90</v>
      </c>
      <c r="AE813" s="35">
        <f t="shared" si="204"/>
        <v>0</v>
      </c>
      <c r="AF813" s="38">
        <f t="shared" si="205"/>
        <v>0</v>
      </c>
      <c r="AG813" s="38">
        <f t="shared" si="206"/>
        <v>0</v>
      </c>
      <c r="AH813" s="38">
        <f t="shared" si="207"/>
        <v>0</v>
      </c>
      <c r="AI813" s="38">
        <f t="shared" si="208"/>
        <v>0</v>
      </c>
      <c r="AJ813" s="39">
        <f t="shared" si="209"/>
        <v>0</v>
      </c>
    </row>
    <row r="814" spans="1:36">
      <c r="A814" s="31">
        <v>40576.184884259259</v>
      </c>
      <c r="B814" s="31">
        <v>40578.402488425927</v>
      </c>
      <c r="C814" s="32" t="s">
        <v>29</v>
      </c>
      <c r="D814" s="33">
        <v>40577.416990740741</v>
      </c>
      <c r="E814" s="34">
        <v>113.34780121</v>
      </c>
      <c r="F814" s="34">
        <v>8.0833329999999995E-2</v>
      </c>
      <c r="G814" s="35">
        <v>4001.1</v>
      </c>
      <c r="H814" s="36">
        <v>1</v>
      </c>
      <c r="I814" s="37">
        <v>57897.1</v>
      </c>
      <c r="J814" s="38">
        <v>55715.44</v>
      </c>
      <c r="K814" s="38">
        <v>55528.38</v>
      </c>
      <c r="L814" s="38">
        <v>54723.3</v>
      </c>
      <c r="M814" s="39">
        <f t="shared" si="210"/>
        <v>805.07999999999447</v>
      </c>
      <c r="N814" s="32">
        <v>1199</v>
      </c>
      <c r="O814" s="32">
        <v>36</v>
      </c>
      <c r="P814" s="32">
        <v>117</v>
      </c>
      <c r="Q814" s="32">
        <v>1046</v>
      </c>
      <c r="R814" s="32">
        <v>63</v>
      </c>
      <c r="S814" s="32">
        <v>1256</v>
      </c>
      <c r="T814" s="37">
        <f t="shared" si="211"/>
        <v>0</v>
      </c>
      <c r="U814" s="38">
        <f t="shared" si="212"/>
        <v>5.3877191800176707</v>
      </c>
      <c r="V814" s="38">
        <f t="shared" si="213"/>
        <v>11.046052280017671</v>
      </c>
      <c r="W814" s="38">
        <f t="shared" si="214"/>
        <v>43.379384280017675</v>
      </c>
      <c r="X814" s="38">
        <f t="shared" si="215"/>
        <v>71.671049780017668</v>
      </c>
      <c r="Y814" s="39">
        <f t="shared" si="216"/>
        <v>152.50437978001767</v>
      </c>
      <c r="Z814" s="38">
        <v>3000</v>
      </c>
      <c r="AA814" s="38">
        <f t="shared" si="217"/>
        <v>57647.1</v>
      </c>
      <c r="AB814" s="38">
        <f t="shared" si="218"/>
        <v>113.34780121</v>
      </c>
      <c r="AC814" s="38">
        <f t="shared" si="219"/>
        <v>0</v>
      </c>
      <c r="AD814" s="37">
        <f t="shared" si="220"/>
        <v>90</v>
      </c>
      <c r="AE814" s="35">
        <f t="shared" si="204"/>
        <v>0</v>
      </c>
      <c r="AF814" s="38">
        <f t="shared" si="205"/>
        <v>0</v>
      </c>
      <c r="AG814" s="38">
        <f t="shared" si="206"/>
        <v>0</v>
      </c>
      <c r="AH814" s="38">
        <f t="shared" si="207"/>
        <v>0</v>
      </c>
      <c r="AI814" s="38">
        <f t="shared" si="208"/>
        <v>0</v>
      </c>
      <c r="AJ814" s="39">
        <f t="shared" si="209"/>
        <v>0</v>
      </c>
    </row>
    <row r="815" spans="1:36">
      <c r="A815" s="31">
        <v>40576.184884259259</v>
      </c>
      <c r="B815" s="31">
        <v>40578.402488425927</v>
      </c>
      <c r="C815" s="32" t="s">
        <v>29</v>
      </c>
      <c r="D815" s="33">
        <v>40577.420358796298</v>
      </c>
      <c r="E815" s="34">
        <v>115.4269104</v>
      </c>
      <c r="F815" s="34">
        <v>8.2500000000000004E-2</v>
      </c>
      <c r="G815" s="35">
        <v>3975.1</v>
      </c>
      <c r="H815" s="36">
        <v>1</v>
      </c>
      <c r="I815" s="37">
        <v>57507.5</v>
      </c>
      <c r="J815" s="38">
        <v>55612.26</v>
      </c>
      <c r="K815" s="38">
        <v>55428</v>
      </c>
      <c r="L815" s="38">
        <v>54697.3</v>
      </c>
      <c r="M815" s="39">
        <f t="shared" si="210"/>
        <v>730.69999999999709</v>
      </c>
      <c r="N815" s="32">
        <v>1199</v>
      </c>
      <c r="O815" s="32">
        <v>36</v>
      </c>
      <c r="P815" s="32">
        <v>117</v>
      </c>
      <c r="Q815" s="32">
        <v>1046</v>
      </c>
      <c r="R815" s="32">
        <v>63</v>
      </c>
      <c r="S815" s="32">
        <v>1667</v>
      </c>
      <c r="T815" s="37">
        <f t="shared" si="211"/>
        <v>0</v>
      </c>
      <c r="U815" s="38">
        <f t="shared" si="212"/>
        <v>5.3272798920000008</v>
      </c>
      <c r="V815" s="38">
        <f t="shared" si="213"/>
        <v>11.102279892</v>
      </c>
      <c r="W815" s="38">
        <f t="shared" si="214"/>
        <v>44.102279892000006</v>
      </c>
      <c r="X815" s="38">
        <f t="shared" si="215"/>
        <v>72.977279891999999</v>
      </c>
      <c r="Y815" s="39">
        <f t="shared" si="216"/>
        <v>155.47727989200001</v>
      </c>
      <c r="Z815" s="38">
        <v>3000</v>
      </c>
      <c r="AA815" s="38">
        <f t="shared" si="217"/>
        <v>57257.5</v>
      </c>
      <c r="AB815" s="38">
        <f t="shared" si="218"/>
        <v>115.4269104</v>
      </c>
      <c r="AC815" s="38">
        <f t="shared" si="219"/>
        <v>0</v>
      </c>
      <c r="AD815" s="37">
        <f t="shared" si="220"/>
        <v>90</v>
      </c>
      <c r="AE815" s="35">
        <f t="shared" si="204"/>
        <v>0</v>
      </c>
      <c r="AF815" s="38">
        <f t="shared" si="205"/>
        <v>0</v>
      </c>
      <c r="AG815" s="38">
        <f t="shared" si="206"/>
        <v>0</v>
      </c>
      <c r="AH815" s="38">
        <f t="shared" si="207"/>
        <v>0</v>
      </c>
      <c r="AI815" s="38">
        <f t="shared" si="208"/>
        <v>0</v>
      </c>
      <c r="AJ815" s="39">
        <f t="shared" si="209"/>
        <v>0</v>
      </c>
    </row>
    <row r="816" spans="1:36">
      <c r="A816" s="31">
        <v>40576.184884259259</v>
      </c>
      <c r="B816" s="31">
        <v>40578.402488425927</v>
      </c>
      <c r="C816" s="32" t="s">
        <v>29</v>
      </c>
      <c r="D816" s="33">
        <v>40577.423796296294</v>
      </c>
      <c r="E816" s="34">
        <v>117.69943237</v>
      </c>
      <c r="F816" s="34">
        <v>8.3611110000000002E-2</v>
      </c>
      <c r="G816" s="35">
        <v>4025.5</v>
      </c>
      <c r="H816" s="36">
        <v>1</v>
      </c>
      <c r="I816" s="37">
        <v>57002.2</v>
      </c>
      <c r="J816" s="38">
        <v>55563.25</v>
      </c>
      <c r="K816" s="38">
        <v>55383.62</v>
      </c>
      <c r="L816" s="38">
        <v>54747.7</v>
      </c>
      <c r="M816" s="39">
        <f t="shared" si="210"/>
        <v>635.92000000000553</v>
      </c>
      <c r="N816" s="32">
        <v>1199</v>
      </c>
      <c r="O816" s="32">
        <v>36</v>
      </c>
      <c r="P816" s="32">
        <v>117</v>
      </c>
      <c r="Q816" s="32">
        <v>1046</v>
      </c>
      <c r="R816" s="32">
        <v>63</v>
      </c>
      <c r="S816" s="32">
        <v>1667</v>
      </c>
      <c r="T816" s="37">
        <f t="shared" si="211"/>
        <v>0</v>
      </c>
      <c r="U816" s="38">
        <f t="shared" si="212"/>
        <v>5.2090196131743696</v>
      </c>
      <c r="V816" s="38">
        <f t="shared" si="213"/>
        <v>11.061797313174369</v>
      </c>
      <c r="W816" s="38">
        <f t="shared" si="214"/>
        <v>44.506241313174371</v>
      </c>
      <c r="X816" s="38">
        <f t="shared" si="215"/>
        <v>73.770129813174378</v>
      </c>
      <c r="Y816" s="39">
        <f t="shared" si="216"/>
        <v>157.38123981317437</v>
      </c>
      <c r="Z816" s="38">
        <v>3000</v>
      </c>
      <c r="AA816" s="38">
        <f t="shared" si="217"/>
        <v>56752.2</v>
      </c>
      <c r="AB816" s="38">
        <f t="shared" si="218"/>
        <v>117.69943237</v>
      </c>
      <c r="AC816" s="38">
        <f t="shared" si="219"/>
        <v>0</v>
      </c>
      <c r="AD816" s="37">
        <f t="shared" si="220"/>
        <v>90</v>
      </c>
      <c r="AE816" s="35">
        <f t="shared" si="204"/>
        <v>0</v>
      </c>
      <c r="AF816" s="38">
        <f t="shared" si="205"/>
        <v>0</v>
      </c>
      <c r="AG816" s="38">
        <f t="shared" si="206"/>
        <v>0</v>
      </c>
      <c r="AH816" s="38">
        <f t="shared" si="207"/>
        <v>0</v>
      </c>
      <c r="AI816" s="38">
        <f t="shared" si="208"/>
        <v>0</v>
      </c>
      <c r="AJ816" s="39">
        <f t="shared" si="209"/>
        <v>0</v>
      </c>
    </row>
    <row r="817" spans="1:36">
      <c r="A817" s="31">
        <v>40576.184884259259</v>
      </c>
      <c r="B817" s="31">
        <v>40578.402488425927</v>
      </c>
      <c r="C817" s="32" t="s">
        <v>29</v>
      </c>
      <c r="D817" s="33">
        <v>40577.42728009259</v>
      </c>
      <c r="E817" s="34">
        <v>114.70004272</v>
      </c>
      <c r="F817" s="34">
        <v>8.3333329999999997E-2</v>
      </c>
      <c r="G817" s="35">
        <v>4021.2</v>
      </c>
      <c r="H817" s="36">
        <v>1</v>
      </c>
      <c r="I817" s="37">
        <v>57004.1</v>
      </c>
      <c r="J817" s="38">
        <v>55603.25</v>
      </c>
      <c r="K817" s="38">
        <v>55425.11</v>
      </c>
      <c r="L817" s="38">
        <v>54743.4</v>
      </c>
      <c r="M817" s="39">
        <f t="shared" si="210"/>
        <v>681.70999999999913</v>
      </c>
      <c r="N817" s="32">
        <v>1199</v>
      </c>
      <c r="O817" s="32">
        <v>36</v>
      </c>
      <c r="P817" s="32">
        <v>117</v>
      </c>
      <c r="Q817" s="32">
        <v>1046</v>
      </c>
      <c r="R817" s="32">
        <v>63</v>
      </c>
      <c r="S817" s="32">
        <v>1256</v>
      </c>
      <c r="T817" s="37">
        <f t="shared" si="211"/>
        <v>0</v>
      </c>
      <c r="U817" s="38">
        <f t="shared" si="212"/>
        <v>5.4416628890001419</v>
      </c>
      <c r="V817" s="38">
        <f t="shared" si="213"/>
        <v>11.274995989000143</v>
      </c>
      <c r="W817" s="38">
        <f t="shared" si="214"/>
        <v>44.608327989000138</v>
      </c>
      <c r="X817" s="38">
        <f t="shared" si="215"/>
        <v>73.774993489000138</v>
      </c>
      <c r="Y817" s="39">
        <f t="shared" si="216"/>
        <v>157.10832348900013</v>
      </c>
      <c r="Z817" s="38">
        <v>3000</v>
      </c>
      <c r="AA817" s="38">
        <f t="shared" si="217"/>
        <v>56754.1</v>
      </c>
      <c r="AB817" s="38">
        <f t="shared" si="218"/>
        <v>114.70004272</v>
      </c>
      <c r="AC817" s="38">
        <f t="shared" si="219"/>
        <v>0</v>
      </c>
      <c r="AD817" s="37">
        <f t="shared" si="220"/>
        <v>90</v>
      </c>
      <c r="AE817" s="35">
        <f t="shared" si="204"/>
        <v>0</v>
      </c>
      <c r="AF817" s="38">
        <f t="shared" si="205"/>
        <v>0</v>
      </c>
      <c r="AG817" s="38">
        <f t="shared" si="206"/>
        <v>0</v>
      </c>
      <c r="AH817" s="38">
        <f t="shared" si="207"/>
        <v>0</v>
      </c>
      <c r="AI817" s="38">
        <f t="shared" si="208"/>
        <v>0</v>
      </c>
      <c r="AJ817" s="39">
        <f t="shared" si="209"/>
        <v>0</v>
      </c>
    </row>
    <row r="818" spans="1:36">
      <c r="A818" s="31">
        <v>40576.184884259259</v>
      </c>
      <c r="B818" s="31">
        <v>40578.402488425927</v>
      </c>
      <c r="C818" s="32" t="s">
        <v>29</v>
      </c>
      <c r="D818" s="33">
        <v>40577.430752314816</v>
      </c>
      <c r="E818" s="34">
        <v>111.0795517</v>
      </c>
      <c r="F818" s="34">
        <v>8.3888889999999994E-2</v>
      </c>
      <c r="G818" s="35">
        <v>3878.8</v>
      </c>
      <c r="H818" s="36">
        <v>1</v>
      </c>
      <c r="I818" s="37">
        <v>56954.2</v>
      </c>
      <c r="J818" s="38">
        <v>55646.14</v>
      </c>
      <c r="K818" s="38">
        <v>55463.9</v>
      </c>
      <c r="L818" s="38">
        <v>54601</v>
      </c>
      <c r="M818" s="39">
        <f t="shared" si="210"/>
        <v>862.90000000000146</v>
      </c>
      <c r="N818" s="32">
        <v>1199</v>
      </c>
      <c r="O818" s="32">
        <v>36</v>
      </c>
      <c r="P818" s="32">
        <v>117</v>
      </c>
      <c r="Q818" s="32">
        <v>1046</v>
      </c>
      <c r="R818" s="32">
        <v>63</v>
      </c>
      <c r="S818" s="32">
        <v>1256</v>
      </c>
      <c r="T818" s="37">
        <f t="shared" si="211"/>
        <v>0</v>
      </c>
      <c r="U818" s="38">
        <f t="shared" si="212"/>
        <v>5.781659906189387</v>
      </c>
      <c r="V818" s="38">
        <f t="shared" si="213"/>
        <v>11.653882206189387</v>
      </c>
      <c r="W818" s="38">
        <f t="shared" si="214"/>
        <v>45.209438206189382</v>
      </c>
      <c r="X818" s="38">
        <f t="shared" si="215"/>
        <v>74.570549706189382</v>
      </c>
      <c r="Y818" s="39">
        <f t="shared" si="216"/>
        <v>158.45943970618939</v>
      </c>
      <c r="Z818" s="38">
        <v>3000</v>
      </c>
      <c r="AA818" s="38">
        <f t="shared" si="217"/>
        <v>56704.2</v>
      </c>
      <c r="AB818" s="38">
        <f t="shared" si="218"/>
        <v>111.0795517</v>
      </c>
      <c r="AC818" s="38">
        <f t="shared" si="219"/>
        <v>0</v>
      </c>
      <c r="AD818" s="37">
        <f t="shared" si="220"/>
        <v>90</v>
      </c>
      <c r="AE818" s="35">
        <f t="shared" si="204"/>
        <v>0</v>
      </c>
      <c r="AF818" s="38">
        <f t="shared" si="205"/>
        <v>0</v>
      </c>
      <c r="AG818" s="38">
        <f t="shared" si="206"/>
        <v>0</v>
      </c>
      <c r="AH818" s="38">
        <f t="shared" si="207"/>
        <v>0</v>
      </c>
      <c r="AI818" s="38">
        <f t="shared" si="208"/>
        <v>0</v>
      </c>
      <c r="AJ818" s="39">
        <f t="shared" si="209"/>
        <v>0</v>
      </c>
    </row>
    <row r="819" spans="1:36">
      <c r="A819" s="31">
        <v>40576.184884259259</v>
      </c>
      <c r="B819" s="31">
        <v>40578.402488425927</v>
      </c>
      <c r="C819" s="32" t="s">
        <v>29</v>
      </c>
      <c r="D819" s="33">
        <v>40577.434247685182</v>
      </c>
      <c r="E819" s="34">
        <v>111.03179169000001</v>
      </c>
      <c r="F819" s="34">
        <v>8.3611110000000002E-2</v>
      </c>
      <c r="G819" s="35">
        <v>3874.4</v>
      </c>
      <c r="H819" s="36">
        <v>1</v>
      </c>
      <c r="I819" s="37">
        <v>56912.1</v>
      </c>
      <c r="J819" s="38">
        <v>55704.2</v>
      </c>
      <c r="K819" s="38">
        <v>55523.33</v>
      </c>
      <c r="L819" s="38">
        <v>54596.6</v>
      </c>
      <c r="M819" s="39">
        <f t="shared" si="210"/>
        <v>926.7300000000032</v>
      </c>
      <c r="N819" s="32">
        <v>1199</v>
      </c>
      <c r="O819" s="32">
        <v>36</v>
      </c>
      <c r="P819" s="32">
        <v>117</v>
      </c>
      <c r="Q819" s="32">
        <v>1046</v>
      </c>
      <c r="R819" s="32">
        <v>63</v>
      </c>
      <c r="S819" s="32">
        <v>1256</v>
      </c>
      <c r="T819" s="37">
        <f t="shared" si="211"/>
        <v>0</v>
      </c>
      <c r="U819" s="38">
        <f t="shared" si="212"/>
        <v>5.7665084515103242</v>
      </c>
      <c r="V819" s="38">
        <f t="shared" si="213"/>
        <v>11.619286151510323</v>
      </c>
      <c r="W819" s="38">
        <f t="shared" si="214"/>
        <v>45.063730151510327</v>
      </c>
      <c r="X819" s="38">
        <f t="shared" si="215"/>
        <v>74.327618651510335</v>
      </c>
      <c r="Y819" s="39">
        <f t="shared" si="216"/>
        <v>157.93872865151033</v>
      </c>
      <c r="Z819" s="38">
        <v>3000</v>
      </c>
      <c r="AA819" s="38">
        <f t="shared" si="217"/>
        <v>56662.1</v>
      </c>
      <c r="AB819" s="38">
        <f t="shared" si="218"/>
        <v>111.03179169000001</v>
      </c>
      <c r="AC819" s="38">
        <f t="shared" si="219"/>
        <v>0</v>
      </c>
      <c r="AD819" s="37">
        <f t="shared" si="220"/>
        <v>90</v>
      </c>
      <c r="AE819" s="35">
        <f t="shared" si="204"/>
        <v>0</v>
      </c>
      <c r="AF819" s="38">
        <f t="shared" si="205"/>
        <v>0</v>
      </c>
      <c r="AG819" s="38">
        <f t="shared" si="206"/>
        <v>0</v>
      </c>
      <c r="AH819" s="38">
        <f t="shared" si="207"/>
        <v>0</v>
      </c>
      <c r="AI819" s="38">
        <f t="shared" si="208"/>
        <v>0</v>
      </c>
      <c r="AJ819" s="39">
        <f t="shared" si="209"/>
        <v>0</v>
      </c>
    </row>
    <row r="820" spans="1:36">
      <c r="A820" s="31">
        <v>40576.184884259259</v>
      </c>
      <c r="B820" s="31">
        <v>40578.402488425927</v>
      </c>
      <c r="C820" s="32" t="s">
        <v>29</v>
      </c>
      <c r="D820" s="33">
        <v>40577.437731481485</v>
      </c>
      <c r="E820" s="34">
        <v>111.10307312</v>
      </c>
      <c r="F820" s="34">
        <v>8.2500000000000004E-2</v>
      </c>
      <c r="G820" s="35">
        <v>3893.7</v>
      </c>
      <c r="H820" s="36">
        <v>1</v>
      </c>
      <c r="I820" s="37">
        <v>56837.3</v>
      </c>
      <c r="J820" s="38">
        <v>55687.79</v>
      </c>
      <c r="K820" s="38">
        <v>55507.08</v>
      </c>
      <c r="L820" s="38">
        <v>54615.9</v>
      </c>
      <c r="M820" s="39">
        <f t="shared" si="210"/>
        <v>891.18000000000029</v>
      </c>
      <c r="N820" s="32">
        <v>1199</v>
      </c>
      <c r="O820" s="32">
        <v>36</v>
      </c>
      <c r="P820" s="32">
        <v>117</v>
      </c>
      <c r="Q820" s="32">
        <v>1046</v>
      </c>
      <c r="R820" s="32">
        <v>63</v>
      </c>
      <c r="S820" s="32">
        <v>1256</v>
      </c>
      <c r="T820" s="37">
        <f t="shared" si="211"/>
        <v>0</v>
      </c>
      <c r="U820" s="38">
        <f t="shared" si="212"/>
        <v>5.6839964676000001</v>
      </c>
      <c r="V820" s="38">
        <f t="shared" si="213"/>
        <v>11.4589964676</v>
      </c>
      <c r="W820" s="38">
        <f t="shared" si="214"/>
        <v>44.458996467600002</v>
      </c>
      <c r="X820" s="38">
        <f t="shared" si="215"/>
        <v>73.333996467600002</v>
      </c>
      <c r="Y820" s="39">
        <f t="shared" si="216"/>
        <v>155.8339964676</v>
      </c>
      <c r="Z820" s="38">
        <v>3000</v>
      </c>
      <c r="AA820" s="38">
        <f t="shared" si="217"/>
        <v>56587.3</v>
      </c>
      <c r="AB820" s="38">
        <f t="shared" si="218"/>
        <v>111.10307312</v>
      </c>
      <c r="AC820" s="38">
        <f t="shared" si="219"/>
        <v>0</v>
      </c>
      <c r="AD820" s="37">
        <f t="shared" si="220"/>
        <v>90</v>
      </c>
      <c r="AE820" s="35">
        <f t="shared" si="204"/>
        <v>0</v>
      </c>
      <c r="AF820" s="38">
        <f t="shared" si="205"/>
        <v>0</v>
      </c>
      <c r="AG820" s="38">
        <f t="shared" si="206"/>
        <v>0</v>
      </c>
      <c r="AH820" s="38">
        <f t="shared" si="207"/>
        <v>0</v>
      </c>
      <c r="AI820" s="38">
        <f t="shared" si="208"/>
        <v>0</v>
      </c>
      <c r="AJ820" s="39">
        <f t="shared" si="209"/>
        <v>0</v>
      </c>
    </row>
    <row r="821" spans="1:36">
      <c r="A821" s="31">
        <v>40576.184884259259</v>
      </c>
      <c r="B821" s="31">
        <v>40578.402488425927</v>
      </c>
      <c r="C821" s="32" t="s">
        <v>29</v>
      </c>
      <c r="D821" s="33">
        <v>40577.441168981481</v>
      </c>
      <c r="E821" s="34">
        <v>111.14409637</v>
      </c>
      <c r="F821" s="34">
        <v>8.4166669999999999E-2</v>
      </c>
      <c r="G821" s="35">
        <v>3984.7</v>
      </c>
      <c r="H821" s="36">
        <v>1</v>
      </c>
      <c r="I821" s="37">
        <v>56872.7</v>
      </c>
      <c r="J821" s="38">
        <v>55757.760000000002</v>
      </c>
      <c r="K821" s="38">
        <v>55578.5</v>
      </c>
      <c r="L821" s="38">
        <v>54706.9</v>
      </c>
      <c r="M821" s="39">
        <f t="shared" si="210"/>
        <v>871.59999999999854</v>
      </c>
      <c r="N821" s="32">
        <v>1199</v>
      </c>
      <c r="O821" s="32">
        <v>36</v>
      </c>
      <c r="P821" s="32">
        <v>117</v>
      </c>
      <c r="Q821" s="32">
        <v>1046</v>
      </c>
      <c r="R821" s="32">
        <v>63</v>
      </c>
      <c r="S821" s="32">
        <v>1256</v>
      </c>
      <c r="T821" s="37">
        <f t="shared" si="211"/>
        <v>0</v>
      </c>
      <c r="U821" s="38">
        <f t="shared" si="212"/>
        <v>5.7953721183780118</v>
      </c>
      <c r="V821" s="38">
        <f t="shared" si="213"/>
        <v>11.687039018378012</v>
      </c>
      <c r="W821" s="38">
        <f t="shared" si="214"/>
        <v>45.353707018378017</v>
      </c>
      <c r="X821" s="38">
        <f t="shared" si="215"/>
        <v>74.81204151837801</v>
      </c>
      <c r="Y821" s="39">
        <f t="shared" si="216"/>
        <v>158.97871151837802</v>
      </c>
      <c r="Z821" s="38">
        <v>3000</v>
      </c>
      <c r="AA821" s="38">
        <f t="shared" si="217"/>
        <v>56622.7</v>
      </c>
      <c r="AB821" s="38">
        <f t="shared" si="218"/>
        <v>111.14409637</v>
      </c>
      <c r="AC821" s="38">
        <f t="shared" si="219"/>
        <v>0</v>
      </c>
      <c r="AD821" s="37">
        <f t="shared" si="220"/>
        <v>90</v>
      </c>
      <c r="AE821" s="35">
        <f t="shared" si="204"/>
        <v>0</v>
      </c>
      <c r="AF821" s="38">
        <f t="shared" si="205"/>
        <v>0</v>
      </c>
      <c r="AG821" s="38">
        <f t="shared" si="206"/>
        <v>0</v>
      </c>
      <c r="AH821" s="38">
        <f t="shared" si="207"/>
        <v>0</v>
      </c>
      <c r="AI821" s="38">
        <f t="shared" si="208"/>
        <v>0</v>
      </c>
      <c r="AJ821" s="39">
        <f t="shared" si="209"/>
        <v>0</v>
      </c>
    </row>
    <row r="822" spans="1:36">
      <c r="A822" s="31">
        <v>40576.184884259259</v>
      </c>
      <c r="B822" s="31">
        <v>40578.402488425927</v>
      </c>
      <c r="C822" s="32" t="s">
        <v>29</v>
      </c>
      <c r="D822" s="33">
        <v>40577.444675925923</v>
      </c>
      <c r="E822" s="34">
        <v>107.94800567999999</v>
      </c>
      <c r="F822" s="34">
        <v>8.5000000000000006E-2</v>
      </c>
      <c r="G822" s="35">
        <v>3910.7</v>
      </c>
      <c r="H822" s="36">
        <v>1</v>
      </c>
      <c r="I822" s="37">
        <v>56889.2</v>
      </c>
      <c r="J822" s="38">
        <v>55810.18</v>
      </c>
      <c r="K822" s="38">
        <v>55629.37</v>
      </c>
      <c r="L822" s="38">
        <v>54632.9</v>
      </c>
      <c r="M822" s="39">
        <f t="shared" si="210"/>
        <v>996.47000000000116</v>
      </c>
      <c r="N822" s="32">
        <v>1199</v>
      </c>
      <c r="O822" s="32">
        <v>36</v>
      </c>
      <c r="P822" s="32">
        <v>117</v>
      </c>
      <c r="Q822" s="32">
        <v>1046</v>
      </c>
      <c r="R822" s="32">
        <v>63</v>
      </c>
      <c r="S822" s="32">
        <v>1256</v>
      </c>
      <c r="T822" s="37">
        <f t="shared" si="211"/>
        <v>0</v>
      </c>
      <c r="U822" s="38">
        <f t="shared" si="212"/>
        <v>6.1244195172000007</v>
      </c>
      <c r="V822" s="38">
        <f t="shared" si="213"/>
        <v>12.074419517200001</v>
      </c>
      <c r="W822" s="38">
        <f t="shared" si="214"/>
        <v>46.074419517199999</v>
      </c>
      <c r="X822" s="38">
        <f t="shared" si="215"/>
        <v>75.824419517199999</v>
      </c>
      <c r="Y822" s="39">
        <f t="shared" si="216"/>
        <v>160.8244195172</v>
      </c>
      <c r="Z822" s="38">
        <v>3000</v>
      </c>
      <c r="AA822" s="38">
        <f t="shared" si="217"/>
        <v>56639.199999999997</v>
      </c>
      <c r="AB822" s="38">
        <f t="shared" si="218"/>
        <v>107.94800567999999</v>
      </c>
      <c r="AC822" s="38">
        <f t="shared" si="219"/>
        <v>0</v>
      </c>
      <c r="AD822" s="37">
        <f t="shared" si="220"/>
        <v>90</v>
      </c>
      <c r="AE822" s="35">
        <f t="shared" si="204"/>
        <v>0</v>
      </c>
      <c r="AF822" s="38">
        <f t="shared" si="205"/>
        <v>0</v>
      </c>
      <c r="AG822" s="38">
        <f t="shared" si="206"/>
        <v>0</v>
      </c>
      <c r="AH822" s="38">
        <f t="shared" si="207"/>
        <v>0</v>
      </c>
      <c r="AI822" s="38">
        <f t="shared" si="208"/>
        <v>0</v>
      </c>
      <c r="AJ822" s="39">
        <f t="shared" si="209"/>
        <v>0</v>
      </c>
    </row>
    <row r="823" spans="1:36">
      <c r="A823" s="31">
        <v>40576.184884259259</v>
      </c>
      <c r="B823" s="31">
        <v>40578.402488425927</v>
      </c>
      <c r="C823" s="32" t="s">
        <v>29</v>
      </c>
      <c r="D823" s="33">
        <v>40577.448217592595</v>
      </c>
      <c r="E823" s="34">
        <v>122.20749664</v>
      </c>
      <c r="F823" s="34">
        <v>8.111111E-2</v>
      </c>
      <c r="G823" s="35">
        <v>3853.8</v>
      </c>
      <c r="H823" s="36">
        <v>1</v>
      </c>
      <c r="I823" s="37">
        <v>56779</v>
      </c>
      <c r="J823" s="38">
        <v>55777.93</v>
      </c>
      <c r="K823" s="38">
        <v>55593.27</v>
      </c>
      <c r="L823" s="38">
        <v>54576</v>
      </c>
      <c r="M823" s="39">
        <f t="shared" si="210"/>
        <v>1017.2699999999968</v>
      </c>
      <c r="N823" s="32">
        <v>1199</v>
      </c>
      <c r="O823" s="32">
        <v>36</v>
      </c>
      <c r="P823" s="32">
        <v>117</v>
      </c>
      <c r="Q823" s="32">
        <v>1046</v>
      </c>
      <c r="R823" s="32">
        <v>63</v>
      </c>
      <c r="S823" s="32">
        <v>1256</v>
      </c>
      <c r="T823" s="37">
        <f t="shared" si="211"/>
        <v>0</v>
      </c>
      <c r="U823" s="38">
        <f t="shared" si="212"/>
        <v>4.6876140972083293</v>
      </c>
      <c r="V823" s="38">
        <f t="shared" si="213"/>
        <v>10.36539179720833</v>
      </c>
      <c r="W823" s="38">
        <f t="shared" si="214"/>
        <v>42.809835797208329</v>
      </c>
      <c r="X823" s="38">
        <f t="shared" si="215"/>
        <v>71.198724297208329</v>
      </c>
      <c r="Y823" s="39">
        <f t="shared" si="216"/>
        <v>152.30983429720834</v>
      </c>
      <c r="Z823" s="38">
        <v>3000</v>
      </c>
      <c r="AA823" s="38">
        <f t="shared" si="217"/>
        <v>56529</v>
      </c>
      <c r="AB823" s="38">
        <f t="shared" si="218"/>
        <v>122.20749664</v>
      </c>
      <c r="AC823" s="38">
        <f t="shared" si="219"/>
        <v>0</v>
      </c>
      <c r="AD823" s="37">
        <f t="shared" si="220"/>
        <v>90</v>
      </c>
      <c r="AE823" s="35">
        <f t="shared" si="204"/>
        <v>0</v>
      </c>
      <c r="AF823" s="38">
        <f t="shared" si="205"/>
        <v>0</v>
      </c>
      <c r="AG823" s="38">
        <f t="shared" si="206"/>
        <v>0</v>
      </c>
      <c r="AH823" s="38">
        <f t="shared" si="207"/>
        <v>0</v>
      </c>
      <c r="AI823" s="38">
        <f t="shared" si="208"/>
        <v>0</v>
      </c>
      <c r="AJ823" s="39">
        <f t="shared" si="209"/>
        <v>0</v>
      </c>
    </row>
    <row r="824" spans="1:36">
      <c r="A824" s="31">
        <v>40576.184884259259</v>
      </c>
      <c r="B824" s="31">
        <v>40578.402488425927</v>
      </c>
      <c r="C824" s="32" t="s">
        <v>29</v>
      </c>
      <c r="D824" s="33">
        <v>40577.451597222222</v>
      </c>
      <c r="E824" s="34">
        <v>263.31347656000003</v>
      </c>
      <c r="F824" s="34">
        <v>8.3333329999999997E-2</v>
      </c>
      <c r="G824" s="35">
        <v>3827.7</v>
      </c>
      <c r="H824" s="36">
        <v>1</v>
      </c>
      <c r="I824" s="37">
        <v>56678.8</v>
      </c>
      <c r="J824" s="38">
        <v>55682.06</v>
      </c>
      <c r="K824" s="38">
        <v>55498.36</v>
      </c>
      <c r="L824" s="38">
        <v>54549.9</v>
      </c>
      <c r="M824" s="39">
        <f t="shared" si="210"/>
        <v>948.45999999999913</v>
      </c>
      <c r="N824" s="32">
        <v>1199</v>
      </c>
      <c r="O824" s="32">
        <v>36</v>
      </c>
      <c r="P824" s="32">
        <v>117</v>
      </c>
      <c r="Q824" s="32">
        <v>1046</v>
      </c>
      <c r="R824" s="32">
        <v>63</v>
      </c>
      <c r="S824" s="32">
        <v>1256</v>
      </c>
      <c r="T824" s="37">
        <f t="shared" si="211"/>
        <v>0</v>
      </c>
      <c r="U824" s="38">
        <f t="shared" si="212"/>
        <v>0</v>
      </c>
      <c r="V824" s="38">
        <f t="shared" si="213"/>
        <v>0</v>
      </c>
      <c r="W824" s="38">
        <f t="shared" si="214"/>
        <v>32.223875664378255</v>
      </c>
      <c r="X824" s="38">
        <f t="shared" si="215"/>
        <v>61.390541164378249</v>
      </c>
      <c r="Y824" s="39">
        <f t="shared" si="216"/>
        <v>144.72387116437824</v>
      </c>
      <c r="Z824" s="38">
        <v>3000</v>
      </c>
      <c r="AA824" s="38">
        <f t="shared" si="217"/>
        <v>56428.800000000003</v>
      </c>
      <c r="AB824" s="38">
        <f t="shared" si="218"/>
        <v>263.31347656000003</v>
      </c>
      <c r="AC824" s="38">
        <f t="shared" si="219"/>
        <v>0</v>
      </c>
      <c r="AD824" s="37">
        <f t="shared" si="220"/>
        <v>90</v>
      </c>
      <c r="AE824" s="35">
        <f t="shared" si="204"/>
        <v>0</v>
      </c>
      <c r="AF824" s="38">
        <f t="shared" si="205"/>
        <v>0</v>
      </c>
      <c r="AG824" s="38">
        <f t="shared" si="206"/>
        <v>0</v>
      </c>
      <c r="AH824" s="38">
        <f t="shared" si="207"/>
        <v>0</v>
      </c>
      <c r="AI824" s="38">
        <f t="shared" si="208"/>
        <v>0</v>
      </c>
      <c r="AJ824" s="39">
        <f t="shared" si="209"/>
        <v>0</v>
      </c>
    </row>
    <row r="825" spans="1:36">
      <c r="A825" s="31">
        <v>40576.184884259259</v>
      </c>
      <c r="B825" s="31">
        <v>40578.402488425927</v>
      </c>
      <c r="C825" s="32" t="s">
        <v>29</v>
      </c>
      <c r="D825" s="33">
        <v>40577.455069444448</v>
      </c>
      <c r="E825" s="34">
        <v>254.79611206000001</v>
      </c>
      <c r="F825" s="34">
        <v>9.0833330000000004E-2</v>
      </c>
      <c r="G825" s="35">
        <v>3726.5</v>
      </c>
      <c r="H825" s="36">
        <v>1</v>
      </c>
      <c r="I825" s="37">
        <v>56679.4</v>
      </c>
      <c r="J825" s="38">
        <v>55744.41</v>
      </c>
      <c r="K825" s="38">
        <v>55563.64</v>
      </c>
      <c r="L825" s="38">
        <v>54448.7</v>
      </c>
      <c r="M825" s="39">
        <f t="shared" si="210"/>
        <v>1114.9400000000023</v>
      </c>
      <c r="N825" s="32">
        <v>1199</v>
      </c>
      <c r="O825" s="32">
        <v>36</v>
      </c>
      <c r="P825" s="32">
        <v>117</v>
      </c>
      <c r="Q825" s="32">
        <v>1046</v>
      </c>
      <c r="R825" s="32">
        <v>63</v>
      </c>
      <c r="S825" s="32">
        <v>1256</v>
      </c>
      <c r="T825" s="37">
        <f t="shared" si="211"/>
        <v>0</v>
      </c>
      <c r="U825" s="38">
        <f t="shared" si="212"/>
        <v>0</v>
      </c>
      <c r="V825" s="38">
        <f t="shared" si="213"/>
        <v>0</v>
      </c>
      <c r="W825" s="38">
        <f t="shared" si="214"/>
        <v>35.897685170537038</v>
      </c>
      <c r="X825" s="38">
        <f t="shared" si="215"/>
        <v>67.689350670537038</v>
      </c>
      <c r="Y825" s="39">
        <f t="shared" si="216"/>
        <v>158.52268067053706</v>
      </c>
      <c r="Z825" s="38">
        <v>3000</v>
      </c>
      <c r="AA825" s="38">
        <f t="shared" si="217"/>
        <v>56429.4</v>
      </c>
      <c r="AB825" s="38">
        <f t="shared" si="218"/>
        <v>254.79611206000001</v>
      </c>
      <c r="AC825" s="38">
        <f t="shared" si="219"/>
        <v>0</v>
      </c>
      <c r="AD825" s="37">
        <f t="shared" si="220"/>
        <v>90</v>
      </c>
      <c r="AE825" s="35">
        <f t="shared" si="204"/>
        <v>0</v>
      </c>
      <c r="AF825" s="38">
        <f t="shared" si="205"/>
        <v>0</v>
      </c>
      <c r="AG825" s="38">
        <f t="shared" si="206"/>
        <v>0</v>
      </c>
      <c r="AH825" s="38">
        <f t="shared" si="207"/>
        <v>0</v>
      </c>
      <c r="AI825" s="38">
        <f t="shared" si="208"/>
        <v>0</v>
      </c>
      <c r="AJ825" s="39">
        <f t="shared" si="209"/>
        <v>0</v>
      </c>
    </row>
    <row r="826" spans="1:36">
      <c r="A826" s="31">
        <v>40576.184884259259</v>
      </c>
      <c r="B826" s="31">
        <v>40578.402488425927</v>
      </c>
      <c r="C826" s="32" t="s">
        <v>29</v>
      </c>
      <c r="D826" s="33">
        <v>40577.458854166667</v>
      </c>
      <c r="E826" s="34">
        <v>253.13671875</v>
      </c>
      <c r="F826" s="34">
        <v>7.6111109999999996E-2</v>
      </c>
      <c r="G826" s="35">
        <v>3510.7</v>
      </c>
      <c r="H826" s="36">
        <v>1</v>
      </c>
      <c r="I826" s="37">
        <v>56777.5</v>
      </c>
      <c r="J826" s="38">
        <v>55570.13</v>
      </c>
      <c r="K826" s="38">
        <v>55372.94</v>
      </c>
      <c r="L826" s="38">
        <v>54232.9</v>
      </c>
      <c r="M826" s="39">
        <f t="shared" si="210"/>
        <v>1140.0400000000009</v>
      </c>
      <c r="N826" s="32">
        <v>1199</v>
      </c>
      <c r="O826" s="32">
        <v>36</v>
      </c>
      <c r="P826" s="32">
        <v>117</v>
      </c>
      <c r="Q826" s="32">
        <v>1046</v>
      </c>
      <c r="R826" s="32">
        <v>63</v>
      </c>
      <c r="S826" s="32">
        <v>1256</v>
      </c>
      <c r="T826" s="37">
        <f t="shared" si="211"/>
        <v>0</v>
      </c>
      <c r="U826" s="38">
        <f t="shared" si="212"/>
        <v>0</v>
      </c>
      <c r="V826" s="38">
        <f t="shared" si="213"/>
        <v>0</v>
      </c>
      <c r="W826" s="38">
        <f t="shared" si="214"/>
        <v>30.205704854179686</v>
      </c>
      <c r="X826" s="38">
        <f t="shared" si="215"/>
        <v>56.844593354179686</v>
      </c>
      <c r="Y826" s="39">
        <f t="shared" si="216"/>
        <v>132.95570335417969</v>
      </c>
      <c r="Z826" s="38">
        <v>3000</v>
      </c>
      <c r="AA826" s="38">
        <f t="shared" si="217"/>
        <v>56527.5</v>
      </c>
      <c r="AB826" s="38">
        <f t="shared" si="218"/>
        <v>253.13671875</v>
      </c>
      <c r="AC826" s="38">
        <f t="shared" si="219"/>
        <v>0</v>
      </c>
      <c r="AD826" s="37">
        <f t="shared" si="220"/>
        <v>90</v>
      </c>
      <c r="AE826" s="35">
        <f t="shared" si="204"/>
        <v>0</v>
      </c>
      <c r="AF826" s="38">
        <f t="shared" si="205"/>
        <v>0</v>
      </c>
      <c r="AG826" s="38">
        <f t="shared" si="206"/>
        <v>0</v>
      </c>
      <c r="AH826" s="38">
        <f t="shared" si="207"/>
        <v>0</v>
      </c>
      <c r="AI826" s="38">
        <f t="shared" si="208"/>
        <v>0</v>
      </c>
      <c r="AJ826" s="39">
        <f t="shared" si="209"/>
        <v>0</v>
      </c>
    </row>
    <row r="827" spans="1:36">
      <c r="A827" s="31">
        <v>40576.184884259259</v>
      </c>
      <c r="B827" s="31">
        <v>40578.402488425927</v>
      </c>
      <c r="C827" s="32" t="s">
        <v>29</v>
      </c>
      <c r="D827" s="33">
        <v>40577.462025462963</v>
      </c>
      <c r="E827" s="34">
        <v>262.71533203000001</v>
      </c>
      <c r="F827" s="34">
        <v>8.3333329999999997E-2</v>
      </c>
      <c r="G827" s="35">
        <v>3698.8</v>
      </c>
      <c r="H827" s="36">
        <v>1</v>
      </c>
      <c r="I827" s="37">
        <v>56820.3</v>
      </c>
      <c r="J827" s="38">
        <v>55604.86</v>
      </c>
      <c r="K827" s="38">
        <v>55407.74</v>
      </c>
      <c r="L827" s="38">
        <v>54421</v>
      </c>
      <c r="M827" s="39">
        <f t="shared" si="210"/>
        <v>986.73999999999796</v>
      </c>
      <c r="N827" s="32">
        <v>1199</v>
      </c>
      <c r="O827" s="32">
        <v>36</v>
      </c>
      <c r="P827" s="32">
        <v>117</v>
      </c>
      <c r="Q827" s="32">
        <v>1046</v>
      </c>
      <c r="R827" s="32">
        <v>63</v>
      </c>
      <c r="S827" s="32">
        <v>1256</v>
      </c>
      <c r="T827" s="37">
        <f t="shared" si="211"/>
        <v>0</v>
      </c>
      <c r="U827" s="38">
        <f t="shared" si="212"/>
        <v>0</v>
      </c>
      <c r="V827" s="38">
        <f t="shared" si="213"/>
        <v>0</v>
      </c>
      <c r="W827" s="38">
        <f t="shared" si="214"/>
        <v>32.273721039884435</v>
      </c>
      <c r="X827" s="38">
        <f t="shared" si="215"/>
        <v>61.440386539884436</v>
      </c>
      <c r="Y827" s="39">
        <f t="shared" si="216"/>
        <v>144.77371653988445</v>
      </c>
      <c r="Z827" s="38">
        <v>3000</v>
      </c>
      <c r="AA827" s="38">
        <f t="shared" si="217"/>
        <v>56570.3</v>
      </c>
      <c r="AB827" s="38">
        <f t="shared" si="218"/>
        <v>262.71533203000001</v>
      </c>
      <c r="AC827" s="38">
        <f t="shared" si="219"/>
        <v>0</v>
      </c>
      <c r="AD827" s="37">
        <f t="shared" si="220"/>
        <v>90</v>
      </c>
      <c r="AE827" s="35">
        <f t="shared" si="204"/>
        <v>0</v>
      </c>
      <c r="AF827" s="38">
        <f t="shared" si="205"/>
        <v>0</v>
      </c>
      <c r="AG827" s="38">
        <f t="shared" si="206"/>
        <v>0</v>
      </c>
      <c r="AH827" s="38">
        <f t="shared" si="207"/>
        <v>0</v>
      </c>
      <c r="AI827" s="38">
        <f t="shared" si="208"/>
        <v>0</v>
      </c>
      <c r="AJ827" s="39">
        <f t="shared" si="209"/>
        <v>0</v>
      </c>
    </row>
    <row r="828" spans="1:36">
      <c r="A828" s="31">
        <v>40576.184884259259</v>
      </c>
      <c r="B828" s="31">
        <v>40578.402488425927</v>
      </c>
      <c r="C828" s="32" t="s">
        <v>29</v>
      </c>
      <c r="D828" s="33">
        <v>40577.465497685182</v>
      </c>
      <c r="E828" s="34">
        <v>260.85568237000001</v>
      </c>
      <c r="F828" s="34">
        <v>8.2500000000000004E-2</v>
      </c>
      <c r="G828" s="35">
        <v>3801.7</v>
      </c>
      <c r="H828" s="36">
        <v>1</v>
      </c>
      <c r="I828" s="37">
        <v>56886.2</v>
      </c>
      <c r="J828" s="38">
        <v>55761.86</v>
      </c>
      <c r="K828" s="38">
        <v>55568.31</v>
      </c>
      <c r="L828" s="38">
        <v>54523.9</v>
      </c>
      <c r="M828" s="39">
        <f t="shared" si="210"/>
        <v>1044.4099999999962</v>
      </c>
      <c r="N828" s="32">
        <v>1224.7</v>
      </c>
      <c r="O828" s="32">
        <v>36</v>
      </c>
      <c r="P828" s="32">
        <v>117</v>
      </c>
      <c r="Q828" s="32">
        <v>1071.7</v>
      </c>
      <c r="R828" s="32">
        <v>63</v>
      </c>
      <c r="S828" s="32">
        <v>1305</v>
      </c>
      <c r="T828" s="37">
        <f t="shared" si="211"/>
        <v>0</v>
      </c>
      <c r="U828" s="38">
        <f t="shared" si="212"/>
        <v>0</v>
      </c>
      <c r="V828" s="38">
        <f t="shared" si="213"/>
        <v>0</v>
      </c>
      <c r="W828" s="38">
        <f t="shared" si="214"/>
        <v>32.104406204474998</v>
      </c>
      <c r="X828" s="38">
        <f t="shared" si="215"/>
        <v>60.979406204474998</v>
      </c>
      <c r="Y828" s="39">
        <f t="shared" si="216"/>
        <v>143.479406204475</v>
      </c>
      <c r="Z828" s="38">
        <v>3000</v>
      </c>
      <c r="AA828" s="38">
        <f t="shared" si="217"/>
        <v>56636.2</v>
      </c>
      <c r="AB828" s="38">
        <f t="shared" si="218"/>
        <v>260.85568237000001</v>
      </c>
      <c r="AC828" s="38">
        <f t="shared" si="219"/>
        <v>0</v>
      </c>
      <c r="AD828" s="37">
        <f t="shared" si="220"/>
        <v>90</v>
      </c>
      <c r="AE828" s="35">
        <f t="shared" si="204"/>
        <v>0</v>
      </c>
      <c r="AF828" s="38">
        <f t="shared" si="205"/>
        <v>0</v>
      </c>
      <c r="AG828" s="38">
        <f t="shared" si="206"/>
        <v>0</v>
      </c>
      <c r="AH828" s="38">
        <f t="shared" si="207"/>
        <v>0</v>
      </c>
      <c r="AI828" s="38">
        <f t="shared" si="208"/>
        <v>0</v>
      </c>
      <c r="AJ828" s="39">
        <f t="shared" si="209"/>
        <v>0</v>
      </c>
    </row>
    <row r="829" spans="1:36">
      <c r="A829" s="31">
        <v>40576.184884259259</v>
      </c>
      <c r="B829" s="31">
        <v>40578.402488425927</v>
      </c>
      <c r="C829" s="32" t="s">
        <v>29</v>
      </c>
      <c r="D829" s="33">
        <v>40577.468935185185</v>
      </c>
      <c r="E829" s="34">
        <v>251.16075133999999</v>
      </c>
      <c r="F829" s="34">
        <v>8.3888889999999994E-2</v>
      </c>
      <c r="G829" s="35">
        <v>3532.5</v>
      </c>
      <c r="H829" s="36">
        <v>1</v>
      </c>
      <c r="I829" s="37">
        <v>56779.1</v>
      </c>
      <c r="J829" s="38">
        <v>55522.14</v>
      </c>
      <c r="K829" s="38">
        <v>55332.63</v>
      </c>
      <c r="L829" s="38">
        <v>54254.7</v>
      </c>
      <c r="M829" s="39">
        <f t="shared" si="210"/>
        <v>1077.9300000000003</v>
      </c>
      <c r="N829" s="32">
        <v>1224.7</v>
      </c>
      <c r="O829" s="32">
        <v>36</v>
      </c>
      <c r="P829" s="32">
        <v>117</v>
      </c>
      <c r="Q829" s="32">
        <v>1071.7</v>
      </c>
      <c r="R829" s="32">
        <v>63</v>
      </c>
      <c r="S829" s="32">
        <v>1305</v>
      </c>
      <c r="T829" s="37">
        <f t="shared" si="211"/>
        <v>0</v>
      </c>
      <c r="U829" s="38">
        <f t="shared" si="212"/>
        <v>0</v>
      </c>
      <c r="V829" s="38">
        <f t="shared" si="213"/>
        <v>0</v>
      </c>
      <c r="W829" s="38">
        <f t="shared" si="214"/>
        <v>33.458181858521385</v>
      </c>
      <c r="X829" s="38">
        <f t="shared" si="215"/>
        <v>62.819293358521385</v>
      </c>
      <c r="Y829" s="39">
        <f t="shared" si="216"/>
        <v>146.70818335852138</v>
      </c>
      <c r="Z829" s="38">
        <v>3000</v>
      </c>
      <c r="AA829" s="38">
        <f t="shared" si="217"/>
        <v>56529.1</v>
      </c>
      <c r="AB829" s="38">
        <f t="shared" si="218"/>
        <v>251.16075133999999</v>
      </c>
      <c r="AC829" s="38">
        <f t="shared" si="219"/>
        <v>0</v>
      </c>
      <c r="AD829" s="37">
        <f t="shared" si="220"/>
        <v>90</v>
      </c>
      <c r="AE829" s="35">
        <f t="shared" si="204"/>
        <v>0</v>
      </c>
      <c r="AF829" s="38">
        <f t="shared" si="205"/>
        <v>0</v>
      </c>
      <c r="AG829" s="38">
        <f t="shared" si="206"/>
        <v>0</v>
      </c>
      <c r="AH829" s="38">
        <f t="shared" si="207"/>
        <v>0</v>
      </c>
      <c r="AI829" s="38">
        <f t="shared" si="208"/>
        <v>0</v>
      </c>
      <c r="AJ829" s="39">
        <f t="shared" si="209"/>
        <v>0</v>
      </c>
    </row>
    <row r="830" spans="1:36">
      <c r="A830" s="31">
        <v>40576.184884259259</v>
      </c>
      <c r="B830" s="31">
        <v>40578.402488425927</v>
      </c>
      <c r="C830" s="32" t="s">
        <v>29</v>
      </c>
      <c r="D830" s="33">
        <v>40577.472430555557</v>
      </c>
      <c r="E830" s="34">
        <v>245.33448791999999</v>
      </c>
      <c r="F830" s="34">
        <v>8.2500000000000004E-2</v>
      </c>
      <c r="G830" s="35">
        <v>3505</v>
      </c>
      <c r="H830" s="36">
        <v>1</v>
      </c>
      <c r="I830" s="37">
        <v>56786.9</v>
      </c>
      <c r="J830" s="38">
        <v>55620.44</v>
      </c>
      <c r="K830" s="38">
        <v>55422.67</v>
      </c>
      <c r="L830" s="38">
        <v>54227.199999999997</v>
      </c>
      <c r="M830" s="39">
        <f t="shared" si="210"/>
        <v>1195.4700000000012</v>
      </c>
      <c r="N830" s="32">
        <v>1224.7</v>
      </c>
      <c r="O830" s="32">
        <v>36</v>
      </c>
      <c r="P830" s="32">
        <v>117</v>
      </c>
      <c r="Q830" s="32">
        <v>1071.7</v>
      </c>
      <c r="R830" s="32">
        <v>63</v>
      </c>
      <c r="S830" s="32">
        <v>1305</v>
      </c>
      <c r="T830" s="37">
        <f t="shared" si="211"/>
        <v>0</v>
      </c>
      <c r="U830" s="38">
        <f t="shared" si="212"/>
        <v>0</v>
      </c>
      <c r="V830" s="38">
        <f t="shared" si="213"/>
        <v>0.38490474660000112</v>
      </c>
      <c r="W830" s="38">
        <f t="shared" si="214"/>
        <v>33.3849047466</v>
      </c>
      <c r="X830" s="38">
        <f t="shared" si="215"/>
        <v>62.2599047466</v>
      </c>
      <c r="Y830" s="39">
        <f t="shared" si="216"/>
        <v>144.75990474660003</v>
      </c>
      <c r="Z830" s="38">
        <v>3000</v>
      </c>
      <c r="AA830" s="38">
        <f t="shared" si="217"/>
        <v>56536.9</v>
      </c>
      <c r="AB830" s="38">
        <f t="shared" si="218"/>
        <v>245.33448791999999</v>
      </c>
      <c r="AC830" s="38">
        <f t="shared" si="219"/>
        <v>0</v>
      </c>
      <c r="AD830" s="37">
        <f t="shared" si="220"/>
        <v>90</v>
      </c>
      <c r="AE830" s="35">
        <f t="shared" si="204"/>
        <v>0</v>
      </c>
      <c r="AF830" s="38">
        <f t="shared" si="205"/>
        <v>0</v>
      </c>
      <c r="AG830" s="38">
        <f t="shared" si="206"/>
        <v>0</v>
      </c>
      <c r="AH830" s="38">
        <f t="shared" si="207"/>
        <v>0</v>
      </c>
      <c r="AI830" s="38">
        <f t="shared" si="208"/>
        <v>0</v>
      </c>
      <c r="AJ830" s="39">
        <f t="shared" si="209"/>
        <v>0</v>
      </c>
    </row>
    <row r="831" spans="1:36">
      <c r="A831" s="31">
        <v>40576.184884259259</v>
      </c>
      <c r="B831" s="31">
        <v>40578.402488425927</v>
      </c>
      <c r="C831" s="32" t="s">
        <v>29</v>
      </c>
      <c r="D831" s="33">
        <v>40577.475868055553</v>
      </c>
      <c r="E831" s="34">
        <v>238.85534668</v>
      </c>
      <c r="F831" s="34">
        <v>8.4166669999999999E-2</v>
      </c>
      <c r="G831" s="35">
        <v>3517.4</v>
      </c>
      <c r="H831" s="36">
        <v>1</v>
      </c>
      <c r="I831" s="37">
        <v>56838.9</v>
      </c>
      <c r="J831" s="38">
        <v>55736.43</v>
      </c>
      <c r="K831" s="38">
        <v>55544.54</v>
      </c>
      <c r="L831" s="38">
        <v>54239.6</v>
      </c>
      <c r="M831" s="39">
        <f t="shared" si="210"/>
        <v>1304.9400000000023</v>
      </c>
      <c r="N831" s="32">
        <v>1224.7</v>
      </c>
      <c r="O831" s="32">
        <v>36</v>
      </c>
      <c r="P831" s="32">
        <v>117</v>
      </c>
      <c r="Q831" s="32">
        <v>1071.7</v>
      </c>
      <c r="R831" s="32">
        <v>63</v>
      </c>
      <c r="S831" s="32">
        <v>1305</v>
      </c>
      <c r="T831" s="37">
        <f t="shared" si="211"/>
        <v>0</v>
      </c>
      <c r="U831" s="38">
        <f t="shared" si="212"/>
        <v>0</v>
      </c>
      <c r="V831" s="38">
        <f t="shared" si="213"/>
        <v>0.93800835824884465</v>
      </c>
      <c r="W831" s="38">
        <f t="shared" si="214"/>
        <v>34.604676358248845</v>
      </c>
      <c r="X831" s="38">
        <f t="shared" si="215"/>
        <v>64.063010858248845</v>
      </c>
      <c r="Y831" s="39">
        <f t="shared" si="216"/>
        <v>148.22968085824886</v>
      </c>
      <c r="Z831" s="38">
        <v>3000</v>
      </c>
      <c r="AA831" s="38">
        <f t="shared" si="217"/>
        <v>56588.9</v>
      </c>
      <c r="AB831" s="38">
        <f t="shared" si="218"/>
        <v>238.85534668</v>
      </c>
      <c r="AC831" s="38">
        <f t="shared" si="219"/>
        <v>0</v>
      </c>
      <c r="AD831" s="37">
        <f t="shared" si="220"/>
        <v>90</v>
      </c>
      <c r="AE831" s="35">
        <f t="shared" si="204"/>
        <v>0</v>
      </c>
      <c r="AF831" s="38">
        <f t="shared" si="205"/>
        <v>0</v>
      </c>
      <c r="AG831" s="38">
        <f t="shared" si="206"/>
        <v>0</v>
      </c>
      <c r="AH831" s="38">
        <f t="shared" si="207"/>
        <v>0</v>
      </c>
      <c r="AI831" s="38">
        <f t="shared" si="208"/>
        <v>0</v>
      </c>
      <c r="AJ831" s="39">
        <f t="shared" si="209"/>
        <v>0</v>
      </c>
    </row>
    <row r="832" spans="1:36">
      <c r="A832" s="31">
        <v>40576.184884259259</v>
      </c>
      <c r="B832" s="31">
        <v>40578.402488425927</v>
      </c>
      <c r="C832" s="32" t="s">
        <v>29</v>
      </c>
      <c r="D832" s="33">
        <v>40577.479375000003</v>
      </c>
      <c r="E832" s="34">
        <v>239.28320313</v>
      </c>
      <c r="F832" s="34">
        <v>8.3888889999999994E-2</v>
      </c>
      <c r="G832" s="35">
        <v>3282.2</v>
      </c>
      <c r="H832" s="36">
        <v>1</v>
      </c>
      <c r="I832" s="37">
        <v>56711.6</v>
      </c>
      <c r="J832" s="38">
        <v>55624.43</v>
      </c>
      <c r="K832" s="38">
        <v>55425.71</v>
      </c>
      <c r="L832" s="38">
        <v>54004.4</v>
      </c>
      <c r="M832" s="39">
        <f t="shared" si="210"/>
        <v>1421.3099999999977</v>
      </c>
      <c r="N832" s="32">
        <v>1224.7</v>
      </c>
      <c r="O832" s="32">
        <v>36</v>
      </c>
      <c r="P832" s="32">
        <v>117</v>
      </c>
      <c r="Q832" s="32">
        <v>1071.7</v>
      </c>
      <c r="R832" s="32">
        <v>63</v>
      </c>
      <c r="S832" s="32">
        <v>1305</v>
      </c>
      <c r="T832" s="37">
        <f t="shared" si="211"/>
        <v>0</v>
      </c>
      <c r="U832" s="38">
        <f t="shared" si="212"/>
        <v>0</v>
      </c>
      <c r="V832" s="38">
        <f t="shared" si="213"/>
        <v>0.89902019377977394</v>
      </c>
      <c r="W832" s="38">
        <f t="shared" si="214"/>
        <v>34.454576193779772</v>
      </c>
      <c r="X832" s="38">
        <f t="shared" si="215"/>
        <v>63.815687693779772</v>
      </c>
      <c r="Y832" s="39">
        <f t="shared" si="216"/>
        <v>147.70457769377975</v>
      </c>
      <c r="Z832" s="38">
        <v>3000</v>
      </c>
      <c r="AA832" s="38">
        <f t="shared" si="217"/>
        <v>56461.599999999999</v>
      </c>
      <c r="AB832" s="38">
        <f t="shared" si="218"/>
        <v>239.28320313</v>
      </c>
      <c r="AC832" s="38">
        <f t="shared" si="219"/>
        <v>0</v>
      </c>
      <c r="AD832" s="37">
        <f t="shared" si="220"/>
        <v>90</v>
      </c>
      <c r="AE832" s="35">
        <f t="shared" si="204"/>
        <v>0</v>
      </c>
      <c r="AF832" s="38">
        <f t="shared" si="205"/>
        <v>0</v>
      </c>
      <c r="AG832" s="38">
        <f t="shared" si="206"/>
        <v>0</v>
      </c>
      <c r="AH832" s="38">
        <f t="shared" si="207"/>
        <v>0</v>
      </c>
      <c r="AI832" s="38">
        <f t="shared" si="208"/>
        <v>0</v>
      </c>
      <c r="AJ832" s="39">
        <f t="shared" si="209"/>
        <v>0</v>
      </c>
    </row>
    <row r="833" spans="1:36">
      <c r="A833" s="31">
        <v>40576.184884259259</v>
      </c>
      <c r="B833" s="31">
        <v>40578.402488425927</v>
      </c>
      <c r="C833" s="32" t="s">
        <v>29</v>
      </c>
      <c r="D833" s="33">
        <v>40577.482870370368</v>
      </c>
      <c r="E833" s="34">
        <v>232.26277160999999</v>
      </c>
      <c r="F833" s="34">
        <v>8.2500000000000004E-2</v>
      </c>
      <c r="G833" s="35">
        <v>3225</v>
      </c>
      <c r="H833" s="36">
        <v>1</v>
      </c>
      <c r="I833" s="37">
        <v>56715</v>
      </c>
      <c r="J833" s="38">
        <v>55624.09</v>
      </c>
      <c r="K833" s="38">
        <v>55432.2</v>
      </c>
      <c r="L833" s="38">
        <v>53947.199999999997</v>
      </c>
      <c r="M833" s="39">
        <f t="shared" si="210"/>
        <v>1485</v>
      </c>
      <c r="N833" s="32">
        <v>1224.7</v>
      </c>
      <c r="O833" s="32">
        <v>36</v>
      </c>
      <c r="P833" s="32">
        <v>117</v>
      </c>
      <c r="Q833" s="32">
        <v>1071.7</v>
      </c>
      <c r="R833" s="32">
        <v>63</v>
      </c>
      <c r="S833" s="32">
        <v>1305</v>
      </c>
      <c r="T833" s="37">
        <f t="shared" si="211"/>
        <v>0</v>
      </c>
      <c r="U833" s="38">
        <f t="shared" si="212"/>
        <v>0</v>
      </c>
      <c r="V833" s="38">
        <f t="shared" si="213"/>
        <v>1.4633213421750011</v>
      </c>
      <c r="W833" s="38">
        <f t="shared" si="214"/>
        <v>34.463321342175007</v>
      </c>
      <c r="X833" s="38">
        <f t="shared" si="215"/>
        <v>63.338321342175007</v>
      </c>
      <c r="Y833" s="39">
        <f t="shared" si="216"/>
        <v>145.83832134217499</v>
      </c>
      <c r="Z833" s="38">
        <v>3000</v>
      </c>
      <c r="AA833" s="38">
        <f t="shared" si="217"/>
        <v>56465</v>
      </c>
      <c r="AB833" s="38">
        <f t="shared" si="218"/>
        <v>232.26277160999999</v>
      </c>
      <c r="AC833" s="38">
        <f t="shared" si="219"/>
        <v>0</v>
      </c>
      <c r="AD833" s="37">
        <f t="shared" si="220"/>
        <v>90</v>
      </c>
      <c r="AE833" s="35">
        <f t="shared" si="204"/>
        <v>0</v>
      </c>
      <c r="AF833" s="38">
        <f t="shared" si="205"/>
        <v>0</v>
      </c>
      <c r="AG833" s="38">
        <f t="shared" si="206"/>
        <v>0</v>
      </c>
      <c r="AH833" s="38">
        <f t="shared" si="207"/>
        <v>0</v>
      </c>
      <c r="AI833" s="38">
        <f t="shared" si="208"/>
        <v>0</v>
      </c>
      <c r="AJ833" s="39">
        <f t="shared" si="209"/>
        <v>0</v>
      </c>
    </row>
    <row r="834" spans="1:36">
      <c r="A834" s="31">
        <v>40576.184884259259</v>
      </c>
      <c r="B834" s="31">
        <v>40578.402488425927</v>
      </c>
      <c r="C834" s="32" t="s">
        <v>29</v>
      </c>
      <c r="D834" s="33">
        <v>40577.486307870371</v>
      </c>
      <c r="E834" s="34">
        <v>232.70132446</v>
      </c>
      <c r="F834" s="34">
        <v>8.4166669999999999E-2</v>
      </c>
      <c r="G834" s="35">
        <v>3145.7</v>
      </c>
      <c r="H834" s="36">
        <v>1</v>
      </c>
      <c r="I834" s="37">
        <v>56703.9</v>
      </c>
      <c r="J834" s="38">
        <v>55596.87</v>
      </c>
      <c r="K834" s="38">
        <v>55420.54</v>
      </c>
      <c r="L834" s="38">
        <v>53867.9</v>
      </c>
      <c r="M834" s="39">
        <f t="shared" si="210"/>
        <v>1552.6399999999994</v>
      </c>
      <c r="N834" s="32">
        <v>1224.7</v>
      </c>
      <c r="O834" s="32">
        <v>36</v>
      </c>
      <c r="P834" s="32">
        <v>117</v>
      </c>
      <c r="Q834" s="32">
        <v>1071.7</v>
      </c>
      <c r="R834" s="32">
        <v>63</v>
      </c>
      <c r="S834" s="32">
        <v>1305</v>
      </c>
      <c r="T834" s="37">
        <f t="shared" si="211"/>
        <v>0</v>
      </c>
      <c r="U834" s="38">
        <f t="shared" si="212"/>
        <v>0</v>
      </c>
      <c r="V834" s="38">
        <f t="shared" si="213"/>
        <v>1.4559719156122521</v>
      </c>
      <c r="W834" s="38">
        <f t="shared" si="214"/>
        <v>35.122639915612247</v>
      </c>
      <c r="X834" s="38">
        <f t="shared" si="215"/>
        <v>64.580974415612246</v>
      </c>
      <c r="Y834" s="39">
        <f t="shared" si="216"/>
        <v>148.74764441561226</v>
      </c>
      <c r="Z834" s="38">
        <v>3000</v>
      </c>
      <c r="AA834" s="38">
        <f t="shared" si="217"/>
        <v>56453.9</v>
      </c>
      <c r="AB834" s="38">
        <f t="shared" si="218"/>
        <v>232.70132446</v>
      </c>
      <c r="AC834" s="38">
        <f t="shared" si="219"/>
        <v>0</v>
      </c>
      <c r="AD834" s="37">
        <f t="shared" si="220"/>
        <v>90</v>
      </c>
      <c r="AE834" s="35">
        <f t="shared" si="204"/>
        <v>0</v>
      </c>
      <c r="AF834" s="38">
        <f t="shared" si="205"/>
        <v>0</v>
      </c>
      <c r="AG834" s="38">
        <f t="shared" si="206"/>
        <v>0</v>
      </c>
      <c r="AH834" s="38">
        <f t="shared" si="207"/>
        <v>0</v>
      </c>
      <c r="AI834" s="38">
        <f t="shared" si="208"/>
        <v>0</v>
      </c>
      <c r="AJ834" s="39">
        <f t="shared" si="209"/>
        <v>0</v>
      </c>
    </row>
    <row r="835" spans="1:36">
      <c r="A835" s="31">
        <v>40576.184884259259</v>
      </c>
      <c r="B835" s="31">
        <v>40578.402488425927</v>
      </c>
      <c r="C835" s="32" t="s">
        <v>29</v>
      </c>
      <c r="D835" s="33">
        <v>40577.489814814813</v>
      </c>
      <c r="E835" s="34">
        <v>229.86994934000001</v>
      </c>
      <c r="F835" s="34">
        <v>8.5000000000000006E-2</v>
      </c>
      <c r="G835" s="35">
        <v>3024.6</v>
      </c>
      <c r="H835" s="36">
        <v>1</v>
      </c>
      <c r="I835" s="37">
        <v>56703</v>
      </c>
      <c r="J835" s="38">
        <v>55477.7</v>
      </c>
      <c r="K835" s="38">
        <v>55296.19</v>
      </c>
      <c r="L835" s="38">
        <v>53746.8</v>
      </c>
      <c r="M835" s="39">
        <f t="shared" si="210"/>
        <v>1549.3899999999994</v>
      </c>
      <c r="N835" s="32">
        <v>1224.7</v>
      </c>
      <c r="O835" s="32">
        <v>36</v>
      </c>
      <c r="P835" s="32">
        <v>117</v>
      </c>
      <c r="Q835" s="32">
        <v>1071.7</v>
      </c>
      <c r="R835" s="32">
        <v>63</v>
      </c>
      <c r="S835" s="32">
        <v>1305</v>
      </c>
      <c r="T835" s="37">
        <f t="shared" si="211"/>
        <v>0</v>
      </c>
      <c r="U835" s="38">
        <f t="shared" si="212"/>
        <v>0</v>
      </c>
      <c r="V835" s="38">
        <f t="shared" si="213"/>
        <v>1.7110543060999996</v>
      </c>
      <c r="W835" s="38">
        <f t="shared" si="214"/>
        <v>35.711054306100003</v>
      </c>
      <c r="X835" s="38">
        <f t="shared" si="215"/>
        <v>65.46105430610001</v>
      </c>
      <c r="Y835" s="39">
        <f t="shared" si="216"/>
        <v>150.46105430610001</v>
      </c>
      <c r="Z835" s="38">
        <v>3000</v>
      </c>
      <c r="AA835" s="38">
        <f t="shared" si="217"/>
        <v>56453</v>
      </c>
      <c r="AB835" s="38">
        <f t="shared" si="218"/>
        <v>229.86994934000001</v>
      </c>
      <c r="AC835" s="38">
        <f t="shared" si="219"/>
        <v>0</v>
      </c>
      <c r="AD835" s="37">
        <f t="shared" si="220"/>
        <v>90</v>
      </c>
      <c r="AE835" s="35">
        <f t="shared" ref="AE835:AE898" si="221">IF(M835-AD835&gt;0,0,1)</f>
        <v>0</v>
      </c>
      <c r="AF835" s="38">
        <f t="shared" ref="AF835:AF898" si="222">MAX(-1*(MAX(0,M835)-AD835),0)</f>
        <v>0</v>
      </c>
      <c r="AG835" s="38">
        <f t="shared" ref="AG835:AG898" si="223">MIN(P835-MIN(R835,P835)+O835,AF835)</f>
        <v>0</v>
      </c>
      <c r="AH835" s="38">
        <f t="shared" ref="AH835:AH898" si="224">MIN(AF835-AG835,Q835-MIN(S835,Q835))</f>
        <v>0</v>
      </c>
      <c r="AI835" s="38">
        <f t="shared" ref="AI835:AI898" si="225">IF(AH835&gt;0,(((3000-1000)/(Q835-S835)*AH835)+1000),IF(AF835&gt;0,(((1000-250)/(O835+P835-R835)*AG835)+250),0))</f>
        <v>0</v>
      </c>
      <c r="AJ835" s="39">
        <f t="shared" ref="AJ835:AJ898" si="226">MAX(AI835-E835,0)*F835*H835</f>
        <v>0</v>
      </c>
    </row>
    <row r="836" spans="1:36">
      <c r="A836" s="31">
        <v>40576.184884259259</v>
      </c>
      <c r="B836" s="31">
        <v>40578.402488425927</v>
      </c>
      <c r="C836" s="32" t="s">
        <v>29</v>
      </c>
      <c r="D836" s="33">
        <v>40577.493356481478</v>
      </c>
      <c r="E836" s="34">
        <v>228.08735657</v>
      </c>
      <c r="F836" s="34">
        <v>8.1388890000000005E-2</v>
      </c>
      <c r="G836" s="35">
        <v>2946.4</v>
      </c>
      <c r="H836" s="36">
        <v>1</v>
      </c>
      <c r="I836" s="37">
        <v>56684.1</v>
      </c>
      <c r="J836" s="38">
        <v>55382.27</v>
      </c>
      <c r="K836" s="38">
        <v>55205.02</v>
      </c>
      <c r="L836" s="38">
        <v>53668.6</v>
      </c>
      <c r="M836" s="39">
        <f t="shared" ref="M836:M899" si="227">K836-L836</f>
        <v>1536.4199999999983</v>
      </c>
      <c r="N836" s="32">
        <v>1224.7</v>
      </c>
      <c r="O836" s="32">
        <v>36</v>
      </c>
      <c r="P836" s="32">
        <v>117</v>
      </c>
      <c r="Q836" s="32">
        <v>1071.7</v>
      </c>
      <c r="R836" s="32">
        <v>63</v>
      </c>
      <c r="S836" s="32">
        <v>1305</v>
      </c>
      <c r="T836" s="37">
        <f t="shared" ref="T836:T899" si="228">H836*MAX(0,($T$2-MAX(40,E836)))*F836</f>
        <v>0</v>
      </c>
      <c r="U836" s="38">
        <f t="shared" ref="U836:U899" si="229">H836*MAX(0,($U$2-MAX(40,E836)))*F836</f>
        <v>0</v>
      </c>
      <c r="V836" s="38">
        <f t="shared" ref="V836:V899" si="230">H836*MAX(0,($V$2-MAX(40,E836)))*F836</f>
        <v>1.783445725733493</v>
      </c>
      <c r="W836" s="38">
        <f t="shared" ref="W836:W899" si="231">H836*MAX(0,($W$2-MAX(40,E836)))*F836</f>
        <v>34.339001725733496</v>
      </c>
      <c r="X836" s="38">
        <f t="shared" ref="X836:X899" si="232">H836*MAX(0,($X$2-MAX(40,E836)))*F836</f>
        <v>62.825113225733496</v>
      </c>
      <c r="Y836" s="39">
        <f t="shared" ref="Y836:Y899" si="233">H836*MAX(0,($Y$2-MAX(40,E836)))*F836</f>
        <v>144.21400322573351</v>
      </c>
      <c r="Z836" s="38">
        <v>3000</v>
      </c>
      <c r="AA836" s="38">
        <f t="shared" ref="AA836:AA899" si="234">I836-250</f>
        <v>56434.1</v>
      </c>
      <c r="AB836" s="38">
        <f t="shared" ref="AB836:AB899" si="235">IF(AA836-L836&lt;0,Z836,E836)</f>
        <v>228.08735657</v>
      </c>
      <c r="AC836" s="38">
        <f t="shared" ref="AC836:AC899" si="236">MAX(AB836-E836,0)*F836*H836</f>
        <v>0</v>
      </c>
      <c r="AD836" s="37">
        <f t="shared" si="220"/>
        <v>90</v>
      </c>
      <c r="AE836" s="35">
        <f t="shared" si="221"/>
        <v>0</v>
      </c>
      <c r="AF836" s="38">
        <f t="shared" si="222"/>
        <v>0</v>
      </c>
      <c r="AG836" s="38">
        <f t="shared" si="223"/>
        <v>0</v>
      </c>
      <c r="AH836" s="38">
        <f t="shared" si="224"/>
        <v>0</v>
      </c>
      <c r="AI836" s="38">
        <f t="shared" si="225"/>
        <v>0</v>
      </c>
      <c r="AJ836" s="39">
        <f t="shared" si="226"/>
        <v>0</v>
      </c>
    </row>
    <row r="837" spans="1:36">
      <c r="A837" s="31">
        <v>40576.184884259259</v>
      </c>
      <c r="B837" s="31">
        <v>40578.402488425927</v>
      </c>
      <c r="C837" s="32" t="s">
        <v>29</v>
      </c>
      <c r="D837" s="33">
        <v>40577.496747685182</v>
      </c>
      <c r="E837" s="34">
        <v>225.31240844999999</v>
      </c>
      <c r="F837" s="34">
        <v>8.6388889999999996E-2</v>
      </c>
      <c r="G837" s="35">
        <v>2772.9</v>
      </c>
      <c r="H837" s="36">
        <v>1</v>
      </c>
      <c r="I837" s="37">
        <v>56674</v>
      </c>
      <c r="J837" s="38">
        <v>55274.78</v>
      </c>
      <c r="K837" s="38">
        <v>55098.01</v>
      </c>
      <c r="L837" s="38">
        <v>53495.1</v>
      </c>
      <c r="M837" s="39">
        <f t="shared" si="227"/>
        <v>1602.9100000000035</v>
      </c>
      <c r="N837" s="32">
        <v>1224.7</v>
      </c>
      <c r="O837" s="32">
        <v>36</v>
      </c>
      <c r="P837" s="32">
        <v>117</v>
      </c>
      <c r="Q837" s="32">
        <v>1071.7</v>
      </c>
      <c r="R837" s="32">
        <v>63</v>
      </c>
      <c r="S837" s="32">
        <v>1305</v>
      </c>
      <c r="T837" s="37">
        <f t="shared" si="228"/>
        <v>0</v>
      </c>
      <c r="U837" s="38">
        <f t="shared" si="229"/>
        <v>0</v>
      </c>
      <c r="V837" s="38">
        <f t="shared" si="230"/>
        <v>2.1327336307778801</v>
      </c>
      <c r="W837" s="38">
        <f t="shared" si="231"/>
        <v>36.688289630777874</v>
      </c>
      <c r="X837" s="38">
        <f t="shared" si="232"/>
        <v>66.924401130777881</v>
      </c>
      <c r="Y837" s="39">
        <f t="shared" si="233"/>
        <v>153.31329113077788</v>
      </c>
      <c r="Z837" s="38">
        <v>3000</v>
      </c>
      <c r="AA837" s="38">
        <f t="shared" si="234"/>
        <v>56424</v>
      </c>
      <c r="AB837" s="38">
        <f t="shared" si="235"/>
        <v>225.31240844999999</v>
      </c>
      <c r="AC837" s="38">
        <f t="shared" si="236"/>
        <v>0</v>
      </c>
      <c r="AD837" s="37">
        <f t="shared" ref="AD837:AD900" si="237">N837-MIN(R837,P837)-MIN(S837,Q837)</f>
        <v>90</v>
      </c>
      <c r="AE837" s="35">
        <f t="shared" si="221"/>
        <v>0</v>
      </c>
      <c r="AF837" s="38">
        <f t="shared" si="222"/>
        <v>0</v>
      </c>
      <c r="AG837" s="38">
        <f t="shared" si="223"/>
        <v>0</v>
      </c>
      <c r="AH837" s="38">
        <f t="shared" si="224"/>
        <v>0</v>
      </c>
      <c r="AI837" s="38">
        <f t="shared" si="225"/>
        <v>0</v>
      </c>
      <c r="AJ837" s="39">
        <f t="shared" si="226"/>
        <v>0</v>
      </c>
    </row>
    <row r="838" spans="1:36">
      <c r="A838" s="31">
        <v>40576.184884259259</v>
      </c>
      <c r="B838" s="31">
        <v>40578.402488425927</v>
      </c>
      <c r="C838" s="32" t="s">
        <v>29</v>
      </c>
      <c r="D838" s="33">
        <v>40577.500347222223</v>
      </c>
      <c r="E838" s="34">
        <v>233.47676086000001</v>
      </c>
      <c r="F838" s="34">
        <v>8.0277780000000007E-2</v>
      </c>
      <c r="G838" s="35">
        <v>2662.7</v>
      </c>
      <c r="H838" s="36">
        <v>1</v>
      </c>
      <c r="I838" s="37">
        <v>56613.2</v>
      </c>
      <c r="J838" s="38">
        <v>55118.53</v>
      </c>
      <c r="K838" s="38">
        <v>54938.48</v>
      </c>
      <c r="L838" s="38">
        <v>53384.9</v>
      </c>
      <c r="M838" s="39">
        <f t="shared" si="227"/>
        <v>1553.5800000000017</v>
      </c>
      <c r="N838" s="32">
        <v>1220.7</v>
      </c>
      <c r="O838" s="32">
        <v>36</v>
      </c>
      <c r="P838" s="32">
        <v>117</v>
      </c>
      <c r="Q838" s="32">
        <v>1067.7</v>
      </c>
      <c r="R838" s="32">
        <v>63</v>
      </c>
      <c r="S838" s="32">
        <v>1305</v>
      </c>
      <c r="T838" s="37">
        <f t="shared" si="228"/>
        <v>0</v>
      </c>
      <c r="U838" s="38">
        <f t="shared" si="229"/>
        <v>0</v>
      </c>
      <c r="V838" s="38">
        <f t="shared" si="230"/>
        <v>1.3264489565683082</v>
      </c>
      <c r="W838" s="38">
        <f t="shared" si="231"/>
        <v>33.437560956568312</v>
      </c>
      <c r="X838" s="38">
        <f t="shared" si="232"/>
        <v>61.534783956568312</v>
      </c>
      <c r="Y838" s="39">
        <f t="shared" si="233"/>
        <v>141.81256395656831</v>
      </c>
      <c r="Z838" s="38">
        <v>3000</v>
      </c>
      <c r="AA838" s="38">
        <f t="shared" si="234"/>
        <v>56363.199999999997</v>
      </c>
      <c r="AB838" s="38">
        <f t="shared" si="235"/>
        <v>233.47676086000001</v>
      </c>
      <c r="AC838" s="38">
        <f t="shared" si="236"/>
        <v>0</v>
      </c>
      <c r="AD838" s="37">
        <f t="shared" si="237"/>
        <v>90</v>
      </c>
      <c r="AE838" s="35">
        <f t="shared" si="221"/>
        <v>0</v>
      </c>
      <c r="AF838" s="38">
        <f t="shared" si="222"/>
        <v>0</v>
      </c>
      <c r="AG838" s="38">
        <f t="shared" si="223"/>
        <v>0</v>
      </c>
      <c r="AH838" s="38">
        <f t="shared" si="224"/>
        <v>0</v>
      </c>
      <c r="AI838" s="38">
        <f t="shared" si="225"/>
        <v>0</v>
      </c>
      <c r="AJ838" s="39">
        <f t="shared" si="226"/>
        <v>0</v>
      </c>
    </row>
    <row r="839" spans="1:36">
      <c r="A839" s="31">
        <v>40576.184884259259</v>
      </c>
      <c r="B839" s="31">
        <v>40578.402488425927</v>
      </c>
      <c r="C839" s="32" t="s">
        <v>29</v>
      </c>
      <c r="D839" s="33">
        <v>40577.503692129627</v>
      </c>
      <c r="E839" s="34">
        <v>223.46932982999999</v>
      </c>
      <c r="F839" s="34">
        <v>8.3611110000000002E-2</v>
      </c>
      <c r="G839" s="35">
        <v>2533.6</v>
      </c>
      <c r="H839" s="36">
        <v>1</v>
      </c>
      <c r="I839" s="37">
        <v>56918.2</v>
      </c>
      <c r="J839" s="38">
        <v>55398.64</v>
      </c>
      <c r="K839" s="38">
        <v>55227.17</v>
      </c>
      <c r="L839" s="38">
        <v>53255.8</v>
      </c>
      <c r="M839" s="39">
        <f t="shared" si="227"/>
        <v>1971.3699999999953</v>
      </c>
      <c r="N839" s="32">
        <v>1220.7</v>
      </c>
      <c r="O839" s="32">
        <v>36</v>
      </c>
      <c r="P839" s="32">
        <v>117</v>
      </c>
      <c r="Q839" s="32">
        <v>1067.7</v>
      </c>
      <c r="R839" s="32">
        <v>63</v>
      </c>
      <c r="S839" s="32">
        <v>1305</v>
      </c>
      <c r="T839" s="37">
        <f t="shared" si="228"/>
        <v>0</v>
      </c>
      <c r="U839" s="38">
        <f t="shared" si="229"/>
        <v>0</v>
      </c>
      <c r="V839" s="38">
        <f t="shared" si="230"/>
        <v>2.2182587819575894</v>
      </c>
      <c r="W839" s="38">
        <f t="shared" si="231"/>
        <v>35.662702781957591</v>
      </c>
      <c r="X839" s="38">
        <f t="shared" si="232"/>
        <v>64.926591281957585</v>
      </c>
      <c r="Y839" s="39">
        <f t="shared" si="233"/>
        <v>148.5377012819576</v>
      </c>
      <c r="Z839" s="38">
        <v>3000</v>
      </c>
      <c r="AA839" s="38">
        <f t="shared" si="234"/>
        <v>56668.2</v>
      </c>
      <c r="AB839" s="38">
        <f t="shared" si="235"/>
        <v>223.46932982999999</v>
      </c>
      <c r="AC839" s="38">
        <f t="shared" si="236"/>
        <v>0</v>
      </c>
      <c r="AD839" s="37">
        <f t="shared" si="237"/>
        <v>90</v>
      </c>
      <c r="AE839" s="35">
        <f t="shared" si="221"/>
        <v>0</v>
      </c>
      <c r="AF839" s="38">
        <f t="shared" si="222"/>
        <v>0</v>
      </c>
      <c r="AG839" s="38">
        <f t="shared" si="223"/>
        <v>0</v>
      </c>
      <c r="AH839" s="38">
        <f t="shared" si="224"/>
        <v>0</v>
      </c>
      <c r="AI839" s="38">
        <f t="shared" si="225"/>
        <v>0</v>
      </c>
      <c r="AJ839" s="39">
        <f t="shared" si="226"/>
        <v>0</v>
      </c>
    </row>
    <row r="840" spans="1:36">
      <c r="A840" s="31">
        <v>40576.184884259259</v>
      </c>
      <c r="B840" s="31">
        <v>40578.402488425927</v>
      </c>
      <c r="C840" s="32" t="s">
        <v>29</v>
      </c>
      <c r="D840" s="33">
        <v>40577.507175925923</v>
      </c>
      <c r="E840" s="34">
        <v>234.29347229000001</v>
      </c>
      <c r="F840" s="34">
        <v>8.3888889999999994E-2</v>
      </c>
      <c r="G840" s="35">
        <v>2425.5</v>
      </c>
      <c r="H840" s="36">
        <v>1</v>
      </c>
      <c r="I840" s="37">
        <v>56897.9</v>
      </c>
      <c r="J840" s="38">
        <v>55047.21</v>
      </c>
      <c r="K840" s="38">
        <v>54877.02</v>
      </c>
      <c r="L840" s="38">
        <v>53147.7</v>
      </c>
      <c r="M840" s="39">
        <f t="shared" si="227"/>
        <v>1729.3199999999997</v>
      </c>
      <c r="N840" s="32">
        <v>1220.7</v>
      </c>
      <c r="O840" s="32">
        <v>36</v>
      </c>
      <c r="P840" s="32">
        <v>117</v>
      </c>
      <c r="Q840" s="32">
        <v>1067.7</v>
      </c>
      <c r="R840" s="32">
        <v>63</v>
      </c>
      <c r="S840" s="32">
        <v>1305</v>
      </c>
      <c r="T840" s="37">
        <f t="shared" si="228"/>
        <v>0</v>
      </c>
      <c r="U840" s="38">
        <f t="shared" si="229"/>
        <v>0</v>
      </c>
      <c r="V840" s="38">
        <f t="shared" si="230"/>
        <v>1.3176031753461408</v>
      </c>
      <c r="W840" s="38">
        <f t="shared" si="231"/>
        <v>34.873159175346139</v>
      </c>
      <c r="X840" s="38">
        <f t="shared" si="232"/>
        <v>64.234270675346139</v>
      </c>
      <c r="Y840" s="39">
        <f t="shared" si="233"/>
        <v>148.12316067534613</v>
      </c>
      <c r="Z840" s="38">
        <v>3000</v>
      </c>
      <c r="AA840" s="38">
        <f t="shared" si="234"/>
        <v>56647.9</v>
      </c>
      <c r="AB840" s="38">
        <f t="shared" si="235"/>
        <v>234.29347229000001</v>
      </c>
      <c r="AC840" s="38">
        <f t="shared" si="236"/>
        <v>0</v>
      </c>
      <c r="AD840" s="37">
        <f t="shared" si="237"/>
        <v>90</v>
      </c>
      <c r="AE840" s="35">
        <f t="shared" si="221"/>
        <v>0</v>
      </c>
      <c r="AF840" s="38">
        <f t="shared" si="222"/>
        <v>0</v>
      </c>
      <c r="AG840" s="38">
        <f t="shared" si="223"/>
        <v>0</v>
      </c>
      <c r="AH840" s="38">
        <f t="shared" si="224"/>
        <v>0</v>
      </c>
      <c r="AI840" s="38">
        <f t="shared" si="225"/>
        <v>0</v>
      </c>
      <c r="AJ840" s="39">
        <f t="shared" si="226"/>
        <v>0</v>
      </c>
    </row>
    <row r="841" spans="1:36">
      <c r="A841" s="31">
        <v>40576.184884259259</v>
      </c>
      <c r="B841" s="31">
        <v>40578.402488425927</v>
      </c>
      <c r="C841" s="32" t="s">
        <v>29</v>
      </c>
      <c r="D841" s="33">
        <v>40577.510671296295</v>
      </c>
      <c r="E841" s="34">
        <v>235.35565185999999</v>
      </c>
      <c r="F841" s="34">
        <v>8.1944439999999993E-2</v>
      </c>
      <c r="G841" s="35">
        <v>2416.1999999999998</v>
      </c>
      <c r="H841" s="36">
        <v>1</v>
      </c>
      <c r="I841" s="37">
        <v>56857.4</v>
      </c>
      <c r="J841" s="38">
        <v>55066.68</v>
      </c>
      <c r="K841" s="38">
        <v>54897.31</v>
      </c>
      <c r="L841" s="38">
        <v>53138.400000000001</v>
      </c>
      <c r="M841" s="39">
        <f t="shared" si="227"/>
        <v>1758.9099999999962</v>
      </c>
      <c r="N841" s="32">
        <v>1220.7</v>
      </c>
      <c r="O841" s="32">
        <v>36</v>
      </c>
      <c r="P841" s="32">
        <v>117</v>
      </c>
      <c r="Q841" s="32">
        <v>1067.7</v>
      </c>
      <c r="R841" s="32">
        <v>63</v>
      </c>
      <c r="S841" s="32">
        <v>1305</v>
      </c>
      <c r="T841" s="37">
        <f t="shared" si="228"/>
        <v>0</v>
      </c>
      <c r="U841" s="38">
        <f t="shared" si="229"/>
        <v>0</v>
      </c>
      <c r="V841" s="38">
        <f t="shared" si="230"/>
        <v>1.2000229074973419</v>
      </c>
      <c r="W841" s="38">
        <f t="shared" si="231"/>
        <v>33.977798907497345</v>
      </c>
      <c r="X841" s="38">
        <f t="shared" si="232"/>
        <v>62.658352907497338</v>
      </c>
      <c r="Y841" s="39">
        <f t="shared" si="233"/>
        <v>144.60279290749733</v>
      </c>
      <c r="Z841" s="38">
        <v>3000</v>
      </c>
      <c r="AA841" s="38">
        <f t="shared" si="234"/>
        <v>56607.4</v>
      </c>
      <c r="AB841" s="38">
        <f t="shared" si="235"/>
        <v>235.35565185999999</v>
      </c>
      <c r="AC841" s="38">
        <f t="shared" si="236"/>
        <v>0</v>
      </c>
      <c r="AD841" s="37">
        <f t="shared" si="237"/>
        <v>90</v>
      </c>
      <c r="AE841" s="35">
        <f t="shared" si="221"/>
        <v>0</v>
      </c>
      <c r="AF841" s="38">
        <f t="shared" si="222"/>
        <v>0</v>
      </c>
      <c r="AG841" s="38">
        <f t="shared" si="223"/>
        <v>0</v>
      </c>
      <c r="AH841" s="38">
        <f t="shared" si="224"/>
        <v>0</v>
      </c>
      <c r="AI841" s="38">
        <f t="shared" si="225"/>
        <v>0</v>
      </c>
      <c r="AJ841" s="39">
        <f t="shared" si="226"/>
        <v>0</v>
      </c>
    </row>
    <row r="842" spans="1:36">
      <c r="A842" s="31">
        <v>40576.184884259259</v>
      </c>
      <c r="B842" s="31">
        <v>40578.402488425927</v>
      </c>
      <c r="C842" s="32" t="s">
        <v>29</v>
      </c>
      <c r="D842" s="33">
        <v>40577.514085648145</v>
      </c>
      <c r="E842" s="34">
        <v>225.34819031000001</v>
      </c>
      <c r="F842" s="34">
        <v>8.3333329999999997E-2</v>
      </c>
      <c r="G842" s="35">
        <v>2261.4</v>
      </c>
      <c r="H842" s="36">
        <v>1</v>
      </c>
      <c r="I842" s="37">
        <v>56880.3</v>
      </c>
      <c r="J842" s="38">
        <v>54943.05</v>
      </c>
      <c r="K842" s="38">
        <v>54774.35</v>
      </c>
      <c r="L842" s="38">
        <v>52983.6</v>
      </c>
      <c r="M842" s="39">
        <f t="shared" si="227"/>
        <v>1790.75</v>
      </c>
      <c r="N842" s="32">
        <v>1220.7</v>
      </c>
      <c r="O842" s="32">
        <v>36</v>
      </c>
      <c r="P842" s="32">
        <v>117</v>
      </c>
      <c r="Q842" s="32">
        <v>1067.7</v>
      </c>
      <c r="R842" s="32">
        <v>63</v>
      </c>
      <c r="S842" s="32">
        <v>1305</v>
      </c>
      <c r="T842" s="37">
        <f t="shared" si="228"/>
        <v>0</v>
      </c>
      <c r="U842" s="38">
        <f t="shared" si="229"/>
        <v>0</v>
      </c>
      <c r="V842" s="38">
        <f t="shared" si="230"/>
        <v>2.0543173919939672</v>
      </c>
      <c r="W842" s="38">
        <f t="shared" si="231"/>
        <v>35.387649391993968</v>
      </c>
      <c r="X842" s="38">
        <f t="shared" si="232"/>
        <v>64.554314891993954</v>
      </c>
      <c r="Y842" s="39">
        <f t="shared" si="233"/>
        <v>147.88764489199394</v>
      </c>
      <c r="Z842" s="38">
        <v>3000</v>
      </c>
      <c r="AA842" s="38">
        <f t="shared" si="234"/>
        <v>56630.3</v>
      </c>
      <c r="AB842" s="38">
        <f t="shared" si="235"/>
        <v>225.34819031000001</v>
      </c>
      <c r="AC842" s="38">
        <f t="shared" si="236"/>
        <v>0</v>
      </c>
      <c r="AD842" s="37">
        <f t="shared" si="237"/>
        <v>90</v>
      </c>
      <c r="AE842" s="35">
        <f t="shared" si="221"/>
        <v>0</v>
      </c>
      <c r="AF842" s="38">
        <f t="shared" si="222"/>
        <v>0</v>
      </c>
      <c r="AG842" s="38">
        <f t="shared" si="223"/>
        <v>0</v>
      </c>
      <c r="AH842" s="38">
        <f t="shared" si="224"/>
        <v>0</v>
      </c>
      <c r="AI842" s="38">
        <f t="shared" si="225"/>
        <v>0</v>
      </c>
      <c r="AJ842" s="39">
        <f t="shared" si="226"/>
        <v>0</v>
      </c>
    </row>
    <row r="843" spans="1:36">
      <c r="A843" s="31">
        <v>40576.184884259259</v>
      </c>
      <c r="B843" s="31">
        <v>40578.402488425927</v>
      </c>
      <c r="C843" s="32" t="s">
        <v>29</v>
      </c>
      <c r="D843" s="33">
        <v>40577.517557870371</v>
      </c>
      <c r="E843" s="34">
        <v>233.81100463999999</v>
      </c>
      <c r="F843" s="34">
        <v>8.3611110000000002E-2</v>
      </c>
      <c r="G843" s="35">
        <v>2206.6999999999998</v>
      </c>
      <c r="H843" s="36">
        <v>1</v>
      </c>
      <c r="I843" s="37">
        <v>56915.199999999997</v>
      </c>
      <c r="J843" s="38">
        <v>54956.7</v>
      </c>
      <c r="K843" s="38">
        <v>54779.21</v>
      </c>
      <c r="L843" s="38">
        <v>52928.9</v>
      </c>
      <c r="M843" s="39">
        <f t="shared" si="227"/>
        <v>1850.3099999999977</v>
      </c>
      <c r="N843" s="32">
        <v>1220.7</v>
      </c>
      <c r="O843" s="32">
        <v>36</v>
      </c>
      <c r="P843" s="32">
        <v>117</v>
      </c>
      <c r="Q843" s="32">
        <v>1067.7</v>
      </c>
      <c r="R843" s="32">
        <v>63</v>
      </c>
      <c r="S843" s="32">
        <v>1305</v>
      </c>
      <c r="T843" s="37">
        <f t="shared" si="228"/>
        <v>0</v>
      </c>
      <c r="U843" s="38">
        <f t="shared" si="229"/>
        <v>0</v>
      </c>
      <c r="V843" s="38">
        <f t="shared" si="230"/>
        <v>1.3535798718344503</v>
      </c>
      <c r="W843" s="38">
        <f t="shared" si="231"/>
        <v>34.798023871834452</v>
      </c>
      <c r="X843" s="38">
        <f t="shared" si="232"/>
        <v>64.061912371834453</v>
      </c>
      <c r="Y843" s="39">
        <f t="shared" si="233"/>
        <v>147.67302237183446</v>
      </c>
      <c r="Z843" s="38">
        <v>3000</v>
      </c>
      <c r="AA843" s="38">
        <f t="shared" si="234"/>
        <v>56665.2</v>
      </c>
      <c r="AB843" s="38">
        <f t="shared" si="235"/>
        <v>233.81100463999999</v>
      </c>
      <c r="AC843" s="38">
        <f t="shared" si="236"/>
        <v>0</v>
      </c>
      <c r="AD843" s="37">
        <f t="shared" si="237"/>
        <v>90</v>
      </c>
      <c r="AE843" s="35">
        <f t="shared" si="221"/>
        <v>0</v>
      </c>
      <c r="AF843" s="38">
        <f t="shared" si="222"/>
        <v>0</v>
      </c>
      <c r="AG843" s="38">
        <f t="shared" si="223"/>
        <v>0</v>
      </c>
      <c r="AH843" s="38">
        <f t="shared" si="224"/>
        <v>0</v>
      </c>
      <c r="AI843" s="38">
        <f t="shared" si="225"/>
        <v>0</v>
      </c>
      <c r="AJ843" s="39">
        <f t="shared" si="226"/>
        <v>0</v>
      </c>
    </row>
    <row r="844" spans="1:36">
      <c r="A844" s="31">
        <v>40576.184884259259</v>
      </c>
      <c r="B844" s="31">
        <v>40578.402488425927</v>
      </c>
      <c r="C844" s="32" t="s">
        <v>29</v>
      </c>
      <c r="D844" s="33">
        <v>40577.521041666667</v>
      </c>
      <c r="E844" s="34">
        <v>223.62852477999999</v>
      </c>
      <c r="F844" s="34">
        <v>6.5555559999999999E-2</v>
      </c>
      <c r="G844" s="35">
        <v>2154.6999999999998</v>
      </c>
      <c r="H844" s="36">
        <v>1</v>
      </c>
      <c r="I844" s="37">
        <v>56992.1</v>
      </c>
      <c r="J844" s="38">
        <v>54874.23</v>
      </c>
      <c r="K844" s="38">
        <v>54699.93</v>
      </c>
      <c r="L844" s="38">
        <v>52876.9</v>
      </c>
      <c r="M844" s="39">
        <f t="shared" si="227"/>
        <v>1823.0299999999988</v>
      </c>
      <c r="N844" s="32">
        <v>1220.7</v>
      </c>
      <c r="O844" s="32">
        <v>36</v>
      </c>
      <c r="P844" s="32">
        <v>117</v>
      </c>
      <c r="Q844" s="32">
        <v>1067.7</v>
      </c>
      <c r="R844" s="32">
        <v>63</v>
      </c>
      <c r="S844" s="32">
        <v>1305</v>
      </c>
      <c r="T844" s="37">
        <f t="shared" si="228"/>
        <v>0</v>
      </c>
      <c r="U844" s="38">
        <f t="shared" si="229"/>
        <v>0</v>
      </c>
      <c r="V844" s="38">
        <f t="shared" si="230"/>
        <v>1.7287968260732236</v>
      </c>
      <c r="W844" s="38">
        <f t="shared" si="231"/>
        <v>27.951020826073222</v>
      </c>
      <c r="X844" s="38">
        <f t="shared" si="232"/>
        <v>50.895466826073218</v>
      </c>
      <c r="Y844" s="39">
        <f t="shared" si="233"/>
        <v>116.45102682607323</v>
      </c>
      <c r="Z844" s="38">
        <v>3000</v>
      </c>
      <c r="AA844" s="38">
        <f t="shared" si="234"/>
        <v>56742.1</v>
      </c>
      <c r="AB844" s="38">
        <f t="shared" si="235"/>
        <v>223.62852477999999</v>
      </c>
      <c r="AC844" s="38">
        <f t="shared" si="236"/>
        <v>0</v>
      </c>
      <c r="AD844" s="37">
        <f t="shared" si="237"/>
        <v>90</v>
      </c>
      <c r="AE844" s="35">
        <f t="shared" si="221"/>
        <v>0</v>
      </c>
      <c r="AF844" s="38">
        <f t="shared" si="222"/>
        <v>0</v>
      </c>
      <c r="AG844" s="38">
        <f t="shared" si="223"/>
        <v>0</v>
      </c>
      <c r="AH844" s="38">
        <f t="shared" si="224"/>
        <v>0</v>
      </c>
      <c r="AI844" s="38">
        <f t="shared" si="225"/>
        <v>0</v>
      </c>
      <c r="AJ844" s="39">
        <f t="shared" si="226"/>
        <v>0</v>
      </c>
    </row>
    <row r="845" spans="1:36">
      <c r="A845" s="31">
        <v>40576.184884259259</v>
      </c>
      <c r="B845" s="31">
        <v>40578.402488425927</v>
      </c>
      <c r="C845" s="32" t="s">
        <v>29</v>
      </c>
      <c r="D845" s="33">
        <v>40577.523773148147</v>
      </c>
      <c r="E845" s="34">
        <v>219.50680542000001</v>
      </c>
      <c r="F845" s="34">
        <v>1.861111E-2</v>
      </c>
      <c r="G845" s="35">
        <v>1805.5</v>
      </c>
      <c r="H845" s="36">
        <v>1</v>
      </c>
      <c r="I845" s="37">
        <v>56959.7</v>
      </c>
      <c r="J845" s="38">
        <v>54797.04</v>
      </c>
      <c r="K845" s="38">
        <v>54626.82</v>
      </c>
      <c r="L845" s="38">
        <v>52527.7</v>
      </c>
      <c r="M845" s="39">
        <f t="shared" si="227"/>
        <v>2099.1200000000026</v>
      </c>
      <c r="N845" s="32">
        <v>1220.7</v>
      </c>
      <c r="O845" s="32">
        <v>36</v>
      </c>
      <c r="P845" s="32">
        <v>117</v>
      </c>
      <c r="Q845" s="32">
        <v>1067.7</v>
      </c>
      <c r="R845" s="32">
        <v>63</v>
      </c>
      <c r="S845" s="32">
        <v>1305</v>
      </c>
      <c r="T845" s="37">
        <f t="shared" si="228"/>
        <v>0</v>
      </c>
      <c r="U845" s="38">
        <f t="shared" si="229"/>
        <v>0</v>
      </c>
      <c r="V845" s="38">
        <f t="shared" si="230"/>
        <v>0.56751219857978363</v>
      </c>
      <c r="W845" s="38">
        <f t="shared" si="231"/>
        <v>8.0119561985797851</v>
      </c>
      <c r="X845" s="38">
        <f t="shared" si="232"/>
        <v>14.525844698579784</v>
      </c>
      <c r="Y845" s="39">
        <f t="shared" si="233"/>
        <v>33.136954698579785</v>
      </c>
      <c r="Z845" s="38">
        <v>3000</v>
      </c>
      <c r="AA845" s="38">
        <f t="shared" si="234"/>
        <v>56709.7</v>
      </c>
      <c r="AB845" s="38">
        <f t="shared" si="235"/>
        <v>219.50680542000001</v>
      </c>
      <c r="AC845" s="38">
        <f t="shared" si="236"/>
        <v>0</v>
      </c>
      <c r="AD845" s="37">
        <f t="shared" si="237"/>
        <v>90</v>
      </c>
      <c r="AE845" s="35">
        <f t="shared" si="221"/>
        <v>0</v>
      </c>
      <c r="AF845" s="38">
        <f t="shared" si="222"/>
        <v>0</v>
      </c>
      <c r="AG845" s="38">
        <f t="shared" si="223"/>
        <v>0</v>
      </c>
      <c r="AH845" s="38">
        <f t="shared" si="224"/>
        <v>0</v>
      </c>
      <c r="AI845" s="38">
        <f t="shared" si="225"/>
        <v>0</v>
      </c>
      <c r="AJ845" s="39">
        <f t="shared" si="226"/>
        <v>0</v>
      </c>
    </row>
    <row r="846" spans="1:36">
      <c r="A846" s="31">
        <v>40576.184884259259</v>
      </c>
      <c r="B846" s="31">
        <v>40578.402488425927</v>
      </c>
      <c r="C846" s="32" t="s">
        <v>29</v>
      </c>
      <c r="D846" s="33">
        <v>40577.524548611109</v>
      </c>
      <c r="E846" s="34">
        <v>219.59994506999999</v>
      </c>
      <c r="F846" s="34">
        <v>8.2777779999999995E-2</v>
      </c>
      <c r="G846" s="35">
        <v>1845.4</v>
      </c>
      <c r="H846" s="36">
        <v>1</v>
      </c>
      <c r="I846" s="37">
        <v>56997.4</v>
      </c>
      <c r="J846" s="38">
        <v>54763.22</v>
      </c>
      <c r="K846" s="38">
        <v>54594.73</v>
      </c>
      <c r="L846" s="38">
        <v>52567.6</v>
      </c>
      <c r="M846" s="39">
        <f t="shared" si="227"/>
        <v>2027.1300000000047</v>
      </c>
      <c r="N846" s="32">
        <v>1220.7</v>
      </c>
      <c r="O846" s="32">
        <v>36</v>
      </c>
      <c r="P846" s="32">
        <v>117</v>
      </c>
      <c r="Q846" s="32">
        <v>1067.7</v>
      </c>
      <c r="R846" s="32">
        <v>63</v>
      </c>
      <c r="S846" s="32">
        <v>1305</v>
      </c>
      <c r="T846" s="37">
        <f t="shared" si="228"/>
        <v>0</v>
      </c>
      <c r="U846" s="38">
        <f t="shared" si="229"/>
        <v>0</v>
      </c>
      <c r="V846" s="38">
        <f t="shared" si="230"/>
        <v>2.5164490589834561</v>
      </c>
      <c r="W846" s="38">
        <f t="shared" si="231"/>
        <v>35.627561058983453</v>
      </c>
      <c r="X846" s="38">
        <f t="shared" si="232"/>
        <v>64.59978405898346</v>
      </c>
      <c r="Y846" s="39">
        <f t="shared" si="233"/>
        <v>147.37756405898344</v>
      </c>
      <c r="Z846" s="38">
        <v>3000</v>
      </c>
      <c r="AA846" s="38">
        <f t="shared" si="234"/>
        <v>56747.4</v>
      </c>
      <c r="AB846" s="38">
        <f t="shared" si="235"/>
        <v>219.59994506999999</v>
      </c>
      <c r="AC846" s="38">
        <f t="shared" si="236"/>
        <v>0</v>
      </c>
      <c r="AD846" s="37">
        <f t="shared" si="237"/>
        <v>90</v>
      </c>
      <c r="AE846" s="35">
        <f t="shared" si="221"/>
        <v>0</v>
      </c>
      <c r="AF846" s="38">
        <f t="shared" si="222"/>
        <v>0</v>
      </c>
      <c r="AG846" s="38">
        <f t="shared" si="223"/>
        <v>0</v>
      </c>
      <c r="AH846" s="38">
        <f t="shared" si="224"/>
        <v>0</v>
      </c>
      <c r="AI846" s="38">
        <f t="shared" si="225"/>
        <v>0</v>
      </c>
      <c r="AJ846" s="39">
        <f t="shared" si="226"/>
        <v>0</v>
      </c>
    </row>
    <row r="847" spans="1:36">
      <c r="A847" s="31">
        <v>40576.184884259259</v>
      </c>
      <c r="B847" s="31">
        <v>40578.402488425927</v>
      </c>
      <c r="C847" s="32" t="s">
        <v>29</v>
      </c>
      <c r="D847" s="33">
        <v>40577.527997685182</v>
      </c>
      <c r="E847" s="34">
        <v>222.09356689000001</v>
      </c>
      <c r="F847" s="34">
        <v>8.6388889999999996E-2</v>
      </c>
      <c r="G847" s="35">
        <v>1922.4</v>
      </c>
      <c r="H847" s="36">
        <v>1</v>
      </c>
      <c r="I847" s="37">
        <v>56906.3</v>
      </c>
      <c r="J847" s="38">
        <v>54761.86</v>
      </c>
      <c r="K847" s="38">
        <v>54586.12</v>
      </c>
      <c r="L847" s="38">
        <v>52644.6</v>
      </c>
      <c r="M847" s="39">
        <f t="shared" si="227"/>
        <v>1941.5200000000041</v>
      </c>
      <c r="N847" s="32">
        <v>1220.7</v>
      </c>
      <c r="O847" s="32">
        <v>36</v>
      </c>
      <c r="P847" s="32">
        <v>117</v>
      </c>
      <c r="Q847" s="32">
        <v>1067.7</v>
      </c>
      <c r="R847" s="32">
        <v>63</v>
      </c>
      <c r="S847" s="32">
        <v>1305</v>
      </c>
      <c r="T847" s="37">
        <f t="shared" si="228"/>
        <v>0</v>
      </c>
      <c r="U847" s="38">
        <f t="shared" si="229"/>
        <v>0</v>
      </c>
      <c r="V847" s="38">
        <f t="shared" si="230"/>
        <v>2.4108057802321472</v>
      </c>
      <c r="W847" s="38">
        <f t="shared" si="231"/>
        <v>36.966361780232141</v>
      </c>
      <c r="X847" s="38">
        <f t="shared" si="232"/>
        <v>67.202473280232141</v>
      </c>
      <c r="Y847" s="39">
        <f t="shared" si="233"/>
        <v>153.59136328023214</v>
      </c>
      <c r="Z847" s="38">
        <v>3000</v>
      </c>
      <c r="AA847" s="38">
        <f t="shared" si="234"/>
        <v>56656.3</v>
      </c>
      <c r="AB847" s="38">
        <f t="shared" si="235"/>
        <v>222.09356689000001</v>
      </c>
      <c r="AC847" s="38">
        <f t="shared" si="236"/>
        <v>0</v>
      </c>
      <c r="AD847" s="37">
        <f t="shared" si="237"/>
        <v>90</v>
      </c>
      <c r="AE847" s="35">
        <f t="shared" si="221"/>
        <v>0</v>
      </c>
      <c r="AF847" s="38">
        <f t="shared" si="222"/>
        <v>0</v>
      </c>
      <c r="AG847" s="38">
        <f t="shared" si="223"/>
        <v>0</v>
      </c>
      <c r="AH847" s="38">
        <f t="shared" si="224"/>
        <v>0</v>
      </c>
      <c r="AI847" s="38">
        <f t="shared" si="225"/>
        <v>0</v>
      </c>
      <c r="AJ847" s="39">
        <f t="shared" si="226"/>
        <v>0</v>
      </c>
    </row>
    <row r="848" spans="1:36">
      <c r="A848" s="31">
        <v>40576.184884259259</v>
      </c>
      <c r="B848" s="31">
        <v>40578.402488425927</v>
      </c>
      <c r="C848" s="32" t="s">
        <v>29</v>
      </c>
      <c r="D848" s="33">
        <v>40577.531597222223</v>
      </c>
      <c r="E848" s="34">
        <v>222.09208679</v>
      </c>
      <c r="F848" s="34">
        <v>8.1666669999999997E-2</v>
      </c>
      <c r="G848" s="35">
        <v>1884.5</v>
      </c>
      <c r="H848" s="36">
        <v>1</v>
      </c>
      <c r="I848" s="37">
        <v>56927.8</v>
      </c>
      <c r="J848" s="38">
        <v>54850.99</v>
      </c>
      <c r="K848" s="38">
        <v>54651.21</v>
      </c>
      <c r="L848" s="38">
        <v>52606.7</v>
      </c>
      <c r="M848" s="39">
        <f t="shared" si="227"/>
        <v>2044.510000000002</v>
      </c>
      <c r="N848" s="32">
        <v>1220.7</v>
      </c>
      <c r="O848" s="32">
        <v>36</v>
      </c>
      <c r="P848" s="32">
        <v>117</v>
      </c>
      <c r="Q848" s="32">
        <v>1067.7</v>
      </c>
      <c r="R848" s="32">
        <v>63</v>
      </c>
      <c r="S848" s="32">
        <v>1305</v>
      </c>
      <c r="T848" s="37">
        <f t="shared" si="228"/>
        <v>0</v>
      </c>
      <c r="U848" s="38">
        <f t="shared" si="229"/>
        <v>0</v>
      </c>
      <c r="V848" s="38">
        <f t="shared" si="230"/>
        <v>2.2791463385097108</v>
      </c>
      <c r="W848" s="38">
        <f t="shared" si="231"/>
        <v>34.945814338509713</v>
      </c>
      <c r="X848" s="38">
        <f t="shared" si="232"/>
        <v>63.529148838509713</v>
      </c>
      <c r="Y848" s="39">
        <f t="shared" si="233"/>
        <v>145.19581883850972</v>
      </c>
      <c r="Z848" s="38">
        <v>3000</v>
      </c>
      <c r="AA848" s="38">
        <f t="shared" si="234"/>
        <v>56677.8</v>
      </c>
      <c r="AB848" s="38">
        <f t="shared" si="235"/>
        <v>222.09208679</v>
      </c>
      <c r="AC848" s="38">
        <f t="shared" si="236"/>
        <v>0</v>
      </c>
      <c r="AD848" s="37">
        <f t="shared" si="237"/>
        <v>90</v>
      </c>
      <c r="AE848" s="35">
        <f t="shared" si="221"/>
        <v>0</v>
      </c>
      <c r="AF848" s="38">
        <f t="shared" si="222"/>
        <v>0</v>
      </c>
      <c r="AG848" s="38">
        <f t="shared" si="223"/>
        <v>0</v>
      </c>
      <c r="AH848" s="38">
        <f t="shared" si="224"/>
        <v>0</v>
      </c>
      <c r="AI848" s="38">
        <f t="shared" si="225"/>
        <v>0</v>
      </c>
      <c r="AJ848" s="39">
        <f t="shared" si="226"/>
        <v>0</v>
      </c>
    </row>
    <row r="849" spans="1:36">
      <c r="A849" s="31">
        <v>40576.184884259259</v>
      </c>
      <c r="B849" s="31">
        <v>40578.402488425927</v>
      </c>
      <c r="C849" s="32" t="s">
        <v>29</v>
      </c>
      <c r="D849" s="33">
        <v>40577.535000000003</v>
      </c>
      <c r="E849" s="34">
        <v>222.47424315999999</v>
      </c>
      <c r="F849" s="34">
        <v>8.4444439999999996E-2</v>
      </c>
      <c r="G849" s="35">
        <v>1709.1</v>
      </c>
      <c r="H849" s="36">
        <v>1</v>
      </c>
      <c r="I849" s="37">
        <v>56957.3</v>
      </c>
      <c r="J849" s="38">
        <v>54799.5</v>
      </c>
      <c r="K849" s="38">
        <v>54596.77</v>
      </c>
      <c r="L849" s="38">
        <v>52431.3</v>
      </c>
      <c r="M849" s="39">
        <f t="shared" si="227"/>
        <v>2165.4699999999939</v>
      </c>
      <c r="N849" s="32">
        <v>1220.7</v>
      </c>
      <c r="O849" s="32">
        <v>36</v>
      </c>
      <c r="P849" s="32">
        <v>117</v>
      </c>
      <c r="Q849" s="32">
        <v>1067.7</v>
      </c>
      <c r="R849" s="32">
        <v>63</v>
      </c>
      <c r="S849" s="32">
        <v>1296</v>
      </c>
      <c r="T849" s="37">
        <f t="shared" si="228"/>
        <v>0</v>
      </c>
      <c r="U849" s="38">
        <f t="shared" si="229"/>
        <v>0</v>
      </c>
      <c r="V849" s="38">
        <f t="shared" si="230"/>
        <v>2.3243971219299708</v>
      </c>
      <c r="W849" s="38">
        <f t="shared" si="231"/>
        <v>36.102173121929965</v>
      </c>
      <c r="X849" s="38">
        <f t="shared" si="232"/>
        <v>65.657727121929966</v>
      </c>
      <c r="Y849" s="39">
        <f t="shared" si="233"/>
        <v>150.10216712192997</v>
      </c>
      <c r="Z849" s="38">
        <v>3000</v>
      </c>
      <c r="AA849" s="38">
        <f t="shared" si="234"/>
        <v>56707.3</v>
      </c>
      <c r="AB849" s="38">
        <f t="shared" si="235"/>
        <v>222.47424315999999</v>
      </c>
      <c r="AC849" s="38">
        <f t="shared" si="236"/>
        <v>0</v>
      </c>
      <c r="AD849" s="37">
        <f t="shared" si="237"/>
        <v>90</v>
      </c>
      <c r="AE849" s="35">
        <f t="shared" si="221"/>
        <v>0</v>
      </c>
      <c r="AF849" s="38">
        <f t="shared" si="222"/>
        <v>0</v>
      </c>
      <c r="AG849" s="38">
        <f t="shared" si="223"/>
        <v>0</v>
      </c>
      <c r="AH849" s="38">
        <f t="shared" si="224"/>
        <v>0</v>
      </c>
      <c r="AI849" s="38">
        <f t="shared" si="225"/>
        <v>0</v>
      </c>
      <c r="AJ849" s="39">
        <f t="shared" si="226"/>
        <v>0</v>
      </c>
    </row>
    <row r="850" spans="1:36">
      <c r="A850" s="31">
        <v>40576.184884259259</v>
      </c>
      <c r="B850" s="31">
        <v>40578.402488425927</v>
      </c>
      <c r="C850" s="32" t="s">
        <v>29</v>
      </c>
      <c r="D850" s="33">
        <v>40577.538518518515</v>
      </c>
      <c r="E850" s="34">
        <v>223.77172852000001</v>
      </c>
      <c r="F850" s="34">
        <v>8.3888889999999994E-2</v>
      </c>
      <c r="G850" s="35">
        <v>1681.8</v>
      </c>
      <c r="H850" s="36">
        <v>1</v>
      </c>
      <c r="I850" s="37">
        <v>56923.7</v>
      </c>
      <c r="J850" s="38">
        <v>54601.23</v>
      </c>
      <c r="K850" s="38">
        <v>54400.2</v>
      </c>
      <c r="L850" s="38">
        <v>52404</v>
      </c>
      <c r="M850" s="39">
        <f t="shared" si="227"/>
        <v>1996.1999999999971</v>
      </c>
      <c r="N850" s="32">
        <v>1220.7</v>
      </c>
      <c r="O850" s="32">
        <v>36</v>
      </c>
      <c r="P850" s="32">
        <v>117</v>
      </c>
      <c r="Q850" s="32">
        <v>1067.7</v>
      </c>
      <c r="R850" s="32">
        <v>63</v>
      </c>
      <c r="S850" s="32">
        <v>1296</v>
      </c>
      <c r="T850" s="37">
        <f t="shared" si="228"/>
        <v>0</v>
      </c>
      <c r="U850" s="38">
        <f t="shared" si="229"/>
        <v>0</v>
      </c>
      <c r="V850" s="38">
        <f t="shared" si="230"/>
        <v>2.200260581075856</v>
      </c>
      <c r="W850" s="38">
        <f t="shared" si="231"/>
        <v>35.755816581075855</v>
      </c>
      <c r="X850" s="38">
        <f t="shared" si="232"/>
        <v>65.116928081075855</v>
      </c>
      <c r="Y850" s="39">
        <f t="shared" si="233"/>
        <v>149.00581808107583</v>
      </c>
      <c r="Z850" s="38">
        <v>3000</v>
      </c>
      <c r="AA850" s="38">
        <f t="shared" si="234"/>
        <v>56673.7</v>
      </c>
      <c r="AB850" s="38">
        <f t="shared" si="235"/>
        <v>223.77172852000001</v>
      </c>
      <c r="AC850" s="38">
        <f t="shared" si="236"/>
        <v>0</v>
      </c>
      <c r="AD850" s="37">
        <f t="shared" si="237"/>
        <v>90</v>
      </c>
      <c r="AE850" s="35">
        <f t="shared" si="221"/>
        <v>0</v>
      </c>
      <c r="AF850" s="38">
        <f t="shared" si="222"/>
        <v>0</v>
      </c>
      <c r="AG850" s="38">
        <f t="shared" si="223"/>
        <v>0</v>
      </c>
      <c r="AH850" s="38">
        <f t="shared" si="224"/>
        <v>0</v>
      </c>
      <c r="AI850" s="38">
        <f t="shared" si="225"/>
        <v>0</v>
      </c>
      <c r="AJ850" s="39">
        <f t="shared" si="226"/>
        <v>0</v>
      </c>
    </row>
    <row r="851" spans="1:36">
      <c r="A851" s="31">
        <v>40576.184884259259</v>
      </c>
      <c r="B851" s="31">
        <v>40578.402488425927</v>
      </c>
      <c r="C851" s="32" t="s">
        <v>29</v>
      </c>
      <c r="D851" s="33">
        <v>40577.542013888888</v>
      </c>
      <c r="E851" s="34">
        <v>222.33309937000001</v>
      </c>
      <c r="F851" s="34">
        <v>8.1944439999999993E-2</v>
      </c>
      <c r="G851" s="35">
        <v>1576.1</v>
      </c>
      <c r="H851" s="36">
        <v>1</v>
      </c>
      <c r="I851" s="37">
        <v>56236</v>
      </c>
      <c r="J851" s="38">
        <v>54437.279999999999</v>
      </c>
      <c r="K851" s="38">
        <v>54174.51</v>
      </c>
      <c r="L851" s="38">
        <v>52298.3</v>
      </c>
      <c r="M851" s="39">
        <f t="shared" si="227"/>
        <v>1876.2099999999991</v>
      </c>
      <c r="N851" s="32">
        <v>1210.7</v>
      </c>
      <c r="O851" s="32">
        <v>30</v>
      </c>
      <c r="P851" s="32">
        <v>117</v>
      </c>
      <c r="Q851" s="32">
        <v>1063.7</v>
      </c>
      <c r="R851" s="32">
        <v>63</v>
      </c>
      <c r="S851" s="32">
        <v>1296</v>
      </c>
      <c r="T851" s="37">
        <f t="shared" si="228"/>
        <v>0</v>
      </c>
      <c r="U851" s="38">
        <f t="shared" si="229"/>
        <v>0</v>
      </c>
      <c r="V851" s="38">
        <f t="shared" si="230"/>
        <v>2.267148678660996</v>
      </c>
      <c r="W851" s="38">
        <f t="shared" si="231"/>
        <v>35.04492467866099</v>
      </c>
      <c r="X851" s="38">
        <f t="shared" si="232"/>
        <v>63.725478678660991</v>
      </c>
      <c r="Y851" s="39">
        <f t="shared" si="233"/>
        <v>145.66991867866096</v>
      </c>
      <c r="Z851" s="38">
        <v>3000</v>
      </c>
      <c r="AA851" s="38">
        <f t="shared" si="234"/>
        <v>55986</v>
      </c>
      <c r="AB851" s="38">
        <f t="shared" si="235"/>
        <v>222.33309937000001</v>
      </c>
      <c r="AC851" s="38">
        <f t="shared" si="236"/>
        <v>0</v>
      </c>
      <c r="AD851" s="37">
        <f t="shared" si="237"/>
        <v>84</v>
      </c>
      <c r="AE851" s="35">
        <f t="shared" si="221"/>
        <v>0</v>
      </c>
      <c r="AF851" s="38">
        <f t="shared" si="222"/>
        <v>0</v>
      </c>
      <c r="AG851" s="38">
        <f t="shared" si="223"/>
        <v>0</v>
      </c>
      <c r="AH851" s="38">
        <f t="shared" si="224"/>
        <v>0</v>
      </c>
      <c r="AI851" s="38">
        <f t="shared" si="225"/>
        <v>0</v>
      </c>
      <c r="AJ851" s="39">
        <f t="shared" si="226"/>
        <v>0</v>
      </c>
    </row>
    <row r="852" spans="1:36">
      <c r="A852" s="31">
        <v>40576.184884259259</v>
      </c>
      <c r="B852" s="31">
        <v>40578.402488425927</v>
      </c>
      <c r="C852" s="32" t="s">
        <v>29</v>
      </c>
      <c r="D852" s="33">
        <v>40577.545428240737</v>
      </c>
      <c r="E852" s="34">
        <v>223.47007751000001</v>
      </c>
      <c r="F852" s="34">
        <v>8.305556E-2</v>
      </c>
      <c r="G852" s="35">
        <v>1490.4</v>
      </c>
      <c r="H852" s="36">
        <v>1</v>
      </c>
      <c r="I852" s="37">
        <v>56142.1</v>
      </c>
      <c r="J852" s="38">
        <v>54280.72</v>
      </c>
      <c r="K852" s="38">
        <v>54025.33</v>
      </c>
      <c r="L852" s="38">
        <v>52212.6</v>
      </c>
      <c r="M852" s="39">
        <f t="shared" si="227"/>
        <v>1812.7300000000032</v>
      </c>
      <c r="N852" s="32">
        <v>1210.2</v>
      </c>
      <c r="O852" s="32">
        <v>30</v>
      </c>
      <c r="P852" s="32">
        <v>117</v>
      </c>
      <c r="Q852" s="32">
        <v>1063.2</v>
      </c>
      <c r="R852" s="32">
        <v>63</v>
      </c>
      <c r="S852" s="32">
        <v>1345</v>
      </c>
      <c r="T852" s="37">
        <f t="shared" si="228"/>
        <v>0</v>
      </c>
      <c r="U852" s="38">
        <f t="shared" si="229"/>
        <v>0</v>
      </c>
      <c r="V852" s="38">
        <f t="shared" si="230"/>
        <v>2.2034575691635436</v>
      </c>
      <c r="W852" s="38">
        <f t="shared" si="231"/>
        <v>35.425681569163544</v>
      </c>
      <c r="X852" s="38">
        <f t="shared" si="232"/>
        <v>64.495127569163543</v>
      </c>
      <c r="Y852" s="39">
        <f t="shared" si="233"/>
        <v>147.55068756916356</v>
      </c>
      <c r="Z852" s="38">
        <v>3000</v>
      </c>
      <c r="AA852" s="38">
        <f t="shared" si="234"/>
        <v>55892.1</v>
      </c>
      <c r="AB852" s="38">
        <f t="shared" si="235"/>
        <v>223.47007751000001</v>
      </c>
      <c r="AC852" s="38">
        <f t="shared" si="236"/>
        <v>0</v>
      </c>
      <c r="AD852" s="37">
        <f t="shared" si="237"/>
        <v>84</v>
      </c>
      <c r="AE852" s="35">
        <f t="shared" si="221"/>
        <v>0</v>
      </c>
      <c r="AF852" s="38">
        <f t="shared" si="222"/>
        <v>0</v>
      </c>
      <c r="AG852" s="38">
        <f t="shared" si="223"/>
        <v>0</v>
      </c>
      <c r="AH852" s="38">
        <f t="shared" si="224"/>
        <v>0</v>
      </c>
      <c r="AI852" s="38">
        <f t="shared" si="225"/>
        <v>0</v>
      </c>
      <c r="AJ852" s="39">
        <f t="shared" si="226"/>
        <v>0</v>
      </c>
    </row>
    <row r="853" spans="1:36">
      <c r="A853" s="31">
        <v>40576.184884259259</v>
      </c>
      <c r="B853" s="31">
        <v>40578.402488425927</v>
      </c>
      <c r="C853" s="32" t="s">
        <v>29</v>
      </c>
      <c r="D853" s="33">
        <v>40577.548888888887</v>
      </c>
      <c r="E853" s="34">
        <v>222.80992126000001</v>
      </c>
      <c r="F853" s="34">
        <v>8.2777779999999995E-2</v>
      </c>
      <c r="G853" s="35">
        <v>1401</v>
      </c>
      <c r="H853" s="36">
        <v>1</v>
      </c>
      <c r="I853" s="37">
        <v>56163.6</v>
      </c>
      <c r="J853" s="38">
        <v>54250.59</v>
      </c>
      <c r="K853" s="38">
        <v>53994.41</v>
      </c>
      <c r="L853" s="38">
        <v>52123.199999999997</v>
      </c>
      <c r="M853" s="39">
        <f t="shared" si="227"/>
        <v>1871.2100000000064</v>
      </c>
      <c r="N853" s="32">
        <v>1210.2</v>
      </c>
      <c r="O853" s="32">
        <v>30</v>
      </c>
      <c r="P853" s="32">
        <v>117</v>
      </c>
      <c r="Q853" s="32">
        <v>1063.2</v>
      </c>
      <c r="R853" s="32">
        <v>63</v>
      </c>
      <c r="S853" s="32">
        <v>1345</v>
      </c>
      <c r="T853" s="37">
        <f t="shared" si="228"/>
        <v>0</v>
      </c>
      <c r="U853" s="38">
        <f t="shared" si="229"/>
        <v>0</v>
      </c>
      <c r="V853" s="38">
        <f t="shared" si="230"/>
        <v>2.250734356122396</v>
      </c>
      <c r="W853" s="38">
        <f t="shared" si="231"/>
        <v>35.361846356122392</v>
      </c>
      <c r="X853" s="38">
        <f t="shared" si="232"/>
        <v>64.334069356122399</v>
      </c>
      <c r="Y853" s="39">
        <f t="shared" si="233"/>
        <v>147.11184935612238</v>
      </c>
      <c r="Z853" s="38">
        <v>3000</v>
      </c>
      <c r="AA853" s="38">
        <f t="shared" si="234"/>
        <v>55913.599999999999</v>
      </c>
      <c r="AB853" s="38">
        <f t="shared" si="235"/>
        <v>222.80992126000001</v>
      </c>
      <c r="AC853" s="38">
        <f t="shared" si="236"/>
        <v>0</v>
      </c>
      <c r="AD853" s="37">
        <f t="shared" si="237"/>
        <v>84</v>
      </c>
      <c r="AE853" s="35">
        <f t="shared" si="221"/>
        <v>0</v>
      </c>
      <c r="AF853" s="38">
        <f t="shared" si="222"/>
        <v>0</v>
      </c>
      <c r="AG853" s="38">
        <f t="shared" si="223"/>
        <v>0</v>
      </c>
      <c r="AH853" s="38">
        <f t="shared" si="224"/>
        <v>0</v>
      </c>
      <c r="AI853" s="38">
        <f t="shared" si="225"/>
        <v>0</v>
      </c>
      <c r="AJ853" s="39">
        <f t="shared" si="226"/>
        <v>0</v>
      </c>
    </row>
    <row r="854" spans="1:36">
      <c r="A854" s="31">
        <v>40576.184884259259</v>
      </c>
      <c r="B854" s="31">
        <v>40578.402488425927</v>
      </c>
      <c r="C854" s="32" t="s">
        <v>29</v>
      </c>
      <c r="D854" s="33">
        <v>40577.552337962959</v>
      </c>
      <c r="E854" s="34">
        <v>55.654216769999998</v>
      </c>
      <c r="F854" s="34">
        <v>8.4166669999999999E-2</v>
      </c>
      <c r="G854" s="35">
        <v>1363.1</v>
      </c>
      <c r="H854" s="36">
        <v>1</v>
      </c>
      <c r="I854" s="37">
        <v>56228.5</v>
      </c>
      <c r="J854" s="38">
        <v>54200.13</v>
      </c>
      <c r="K854" s="38">
        <v>53952.68</v>
      </c>
      <c r="L854" s="38">
        <v>52085.3</v>
      </c>
      <c r="M854" s="39">
        <f t="shared" si="227"/>
        <v>1867.3799999999974</v>
      </c>
      <c r="N854" s="32">
        <v>1210.2</v>
      </c>
      <c r="O854" s="32">
        <v>30</v>
      </c>
      <c r="P854" s="32">
        <v>117</v>
      </c>
      <c r="Q854" s="32">
        <v>1063.2</v>
      </c>
      <c r="R854" s="32">
        <v>63</v>
      </c>
      <c r="S854" s="32">
        <v>1345</v>
      </c>
      <c r="T854" s="37">
        <f t="shared" si="228"/>
        <v>1.3757701430109444</v>
      </c>
      <c r="U854" s="38">
        <f t="shared" si="229"/>
        <v>10.465770503010944</v>
      </c>
      <c r="V854" s="38">
        <f t="shared" si="230"/>
        <v>16.357437403010945</v>
      </c>
      <c r="W854" s="38">
        <f t="shared" si="231"/>
        <v>50.02410540301095</v>
      </c>
      <c r="X854" s="38">
        <f t="shared" si="232"/>
        <v>79.482439903010942</v>
      </c>
      <c r="Y854" s="39">
        <f t="shared" si="233"/>
        <v>163.64910990301095</v>
      </c>
      <c r="Z854" s="38">
        <v>3000</v>
      </c>
      <c r="AA854" s="38">
        <f t="shared" si="234"/>
        <v>55978.5</v>
      </c>
      <c r="AB854" s="38">
        <f t="shared" si="235"/>
        <v>55.654216769999998</v>
      </c>
      <c r="AC854" s="38">
        <f t="shared" si="236"/>
        <v>0</v>
      </c>
      <c r="AD854" s="37">
        <f t="shared" si="237"/>
        <v>84</v>
      </c>
      <c r="AE854" s="35">
        <f t="shared" si="221"/>
        <v>0</v>
      </c>
      <c r="AF854" s="38">
        <f t="shared" si="222"/>
        <v>0</v>
      </c>
      <c r="AG854" s="38">
        <f t="shared" si="223"/>
        <v>0</v>
      </c>
      <c r="AH854" s="38">
        <f t="shared" si="224"/>
        <v>0</v>
      </c>
      <c r="AI854" s="38">
        <f t="shared" si="225"/>
        <v>0</v>
      </c>
      <c r="AJ854" s="39">
        <f t="shared" si="226"/>
        <v>0</v>
      </c>
    </row>
    <row r="855" spans="1:36">
      <c r="A855" s="31">
        <v>40576.184884259259</v>
      </c>
      <c r="B855" s="31">
        <v>40578.402488425927</v>
      </c>
      <c r="C855" s="32" t="s">
        <v>29</v>
      </c>
      <c r="D855" s="33">
        <v>40577.555844907409</v>
      </c>
      <c r="E855" s="34">
        <v>222.66725159000001</v>
      </c>
      <c r="F855" s="34">
        <v>8.2777779999999995E-2</v>
      </c>
      <c r="G855" s="35">
        <v>1281.2</v>
      </c>
      <c r="H855" s="36">
        <v>1</v>
      </c>
      <c r="I855" s="37">
        <v>56216.9</v>
      </c>
      <c r="J855" s="38">
        <v>54257.7</v>
      </c>
      <c r="K855" s="38">
        <v>54012.639999999999</v>
      </c>
      <c r="L855" s="38">
        <v>52003.4</v>
      </c>
      <c r="M855" s="39">
        <f t="shared" si="227"/>
        <v>2009.239999999998</v>
      </c>
      <c r="N855" s="32">
        <v>1210.2</v>
      </c>
      <c r="O855" s="32">
        <v>30</v>
      </c>
      <c r="P855" s="32">
        <v>117</v>
      </c>
      <c r="Q855" s="32">
        <v>1063.2</v>
      </c>
      <c r="R855" s="32">
        <v>63</v>
      </c>
      <c r="S855" s="32">
        <v>1345</v>
      </c>
      <c r="T855" s="37">
        <f t="shared" si="228"/>
        <v>0</v>
      </c>
      <c r="U855" s="38">
        <f t="shared" si="229"/>
        <v>0</v>
      </c>
      <c r="V855" s="38">
        <f t="shared" si="230"/>
        <v>2.2625442346783293</v>
      </c>
      <c r="W855" s="38">
        <f t="shared" si="231"/>
        <v>35.373656234678329</v>
      </c>
      <c r="X855" s="38">
        <f t="shared" si="232"/>
        <v>64.345879234678321</v>
      </c>
      <c r="Y855" s="39">
        <f t="shared" si="233"/>
        <v>147.12365923467831</v>
      </c>
      <c r="Z855" s="38">
        <v>3000</v>
      </c>
      <c r="AA855" s="38">
        <f t="shared" si="234"/>
        <v>55966.9</v>
      </c>
      <c r="AB855" s="38">
        <f t="shared" si="235"/>
        <v>222.66725159000001</v>
      </c>
      <c r="AC855" s="38">
        <f t="shared" si="236"/>
        <v>0</v>
      </c>
      <c r="AD855" s="37">
        <f t="shared" si="237"/>
        <v>84</v>
      </c>
      <c r="AE855" s="35">
        <f t="shared" si="221"/>
        <v>0</v>
      </c>
      <c r="AF855" s="38">
        <f t="shared" si="222"/>
        <v>0</v>
      </c>
      <c r="AG855" s="38">
        <f t="shared" si="223"/>
        <v>0</v>
      </c>
      <c r="AH855" s="38">
        <f t="shared" si="224"/>
        <v>0</v>
      </c>
      <c r="AI855" s="38">
        <f t="shared" si="225"/>
        <v>0</v>
      </c>
      <c r="AJ855" s="39">
        <f t="shared" si="226"/>
        <v>0</v>
      </c>
    </row>
    <row r="856" spans="1:36">
      <c r="A856" s="31">
        <v>40576.184884259259</v>
      </c>
      <c r="B856" s="31">
        <v>40578.402488425927</v>
      </c>
      <c r="C856" s="32" t="s">
        <v>29</v>
      </c>
      <c r="D856" s="33">
        <v>40577.559293981481</v>
      </c>
      <c r="E856" s="34">
        <v>78.617424009999993</v>
      </c>
      <c r="F856" s="34">
        <v>8.4166669999999999E-2</v>
      </c>
      <c r="G856" s="35">
        <v>1177.9000000000001</v>
      </c>
      <c r="H856" s="36">
        <v>1</v>
      </c>
      <c r="I856" s="37">
        <v>56213.8</v>
      </c>
      <c r="J856" s="38">
        <v>54051.11</v>
      </c>
      <c r="K856" s="38">
        <v>53802.85</v>
      </c>
      <c r="L856" s="38">
        <v>51900.1</v>
      </c>
      <c r="M856" s="39">
        <f t="shared" si="227"/>
        <v>1902.75</v>
      </c>
      <c r="N856" s="32">
        <v>1210.2</v>
      </c>
      <c r="O856" s="32">
        <v>30</v>
      </c>
      <c r="P856" s="32">
        <v>117</v>
      </c>
      <c r="Q856" s="32">
        <v>1063.2</v>
      </c>
      <c r="R856" s="32">
        <v>63</v>
      </c>
      <c r="S856" s="32">
        <v>1345</v>
      </c>
      <c r="T856" s="37">
        <f t="shared" si="228"/>
        <v>0</v>
      </c>
      <c r="U856" s="38">
        <f t="shared" si="229"/>
        <v>8.5330338171002538</v>
      </c>
      <c r="V856" s="38">
        <f t="shared" si="230"/>
        <v>14.424700717100254</v>
      </c>
      <c r="W856" s="38">
        <f t="shared" si="231"/>
        <v>48.091368717100252</v>
      </c>
      <c r="X856" s="38">
        <f t="shared" si="232"/>
        <v>77.549703217100245</v>
      </c>
      <c r="Y856" s="39">
        <f t="shared" si="233"/>
        <v>161.71637321710026</v>
      </c>
      <c r="Z856" s="38">
        <v>3000</v>
      </c>
      <c r="AA856" s="38">
        <f t="shared" si="234"/>
        <v>55963.8</v>
      </c>
      <c r="AB856" s="38">
        <f t="shared" si="235"/>
        <v>78.617424009999993</v>
      </c>
      <c r="AC856" s="38">
        <f t="shared" si="236"/>
        <v>0</v>
      </c>
      <c r="AD856" s="37">
        <f t="shared" si="237"/>
        <v>84</v>
      </c>
      <c r="AE856" s="35">
        <f t="shared" si="221"/>
        <v>0</v>
      </c>
      <c r="AF856" s="38">
        <f t="shared" si="222"/>
        <v>0</v>
      </c>
      <c r="AG856" s="38">
        <f t="shared" si="223"/>
        <v>0</v>
      </c>
      <c r="AH856" s="38">
        <f t="shared" si="224"/>
        <v>0</v>
      </c>
      <c r="AI856" s="38">
        <f t="shared" si="225"/>
        <v>0</v>
      </c>
      <c r="AJ856" s="39">
        <f t="shared" si="226"/>
        <v>0</v>
      </c>
    </row>
    <row r="857" spans="1:36">
      <c r="A857" s="31">
        <v>40576.184884259259</v>
      </c>
      <c r="B857" s="31">
        <v>40578.402488425927</v>
      </c>
      <c r="C857" s="32" t="s">
        <v>29</v>
      </c>
      <c r="D857" s="33">
        <v>40577.562800925924</v>
      </c>
      <c r="E857" s="34">
        <v>222.75910949999999</v>
      </c>
      <c r="F857" s="34">
        <v>8.2777779999999995E-2</v>
      </c>
      <c r="G857" s="35">
        <v>1138.9000000000001</v>
      </c>
      <c r="H857" s="36">
        <v>1</v>
      </c>
      <c r="I857" s="37">
        <v>56218.2</v>
      </c>
      <c r="J857" s="38">
        <v>53990.62</v>
      </c>
      <c r="K857" s="38">
        <v>53743.82</v>
      </c>
      <c r="L857" s="38">
        <v>51861.1</v>
      </c>
      <c r="M857" s="39">
        <f t="shared" si="227"/>
        <v>1882.7200000000012</v>
      </c>
      <c r="N857" s="32">
        <v>1210.2</v>
      </c>
      <c r="O857" s="32">
        <v>30</v>
      </c>
      <c r="P857" s="32">
        <v>117</v>
      </c>
      <c r="Q857" s="32">
        <v>1063.2</v>
      </c>
      <c r="R857" s="32">
        <v>63</v>
      </c>
      <c r="S857" s="32">
        <v>1345</v>
      </c>
      <c r="T857" s="37">
        <f t="shared" si="228"/>
        <v>0</v>
      </c>
      <c r="U857" s="38">
        <f t="shared" si="229"/>
        <v>0</v>
      </c>
      <c r="V857" s="38">
        <f t="shared" si="230"/>
        <v>2.2549404408130904</v>
      </c>
      <c r="W857" s="38">
        <f t="shared" si="231"/>
        <v>35.366052440813085</v>
      </c>
      <c r="X857" s="38">
        <f t="shared" si="232"/>
        <v>64.338275440813078</v>
      </c>
      <c r="Y857" s="39">
        <f t="shared" si="233"/>
        <v>147.11605544081308</v>
      </c>
      <c r="Z857" s="38">
        <v>3000</v>
      </c>
      <c r="AA857" s="38">
        <f t="shared" si="234"/>
        <v>55968.2</v>
      </c>
      <c r="AB857" s="38">
        <f t="shared" si="235"/>
        <v>222.75910949999999</v>
      </c>
      <c r="AC857" s="38">
        <f t="shared" si="236"/>
        <v>0</v>
      </c>
      <c r="AD857" s="37">
        <f t="shared" si="237"/>
        <v>84</v>
      </c>
      <c r="AE857" s="35">
        <f t="shared" si="221"/>
        <v>0</v>
      </c>
      <c r="AF857" s="38">
        <f t="shared" si="222"/>
        <v>0</v>
      </c>
      <c r="AG857" s="38">
        <f t="shared" si="223"/>
        <v>0</v>
      </c>
      <c r="AH857" s="38">
        <f t="shared" si="224"/>
        <v>0</v>
      </c>
      <c r="AI857" s="38">
        <f t="shared" si="225"/>
        <v>0</v>
      </c>
      <c r="AJ857" s="39">
        <f t="shared" si="226"/>
        <v>0</v>
      </c>
    </row>
    <row r="858" spans="1:36">
      <c r="A858" s="31">
        <v>40576.184884259259</v>
      </c>
      <c r="B858" s="31">
        <v>40578.402488425927</v>
      </c>
      <c r="C858" s="32" t="s">
        <v>29</v>
      </c>
      <c r="D858" s="33">
        <v>40577.566250000003</v>
      </c>
      <c r="E858" s="34">
        <v>222.48344420999999</v>
      </c>
      <c r="F858" s="34">
        <v>8.4444439999999996E-2</v>
      </c>
      <c r="G858" s="35">
        <v>1123.3</v>
      </c>
      <c r="H858" s="36">
        <v>1</v>
      </c>
      <c r="I858" s="37">
        <v>55900.7</v>
      </c>
      <c r="J858" s="38">
        <v>54084.29</v>
      </c>
      <c r="K858" s="38">
        <v>53840.27</v>
      </c>
      <c r="L858" s="38">
        <v>51845.5</v>
      </c>
      <c r="M858" s="39">
        <f t="shared" si="227"/>
        <v>1994.7699999999968</v>
      </c>
      <c r="N858" s="32">
        <v>1210.2</v>
      </c>
      <c r="O858" s="32">
        <v>30</v>
      </c>
      <c r="P858" s="32">
        <v>117</v>
      </c>
      <c r="Q858" s="32">
        <v>1063.2</v>
      </c>
      <c r="R858" s="32">
        <v>63</v>
      </c>
      <c r="S858" s="32">
        <v>1345</v>
      </c>
      <c r="T858" s="37">
        <f t="shared" si="228"/>
        <v>0</v>
      </c>
      <c r="U858" s="38">
        <f t="shared" si="229"/>
        <v>0</v>
      </c>
      <c r="V858" s="38">
        <f t="shared" si="230"/>
        <v>2.3236201444153086</v>
      </c>
      <c r="W858" s="38">
        <f t="shared" si="231"/>
        <v>36.101396144415304</v>
      </c>
      <c r="X858" s="38">
        <f t="shared" si="232"/>
        <v>65.656950144415305</v>
      </c>
      <c r="Y858" s="39">
        <f t="shared" si="233"/>
        <v>150.10139014441529</v>
      </c>
      <c r="Z858" s="38">
        <v>3000</v>
      </c>
      <c r="AA858" s="38">
        <f t="shared" si="234"/>
        <v>55650.7</v>
      </c>
      <c r="AB858" s="38">
        <f t="shared" si="235"/>
        <v>222.48344420999999</v>
      </c>
      <c r="AC858" s="38">
        <f t="shared" si="236"/>
        <v>0</v>
      </c>
      <c r="AD858" s="37">
        <f t="shared" si="237"/>
        <v>84</v>
      </c>
      <c r="AE858" s="35">
        <f t="shared" si="221"/>
        <v>0</v>
      </c>
      <c r="AF858" s="38">
        <f t="shared" si="222"/>
        <v>0</v>
      </c>
      <c r="AG858" s="38">
        <f t="shared" si="223"/>
        <v>0</v>
      </c>
      <c r="AH858" s="38">
        <f t="shared" si="224"/>
        <v>0</v>
      </c>
      <c r="AI858" s="38">
        <f t="shared" si="225"/>
        <v>0</v>
      </c>
      <c r="AJ858" s="39">
        <f t="shared" si="226"/>
        <v>0</v>
      </c>
    </row>
    <row r="859" spans="1:36">
      <c r="A859" s="31">
        <v>40576.184884259259</v>
      </c>
      <c r="B859" s="31">
        <v>40578.402488425927</v>
      </c>
      <c r="C859" s="32" t="s">
        <v>29</v>
      </c>
      <c r="D859" s="33">
        <v>40577.569768518515</v>
      </c>
      <c r="E859" s="34">
        <v>222.29267883</v>
      </c>
      <c r="F859" s="34">
        <v>8.305556E-2</v>
      </c>
      <c r="G859" s="35">
        <v>947.2</v>
      </c>
      <c r="H859" s="36">
        <v>1</v>
      </c>
      <c r="I859" s="37">
        <v>55781.5</v>
      </c>
      <c r="J859" s="38">
        <v>53852.66</v>
      </c>
      <c r="K859" s="38">
        <v>53603.85</v>
      </c>
      <c r="L859" s="38">
        <v>51669.4</v>
      </c>
      <c r="M859" s="39">
        <f t="shared" si="227"/>
        <v>1934.4499999999971</v>
      </c>
      <c r="N859" s="32">
        <v>1210.2</v>
      </c>
      <c r="O859" s="32">
        <v>30</v>
      </c>
      <c r="P859" s="32">
        <v>117</v>
      </c>
      <c r="Q859" s="32">
        <v>1063.2</v>
      </c>
      <c r="R859" s="32">
        <v>63</v>
      </c>
      <c r="S859" s="32">
        <v>1345</v>
      </c>
      <c r="T859" s="37">
        <f t="shared" si="228"/>
        <v>0</v>
      </c>
      <c r="U859" s="38">
        <f t="shared" si="229"/>
        <v>0</v>
      </c>
      <c r="V859" s="38">
        <f t="shared" si="230"/>
        <v>2.3012470758742052</v>
      </c>
      <c r="W859" s="38">
        <f t="shared" si="231"/>
        <v>35.523471075874205</v>
      </c>
      <c r="X859" s="38">
        <f t="shared" si="232"/>
        <v>64.592917075874212</v>
      </c>
      <c r="Y859" s="39">
        <f t="shared" si="233"/>
        <v>147.64847707587418</v>
      </c>
      <c r="Z859" s="38">
        <v>3000</v>
      </c>
      <c r="AA859" s="38">
        <f t="shared" si="234"/>
        <v>55531.5</v>
      </c>
      <c r="AB859" s="38">
        <f t="shared" si="235"/>
        <v>222.29267883</v>
      </c>
      <c r="AC859" s="38">
        <f t="shared" si="236"/>
        <v>0</v>
      </c>
      <c r="AD859" s="37">
        <f t="shared" si="237"/>
        <v>84</v>
      </c>
      <c r="AE859" s="35">
        <f t="shared" si="221"/>
        <v>0</v>
      </c>
      <c r="AF859" s="38">
        <f t="shared" si="222"/>
        <v>0</v>
      </c>
      <c r="AG859" s="38">
        <f t="shared" si="223"/>
        <v>0</v>
      </c>
      <c r="AH859" s="38">
        <f t="shared" si="224"/>
        <v>0</v>
      </c>
      <c r="AI859" s="38">
        <f t="shared" si="225"/>
        <v>0</v>
      </c>
      <c r="AJ859" s="39">
        <f t="shared" si="226"/>
        <v>0</v>
      </c>
    </row>
    <row r="860" spans="1:36">
      <c r="A860" s="31">
        <v>40576.184884259259</v>
      </c>
      <c r="B860" s="31">
        <v>40578.402488425927</v>
      </c>
      <c r="C860" s="32" t="s">
        <v>29</v>
      </c>
      <c r="D860" s="33">
        <v>40577.573229166665</v>
      </c>
      <c r="E860" s="34">
        <v>222.52972412</v>
      </c>
      <c r="F860" s="34">
        <v>8.1944439999999993E-2</v>
      </c>
      <c r="G860" s="35">
        <v>1019.8</v>
      </c>
      <c r="H860" s="36">
        <v>1</v>
      </c>
      <c r="I860" s="37">
        <v>55869.7</v>
      </c>
      <c r="J860" s="38">
        <v>53870.06</v>
      </c>
      <c r="K860" s="38">
        <v>53625.16</v>
      </c>
      <c r="L860" s="38">
        <v>51742</v>
      </c>
      <c r="M860" s="39">
        <f t="shared" si="227"/>
        <v>1883.1600000000035</v>
      </c>
      <c r="N860" s="32">
        <v>1210.2</v>
      </c>
      <c r="O860" s="32">
        <v>30</v>
      </c>
      <c r="P860" s="32">
        <v>117</v>
      </c>
      <c r="Q860" s="32">
        <v>1063.2</v>
      </c>
      <c r="R860" s="32">
        <v>63</v>
      </c>
      <c r="S860" s="32">
        <v>1345</v>
      </c>
      <c r="T860" s="37">
        <f t="shared" si="228"/>
        <v>0</v>
      </c>
      <c r="U860" s="38">
        <f t="shared" si="229"/>
        <v>0</v>
      </c>
      <c r="V860" s="38">
        <f t="shared" si="230"/>
        <v>2.2510363736321071</v>
      </c>
      <c r="W860" s="38">
        <f t="shared" si="231"/>
        <v>35.028812373632107</v>
      </c>
      <c r="X860" s="38">
        <f t="shared" si="232"/>
        <v>63.709366373632108</v>
      </c>
      <c r="Y860" s="39">
        <f t="shared" si="233"/>
        <v>145.65380637363208</v>
      </c>
      <c r="Z860" s="38">
        <v>3000</v>
      </c>
      <c r="AA860" s="38">
        <f t="shared" si="234"/>
        <v>55619.7</v>
      </c>
      <c r="AB860" s="38">
        <f t="shared" si="235"/>
        <v>222.52972412</v>
      </c>
      <c r="AC860" s="38">
        <f t="shared" si="236"/>
        <v>0</v>
      </c>
      <c r="AD860" s="37">
        <f t="shared" si="237"/>
        <v>84</v>
      </c>
      <c r="AE860" s="35">
        <f t="shared" si="221"/>
        <v>0</v>
      </c>
      <c r="AF860" s="38">
        <f t="shared" si="222"/>
        <v>0</v>
      </c>
      <c r="AG860" s="38">
        <f t="shared" si="223"/>
        <v>0</v>
      </c>
      <c r="AH860" s="38">
        <f t="shared" si="224"/>
        <v>0</v>
      </c>
      <c r="AI860" s="38">
        <f t="shared" si="225"/>
        <v>0</v>
      </c>
      <c r="AJ860" s="39">
        <f t="shared" si="226"/>
        <v>0</v>
      </c>
    </row>
    <row r="861" spans="1:36">
      <c r="A861" s="31">
        <v>40576.184884259259</v>
      </c>
      <c r="B861" s="31">
        <v>40578.402488425927</v>
      </c>
      <c r="C861" s="32" t="s">
        <v>29</v>
      </c>
      <c r="D861" s="33">
        <v>40577.576643518521</v>
      </c>
      <c r="E861" s="34">
        <v>223.03544617</v>
      </c>
      <c r="F861" s="34">
        <v>8.4166669999999999E-2</v>
      </c>
      <c r="G861" s="35">
        <v>1033.3</v>
      </c>
      <c r="H861" s="36">
        <v>1</v>
      </c>
      <c r="I861" s="37">
        <v>55891.7</v>
      </c>
      <c r="J861" s="38">
        <v>53887.4</v>
      </c>
      <c r="K861" s="38">
        <v>53639.18</v>
      </c>
      <c r="L861" s="38">
        <v>51755.5</v>
      </c>
      <c r="M861" s="39">
        <f t="shared" si="227"/>
        <v>1883.6800000000003</v>
      </c>
      <c r="N861" s="32">
        <v>1210.2</v>
      </c>
      <c r="O861" s="32">
        <v>30</v>
      </c>
      <c r="P861" s="32">
        <v>117</v>
      </c>
      <c r="Q861" s="32">
        <v>1063.2</v>
      </c>
      <c r="R861" s="32">
        <v>63</v>
      </c>
      <c r="S861" s="32">
        <v>1345</v>
      </c>
      <c r="T861" s="37">
        <f t="shared" si="228"/>
        <v>0</v>
      </c>
      <c r="U861" s="38">
        <f t="shared" si="229"/>
        <v>0</v>
      </c>
      <c r="V861" s="38">
        <f t="shared" si="230"/>
        <v>2.269516703906846</v>
      </c>
      <c r="W861" s="38">
        <f t="shared" si="231"/>
        <v>35.936184703906846</v>
      </c>
      <c r="X861" s="38">
        <f t="shared" si="232"/>
        <v>65.394519203906839</v>
      </c>
      <c r="Y861" s="39">
        <f t="shared" si="233"/>
        <v>149.56118920390685</v>
      </c>
      <c r="Z861" s="38">
        <v>3000</v>
      </c>
      <c r="AA861" s="38">
        <f t="shared" si="234"/>
        <v>55641.7</v>
      </c>
      <c r="AB861" s="38">
        <f t="shared" si="235"/>
        <v>223.03544617</v>
      </c>
      <c r="AC861" s="38">
        <f t="shared" si="236"/>
        <v>0</v>
      </c>
      <c r="AD861" s="37">
        <f t="shared" si="237"/>
        <v>84</v>
      </c>
      <c r="AE861" s="35">
        <f t="shared" si="221"/>
        <v>0</v>
      </c>
      <c r="AF861" s="38">
        <f t="shared" si="222"/>
        <v>0</v>
      </c>
      <c r="AG861" s="38">
        <f t="shared" si="223"/>
        <v>0</v>
      </c>
      <c r="AH861" s="38">
        <f t="shared" si="224"/>
        <v>0</v>
      </c>
      <c r="AI861" s="38">
        <f t="shared" si="225"/>
        <v>0</v>
      </c>
      <c r="AJ861" s="39">
        <f t="shared" si="226"/>
        <v>0</v>
      </c>
    </row>
    <row r="862" spans="1:36">
      <c r="A862" s="31">
        <v>40576.184884259259</v>
      </c>
      <c r="B862" s="31">
        <v>40578.402488425927</v>
      </c>
      <c r="C862" s="32" t="s">
        <v>29</v>
      </c>
      <c r="D862" s="33">
        <v>40577.580150462964</v>
      </c>
      <c r="E862" s="34">
        <v>222.11177063</v>
      </c>
      <c r="F862" s="34">
        <v>8.5833329999999999E-2</v>
      </c>
      <c r="G862" s="35">
        <v>877.8</v>
      </c>
      <c r="H862" s="36">
        <v>1</v>
      </c>
      <c r="I862" s="37">
        <v>55877.5</v>
      </c>
      <c r="J862" s="38">
        <v>53813.99</v>
      </c>
      <c r="K862" s="38">
        <v>53567.16</v>
      </c>
      <c r="L862" s="38">
        <v>51600</v>
      </c>
      <c r="M862" s="39">
        <f t="shared" si="227"/>
        <v>1967.1600000000035</v>
      </c>
      <c r="N862" s="32">
        <v>1210.2</v>
      </c>
      <c r="O862" s="32">
        <v>30</v>
      </c>
      <c r="P862" s="32">
        <v>117</v>
      </c>
      <c r="Q862" s="32">
        <v>1063.2</v>
      </c>
      <c r="R862" s="32">
        <v>63</v>
      </c>
      <c r="S862" s="32">
        <v>1345</v>
      </c>
      <c r="T862" s="37">
        <f t="shared" si="228"/>
        <v>0</v>
      </c>
      <c r="U862" s="38">
        <f t="shared" si="229"/>
        <v>0</v>
      </c>
      <c r="V862" s="38">
        <f t="shared" si="230"/>
        <v>2.3937395946309024</v>
      </c>
      <c r="W862" s="38">
        <f t="shared" si="231"/>
        <v>36.7270715946309</v>
      </c>
      <c r="X862" s="38">
        <f t="shared" si="232"/>
        <v>66.768737094630893</v>
      </c>
      <c r="Y862" s="39">
        <f t="shared" si="233"/>
        <v>152.60206709463091</v>
      </c>
      <c r="Z862" s="38">
        <v>3000</v>
      </c>
      <c r="AA862" s="38">
        <f t="shared" si="234"/>
        <v>55627.5</v>
      </c>
      <c r="AB862" s="38">
        <f t="shared" si="235"/>
        <v>222.11177063</v>
      </c>
      <c r="AC862" s="38">
        <f t="shared" si="236"/>
        <v>0</v>
      </c>
      <c r="AD862" s="37">
        <f t="shared" si="237"/>
        <v>84</v>
      </c>
      <c r="AE862" s="35">
        <f t="shared" si="221"/>
        <v>0</v>
      </c>
      <c r="AF862" s="38">
        <f t="shared" si="222"/>
        <v>0</v>
      </c>
      <c r="AG862" s="38">
        <f t="shared" si="223"/>
        <v>0</v>
      </c>
      <c r="AH862" s="38">
        <f t="shared" si="224"/>
        <v>0</v>
      </c>
      <c r="AI862" s="38">
        <f t="shared" si="225"/>
        <v>0</v>
      </c>
      <c r="AJ862" s="39">
        <f t="shared" si="226"/>
        <v>0</v>
      </c>
    </row>
    <row r="863" spans="1:36">
      <c r="A863" s="31">
        <v>40576.184884259259</v>
      </c>
      <c r="B863" s="31">
        <v>40578.402488425927</v>
      </c>
      <c r="C863" s="32" t="s">
        <v>29</v>
      </c>
      <c r="D863" s="33">
        <v>40577.583726851852</v>
      </c>
      <c r="E863" s="34">
        <v>221.76530457000001</v>
      </c>
      <c r="F863" s="34">
        <v>8.1666669999999997E-2</v>
      </c>
      <c r="G863" s="35">
        <v>735.7</v>
      </c>
      <c r="H863" s="36">
        <v>1</v>
      </c>
      <c r="I863" s="37">
        <v>55867.5</v>
      </c>
      <c r="J863" s="38">
        <v>53636.36</v>
      </c>
      <c r="K863" s="38">
        <v>53380.89</v>
      </c>
      <c r="L863" s="38">
        <v>51457.9</v>
      </c>
      <c r="M863" s="39">
        <f t="shared" si="227"/>
        <v>1922.989999999998</v>
      </c>
      <c r="N863" s="32">
        <v>1206.2</v>
      </c>
      <c r="O863" s="32">
        <v>30</v>
      </c>
      <c r="P863" s="32">
        <v>117</v>
      </c>
      <c r="Q863" s="32">
        <v>1059.2</v>
      </c>
      <c r="R863" s="32">
        <v>63</v>
      </c>
      <c r="S863" s="32">
        <v>1345</v>
      </c>
      <c r="T863" s="37">
        <f t="shared" si="228"/>
        <v>0</v>
      </c>
      <c r="U863" s="38">
        <f t="shared" si="229"/>
        <v>0</v>
      </c>
      <c r="V863" s="38">
        <f t="shared" si="230"/>
        <v>2.3058335542323172</v>
      </c>
      <c r="W863" s="38">
        <f t="shared" si="231"/>
        <v>34.972501554232316</v>
      </c>
      <c r="X863" s="38">
        <f t="shared" si="232"/>
        <v>63.555836054232316</v>
      </c>
      <c r="Y863" s="39">
        <f t="shared" si="233"/>
        <v>145.22250605423233</v>
      </c>
      <c r="Z863" s="38">
        <v>3000</v>
      </c>
      <c r="AA863" s="38">
        <f t="shared" si="234"/>
        <v>55617.5</v>
      </c>
      <c r="AB863" s="38">
        <f t="shared" si="235"/>
        <v>221.76530457000001</v>
      </c>
      <c r="AC863" s="38">
        <f t="shared" si="236"/>
        <v>0</v>
      </c>
      <c r="AD863" s="37">
        <f t="shared" si="237"/>
        <v>84</v>
      </c>
      <c r="AE863" s="35">
        <f t="shared" si="221"/>
        <v>0</v>
      </c>
      <c r="AF863" s="38">
        <f t="shared" si="222"/>
        <v>0</v>
      </c>
      <c r="AG863" s="38">
        <f t="shared" si="223"/>
        <v>0</v>
      </c>
      <c r="AH863" s="38">
        <f t="shared" si="224"/>
        <v>0</v>
      </c>
      <c r="AI863" s="38">
        <f t="shared" si="225"/>
        <v>0</v>
      </c>
      <c r="AJ863" s="39">
        <f t="shared" si="226"/>
        <v>0</v>
      </c>
    </row>
    <row r="864" spans="1:36">
      <c r="A864" s="31">
        <v>40576.184884259259</v>
      </c>
      <c r="B864" s="31">
        <v>40578.402488425927</v>
      </c>
      <c r="C864" s="32" t="s">
        <v>29</v>
      </c>
      <c r="D864" s="33">
        <v>40577.587129629632</v>
      </c>
      <c r="E864" s="34">
        <v>222.62715148999999</v>
      </c>
      <c r="F864" s="34">
        <v>8.3333329999999997E-2</v>
      </c>
      <c r="G864" s="35">
        <v>672.8</v>
      </c>
      <c r="H864" s="36">
        <v>1</v>
      </c>
      <c r="I864" s="37">
        <v>55917</v>
      </c>
      <c r="J864" s="38">
        <v>53621.5</v>
      </c>
      <c r="K864" s="38">
        <v>53409.59</v>
      </c>
      <c r="L864" s="38">
        <v>51395</v>
      </c>
      <c r="M864" s="39">
        <f t="shared" si="227"/>
        <v>2014.5899999999965</v>
      </c>
      <c r="N864" s="32">
        <v>1206.2</v>
      </c>
      <c r="O864" s="32">
        <v>30</v>
      </c>
      <c r="P864" s="32">
        <v>117</v>
      </c>
      <c r="Q864" s="32">
        <v>1059.2</v>
      </c>
      <c r="R864" s="32">
        <v>63</v>
      </c>
      <c r="S864" s="32">
        <v>1304</v>
      </c>
      <c r="T864" s="37">
        <f t="shared" si="228"/>
        <v>0</v>
      </c>
      <c r="U864" s="38">
        <f t="shared" si="229"/>
        <v>0</v>
      </c>
      <c r="V864" s="38">
        <f t="shared" si="230"/>
        <v>2.2810706179238394</v>
      </c>
      <c r="W864" s="38">
        <f t="shared" si="231"/>
        <v>35.614402617923844</v>
      </c>
      <c r="X864" s="38">
        <f t="shared" si="232"/>
        <v>64.781068117923837</v>
      </c>
      <c r="Y864" s="39">
        <f t="shared" si="233"/>
        <v>148.11439811792383</v>
      </c>
      <c r="Z864" s="38">
        <v>3000</v>
      </c>
      <c r="AA864" s="38">
        <f t="shared" si="234"/>
        <v>55667</v>
      </c>
      <c r="AB864" s="38">
        <f t="shared" si="235"/>
        <v>222.62715148999999</v>
      </c>
      <c r="AC864" s="38">
        <f t="shared" si="236"/>
        <v>0</v>
      </c>
      <c r="AD864" s="37">
        <f t="shared" si="237"/>
        <v>84</v>
      </c>
      <c r="AE864" s="35">
        <f t="shared" si="221"/>
        <v>0</v>
      </c>
      <c r="AF864" s="38">
        <f t="shared" si="222"/>
        <v>0</v>
      </c>
      <c r="AG864" s="38">
        <f t="shared" si="223"/>
        <v>0</v>
      </c>
      <c r="AH864" s="38">
        <f t="shared" si="224"/>
        <v>0</v>
      </c>
      <c r="AI864" s="38">
        <f t="shared" si="225"/>
        <v>0</v>
      </c>
      <c r="AJ864" s="39">
        <f t="shared" si="226"/>
        <v>0</v>
      </c>
    </row>
    <row r="865" spans="1:36">
      <c r="A865" s="31">
        <v>40576.184884259259</v>
      </c>
      <c r="B865" s="31">
        <v>40578.402488425927</v>
      </c>
      <c r="C865" s="32" t="s">
        <v>29</v>
      </c>
      <c r="D865" s="33">
        <v>40577.590601851851</v>
      </c>
      <c r="E865" s="34">
        <v>220.13761901999999</v>
      </c>
      <c r="F865" s="34">
        <v>8.2500000000000004E-2</v>
      </c>
      <c r="G865" s="35">
        <v>578.79999999999995</v>
      </c>
      <c r="H865" s="36">
        <v>1</v>
      </c>
      <c r="I865" s="37">
        <v>55973.5</v>
      </c>
      <c r="J865" s="38">
        <v>53632.25</v>
      </c>
      <c r="K865" s="38">
        <v>53418.19</v>
      </c>
      <c r="L865" s="38">
        <v>51301</v>
      </c>
      <c r="M865" s="39">
        <f t="shared" si="227"/>
        <v>2117.1900000000023</v>
      </c>
      <c r="N865" s="32">
        <v>1206.2</v>
      </c>
      <c r="O865" s="32">
        <v>30</v>
      </c>
      <c r="P865" s="32">
        <v>117</v>
      </c>
      <c r="Q865" s="32">
        <v>1059.2</v>
      </c>
      <c r="R865" s="32">
        <v>63</v>
      </c>
      <c r="S865" s="32">
        <v>1304</v>
      </c>
      <c r="T865" s="37">
        <f t="shared" si="228"/>
        <v>0</v>
      </c>
      <c r="U865" s="38">
        <f t="shared" si="229"/>
        <v>0</v>
      </c>
      <c r="V865" s="38">
        <f t="shared" si="230"/>
        <v>2.4636464308500012</v>
      </c>
      <c r="W865" s="38">
        <f t="shared" si="231"/>
        <v>35.463646430850005</v>
      </c>
      <c r="X865" s="38">
        <f t="shared" si="232"/>
        <v>64.338646430850005</v>
      </c>
      <c r="Y865" s="39">
        <f t="shared" si="233"/>
        <v>146.83864643085002</v>
      </c>
      <c r="Z865" s="38">
        <v>3000</v>
      </c>
      <c r="AA865" s="38">
        <f t="shared" si="234"/>
        <v>55723.5</v>
      </c>
      <c r="AB865" s="38">
        <f t="shared" si="235"/>
        <v>220.13761901999999</v>
      </c>
      <c r="AC865" s="38">
        <f t="shared" si="236"/>
        <v>0</v>
      </c>
      <c r="AD865" s="37">
        <f t="shared" si="237"/>
        <v>84</v>
      </c>
      <c r="AE865" s="35">
        <f t="shared" si="221"/>
        <v>0</v>
      </c>
      <c r="AF865" s="38">
        <f t="shared" si="222"/>
        <v>0</v>
      </c>
      <c r="AG865" s="38">
        <f t="shared" si="223"/>
        <v>0</v>
      </c>
      <c r="AH865" s="38">
        <f t="shared" si="224"/>
        <v>0</v>
      </c>
      <c r="AI865" s="38">
        <f t="shared" si="225"/>
        <v>0</v>
      </c>
      <c r="AJ865" s="39">
        <f t="shared" si="226"/>
        <v>0</v>
      </c>
    </row>
    <row r="866" spans="1:36">
      <c r="A866" s="31">
        <v>40576.184884259259</v>
      </c>
      <c r="B866" s="31">
        <v>40578.402488425927</v>
      </c>
      <c r="C866" s="32" t="s">
        <v>29</v>
      </c>
      <c r="D866" s="33">
        <v>40577.594039351854</v>
      </c>
      <c r="E866" s="34">
        <v>221.69671631</v>
      </c>
      <c r="F866" s="34">
        <v>8.3611110000000002E-2</v>
      </c>
      <c r="G866" s="35">
        <v>596.5</v>
      </c>
      <c r="H866" s="36">
        <v>1</v>
      </c>
      <c r="I866" s="37">
        <v>55919.6</v>
      </c>
      <c r="J866" s="38">
        <v>53591.55</v>
      </c>
      <c r="K866" s="38">
        <v>53341.35</v>
      </c>
      <c r="L866" s="38">
        <v>51318.7</v>
      </c>
      <c r="M866" s="39">
        <f t="shared" si="227"/>
        <v>2022.6500000000015</v>
      </c>
      <c r="N866" s="32">
        <v>1206.2</v>
      </c>
      <c r="O866" s="32">
        <v>30</v>
      </c>
      <c r="P866" s="32">
        <v>117</v>
      </c>
      <c r="Q866" s="32">
        <v>1059.2</v>
      </c>
      <c r="R866" s="32">
        <v>63</v>
      </c>
      <c r="S866" s="32">
        <v>1304</v>
      </c>
      <c r="T866" s="37">
        <f t="shared" si="228"/>
        <v>0</v>
      </c>
      <c r="U866" s="38">
        <f t="shared" si="229"/>
        <v>0</v>
      </c>
      <c r="V866" s="38">
        <f t="shared" si="230"/>
        <v>2.366468965965796</v>
      </c>
      <c r="W866" s="38">
        <f t="shared" si="231"/>
        <v>35.810912965965798</v>
      </c>
      <c r="X866" s="38">
        <f t="shared" si="232"/>
        <v>65.074801465965791</v>
      </c>
      <c r="Y866" s="39">
        <f t="shared" si="233"/>
        <v>148.6859114659658</v>
      </c>
      <c r="Z866" s="38">
        <v>3000</v>
      </c>
      <c r="AA866" s="38">
        <f t="shared" si="234"/>
        <v>55669.599999999999</v>
      </c>
      <c r="AB866" s="38">
        <f t="shared" si="235"/>
        <v>221.69671631</v>
      </c>
      <c r="AC866" s="38">
        <f t="shared" si="236"/>
        <v>0</v>
      </c>
      <c r="AD866" s="37">
        <f t="shared" si="237"/>
        <v>84</v>
      </c>
      <c r="AE866" s="35">
        <f t="shared" si="221"/>
        <v>0</v>
      </c>
      <c r="AF866" s="38">
        <f t="shared" si="222"/>
        <v>0</v>
      </c>
      <c r="AG866" s="38">
        <f t="shared" si="223"/>
        <v>0</v>
      </c>
      <c r="AH866" s="38">
        <f t="shared" si="224"/>
        <v>0</v>
      </c>
      <c r="AI866" s="38">
        <f t="shared" si="225"/>
        <v>0</v>
      </c>
      <c r="AJ866" s="39">
        <f t="shared" si="226"/>
        <v>0</v>
      </c>
    </row>
    <row r="867" spans="1:36">
      <c r="A867" s="31">
        <v>40576.184884259259</v>
      </c>
      <c r="B867" s="31">
        <v>40578.402488425927</v>
      </c>
      <c r="C867" s="32" t="s">
        <v>29</v>
      </c>
      <c r="D867" s="33">
        <v>40577.59752314815</v>
      </c>
      <c r="E867" s="34">
        <v>137.37135315</v>
      </c>
      <c r="F867" s="34">
        <v>8.305556E-2</v>
      </c>
      <c r="G867" s="35">
        <v>619.1</v>
      </c>
      <c r="H867" s="36">
        <v>1</v>
      </c>
      <c r="I867" s="37">
        <v>55989.5</v>
      </c>
      <c r="J867" s="38">
        <v>53612.63</v>
      </c>
      <c r="K867" s="38">
        <v>53361.38</v>
      </c>
      <c r="L867" s="38">
        <v>51341.3</v>
      </c>
      <c r="M867" s="39">
        <f t="shared" si="227"/>
        <v>2020.0799999999945</v>
      </c>
      <c r="N867" s="32">
        <v>1206.2</v>
      </c>
      <c r="O867" s="32">
        <v>30</v>
      </c>
      <c r="P867" s="32">
        <v>117</v>
      </c>
      <c r="Q867" s="32">
        <v>1059.2</v>
      </c>
      <c r="R867" s="32">
        <v>63</v>
      </c>
      <c r="S867" s="32">
        <v>1304</v>
      </c>
      <c r="T867" s="37">
        <f t="shared" si="228"/>
        <v>0</v>
      </c>
      <c r="U867" s="38">
        <f t="shared" si="229"/>
        <v>3.5405461361689858</v>
      </c>
      <c r="V867" s="38">
        <f t="shared" si="230"/>
        <v>9.3544353361689865</v>
      </c>
      <c r="W867" s="38">
        <f t="shared" si="231"/>
        <v>42.576659336168987</v>
      </c>
      <c r="X867" s="38">
        <f t="shared" si="232"/>
        <v>71.646105336168986</v>
      </c>
      <c r="Y867" s="39">
        <f t="shared" si="233"/>
        <v>154.70166533616899</v>
      </c>
      <c r="Z867" s="38">
        <v>3000</v>
      </c>
      <c r="AA867" s="38">
        <f t="shared" si="234"/>
        <v>55739.5</v>
      </c>
      <c r="AB867" s="38">
        <f t="shared" si="235"/>
        <v>137.37135315</v>
      </c>
      <c r="AC867" s="38">
        <f t="shared" si="236"/>
        <v>0</v>
      </c>
      <c r="AD867" s="37">
        <f t="shared" si="237"/>
        <v>84</v>
      </c>
      <c r="AE867" s="35">
        <f t="shared" si="221"/>
        <v>0</v>
      </c>
      <c r="AF867" s="38">
        <f t="shared" si="222"/>
        <v>0</v>
      </c>
      <c r="AG867" s="38">
        <f t="shared" si="223"/>
        <v>0</v>
      </c>
      <c r="AH867" s="38">
        <f t="shared" si="224"/>
        <v>0</v>
      </c>
      <c r="AI867" s="38">
        <f t="shared" si="225"/>
        <v>0</v>
      </c>
      <c r="AJ867" s="39">
        <f t="shared" si="226"/>
        <v>0</v>
      </c>
    </row>
    <row r="868" spans="1:36">
      <c r="A868" s="31">
        <v>40576.184884259259</v>
      </c>
      <c r="B868" s="31">
        <v>40578.402488425927</v>
      </c>
      <c r="C868" s="32" t="s">
        <v>29</v>
      </c>
      <c r="D868" s="33">
        <v>40577.600983796299</v>
      </c>
      <c r="E868" s="34">
        <v>54.685054780000002</v>
      </c>
      <c r="F868" s="34">
        <v>8.3611110000000002E-2</v>
      </c>
      <c r="G868" s="35">
        <v>525.70000000000005</v>
      </c>
      <c r="H868" s="36">
        <v>1</v>
      </c>
      <c r="I868" s="37">
        <v>55988.4</v>
      </c>
      <c r="J868" s="38">
        <v>53694.59</v>
      </c>
      <c r="K868" s="38">
        <v>53443.35</v>
      </c>
      <c r="L868" s="38">
        <v>51247.9</v>
      </c>
      <c r="M868" s="39">
        <f t="shared" si="227"/>
        <v>2195.4499999999971</v>
      </c>
      <c r="N868" s="32">
        <v>1206.2</v>
      </c>
      <c r="O868" s="32">
        <v>30</v>
      </c>
      <c r="P868" s="32">
        <v>117</v>
      </c>
      <c r="Q868" s="32">
        <v>1059.2</v>
      </c>
      <c r="R868" s="32">
        <v>63</v>
      </c>
      <c r="S868" s="32">
        <v>1340</v>
      </c>
      <c r="T868" s="37">
        <f t="shared" si="228"/>
        <v>1.447721789433394</v>
      </c>
      <c r="U868" s="38">
        <f t="shared" si="229"/>
        <v>10.477721669433395</v>
      </c>
      <c r="V868" s="38">
        <f t="shared" si="230"/>
        <v>16.330499369433394</v>
      </c>
      <c r="W868" s="38">
        <f t="shared" si="231"/>
        <v>49.774943369433394</v>
      </c>
      <c r="X868" s="38">
        <f t="shared" si="232"/>
        <v>79.038831869433395</v>
      </c>
      <c r="Y868" s="39">
        <f t="shared" si="233"/>
        <v>162.64994186943341</v>
      </c>
      <c r="Z868" s="38">
        <v>3000</v>
      </c>
      <c r="AA868" s="38">
        <f t="shared" si="234"/>
        <v>55738.400000000001</v>
      </c>
      <c r="AB868" s="38">
        <f t="shared" si="235"/>
        <v>54.685054780000002</v>
      </c>
      <c r="AC868" s="38">
        <f t="shared" si="236"/>
        <v>0</v>
      </c>
      <c r="AD868" s="37">
        <f t="shared" si="237"/>
        <v>84</v>
      </c>
      <c r="AE868" s="35">
        <f t="shared" si="221"/>
        <v>0</v>
      </c>
      <c r="AF868" s="38">
        <f t="shared" si="222"/>
        <v>0</v>
      </c>
      <c r="AG868" s="38">
        <f t="shared" si="223"/>
        <v>0</v>
      </c>
      <c r="AH868" s="38">
        <f t="shared" si="224"/>
        <v>0</v>
      </c>
      <c r="AI868" s="38">
        <f t="shared" si="225"/>
        <v>0</v>
      </c>
      <c r="AJ868" s="39">
        <f t="shared" si="226"/>
        <v>0</v>
      </c>
    </row>
    <row r="869" spans="1:36">
      <c r="A869" s="31">
        <v>40576.184884259259</v>
      </c>
      <c r="B869" s="31">
        <v>40578.402488425927</v>
      </c>
      <c r="C869" s="32" t="s">
        <v>29</v>
      </c>
      <c r="D869" s="33">
        <v>40577.604467592595</v>
      </c>
      <c r="E869" s="34">
        <v>54.886253359999998</v>
      </c>
      <c r="F869" s="34">
        <v>8.305556E-2</v>
      </c>
      <c r="G869" s="35">
        <v>409.4</v>
      </c>
      <c r="H869" s="36">
        <v>1</v>
      </c>
      <c r="I869" s="37">
        <v>55937.7</v>
      </c>
      <c r="J869" s="38">
        <v>53709.99</v>
      </c>
      <c r="K869" s="38">
        <v>53449.83</v>
      </c>
      <c r="L869" s="38">
        <v>51131.6</v>
      </c>
      <c r="M869" s="39">
        <f t="shared" si="227"/>
        <v>2318.2300000000032</v>
      </c>
      <c r="N869" s="32">
        <v>1206.2</v>
      </c>
      <c r="O869" s="32">
        <v>30</v>
      </c>
      <c r="P869" s="32">
        <v>117</v>
      </c>
      <c r="Q869" s="32">
        <v>1059.2</v>
      </c>
      <c r="R869" s="32">
        <v>63</v>
      </c>
      <c r="S869" s="32">
        <v>1340</v>
      </c>
      <c r="T869" s="37">
        <f t="shared" si="228"/>
        <v>1.4213918108833186</v>
      </c>
      <c r="U869" s="38">
        <f t="shared" si="229"/>
        <v>10.391392290883319</v>
      </c>
      <c r="V869" s="38">
        <f t="shared" si="230"/>
        <v>16.205281490883319</v>
      </c>
      <c r="W869" s="38">
        <f t="shared" si="231"/>
        <v>49.42750549088332</v>
      </c>
      <c r="X869" s="38">
        <f t="shared" si="232"/>
        <v>78.496951490883319</v>
      </c>
      <c r="Y869" s="39">
        <f t="shared" si="233"/>
        <v>161.55251149088332</v>
      </c>
      <c r="Z869" s="38">
        <v>3000</v>
      </c>
      <c r="AA869" s="38">
        <f t="shared" si="234"/>
        <v>55687.7</v>
      </c>
      <c r="AB869" s="38">
        <f t="shared" si="235"/>
        <v>54.886253359999998</v>
      </c>
      <c r="AC869" s="38">
        <f t="shared" si="236"/>
        <v>0</v>
      </c>
      <c r="AD869" s="37">
        <f t="shared" si="237"/>
        <v>84</v>
      </c>
      <c r="AE869" s="35">
        <f t="shared" si="221"/>
        <v>0</v>
      </c>
      <c r="AF869" s="38">
        <f t="shared" si="222"/>
        <v>0</v>
      </c>
      <c r="AG869" s="38">
        <f t="shared" si="223"/>
        <v>0</v>
      </c>
      <c r="AH869" s="38">
        <f t="shared" si="224"/>
        <v>0</v>
      </c>
      <c r="AI869" s="38">
        <f t="shared" si="225"/>
        <v>0</v>
      </c>
      <c r="AJ869" s="39">
        <f t="shared" si="226"/>
        <v>0</v>
      </c>
    </row>
    <row r="870" spans="1:36">
      <c r="A870" s="31">
        <v>40576.184884259259</v>
      </c>
      <c r="B870" s="31">
        <v>40578.402488425927</v>
      </c>
      <c r="C870" s="32" t="s">
        <v>29</v>
      </c>
      <c r="D870" s="33">
        <v>40577.607928240737</v>
      </c>
      <c r="E870" s="34">
        <v>222.15776062</v>
      </c>
      <c r="F870" s="34">
        <v>8.2222219999999999E-2</v>
      </c>
      <c r="G870" s="35">
        <v>342.7</v>
      </c>
      <c r="H870" s="36">
        <v>1</v>
      </c>
      <c r="I870" s="37">
        <v>55640</v>
      </c>
      <c r="J870" s="38">
        <v>53383.29</v>
      </c>
      <c r="K870" s="38">
        <v>53120.2</v>
      </c>
      <c r="L870" s="38">
        <v>51064.9</v>
      </c>
      <c r="M870" s="39">
        <f t="shared" si="227"/>
        <v>2055.2999999999956</v>
      </c>
      <c r="N870" s="32">
        <v>1206.2</v>
      </c>
      <c r="O870" s="32">
        <v>30</v>
      </c>
      <c r="P870" s="32">
        <v>117</v>
      </c>
      <c r="Q870" s="32">
        <v>1059.2</v>
      </c>
      <c r="R870" s="32">
        <v>63</v>
      </c>
      <c r="S870" s="32">
        <v>1340</v>
      </c>
      <c r="T870" s="37">
        <f t="shared" si="228"/>
        <v>0</v>
      </c>
      <c r="U870" s="38">
        <f t="shared" si="229"/>
        <v>0</v>
      </c>
      <c r="V870" s="38">
        <f t="shared" si="230"/>
        <v>2.2892507315950232</v>
      </c>
      <c r="W870" s="38">
        <f t="shared" si="231"/>
        <v>35.178138731595027</v>
      </c>
      <c r="X870" s="38">
        <f t="shared" si="232"/>
        <v>63.955915731595027</v>
      </c>
      <c r="Y870" s="39">
        <f t="shared" si="233"/>
        <v>146.17813573159501</v>
      </c>
      <c r="Z870" s="38">
        <v>3000</v>
      </c>
      <c r="AA870" s="38">
        <f t="shared" si="234"/>
        <v>55390</v>
      </c>
      <c r="AB870" s="38">
        <f t="shared" si="235"/>
        <v>222.15776062</v>
      </c>
      <c r="AC870" s="38">
        <f t="shared" si="236"/>
        <v>0</v>
      </c>
      <c r="AD870" s="37">
        <f t="shared" si="237"/>
        <v>84</v>
      </c>
      <c r="AE870" s="35">
        <f t="shared" si="221"/>
        <v>0</v>
      </c>
      <c r="AF870" s="38">
        <f t="shared" si="222"/>
        <v>0</v>
      </c>
      <c r="AG870" s="38">
        <f t="shared" si="223"/>
        <v>0</v>
      </c>
      <c r="AH870" s="38">
        <f t="shared" si="224"/>
        <v>0</v>
      </c>
      <c r="AI870" s="38">
        <f t="shared" si="225"/>
        <v>0</v>
      </c>
      <c r="AJ870" s="39">
        <f t="shared" si="226"/>
        <v>0</v>
      </c>
    </row>
    <row r="871" spans="1:36">
      <c r="A871" s="31">
        <v>40576.184884259259</v>
      </c>
      <c r="B871" s="31">
        <v>40578.402488425927</v>
      </c>
      <c r="C871" s="32" t="s">
        <v>29</v>
      </c>
      <c r="D871" s="33">
        <v>40577.611354166664</v>
      </c>
      <c r="E871" s="34">
        <v>79.61699677</v>
      </c>
      <c r="F871" s="34">
        <v>8.5277779999999997E-2</v>
      </c>
      <c r="G871" s="35">
        <v>266.8</v>
      </c>
      <c r="H871" s="36">
        <v>1</v>
      </c>
      <c r="I871" s="37">
        <v>55627.199999999997</v>
      </c>
      <c r="J871" s="38">
        <v>53474.49</v>
      </c>
      <c r="K871" s="38">
        <v>53209.71</v>
      </c>
      <c r="L871" s="38">
        <v>50989</v>
      </c>
      <c r="M871" s="39">
        <f t="shared" si="227"/>
        <v>2220.7099999999991</v>
      </c>
      <c r="N871" s="32">
        <v>1206.2</v>
      </c>
      <c r="O871" s="32">
        <v>30</v>
      </c>
      <c r="P871" s="32">
        <v>117</v>
      </c>
      <c r="Q871" s="32">
        <v>1059.2</v>
      </c>
      <c r="R871" s="32">
        <v>63</v>
      </c>
      <c r="S871" s="32">
        <v>1340</v>
      </c>
      <c r="T871" s="37">
        <f t="shared" si="228"/>
        <v>0</v>
      </c>
      <c r="U871" s="38">
        <f t="shared" si="229"/>
        <v>8.5604396651872285</v>
      </c>
      <c r="V871" s="38">
        <f t="shared" si="230"/>
        <v>14.529884265187228</v>
      </c>
      <c r="W871" s="38">
        <f t="shared" si="231"/>
        <v>48.640996265187226</v>
      </c>
      <c r="X871" s="38">
        <f t="shared" si="232"/>
        <v>78.488219265187226</v>
      </c>
      <c r="Y871" s="39">
        <f t="shared" si="233"/>
        <v>163.76599926518722</v>
      </c>
      <c r="Z871" s="38">
        <v>3000</v>
      </c>
      <c r="AA871" s="38">
        <f t="shared" si="234"/>
        <v>55377.2</v>
      </c>
      <c r="AB871" s="38">
        <f t="shared" si="235"/>
        <v>79.61699677</v>
      </c>
      <c r="AC871" s="38">
        <f t="shared" si="236"/>
        <v>0</v>
      </c>
      <c r="AD871" s="37">
        <f t="shared" si="237"/>
        <v>84</v>
      </c>
      <c r="AE871" s="35">
        <f t="shared" si="221"/>
        <v>0</v>
      </c>
      <c r="AF871" s="38">
        <f t="shared" si="222"/>
        <v>0</v>
      </c>
      <c r="AG871" s="38">
        <f t="shared" si="223"/>
        <v>0</v>
      </c>
      <c r="AH871" s="38">
        <f t="shared" si="224"/>
        <v>0</v>
      </c>
      <c r="AI871" s="38">
        <f t="shared" si="225"/>
        <v>0</v>
      </c>
      <c r="AJ871" s="39">
        <f t="shared" si="226"/>
        <v>0</v>
      </c>
    </row>
    <row r="872" spans="1:36">
      <c r="A872" s="31">
        <v>40576.184884259259</v>
      </c>
      <c r="B872" s="31">
        <v>40578.402488425927</v>
      </c>
      <c r="C872" s="32" t="s">
        <v>29</v>
      </c>
      <c r="D872" s="33">
        <v>40577.614907407406</v>
      </c>
      <c r="E872" s="34">
        <v>205.85375977000001</v>
      </c>
      <c r="F872" s="34">
        <v>8.1944439999999993E-2</v>
      </c>
      <c r="G872" s="35">
        <v>309.10000000000002</v>
      </c>
      <c r="H872" s="36">
        <v>1</v>
      </c>
      <c r="I872" s="37">
        <v>55614.1</v>
      </c>
      <c r="J872" s="38">
        <v>53507.87</v>
      </c>
      <c r="K872" s="38">
        <v>53254.13</v>
      </c>
      <c r="L872" s="38">
        <v>51031.3</v>
      </c>
      <c r="M872" s="39">
        <f t="shared" si="227"/>
        <v>2222.8299999999945</v>
      </c>
      <c r="N872" s="32">
        <v>1206.2</v>
      </c>
      <c r="O872" s="32">
        <v>30</v>
      </c>
      <c r="P872" s="32">
        <v>117</v>
      </c>
      <c r="Q872" s="32">
        <v>1059.2</v>
      </c>
      <c r="R872" s="32">
        <v>63</v>
      </c>
      <c r="S872" s="32">
        <v>1340</v>
      </c>
      <c r="T872" s="37">
        <f t="shared" si="228"/>
        <v>0</v>
      </c>
      <c r="U872" s="38">
        <f t="shared" si="229"/>
        <v>0</v>
      </c>
      <c r="V872" s="38">
        <f t="shared" si="230"/>
        <v>3.6175389337528201</v>
      </c>
      <c r="W872" s="38">
        <f t="shared" si="231"/>
        <v>36.395314933752815</v>
      </c>
      <c r="X872" s="38">
        <f t="shared" si="232"/>
        <v>65.075868933752815</v>
      </c>
      <c r="Y872" s="39">
        <f t="shared" si="233"/>
        <v>147.0203089337528</v>
      </c>
      <c r="Z872" s="38">
        <v>3000</v>
      </c>
      <c r="AA872" s="38">
        <f t="shared" si="234"/>
        <v>55364.1</v>
      </c>
      <c r="AB872" s="38">
        <f t="shared" si="235"/>
        <v>205.85375977000001</v>
      </c>
      <c r="AC872" s="38">
        <f t="shared" si="236"/>
        <v>0</v>
      </c>
      <c r="AD872" s="37">
        <f t="shared" si="237"/>
        <v>84</v>
      </c>
      <c r="AE872" s="35">
        <f t="shared" si="221"/>
        <v>0</v>
      </c>
      <c r="AF872" s="38">
        <f t="shared" si="222"/>
        <v>0</v>
      </c>
      <c r="AG872" s="38">
        <f t="shared" si="223"/>
        <v>0</v>
      </c>
      <c r="AH872" s="38">
        <f t="shared" si="224"/>
        <v>0</v>
      </c>
      <c r="AI872" s="38">
        <f t="shared" si="225"/>
        <v>0</v>
      </c>
      <c r="AJ872" s="39">
        <f t="shared" si="226"/>
        <v>0</v>
      </c>
    </row>
    <row r="873" spans="1:36">
      <c r="A873" s="31">
        <v>40576.184884259259</v>
      </c>
      <c r="B873" s="31">
        <v>40578.402488425927</v>
      </c>
      <c r="C873" s="32" t="s">
        <v>29</v>
      </c>
      <c r="D873" s="33">
        <v>40577.618321759262</v>
      </c>
      <c r="E873" s="34">
        <v>169.22468567000001</v>
      </c>
      <c r="F873" s="34">
        <v>8.3611110000000002E-2</v>
      </c>
      <c r="G873" s="35">
        <v>220</v>
      </c>
      <c r="H873" s="36">
        <v>1</v>
      </c>
      <c r="I873" s="37">
        <v>55970.1</v>
      </c>
      <c r="J873" s="38">
        <v>53549.18</v>
      </c>
      <c r="K873" s="38">
        <v>53299.42</v>
      </c>
      <c r="L873" s="38">
        <v>50942.2</v>
      </c>
      <c r="M873" s="39">
        <f t="shared" si="227"/>
        <v>2357.2200000000012</v>
      </c>
      <c r="N873" s="32">
        <v>1206.2</v>
      </c>
      <c r="O873" s="32">
        <v>30</v>
      </c>
      <c r="P873" s="32">
        <v>117</v>
      </c>
      <c r="Q873" s="32">
        <v>1059.2</v>
      </c>
      <c r="R873" s="32">
        <v>63</v>
      </c>
      <c r="S873" s="32">
        <v>1340</v>
      </c>
      <c r="T873" s="37">
        <f t="shared" si="228"/>
        <v>0</v>
      </c>
      <c r="U873" s="38">
        <f t="shared" si="229"/>
        <v>0.90093599173020522</v>
      </c>
      <c r="V873" s="38">
        <f t="shared" si="230"/>
        <v>6.753713691730205</v>
      </c>
      <c r="W873" s="38">
        <f t="shared" si="231"/>
        <v>40.198157691730209</v>
      </c>
      <c r="X873" s="38">
        <f t="shared" si="232"/>
        <v>69.462046191730209</v>
      </c>
      <c r="Y873" s="39">
        <f t="shared" si="233"/>
        <v>153.07315619173019</v>
      </c>
      <c r="Z873" s="38">
        <v>3000</v>
      </c>
      <c r="AA873" s="38">
        <f t="shared" si="234"/>
        <v>55720.1</v>
      </c>
      <c r="AB873" s="38">
        <f t="shared" si="235"/>
        <v>169.22468567000001</v>
      </c>
      <c r="AC873" s="38">
        <f t="shared" si="236"/>
        <v>0</v>
      </c>
      <c r="AD873" s="37">
        <f t="shared" si="237"/>
        <v>84</v>
      </c>
      <c r="AE873" s="35">
        <f t="shared" si="221"/>
        <v>0</v>
      </c>
      <c r="AF873" s="38">
        <f t="shared" si="222"/>
        <v>0</v>
      </c>
      <c r="AG873" s="38">
        <f t="shared" si="223"/>
        <v>0</v>
      </c>
      <c r="AH873" s="38">
        <f t="shared" si="224"/>
        <v>0</v>
      </c>
      <c r="AI873" s="38">
        <f t="shared" si="225"/>
        <v>0</v>
      </c>
      <c r="AJ873" s="39">
        <f t="shared" si="226"/>
        <v>0</v>
      </c>
    </row>
    <row r="874" spans="1:36">
      <c r="A874" s="31">
        <v>40576.184884259259</v>
      </c>
      <c r="B874" s="31">
        <v>40578.402488425927</v>
      </c>
      <c r="C874" s="32" t="s">
        <v>29</v>
      </c>
      <c r="D874" s="33">
        <v>40577.621805555558</v>
      </c>
      <c r="E874" s="34">
        <v>221.46586608999999</v>
      </c>
      <c r="F874" s="34">
        <v>8.5277779999999997E-2</v>
      </c>
      <c r="G874" s="35">
        <v>224.8</v>
      </c>
      <c r="H874" s="36">
        <v>1</v>
      </c>
      <c r="I874" s="37">
        <v>56036.4</v>
      </c>
      <c r="J874" s="38">
        <v>53414.25</v>
      </c>
      <c r="K874" s="38">
        <v>53164.36</v>
      </c>
      <c r="L874" s="38">
        <v>50947</v>
      </c>
      <c r="M874" s="39">
        <f t="shared" si="227"/>
        <v>2217.3600000000006</v>
      </c>
      <c r="N874" s="32">
        <v>1206.2</v>
      </c>
      <c r="O874" s="32">
        <v>30</v>
      </c>
      <c r="P874" s="32">
        <v>117</v>
      </c>
      <c r="Q874" s="32">
        <v>1059.2</v>
      </c>
      <c r="R874" s="32">
        <v>63</v>
      </c>
      <c r="S874" s="32">
        <v>1340</v>
      </c>
      <c r="T874" s="37">
        <f t="shared" si="228"/>
        <v>0</v>
      </c>
      <c r="U874" s="38">
        <f t="shared" si="229"/>
        <v>0</v>
      </c>
      <c r="V874" s="38">
        <f t="shared" si="230"/>
        <v>2.4333275940675203</v>
      </c>
      <c r="W874" s="38">
        <f t="shared" si="231"/>
        <v>36.544439594067519</v>
      </c>
      <c r="X874" s="38">
        <f t="shared" si="232"/>
        <v>66.391662594067526</v>
      </c>
      <c r="Y874" s="39">
        <f t="shared" si="233"/>
        <v>151.6694425940675</v>
      </c>
      <c r="Z874" s="38">
        <v>3000</v>
      </c>
      <c r="AA874" s="38">
        <f t="shared" si="234"/>
        <v>55786.400000000001</v>
      </c>
      <c r="AB874" s="38">
        <f t="shared" si="235"/>
        <v>221.46586608999999</v>
      </c>
      <c r="AC874" s="38">
        <f t="shared" si="236"/>
        <v>0</v>
      </c>
      <c r="AD874" s="37">
        <f t="shared" si="237"/>
        <v>84</v>
      </c>
      <c r="AE874" s="35">
        <f t="shared" si="221"/>
        <v>0</v>
      </c>
      <c r="AF874" s="38">
        <f t="shared" si="222"/>
        <v>0</v>
      </c>
      <c r="AG874" s="38">
        <f t="shared" si="223"/>
        <v>0</v>
      </c>
      <c r="AH874" s="38">
        <f t="shared" si="224"/>
        <v>0</v>
      </c>
      <c r="AI874" s="38">
        <f t="shared" si="225"/>
        <v>0</v>
      </c>
      <c r="AJ874" s="39">
        <f t="shared" si="226"/>
        <v>0</v>
      </c>
    </row>
    <row r="875" spans="1:36">
      <c r="A875" s="31">
        <v>40576.184884259259</v>
      </c>
      <c r="B875" s="31">
        <v>40578.402488425927</v>
      </c>
      <c r="C875" s="32" t="s">
        <v>29</v>
      </c>
      <c r="D875" s="33">
        <v>40577.625358796293</v>
      </c>
      <c r="E875" s="34">
        <v>220.20024108999999</v>
      </c>
      <c r="F875" s="34">
        <v>8.1666669999999997E-2</v>
      </c>
      <c r="G875" s="35">
        <v>82</v>
      </c>
      <c r="H875" s="36">
        <v>1</v>
      </c>
      <c r="I875" s="37">
        <v>55993.4</v>
      </c>
      <c r="J875" s="38">
        <v>53122.59</v>
      </c>
      <c r="K875" s="38">
        <v>52941.61</v>
      </c>
      <c r="L875" s="38">
        <v>50804.2</v>
      </c>
      <c r="M875" s="39">
        <f t="shared" si="227"/>
        <v>2137.4100000000035</v>
      </c>
      <c r="N875" s="32">
        <v>1189.8</v>
      </c>
      <c r="O875" s="32">
        <v>30</v>
      </c>
      <c r="P875" s="32">
        <v>117</v>
      </c>
      <c r="Q875" s="32">
        <v>1042.8</v>
      </c>
      <c r="R875" s="32">
        <v>63</v>
      </c>
      <c r="S875" s="32">
        <v>1340</v>
      </c>
      <c r="T875" s="37">
        <f t="shared" si="228"/>
        <v>0</v>
      </c>
      <c r="U875" s="38">
        <f t="shared" si="229"/>
        <v>0</v>
      </c>
      <c r="V875" s="38">
        <f t="shared" si="230"/>
        <v>2.4336470769825302</v>
      </c>
      <c r="W875" s="38">
        <f t="shared" si="231"/>
        <v>35.100315076982533</v>
      </c>
      <c r="X875" s="38">
        <f t="shared" si="232"/>
        <v>63.683649576982532</v>
      </c>
      <c r="Y875" s="39">
        <f t="shared" si="233"/>
        <v>145.35031957698251</v>
      </c>
      <c r="Z875" s="38">
        <v>3000</v>
      </c>
      <c r="AA875" s="38">
        <f t="shared" si="234"/>
        <v>55743.4</v>
      </c>
      <c r="AB875" s="38">
        <f t="shared" si="235"/>
        <v>220.20024108999999</v>
      </c>
      <c r="AC875" s="38">
        <f t="shared" si="236"/>
        <v>0</v>
      </c>
      <c r="AD875" s="37">
        <f t="shared" si="237"/>
        <v>84</v>
      </c>
      <c r="AE875" s="35">
        <f t="shared" si="221"/>
        <v>0</v>
      </c>
      <c r="AF875" s="38">
        <f t="shared" si="222"/>
        <v>0</v>
      </c>
      <c r="AG875" s="38">
        <f t="shared" si="223"/>
        <v>0</v>
      </c>
      <c r="AH875" s="38">
        <f t="shared" si="224"/>
        <v>0</v>
      </c>
      <c r="AI875" s="38">
        <f t="shared" si="225"/>
        <v>0</v>
      </c>
      <c r="AJ875" s="39">
        <f t="shared" si="226"/>
        <v>0</v>
      </c>
    </row>
    <row r="876" spans="1:36">
      <c r="A876" s="31">
        <v>40576.184884259259</v>
      </c>
      <c r="B876" s="31">
        <v>40578.402488425927</v>
      </c>
      <c r="C876" s="32" t="s">
        <v>29</v>
      </c>
      <c r="D876" s="33">
        <v>40577.628761574073</v>
      </c>
      <c r="E876" s="34">
        <v>219.44873046999999</v>
      </c>
      <c r="F876" s="34">
        <v>8.4444439999999996E-2</v>
      </c>
      <c r="G876" s="35">
        <v>52.2</v>
      </c>
      <c r="H876" s="36">
        <v>1</v>
      </c>
      <c r="I876" s="37">
        <v>55989.9</v>
      </c>
      <c r="J876" s="38">
        <v>53091.63</v>
      </c>
      <c r="K876" s="38">
        <v>52917.54</v>
      </c>
      <c r="L876" s="38">
        <v>50774.400000000001</v>
      </c>
      <c r="M876" s="39">
        <f t="shared" si="227"/>
        <v>2143.1399999999994</v>
      </c>
      <c r="N876" s="32">
        <v>1189.8</v>
      </c>
      <c r="O876" s="32">
        <v>30</v>
      </c>
      <c r="P876" s="32">
        <v>117</v>
      </c>
      <c r="Q876" s="32">
        <v>1042.8</v>
      </c>
      <c r="R876" s="32">
        <v>63</v>
      </c>
      <c r="S876" s="32">
        <v>1340</v>
      </c>
      <c r="T876" s="37">
        <f t="shared" si="228"/>
        <v>0</v>
      </c>
      <c r="U876" s="38">
        <f t="shared" si="229"/>
        <v>0</v>
      </c>
      <c r="V876" s="38">
        <f t="shared" si="230"/>
        <v>2.579884846749914</v>
      </c>
      <c r="W876" s="38">
        <f t="shared" si="231"/>
        <v>36.357660846749916</v>
      </c>
      <c r="X876" s="38">
        <f t="shared" si="232"/>
        <v>65.913214846749909</v>
      </c>
      <c r="Y876" s="39">
        <f t="shared" si="233"/>
        <v>150.35765484674991</v>
      </c>
      <c r="Z876" s="38">
        <v>3000</v>
      </c>
      <c r="AA876" s="38">
        <f t="shared" si="234"/>
        <v>55739.9</v>
      </c>
      <c r="AB876" s="38">
        <f t="shared" si="235"/>
        <v>219.44873046999999</v>
      </c>
      <c r="AC876" s="38">
        <f t="shared" si="236"/>
        <v>0</v>
      </c>
      <c r="AD876" s="37">
        <f t="shared" si="237"/>
        <v>84</v>
      </c>
      <c r="AE876" s="35">
        <f t="shared" si="221"/>
        <v>0</v>
      </c>
      <c r="AF876" s="38">
        <f t="shared" si="222"/>
        <v>0</v>
      </c>
      <c r="AG876" s="38">
        <f t="shared" si="223"/>
        <v>0</v>
      </c>
      <c r="AH876" s="38">
        <f t="shared" si="224"/>
        <v>0</v>
      </c>
      <c r="AI876" s="38">
        <f t="shared" si="225"/>
        <v>0</v>
      </c>
      <c r="AJ876" s="39">
        <f t="shared" si="226"/>
        <v>0</v>
      </c>
    </row>
    <row r="877" spans="1:36">
      <c r="A877" s="31">
        <v>40576.184884259259</v>
      </c>
      <c r="B877" s="31">
        <v>40578.402488425927</v>
      </c>
      <c r="C877" s="32" t="s">
        <v>29</v>
      </c>
      <c r="D877" s="33">
        <v>40577.632280092592</v>
      </c>
      <c r="E877" s="34">
        <v>121.14790343999999</v>
      </c>
      <c r="F877" s="34">
        <v>8.1388890000000005E-2</v>
      </c>
      <c r="G877" s="35">
        <v>27.5</v>
      </c>
      <c r="H877" s="36">
        <v>1</v>
      </c>
      <c r="I877" s="37">
        <v>54756.5</v>
      </c>
      <c r="J877" s="38">
        <v>52521.440000000002</v>
      </c>
      <c r="K877" s="38">
        <v>52345.98</v>
      </c>
      <c r="L877" s="38">
        <v>50749.7</v>
      </c>
      <c r="M877" s="39">
        <f t="shared" si="227"/>
        <v>1596.2800000000061</v>
      </c>
      <c r="N877" s="32">
        <v>1189.8</v>
      </c>
      <c r="O877" s="32">
        <v>30</v>
      </c>
      <c r="P877" s="32">
        <v>117</v>
      </c>
      <c r="Q877" s="32">
        <v>1042.8</v>
      </c>
      <c r="R877" s="32">
        <v>63</v>
      </c>
      <c r="S877" s="32">
        <v>1343.9</v>
      </c>
      <c r="T877" s="37">
        <f t="shared" si="228"/>
        <v>0</v>
      </c>
      <c r="U877" s="38">
        <f t="shared" si="229"/>
        <v>4.7899068131912195</v>
      </c>
      <c r="V877" s="38">
        <f t="shared" si="230"/>
        <v>10.487129113191219</v>
      </c>
      <c r="W877" s="38">
        <f t="shared" si="231"/>
        <v>43.042685113191226</v>
      </c>
      <c r="X877" s="38">
        <f t="shared" si="232"/>
        <v>71.528796613191233</v>
      </c>
      <c r="Y877" s="39">
        <f t="shared" si="233"/>
        <v>152.91768661319122</v>
      </c>
      <c r="Z877" s="38">
        <v>3000</v>
      </c>
      <c r="AA877" s="38">
        <f t="shared" si="234"/>
        <v>54506.5</v>
      </c>
      <c r="AB877" s="38">
        <f t="shared" si="235"/>
        <v>121.14790343999999</v>
      </c>
      <c r="AC877" s="38">
        <f t="shared" si="236"/>
        <v>0</v>
      </c>
      <c r="AD877" s="37">
        <f t="shared" si="237"/>
        <v>84</v>
      </c>
      <c r="AE877" s="35">
        <f t="shared" si="221"/>
        <v>0</v>
      </c>
      <c r="AF877" s="38">
        <f t="shared" si="222"/>
        <v>0</v>
      </c>
      <c r="AG877" s="38">
        <f t="shared" si="223"/>
        <v>0</v>
      </c>
      <c r="AH877" s="38">
        <f t="shared" si="224"/>
        <v>0</v>
      </c>
      <c r="AI877" s="38">
        <f t="shared" si="225"/>
        <v>0</v>
      </c>
      <c r="AJ877" s="39">
        <f t="shared" si="226"/>
        <v>0</v>
      </c>
    </row>
    <row r="878" spans="1:36">
      <c r="A878" s="31">
        <v>40576.184884259259</v>
      </c>
      <c r="B878" s="31">
        <v>40578.402488425927</v>
      </c>
      <c r="C878" s="32" t="s">
        <v>29</v>
      </c>
      <c r="D878" s="33">
        <v>40577.635671296295</v>
      </c>
      <c r="E878" s="34">
        <v>219.40731812000001</v>
      </c>
      <c r="F878" s="34">
        <v>8.305556E-2</v>
      </c>
      <c r="G878" s="35">
        <v>64.599999999999994</v>
      </c>
      <c r="H878" s="36">
        <v>1</v>
      </c>
      <c r="I878" s="37">
        <v>55891.199999999997</v>
      </c>
      <c r="J878" s="38">
        <v>53140.78</v>
      </c>
      <c r="K878" s="38">
        <v>52959.49</v>
      </c>
      <c r="L878" s="38">
        <v>50786.8</v>
      </c>
      <c r="M878" s="39">
        <f t="shared" si="227"/>
        <v>2172.6899999999951</v>
      </c>
      <c r="N878" s="32">
        <v>1189.8</v>
      </c>
      <c r="O878" s="32">
        <v>30</v>
      </c>
      <c r="P878" s="32">
        <v>117</v>
      </c>
      <c r="Q878" s="32">
        <v>1042.8</v>
      </c>
      <c r="R878" s="32">
        <v>63</v>
      </c>
      <c r="S878" s="32">
        <v>1340</v>
      </c>
      <c r="T878" s="37">
        <f t="shared" si="228"/>
        <v>0</v>
      </c>
      <c r="U878" s="38">
        <f t="shared" si="229"/>
        <v>0</v>
      </c>
      <c r="V878" s="38">
        <f t="shared" si="230"/>
        <v>2.5408923254452516</v>
      </c>
      <c r="W878" s="38">
        <f t="shared" si="231"/>
        <v>35.763116325445253</v>
      </c>
      <c r="X878" s="38">
        <f t="shared" si="232"/>
        <v>64.832562325445252</v>
      </c>
      <c r="Y878" s="39">
        <f t="shared" si="233"/>
        <v>147.88812232544524</v>
      </c>
      <c r="Z878" s="38">
        <v>3000</v>
      </c>
      <c r="AA878" s="38">
        <f t="shared" si="234"/>
        <v>55641.2</v>
      </c>
      <c r="AB878" s="38">
        <f t="shared" si="235"/>
        <v>219.40731812000001</v>
      </c>
      <c r="AC878" s="38">
        <f t="shared" si="236"/>
        <v>0</v>
      </c>
      <c r="AD878" s="37">
        <f t="shared" si="237"/>
        <v>84</v>
      </c>
      <c r="AE878" s="35">
        <f t="shared" si="221"/>
        <v>0</v>
      </c>
      <c r="AF878" s="38">
        <f t="shared" si="222"/>
        <v>0</v>
      </c>
      <c r="AG878" s="38">
        <f t="shared" si="223"/>
        <v>0</v>
      </c>
      <c r="AH878" s="38">
        <f t="shared" si="224"/>
        <v>0</v>
      </c>
      <c r="AI878" s="38">
        <f t="shared" si="225"/>
        <v>0</v>
      </c>
      <c r="AJ878" s="39">
        <f t="shared" si="226"/>
        <v>0</v>
      </c>
    </row>
    <row r="879" spans="1:36">
      <c r="A879" s="31">
        <v>40576.184884259259</v>
      </c>
      <c r="B879" s="31">
        <v>40578.402488425927</v>
      </c>
      <c r="C879" s="32" t="s">
        <v>29</v>
      </c>
      <c r="D879" s="33">
        <v>40577.639131944445</v>
      </c>
      <c r="E879" s="34">
        <v>219.61561584</v>
      </c>
      <c r="F879" s="34">
        <v>8.4166669999999999E-2</v>
      </c>
      <c r="G879" s="35">
        <v>48.6</v>
      </c>
      <c r="H879" s="36">
        <v>1</v>
      </c>
      <c r="I879" s="37">
        <v>55873.1</v>
      </c>
      <c r="J879" s="38">
        <v>53157.45</v>
      </c>
      <c r="K879" s="38">
        <v>52991.31</v>
      </c>
      <c r="L879" s="38">
        <v>50770.8</v>
      </c>
      <c r="M879" s="39">
        <f t="shared" si="227"/>
        <v>2220.5099999999948</v>
      </c>
      <c r="N879" s="32">
        <v>1189.8</v>
      </c>
      <c r="O879" s="32">
        <v>30</v>
      </c>
      <c r="P879" s="32">
        <v>117</v>
      </c>
      <c r="Q879" s="32">
        <v>1042.8</v>
      </c>
      <c r="R879" s="32">
        <v>63</v>
      </c>
      <c r="S879" s="32">
        <v>1340</v>
      </c>
      <c r="T879" s="37">
        <f t="shared" si="228"/>
        <v>0</v>
      </c>
      <c r="U879" s="38">
        <f t="shared" si="229"/>
        <v>0</v>
      </c>
      <c r="V879" s="38">
        <f t="shared" si="230"/>
        <v>2.5573524347479468</v>
      </c>
      <c r="W879" s="38">
        <f t="shared" si="231"/>
        <v>36.224020434747942</v>
      </c>
      <c r="X879" s="38">
        <f t="shared" si="232"/>
        <v>65.682354934747949</v>
      </c>
      <c r="Y879" s="39">
        <f t="shared" si="233"/>
        <v>149.84902493474794</v>
      </c>
      <c r="Z879" s="38">
        <v>3000</v>
      </c>
      <c r="AA879" s="38">
        <f t="shared" si="234"/>
        <v>55623.1</v>
      </c>
      <c r="AB879" s="38">
        <f t="shared" si="235"/>
        <v>219.61561584</v>
      </c>
      <c r="AC879" s="38">
        <f t="shared" si="236"/>
        <v>0</v>
      </c>
      <c r="AD879" s="37">
        <f t="shared" si="237"/>
        <v>84</v>
      </c>
      <c r="AE879" s="35">
        <f t="shared" si="221"/>
        <v>0</v>
      </c>
      <c r="AF879" s="38">
        <f t="shared" si="222"/>
        <v>0</v>
      </c>
      <c r="AG879" s="38">
        <f t="shared" si="223"/>
        <v>0</v>
      </c>
      <c r="AH879" s="38">
        <f t="shared" si="224"/>
        <v>0</v>
      </c>
      <c r="AI879" s="38">
        <f t="shared" si="225"/>
        <v>0</v>
      </c>
      <c r="AJ879" s="39">
        <f t="shared" si="226"/>
        <v>0</v>
      </c>
    </row>
    <row r="880" spans="1:36">
      <c r="A880" s="31">
        <v>40576.184884259259</v>
      </c>
      <c r="B880" s="31">
        <v>40578.402488425927</v>
      </c>
      <c r="C880" s="32" t="s">
        <v>29</v>
      </c>
      <c r="D880" s="33">
        <v>40577.642638888887</v>
      </c>
      <c r="E880" s="34">
        <v>53.321666720000003</v>
      </c>
      <c r="F880" s="34">
        <v>8.2500000000000004E-2</v>
      </c>
      <c r="G880" s="35">
        <v>141.30000000000001</v>
      </c>
      <c r="H880" s="36">
        <v>1</v>
      </c>
      <c r="I880" s="37">
        <v>55892.4</v>
      </c>
      <c r="J880" s="38">
        <v>53124.81</v>
      </c>
      <c r="K880" s="38">
        <v>52933.98</v>
      </c>
      <c r="L880" s="38">
        <v>50863.5</v>
      </c>
      <c r="M880" s="39">
        <f t="shared" si="227"/>
        <v>2070.4800000000032</v>
      </c>
      <c r="N880" s="32">
        <v>1189.8</v>
      </c>
      <c r="O880" s="32">
        <v>30</v>
      </c>
      <c r="P880" s="32">
        <v>117</v>
      </c>
      <c r="Q880" s="32">
        <v>1042.8</v>
      </c>
      <c r="R880" s="32">
        <v>63</v>
      </c>
      <c r="S880" s="32">
        <v>1340</v>
      </c>
      <c r="T880" s="37">
        <f t="shared" si="228"/>
        <v>1.5409624955999999</v>
      </c>
      <c r="U880" s="38">
        <f t="shared" si="229"/>
        <v>10.450962495600001</v>
      </c>
      <c r="V880" s="38">
        <f t="shared" si="230"/>
        <v>16.225962495600001</v>
      </c>
      <c r="W880" s="38">
        <f t="shared" si="231"/>
        <v>49.225962495600001</v>
      </c>
      <c r="X880" s="38">
        <f t="shared" si="232"/>
        <v>78.100962495600001</v>
      </c>
      <c r="Y880" s="39">
        <f t="shared" si="233"/>
        <v>160.60096249560002</v>
      </c>
      <c r="Z880" s="38">
        <v>3000</v>
      </c>
      <c r="AA880" s="38">
        <f t="shared" si="234"/>
        <v>55642.400000000001</v>
      </c>
      <c r="AB880" s="38">
        <f t="shared" si="235"/>
        <v>53.321666720000003</v>
      </c>
      <c r="AC880" s="38">
        <f t="shared" si="236"/>
        <v>0</v>
      </c>
      <c r="AD880" s="37">
        <f t="shared" si="237"/>
        <v>84</v>
      </c>
      <c r="AE880" s="35">
        <f t="shared" si="221"/>
        <v>0</v>
      </c>
      <c r="AF880" s="38">
        <f t="shared" si="222"/>
        <v>0</v>
      </c>
      <c r="AG880" s="38">
        <f t="shared" si="223"/>
        <v>0</v>
      </c>
      <c r="AH880" s="38">
        <f t="shared" si="224"/>
        <v>0</v>
      </c>
      <c r="AI880" s="38">
        <f t="shared" si="225"/>
        <v>0</v>
      </c>
      <c r="AJ880" s="39">
        <f t="shared" si="226"/>
        <v>0</v>
      </c>
    </row>
    <row r="881" spans="1:36">
      <c r="A881" s="31">
        <v>40576.184884259259</v>
      </c>
      <c r="B881" s="31">
        <v>40578.402488425927</v>
      </c>
      <c r="C881" s="32" t="s">
        <v>29</v>
      </c>
      <c r="D881" s="33">
        <v>40577.64607638889</v>
      </c>
      <c r="E881" s="34">
        <v>221.71382141000001</v>
      </c>
      <c r="F881" s="34">
        <v>8.3611110000000002E-2</v>
      </c>
      <c r="G881" s="35">
        <v>217.1</v>
      </c>
      <c r="H881" s="36">
        <v>1</v>
      </c>
      <c r="I881" s="37">
        <v>55766</v>
      </c>
      <c r="J881" s="38">
        <v>53335.25</v>
      </c>
      <c r="K881" s="38">
        <v>53130.3</v>
      </c>
      <c r="L881" s="38">
        <v>50939.3</v>
      </c>
      <c r="M881" s="39">
        <f t="shared" si="227"/>
        <v>2191</v>
      </c>
      <c r="N881" s="32">
        <v>1189.8</v>
      </c>
      <c r="O881" s="32">
        <v>30</v>
      </c>
      <c r="P881" s="32">
        <v>117</v>
      </c>
      <c r="Q881" s="32">
        <v>1042.8</v>
      </c>
      <c r="R881" s="32">
        <v>63</v>
      </c>
      <c r="S881" s="32">
        <v>1340</v>
      </c>
      <c r="T881" s="37">
        <f t="shared" si="228"/>
        <v>0</v>
      </c>
      <c r="U881" s="38">
        <f t="shared" si="229"/>
        <v>0</v>
      </c>
      <c r="V881" s="38">
        <f t="shared" si="230"/>
        <v>2.3650387895681342</v>
      </c>
      <c r="W881" s="38">
        <f t="shared" si="231"/>
        <v>35.809482789568136</v>
      </c>
      <c r="X881" s="38">
        <f t="shared" si="232"/>
        <v>65.073371289568129</v>
      </c>
      <c r="Y881" s="39">
        <f t="shared" si="233"/>
        <v>148.68448128956814</v>
      </c>
      <c r="Z881" s="38">
        <v>3000</v>
      </c>
      <c r="AA881" s="38">
        <f t="shared" si="234"/>
        <v>55516</v>
      </c>
      <c r="AB881" s="38">
        <f t="shared" si="235"/>
        <v>221.71382141000001</v>
      </c>
      <c r="AC881" s="38">
        <f t="shared" si="236"/>
        <v>0</v>
      </c>
      <c r="AD881" s="37">
        <f t="shared" si="237"/>
        <v>84</v>
      </c>
      <c r="AE881" s="35">
        <f t="shared" si="221"/>
        <v>0</v>
      </c>
      <c r="AF881" s="38">
        <f t="shared" si="222"/>
        <v>0</v>
      </c>
      <c r="AG881" s="38">
        <f t="shared" si="223"/>
        <v>0</v>
      </c>
      <c r="AH881" s="38">
        <f t="shared" si="224"/>
        <v>0</v>
      </c>
      <c r="AI881" s="38">
        <f t="shared" si="225"/>
        <v>0</v>
      </c>
      <c r="AJ881" s="39">
        <f t="shared" si="226"/>
        <v>0</v>
      </c>
    </row>
    <row r="882" spans="1:36">
      <c r="A882" s="31">
        <v>40576.184884259259</v>
      </c>
      <c r="B882" s="31">
        <v>40578.402488425927</v>
      </c>
      <c r="C882" s="32" t="s">
        <v>29</v>
      </c>
      <c r="D882" s="33">
        <v>40577.649560185186</v>
      </c>
      <c r="E882" s="34">
        <v>221.04879761000001</v>
      </c>
      <c r="F882" s="34">
        <v>8.3888889999999994E-2</v>
      </c>
      <c r="G882" s="35">
        <v>157.30000000000001</v>
      </c>
      <c r="H882" s="36">
        <v>1</v>
      </c>
      <c r="I882" s="37">
        <v>55772.1</v>
      </c>
      <c r="J882" s="38">
        <v>53209.46</v>
      </c>
      <c r="K882" s="38">
        <v>52999.5</v>
      </c>
      <c r="L882" s="38">
        <v>50879.5</v>
      </c>
      <c r="M882" s="39">
        <f t="shared" si="227"/>
        <v>2120</v>
      </c>
      <c r="N882" s="32">
        <v>1189.8</v>
      </c>
      <c r="O882" s="32">
        <v>30</v>
      </c>
      <c r="P882" s="32">
        <v>117</v>
      </c>
      <c r="Q882" s="32">
        <v>1042.8</v>
      </c>
      <c r="R882" s="32">
        <v>63</v>
      </c>
      <c r="S882" s="32">
        <v>1340</v>
      </c>
      <c r="T882" s="37">
        <f t="shared" si="228"/>
        <v>0</v>
      </c>
      <c r="U882" s="38">
        <f t="shared" si="229"/>
        <v>0</v>
      </c>
      <c r="V882" s="38">
        <f t="shared" si="230"/>
        <v>2.4286842326624463</v>
      </c>
      <c r="W882" s="38">
        <f t="shared" si="231"/>
        <v>35.984240232662444</v>
      </c>
      <c r="X882" s="38">
        <f t="shared" si="232"/>
        <v>65.345351732662436</v>
      </c>
      <c r="Y882" s="39">
        <f t="shared" si="233"/>
        <v>149.23424173266244</v>
      </c>
      <c r="Z882" s="38">
        <v>3000</v>
      </c>
      <c r="AA882" s="38">
        <f t="shared" si="234"/>
        <v>55522.1</v>
      </c>
      <c r="AB882" s="38">
        <f t="shared" si="235"/>
        <v>221.04879761000001</v>
      </c>
      <c r="AC882" s="38">
        <f t="shared" si="236"/>
        <v>0</v>
      </c>
      <c r="AD882" s="37">
        <f t="shared" si="237"/>
        <v>84</v>
      </c>
      <c r="AE882" s="35">
        <f t="shared" si="221"/>
        <v>0</v>
      </c>
      <c r="AF882" s="38">
        <f t="shared" si="222"/>
        <v>0</v>
      </c>
      <c r="AG882" s="38">
        <f t="shared" si="223"/>
        <v>0</v>
      </c>
      <c r="AH882" s="38">
        <f t="shared" si="224"/>
        <v>0</v>
      </c>
      <c r="AI882" s="38">
        <f t="shared" si="225"/>
        <v>0</v>
      </c>
      <c r="AJ882" s="39">
        <f t="shared" si="226"/>
        <v>0</v>
      </c>
    </row>
    <row r="883" spans="1:36">
      <c r="A883" s="31">
        <v>40576.184884259259</v>
      </c>
      <c r="B883" s="31">
        <v>40578.402488425927</v>
      </c>
      <c r="C883" s="32" t="s">
        <v>29</v>
      </c>
      <c r="D883" s="33">
        <v>40577.653055555558</v>
      </c>
      <c r="E883" s="34">
        <v>220.46492004000001</v>
      </c>
      <c r="F883" s="34">
        <v>8.3611110000000002E-2</v>
      </c>
      <c r="G883" s="35">
        <v>238.8</v>
      </c>
      <c r="H883" s="36">
        <v>1</v>
      </c>
      <c r="I883" s="37">
        <v>55838.1</v>
      </c>
      <c r="J883" s="38">
        <v>53194.86</v>
      </c>
      <c r="K883" s="38">
        <v>52983.51</v>
      </c>
      <c r="L883" s="38">
        <v>50961</v>
      </c>
      <c r="M883" s="39">
        <f t="shared" si="227"/>
        <v>2022.510000000002</v>
      </c>
      <c r="N883" s="32">
        <v>1189.8</v>
      </c>
      <c r="O883" s="32">
        <v>30</v>
      </c>
      <c r="P883" s="32">
        <v>117</v>
      </c>
      <c r="Q883" s="32">
        <v>1042.8</v>
      </c>
      <c r="R883" s="32">
        <v>63</v>
      </c>
      <c r="S883" s="32">
        <v>1340</v>
      </c>
      <c r="T883" s="37">
        <f t="shared" si="228"/>
        <v>0</v>
      </c>
      <c r="U883" s="38">
        <f t="shared" si="229"/>
        <v>0</v>
      </c>
      <c r="V883" s="38">
        <f t="shared" si="230"/>
        <v>2.4694608193943548</v>
      </c>
      <c r="W883" s="38">
        <f t="shared" si="231"/>
        <v>35.913904819394354</v>
      </c>
      <c r="X883" s="38">
        <f t="shared" si="232"/>
        <v>65.177793319394354</v>
      </c>
      <c r="Y883" s="39">
        <f t="shared" si="233"/>
        <v>148.78890331939436</v>
      </c>
      <c r="Z883" s="38">
        <v>3000</v>
      </c>
      <c r="AA883" s="38">
        <f t="shared" si="234"/>
        <v>55588.1</v>
      </c>
      <c r="AB883" s="38">
        <f t="shared" si="235"/>
        <v>220.46492004000001</v>
      </c>
      <c r="AC883" s="38">
        <f t="shared" si="236"/>
        <v>0</v>
      </c>
      <c r="AD883" s="37">
        <f t="shared" si="237"/>
        <v>84</v>
      </c>
      <c r="AE883" s="35">
        <f t="shared" si="221"/>
        <v>0</v>
      </c>
      <c r="AF883" s="38">
        <f t="shared" si="222"/>
        <v>0</v>
      </c>
      <c r="AG883" s="38">
        <f t="shared" si="223"/>
        <v>0</v>
      </c>
      <c r="AH883" s="38">
        <f t="shared" si="224"/>
        <v>0</v>
      </c>
      <c r="AI883" s="38">
        <f t="shared" si="225"/>
        <v>0</v>
      </c>
      <c r="AJ883" s="39">
        <f t="shared" si="226"/>
        <v>0</v>
      </c>
    </row>
    <row r="884" spans="1:36">
      <c r="A884" s="31">
        <v>40576.184884259259</v>
      </c>
      <c r="B884" s="31">
        <v>40578.402488425927</v>
      </c>
      <c r="C884" s="32" t="s">
        <v>29</v>
      </c>
      <c r="D884" s="33">
        <v>40577.656539351854</v>
      </c>
      <c r="E884" s="34">
        <v>220.55824279999999</v>
      </c>
      <c r="F884" s="34">
        <v>8.3888889999999994E-2</v>
      </c>
      <c r="G884" s="35">
        <v>217.5</v>
      </c>
      <c r="H884" s="36">
        <v>1</v>
      </c>
      <c r="I884" s="37">
        <v>55808.7</v>
      </c>
      <c r="J884" s="38">
        <v>53157.46</v>
      </c>
      <c r="K884" s="38">
        <v>52925.72</v>
      </c>
      <c r="L884" s="38">
        <v>50939.7</v>
      </c>
      <c r="M884" s="39">
        <f t="shared" si="227"/>
        <v>1986.0200000000041</v>
      </c>
      <c r="N884" s="32">
        <v>1189.8</v>
      </c>
      <c r="O884" s="32">
        <v>30</v>
      </c>
      <c r="P884" s="32">
        <v>117</v>
      </c>
      <c r="Q884" s="32">
        <v>1042.8</v>
      </c>
      <c r="R884" s="32">
        <v>63</v>
      </c>
      <c r="S884" s="32">
        <v>1340</v>
      </c>
      <c r="T884" s="37">
        <f t="shared" si="228"/>
        <v>0</v>
      </c>
      <c r="U884" s="38">
        <f t="shared" si="229"/>
        <v>0</v>
      </c>
      <c r="V884" s="38">
        <f t="shared" si="230"/>
        <v>2.4698363311575089</v>
      </c>
      <c r="W884" s="38">
        <f t="shared" si="231"/>
        <v>36.025392331157505</v>
      </c>
      <c r="X884" s="38">
        <f t="shared" si="232"/>
        <v>65.386503831157498</v>
      </c>
      <c r="Y884" s="39">
        <f t="shared" si="233"/>
        <v>149.27539383115749</v>
      </c>
      <c r="Z884" s="38">
        <v>3000</v>
      </c>
      <c r="AA884" s="38">
        <f t="shared" si="234"/>
        <v>55558.7</v>
      </c>
      <c r="AB884" s="38">
        <f t="shared" si="235"/>
        <v>220.55824279999999</v>
      </c>
      <c r="AC884" s="38">
        <f t="shared" si="236"/>
        <v>0</v>
      </c>
      <c r="AD884" s="37">
        <f t="shared" si="237"/>
        <v>84</v>
      </c>
      <c r="AE884" s="35">
        <f t="shared" si="221"/>
        <v>0</v>
      </c>
      <c r="AF884" s="38">
        <f t="shared" si="222"/>
        <v>0</v>
      </c>
      <c r="AG884" s="38">
        <f t="shared" si="223"/>
        <v>0</v>
      </c>
      <c r="AH884" s="38">
        <f t="shared" si="224"/>
        <v>0</v>
      </c>
      <c r="AI884" s="38">
        <f t="shared" si="225"/>
        <v>0</v>
      </c>
      <c r="AJ884" s="39">
        <f t="shared" si="226"/>
        <v>0</v>
      </c>
    </row>
    <row r="885" spans="1:36">
      <c r="A885" s="31">
        <v>40576.184884259259</v>
      </c>
      <c r="B885" s="31">
        <v>40578.402488425927</v>
      </c>
      <c r="C885" s="32" t="s">
        <v>29</v>
      </c>
      <c r="D885" s="33">
        <v>40577.660034722219</v>
      </c>
      <c r="E885" s="34">
        <v>221.29223633000001</v>
      </c>
      <c r="F885" s="34">
        <v>8.2777779999999995E-2</v>
      </c>
      <c r="G885" s="35">
        <v>302</v>
      </c>
      <c r="H885" s="36">
        <v>1</v>
      </c>
      <c r="I885" s="37">
        <v>55783.1</v>
      </c>
      <c r="J885" s="38">
        <v>53208.71</v>
      </c>
      <c r="K885" s="38">
        <v>52974.06</v>
      </c>
      <c r="L885" s="38">
        <v>51024.2</v>
      </c>
      <c r="M885" s="39">
        <f t="shared" si="227"/>
        <v>1949.8600000000006</v>
      </c>
      <c r="N885" s="32">
        <v>1189.8</v>
      </c>
      <c r="O885" s="32">
        <v>30</v>
      </c>
      <c r="P885" s="32">
        <v>117</v>
      </c>
      <c r="Q885" s="32">
        <v>1042.8</v>
      </c>
      <c r="R885" s="32">
        <v>63</v>
      </c>
      <c r="S885" s="32">
        <v>1340</v>
      </c>
      <c r="T885" s="37">
        <f t="shared" si="228"/>
        <v>0</v>
      </c>
      <c r="U885" s="38">
        <f t="shared" si="229"/>
        <v>0</v>
      </c>
      <c r="V885" s="38">
        <f t="shared" si="230"/>
        <v>2.3763649453672517</v>
      </c>
      <c r="W885" s="38">
        <f t="shared" si="231"/>
        <v>35.487476945367249</v>
      </c>
      <c r="X885" s="38">
        <f t="shared" si="232"/>
        <v>64.459699945367248</v>
      </c>
      <c r="Y885" s="39">
        <f t="shared" si="233"/>
        <v>147.23747994536726</v>
      </c>
      <c r="Z885" s="38">
        <v>3000</v>
      </c>
      <c r="AA885" s="38">
        <f t="shared" si="234"/>
        <v>55533.1</v>
      </c>
      <c r="AB885" s="38">
        <f t="shared" si="235"/>
        <v>221.29223633000001</v>
      </c>
      <c r="AC885" s="38">
        <f t="shared" si="236"/>
        <v>0</v>
      </c>
      <c r="AD885" s="37">
        <f t="shared" si="237"/>
        <v>84</v>
      </c>
      <c r="AE885" s="35">
        <f t="shared" si="221"/>
        <v>0</v>
      </c>
      <c r="AF885" s="38">
        <f t="shared" si="222"/>
        <v>0</v>
      </c>
      <c r="AG885" s="38">
        <f t="shared" si="223"/>
        <v>0</v>
      </c>
      <c r="AH885" s="38">
        <f t="shared" si="224"/>
        <v>0</v>
      </c>
      <c r="AI885" s="38">
        <f t="shared" si="225"/>
        <v>0</v>
      </c>
      <c r="AJ885" s="39">
        <f t="shared" si="226"/>
        <v>0</v>
      </c>
    </row>
    <row r="886" spans="1:36">
      <c r="A886" s="31">
        <v>40576.184884259259</v>
      </c>
      <c r="B886" s="31">
        <v>40578.402488425927</v>
      </c>
      <c r="C886" s="32" t="s">
        <v>29</v>
      </c>
      <c r="D886" s="33">
        <v>40577.663483796299</v>
      </c>
      <c r="E886" s="34">
        <v>220.83654784999999</v>
      </c>
      <c r="F886" s="34">
        <v>8.4722220000000001E-2</v>
      </c>
      <c r="G886" s="35">
        <v>381.2</v>
      </c>
      <c r="H886" s="36">
        <v>1</v>
      </c>
      <c r="I886" s="37">
        <v>55911.199999999997</v>
      </c>
      <c r="J886" s="38">
        <v>53381.35</v>
      </c>
      <c r="K886" s="38">
        <v>53134.94</v>
      </c>
      <c r="L886" s="38">
        <v>51103.4</v>
      </c>
      <c r="M886" s="39">
        <f t="shared" si="227"/>
        <v>2031.5400000000009</v>
      </c>
      <c r="N886" s="32">
        <v>1189.8</v>
      </c>
      <c r="O886" s="32">
        <v>30</v>
      </c>
      <c r="P886" s="32">
        <v>117</v>
      </c>
      <c r="Q886" s="32">
        <v>1042.8</v>
      </c>
      <c r="R886" s="32">
        <v>63</v>
      </c>
      <c r="S886" s="32">
        <v>1340</v>
      </c>
      <c r="T886" s="37">
        <f t="shared" si="228"/>
        <v>0</v>
      </c>
      <c r="U886" s="38">
        <f t="shared" si="229"/>
        <v>0</v>
      </c>
      <c r="V886" s="38">
        <f t="shared" si="230"/>
        <v>2.4707924090117741</v>
      </c>
      <c r="W886" s="38">
        <f t="shared" si="231"/>
        <v>36.359680409011773</v>
      </c>
      <c r="X886" s="38">
        <f t="shared" si="232"/>
        <v>66.012457409011773</v>
      </c>
      <c r="Y886" s="39">
        <f t="shared" si="233"/>
        <v>150.73467740901177</v>
      </c>
      <c r="Z886" s="38">
        <v>3000</v>
      </c>
      <c r="AA886" s="38">
        <f t="shared" si="234"/>
        <v>55661.2</v>
      </c>
      <c r="AB886" s="38">
        <f t="shared" si="235"/>
        <v>220.83654784999999</v>
      </c>
      <c r="AC886" s="38">
        <f t="shared" si="236"/>
        <v>0</v>
      </c>
      <c r="AD886" s="37">
        <f t="shared" si="237"/>
        <v>84</v>
      </c>
      <c r="AE886" s="35">
        <f t="shared" si="221"/>
        <v>0</v>
      </c>
      <c r="AF886" s="38">
        <f t="shared" si="222"/>
        <v>0</v>
      </c>
      <c r="AG886" s="38">
        <f t="shared" si="223"/>
        <v>0</v>
      </c>
      <c r="AH886" s="38">
        <f t="shared" si="224"/>
        <v>0</v>
      </c>
      <c r="AI886" s="38">
        <f t="shared" si="225"/>
        <v>0</v>
      </c>
      <c r="AJ886" s="39">
        <f t="shared" si="226"/>
        <v>0</v>
      </c>
    </row>
    <row r="887" spans="1:36">
      <c r="A887" s="31">
        <v>40576.184884259259</v>
      </c>
      <c r="B887" s="31">
        <v>40578.402488425927</v>
      </c>
      <c r="C887" s="32" t="s">
        <v>29</v>
      </c>
      <c r="D887" s="33">
        <v>40577.667013888888</v>
      </c>
      <c r="E887" s="34">
        <v>222.00860596000001</v>
      </c>
      <c r="F887" s="34">
        <v>8.2500000000000004E-2</v>
      </c>
      <c r="G887" s="35">
        <v>301</v>
      </c>
      <c r="H887" s="36">
        <v>1</v>
      </c>
      <c r="I887" s="37">
        <v>55769.8</v>
      </c>
      <c r="J887" s="38">
        <v>53324.68</v>
      </c>
      <c r="K887" s="38">
        <v>53088.59</v>
      </c>
      <c r="L887" s="38">
        <v>51023.199999999997</v>
      </c>
      <c r="M887" s="39">
        <f t="shared" si="227"/>
        <v>2065.3899999999994</v>
      </c>
      <c r="N887" s="32">
        <v>1117.2</v>
      </c>
      <c r="O887" s="32">
        <v>30</v>
      </c>
      <c r="P887" s="32">
        <v>117</v>
      </c>
      <c r="Q887" s="32">
        <v>970.2</v>
      </c>
      <c r="R887" s="32">
        <v>63</v>
      </c>
      <c r="S887" s="32">
        <v>1310</v>
      </c>
      <c r="T887" s="37">
        <f t="shared" si="228"/>
        <v>0</v>
      </c>
      <c r="U887" s="38">
        <f t="shared" si="229"/>
        <v>0</v>
      </c>
      <c r="V887" s="38">
        <f t="shared" si="230"/>
        <v>2.3092900082999992</v>
      </c>
      <c r="W887" s="38">
        <f t="shared" si="231"/>
        <v>35.309290008300003</v>
      </c>
      <c r="X887" s="38">
        <f t="shared" si="232"/>
        <v>64.184290008299996</v>
      </c>
      <c r="Y887" s="39">
        <f t="shared" si="233"/>
        <v>146.6842900083</v>
      </c>
      <c r="Z887" s="38">
        <v>3000</v>
      </c>
      <c r="AA887" s="38">
        <f t="shared" si="234"/>
        <v>55519.8</v>
      </c>
      <c r="AB887" s="38">
        <f t="shared" si="235"/>
        <v>222.00860596000001</v>
      </c>
      <c r="AC887" s="38">
        <f t="shared" si="236"/>
        <v>0</v>
      </c>
      <c r="AD887" s="37">
        <f t="shared" si="237"/>
        <v>84</v>
      </c>
      <c r="AE887" s="35">
        <f t="shared" si="221"/>
        <v>0</v>
      </c>
      <c r="AF887" s="38">
        <f t="shared" si="222"/>
        <v>0</v>
      </c>
      <c r="AG887" s="38">
        <f t="shared" si="223"/>
        <v>0</v>
      </c>
      <c r="AH887" s="38">
        <f t="shared" si="224"/>
        <v>0</v>
      </c>
      <c r="AI887" s="38">
        <f t="shared" si="225"/>
        <v>0</v>
      </c>
      <c r="AJ887" s="39">
        <f t="shared" si="226"/>
        <v>0</v>
      </c>
    </row>
    <row r="888" spans="1:36">
      <c r="A888" s="31">
        <v>40576.184884259259</v>
      </c>
      <c r="B888" s="31">
        <v>40578.402488425927</v>
      </c>
      <c r="C888" s="32" t="s">
        <v>29</v>
      </c>
      <c r="D888" s="33">
        <v>40577.670451388891</v>
      </c>
      <c r="E888" s="34">
        <v>222.66290283000001</v>
      </c>
      <c r="F888" s="34">
        <v>8.4444439999999996E-2</v>
      </c>
      <c r="G888" s="35">
        <v>355.4</v>
      </c>
      <c r="H888" s="36">
        <v>1</v>
      </c>
      <c r="I888" s="37">
        <v>55728.1</v>
      </c>
      <c r="J888" s="38">
        <v>53226.47</v>
      </c>
      <c r="K888" s="38">
        <v>52983.86</v>
      </c>
      <c r="L888" s="38">
        <v>51077.599999999999</v>
      </c>
      <c r="M888" s="39">
        <f t="shared" si="227"/>
        <v>1906.260000000002</v>
      </c>
      <c r="N888" s="32">
        <v>1117.2</v>
      </c>
      <c r="O888" s="32">
        <v>30</v>
      </c>
      <c r="P888" s="32">
        <v>117</v>
      </c>
      <c r="Q888" s="32">
        <v>970.2</v>
      </c>
      <c r="R888" s="32">
        <v>63</v>
      </c>
      <c r="S888" s="32">
        <v>1310</v>
      </c>
      <c r="T888" s="37">
        <f t="shared" si="228"/>
        <v>0</v>
      </c>
      <c r="U888" s="38">
        <f t="shared" si="229"/>
        <v>0</v>
      </c>
      <c r="V888" s="38">
        <f t="shared" si="230"/>
        <v>2.3084658617462339</v>
      </c>
      <c r="W888" s="38">
        <f t="shared" si="231"/>
        <v>36.086241861746231</v>
      </c>
      <c r="X888" s="38">
        <f t="shared" si="232"/>
        <v>65.641795861746232</v>
      </c>
      <c r="Y888" s="39">
        <f t="shared" si="233"/>
        <v>150.08623586174625</v>
      </c>
      <c r="Z888" s="38">
        <v>3000</v>
      </c>
      <c r="AA888" s="38">
        <f t="shared" si="234"/>
        <v>55478.1</v>
      </c>
      <c r="AB888" s="38">
        <f t="shared" si="235"/>
        <v>222.66290283000001</v>
      </c>
      <c r="AC888" s="38">
        <f t="shared" si="236"/>
        <v>0</v>
      </c>
      <c r="AD888" s="37">
        <f t="shared" si="237"/>
        <v>84</v>
      </c>
      <c r="AE888" s="35">
        <f t="shared" si="221"/>
        <v>0</v>
      </c>
      <c r="AF888" s="38">
        <f t="shared" si="222"/>
        <v>0</v>
      </c>
      <c r="AG888" s="38">
        <f t="shared" si="223"/>
        <v>0</v>
      </c>
      <c r="AH888" s="38">
        <f t="shared" si="224"/>
        <v>0</v>
      </c>
      <c r="AI888" s="38">
        <f t="shared" si="225"/>
        <v>0</v>
      </c>
      <c r="AJ888" s="39">
        <f t="shared" si="226"/>
        <v>0</v>
      </c>
    </row>
    <row r="889" spans="1:36">
      <c r="A889" s="31">
        <v>40576.184884259259</v>
      </c>
      <c r="B889" s="31">
        <v>40578.402488425927</v>
      </c>
      <c r="C889" s="32" t="s">
        <v>29</v>
      </c>
      <c r="D889" s="33">
        <v>40577.67396990741</v>
      </c>
      <c r="E889" s="34">
        <v>222.74417113999999</v>
      </c>
      <c r="F889" s="34">
        <v>8.1388890000000005E-2</v>
      </c>
      <c r="G889" s="35">
        <v>431.7</v>
      </c>
      <c r="H889" s="36">
        <v>1</v>
      </c>
      <c r="I889" s="37">
        <v>55725.7</v>
      </c>
      <c r="J889" s="38">
        <v>53138.17</v>
      </c>
      <c r="K889" s="38">
        <v>52900.74</v>
      </c>
      <c r="L889" s="38">
        <v>51153.9</v>
      </c>
      <c r="M889" s="39">
        <f t="shared" si="227"/>
        <v>1746.8399999999965</v>
      </c>
      <c r="N889" s="32">
        <v>1117.2</v>
      </c>
      <c r="O889" s="32">
        <v>30</v>
      </c>
      <c r="P889" s="32">
        <v>117</v>
      </c>
      <c r="Q889" s="32">
        <v>970.2</v>
      </c>
      <c r="R889" s="32">
        <v>63</v>
      </c>
      <c r="S889" s="32">
        <v>1310</v>
      </c>
      <c r="T889" s="37">
        <f t="shared" si="228"/>
        <v>0</v>
      </c>
      <c r="U889" s="38">
        <f t="shared" si="229"/>
        <v>0</v>
      </c>
      <c r="V889" s="38">
        <f t="shared" si="230"/>
        <v>2.2183216569453661</v>
      </c>
      <c r="W889" s="38">
        <f t="shared" si="231"/>
        <v>34.773877656945366</v>
      </c>
      <c r="X889" s="38">
        <f t="shared" si="232"/>
        <v>63.259989156945373</v>
      </c>
      <c r="Y889" s="39">
        <f t="shared" si="233"/>
        <v>144.64887915694538</v>
      </c>
      <c r="Z889" s="38">
        <v>3000</v>
      </c>
      <c r="AA889" s="38">
        <f t="shared" si="234"/>
        <v>55475.7</v>
      </c>
      <c r="AB889" s="38">
        <f t="shared" si="235"/>
        <v>222.74417113999999</v>
      </c>
      <c r="AC889" s="38">
        <f t="shared" si="236"/>
        <v>0</v>
      </c>
      <c r="AD889" s="37">
        <f t="shared" si="237"/>
        <v>84</v>
      </c>
      <c r="AE889" s="35">
        <f t="shared" si="221"/>
        <v>0</v>
      </c>
      <c r="AF889" s="38">
        <f t="shared" si="222"/>
        <v>0</v>
      </c>
      <c r="AG889" s="38">
        <f t="shared" si="223"/>
        <v>0</v>
      </c>
      <c r="AH889" s="38">
        <f t="shared" si="224"/>
        <v>0</v>
      </c>
      <c r="AI889" s="38">
        <f t="shared" si="225"/>
        <v>0</v>
      </c>
      <c r="AJ889" s="39">
        <f t="shared" si="226"/>
        <v>0</v>
      </c>
    </row>
    <row r="890" spans="1:36">
      <c r="A890" s="31">
        <v>40576.184884259259</v>
      </c>
      <c r="B890" s="31">
        <v>40578.402488425927</v>
      </c>
      <c r="C890" s="32" t="s">
        <v>29</v>
      </c>
      <c r="D890" s="33">
        <v>40577.677361111113</v>
      </c>
      <c r="E890" s="34">
        <v>223.34664917000001</v>
      </c>
      <c r="F890" s="34">
        <v>8.3333329999999997E-2</v>
      </c>
      <c r="G890" s="35">
        <v>519.20000000000005</v>
      </c>
      <c r="H890" s="36">
        <v>1</v>
      </c>
      <c r="I890" s="37">
        <v>55737.599999999999</v>
      </c>
      <c r="J890" s="38">
        <v>53190.9</v>
      </c>
      <c r="K890" s="38">
        <v>52948.01</v>
      </c>
      <c r="L890" s="38">
        <v>51241.4</v>
      </c>
      <c r="M890" s="39">
        <f t="shared" si="227"/>
        <v>1706.6100000000006</v>
      </c>
      <c r="N890" s="32">
        <v>1117.2</v>
      </c>
      <c r="O890" s="32">
        <v>30</v>
      </c>
      <c r="P890" s="32">
        <v>117</v>
      </c>
      <c r="Q890" s="32">
        <v>970.2</v>
      </c>
      <c r="R890" s="32">
        <v>63</v>
      </c>
      <c r="S890" s="32">
        <v>1310</v>
      </c>
      <c r="T890" s="37">
        <f t="shared" si="228"/>
        <v>0</v>
      </c>
      <c r="U890" s="38">
        <f t="shared" si="229"/>
        <v>0</v>
      </c>
      <c r="V890" s="38">
        <f t="shared" si="230"/>
        <v>2.2211124803221631</v>
      </c>
      <c r="W890" s="38">
        <f t="shared" si="231"/>
        <v>35.554444480322168</v>
      </c>
      <c r="X890" s="38">
        <f t="shared" si="232"/>
        <v>64.721109980322169</v>
      </c>
      <c r="Y890" s="39">
        <f t="shared" si="233"/>
        <v>148.05443998032214</v>
      </c>
      <c r="Z890" s="38">
        <v>3000</v>
      </c>
      <c r="AA890" s="38">
        <f t="shared" si="234"/>
        <v>55487.6</v>
      </c>
      <c r="AB890" s="38">
        <f t="shared" si="235"/>
        <v>223.34664917000001</v>
      </c>
      <c r="AC890" s="38">
        <f t="shared" si="236"/>
        <v>0</v>
      </c>
      <c r="AD890" s="37">
        <f t="shared" si="237"/>
        <v>84</v>
      </c>
      <c r="AE890" s="35">
        <f t="shared" si="221"/>
        <v>0</v>
      </c>
      <c r="AF890" s="38">
        <f t="shared" si="222"/>
        <v>0</v>
      </c>
      <c r="AG890" s="38">
        <f t="shared" si="223"/>
        <v>0</v>
      </c>
      <c r="AH890" s="38">
        <f t="shared" si="224"/>
        <v>0</v>
      </c>
      <c r="AI890" s="38">
        <f t="shared" si="225"/>
        <v>0</v>
      </c>
      <c r="AJ890" s="39">
        <f t="shared" si="226"/>
        <v>0</v>
      </c>
    </row>
    <row r="891" spans="1:36">
      <c r="A891" s="31">
        <v>40576.184884259259</v>
      </c>
      <c r="B891" s="31">
        <v>40578.402488425927</v>
      </c>
      <c r="C891" s="32" t="s">
        <v>29</v>
      </c>
      <c r="D891" s="33">
        <v>40577.680833333332</v>
      </c>
      <c r="E891" s="34">
        <v>224.84580994000001</v>
      </c>
      <c r="F891" s="34">
        <v>8.2777779999999995E-2</v>
      </c>
      <c r="G891" s="35">
        <v>615.5</v>
      </c>
      <c r="H891" s="36">
        <v>1</v>
      </c>
      <c r="I891" s="37">
        <v>55644.800000000003</v>
      </c>
      <c r="J891" s="38">
        <v>53166.07</v>
      </c>
      <c r="K891" s="38">
        <v>52927.5</v>
      </c>
      <c r="L891" s="38">
        <v>51337.7</v>
      </c>
      <c r="M891" s="39">
        <f t="shared" si="227"/>
        <v>1589.8000000000029</v>
      </c>
      <c r="N891" s="32">
        <v>1117.2</v>
      </c>
      <c r="O891" s="32">
        <v>30</v>
      </c>
      <c r="P891" s="32">
        <v>117</v>
      </c>
      <c r="Q891" s="32">
        <v>970.2</v>
      </c>
      <c r="R891" s="32">
        <v>63</v>
      </c>
      <c r="S891" s="32">
        <v>1340</v>
      </c>
      <c r="T891" s="37">
        <f t="shared" si="228"/>
        <v>0</v>
      </c>
      <c r="U891" s="38">
        <f t="shared" si="229"/>
        <v>0</v>
      </c>
      <c r="V891" s="38">
        <f t="shared" si="230"/>
        <v>2.082208010864866</v>
      </c>
      <c r="W891" s="38">
        <f t="shared" si="231"/>
        <v>35.193320010864866</v>
      </c>
      <c r="X891" s="38">
        <f t="shared" si="232"/>
        <v>64.165543010864866</v>
      </c>
      <c r="Y891" s="39">
        <f t="shared" si="233"/>
        <v>146.94332301086487</v>
      </c>
      <c r="Z891" s="38">
        <v>3000</v>
      </c>
      <c r="AA891" s="38">
        <f t="shared" si="234"/>
        <v>55394.8</v>
      </c>
      <c r="AB891" s="38">
        <f t="shared" si="235"/>
        <v>224.84580994000001</v>
      </c>
      <c r="AC891" s="38">
        <f t="shared" si="236"/>
        <v>0</v>
      </c>
      <c r="AD891" s="37">
        <f t="shared" si="237"/>
        <v>84</v>
      </c>
      <c r="AE891" s="35">
        <f t="shared" si="221"/>
        <v>0</v>
      </c>
      <c r="AF891" s="38">
        <f t="shared" si="222"/>
        <v>0</v>
      </c>
      <c r="AG891" s="38">
        <f t="shared" si="223"/>
        <v>0</v>
      </c>
      <c r="AH891" s="38">
        <f t="shared" si="224"/>
        <v>0</v>
      </c>
      <c r="AI891" s="38">
        <f t="shared" si="225"/>
        <v>0</v>
      </c>
      <c r="AJ891" s="39">
        <f t="shared" si="226"/>
        <v>0</v>
      </c>
    </row>
    <row r="892" spans="1:36">
      <c r="A892" s="31">
        <v>40576.184884259259</v>
      </c>
      <c r="B892" s="31">
        <v>40578.402488425927</v>
      </c>
      <c r="C892" s="32" t="s">
        <v>29</v>
      </c>
      <c r="D892" s="33">
        <v>40577.684282407405</v>
      </c>
      <c r="E892" s="34">
        <v>224.92744446</v>
      </c>
      <c r="F892" s="34">
        <v>8.4444439999999996E-2</v>
      </c>
      <c r="G892" s="35">
        <v>595</v>
      </c>
      <c r="H892" s="36">
        <v>1</v>
      </c>
      <c r="I892" s="37">
        <v>55675.3</v>
      </c>
      <c r="J892" s="38">
        <v>53181.08</v>
      </c>
      <c r="K892" s="38">
        <v>52952.03</v>
      </c>
      <c r="L892" s="38">
        <v>51317.2</v>
      </c>
      <c r="M892" s="39">
        <f t="shared" si="227"/>
        <v>1634.8300000000017</v>
      </c>
      <c r="N892" s="32">
        <v>1206.2</v>
      </c>
      <c r="O892" s="32">
        <v>73</v>
      </c>
      <c r="P892" s="32">
        <v>117</v>
      </c>
      <c r="Q892" s="32">
        <v>1016.2</v>
      </c>
      <c r="R892" s="32">
        <v>63</v>
      </c>
      <c r="S892" s="32">
        <v>1340</v>
      </c>
      <c r="T892" s="37">
        <f t="shared" si="228"/>
        <v>0</v>
      </c>
      <c r="U892" s="38">
        <f t="shared" si="229"/>
        <v>0</v>
      </c>
      <c r="V892" s="38">
        <f t="shared" si="230"/>
        <v>2.1172379119441973</v>
      </c>
      <c r="W892" s="38">
        <f t="shared" si="231"/>
        <v>35.895013911944197</v>
      </c>
      <c r="X892" s="38">
        <f t="shared" si="232"/>
        <v>65.450567911944191</v>
      </c>
      <c r="Y892" s="39">
        <f t="shared" si="233"/>
        <v>149.89500791194419</v>
      </c>
      <c r="Z892" s="38">
        <v>3000</v>
      </c>
      <c r="AA892" s="38">
        <f t="shared" si="234"/>
        <v>55425.3</v>
      </c>
      <c r="AB892" s="38">
        <f t="shared" si="235"/>
        <v>224.92744446</v>
      </c>
      <c r="AC892" s="38">
        <f t="shared" si="236"/>
        <v>0</v>
      </c>
      <c r="AD892" s="37">
        <f t="shared" si="237"/>
        <v>127</v>
      </c>
      <c r="AE892" s="35">
        <f t="shared" si="221"/>
        <v>0</v>
      </c>
      <c r="AF892" s="38">
        <f t="shared" si="222"/>
        <v>0</v>
      </c>
      <c r="AG892" s="38">
        <f t="shared" si="223"/>
        <v>0</v>
      </c>
      <c r="AH892" s="38">
        <f t="shared" si="224"/>
        <v>0</v>
      </c>
      <c r="AI892" s="38">
        <f t="shared" si="225"/>
        <v>0</v>
      </c>
      <c r="AJ892" s="39">
        <f t="shared" si="226"/>
        <v>0</v>
      </c>
    </row>
    <row r="893" spans="1:36">
      <c r="A893" s="31">
        <v>40576.184884259259</v>
      </c>
      <c r="B893" s="31">
        <v>40578.402488425927</v>
      </c>
      <c r="C893" s="32" t="s">
        <v>29</v>
      </c>
      <c r="D893" s="33">
        <v>40577.687800925924</v>
      </c>
      <c r="E893" s="34">
        <v>226.34678650000001</v>
      </c>
      <c r="F893" s="34">
        <v>8.3333329999999997E-2</v>
      </c>
      <c r="G893" s="35">
        <v>709.4</v>
      </c>
      <c r="H893" s="36">
        <v>1</v>
      </c>
      <c r="I893" s="37">
        <v>55684.800000000003</v>
      </c>
      <c r="J893" s="38">
        <v>53236.59</v>
      </c>
      <c r="K893" s="38">
        <v>53003.02</v>
      </c>
      <c r="L893" s="38">
        <v>51431.6</v>
      </c>
      <c r="M893" s="39">
        <f t="shared" si="227"/>
        <v>1571.4199999999983</v>
      </c>
      <c r="N893" s="32">
        <v>1206.2</v>
      </c>
      <c r="O893" s="32">
        <v>73</v>
      </c>
      <c r="P893" s="32">
        <v>117</v>
      </c>
      <c r="Q893" s="32">
        <v>1016.2</v>
      </c>
      <c r="R893" s="32">
        <v>63</v>
      </c>
      <c r="S893" s="32">
        <v>1340</v>
      </c>
      <c r="T893" s="37">
        <f t="shared" si="228"/>
        <v>0</v>
      </c>
      <c r="U893" s="38">
        <f t="shared" si="229"/>
        <v>0</v>
      </c>
      <c r="V893" s="38">
        <f t="shared" si="230"/>
        <v>1.9711010461559544</v>
      </c>
      <c r="W893" s="38">
        <f t="shared" si="231"/>
        <v>35.30443304615595</v>
      </c>
      <c r="X893" s="38">
        <f t="shared" si="232"/>
        <v>64.471098546155957</v>
      </c>
      <c r="Y893" s="39">
        <f t="shared" si="233"/>
        <v>147.80442854615595</v>
      </c>
      <c r="Z893" s="38">
        <v>3000</v>
      </c>
      <c r="AA893" s="38">
        <f t="shared" si="234"/>
        <v>55434.8</v>
      </c>
      <c r="AB893" s="38">
        <f t="shared" si="235"/>
        <v>226.34678650000001</v>
      </c>
      <c r="AC893" s="38">
        <f t="shared" si="236"/>
        <v>0</v>
      </c>
      <c r="AD893" s="37">
        <f t="shared" si="237"/>
        <v>127</v>
      </c>
      <c r="AE893" s="35">
        <f t="shared" si="221"/>
        <v>0</v>
      </c>
      <c r="AF893" s="38">
        <f t="shared" si="222"/>
        <v>0</v>
      </c>
      <c r="AG893" s="38">
        <f t="shared" si="223"/>
        <v>0</v>
      </c>
      <c r="AH893" s="38">
        <f t="shared" si="224"/>
        <v>0</v>
      </c>
      <c r="AI893" s="38">
        <f t="shared" si="225"/>
        <v>0</v>
      </c>
      <c r="AJ893" s="39">
        <f t="shared" si="226"/>
        <v>0</v>
      </c>
    </row>
    <row r="894" spans="1:36">
      <c r="A894" s="31">
        <v>40576.184884259259</v>
      </c>
      <c r="B894" s="31">
        <v>40578.402488425927</v>
      </c>
      <c r="C894" s="32" t="s">
        <v>29</v>
      </c>
      <c r="D894" s="33">
        <v>40577.69127314815</v>
      </c>
      <c r="E894" s="34">
        <v>228.56221008</v>
      </c>
      <c r="F894" s="34">
        <v>8.2777779999999995E-2</v>
      </c>
      <c r="G894" s="35">
        <v>870.6</v>
      </c>
      <c r="H894" s="36">
        <v>1</v>
      </c>
      <c r="I894" s="37">
        <v>55677.8</v>
      </c>
      <c r="J894" s="38">
        <v>53252.22</v>
      </c>
      <c r="K894" s="38">
        <v>53023.05</v>
      </c>
      <c r="L894" s="38">
        <v>51592.800000000003</v>
      </c>
      <c r="M894" s="39">
        <f t="shared" si="227"/>
        <v>1430.25</v>
      </c>
      <c r="N894" s="32">
        <v>1206.2</v>
      </c>
      <c r="O894" s="32">
        <v>73</v>
      </c>
      <c r="P894" s="32">
        <v>117</v>
      </c>
      <c r="Q894" s="32">
        <v>1016.2</v>
      </c>
      <c r="R894" s="32">
        <v>63</v>
      </c>
      <c r="S894" s="32">
        <v>1340</v>
      </c>
      <c r="T894" s="37">
        <f t="shared" si="228"/>
        <v>0</v>
      </c>
      <c r="U894" s="38">
        <f t="shared" si="229"/>
        <v>0</v>
      </c>
      <c r="V894" s="38">
        <f t="shared" si="230"/>
        <v>1.7745726576839775</v>
      </c>
      <c r="W894" s="38">
        <f t="shared" si="231"/>
        <v>34.885684657683974</v>
      </c>
      <c r="X894" s="38">
        <f t="shared" si="232"/>
        <v>63.857907657683974</v>
      </c>
      <c r="Y894" s="39">
        <f t="shared" si="233"/>
        <v>146.63568765768397</v>
      </c>
      <c r="Z894" s="38">
        <v>3000</v>
      </c>
      <c r="AA894" s="38">
        <f t="shared" si="234"/>
        <v>55427.8</v>
      </c>
      <c r="AB894" s="38">
        <f t="shared" si="235"/>
        <v>228.56221008</v>
      </c>
      <c r="AC894" s="38">
        <f t="shared" si="236"/>
        <v>0</v>
      </c>
      <c r="AD894" s="37">
        <f t="shared" si="237"/>
        <v>127</v>
      </c>
      <c r="AE894" s="35">
        <f t="shared" si="221"/>
        <v>0</v>
      </c>
      <c r="AF894" s="38">
        <f t="shared" si="222"/>
        <v>0</v>
      </c>
      <c r="AG894" s="38">
        <f t="shared" si="223"/>
        <v>0</v>
      </c>
      <c r="AH894" s="38">
        <f t="shared" si="224"/>
        <v>0</v>
      </c>
      <c r="AI894" s="38">
        <f t="shared" si="225"/>
        <v>0</v>
      </c>
      <c r="AJ894" s="39">
        <f t="shared" si="226"/>
        <v>0</v>
      </c>
    </row>
    <row r="895" spans="1:36">
      <c r="A895" s="31">
        <v>40576.184884259259</v>
      </c>
      <c r="B895" s="31">
        <v>40578.402488425927</v>
      </c>
      <c r="C895" s="32" t="s">
        <v>29</v>
      </c>
      <c r="D895" s="33">
        <v>40577.694722222222</v>
      </c>
      <c r="E895" s="34">
        <v>228.18075562000001</v>
      </c>
      <c r="F895" s="34">
        <v>8.4722220000000001E-2</v>
      </c>
      <c r="G895" s="35">
        <v>1062.8</v>
      </c>
      <c r="H895" s="36">
        <v>1</v>
      </c>
      <c r="I895" s="37">
        <v>55675.3</v>
      </c>
      <c r="J895" s="38">
        <v>53456.75</v>
      </c>
      <c r="K895" s="38">
        <v>53215.33</v>
      </c>
      <c r="L895" s="38">
        <v>51785</v>
      </c>
      <c r="M895" s="39">
        <f t="shared" si="227"/>
        <v>1430.3300000000017</v>
      </c>
      <c r="N895" s="32">
        <v>1206.2</v>
      </c>
      <c r="O895" s="32">
        <v>69</v>
      </c>
      <c r="P895" s="32">
        <v>117</v>
      </c>
      <c r="Q895" s="32">
        <v>1020.2</v>
      </c>
      <c r="R895" s="32">
        <v>63</v>
      </c>
      <c r="S895" s="32">
        <v>1340</v>
      </c>
      <c r="T895" s="37">
        <f t="shared" si="228"/>
        <v>0</v>
      </c>
      <c r="U895" s="38">
        <f t="shared" si="229"/>
        <v>0</v>
      </c>
      <c r="V895" s="38">
        <f t="shared" si="230"/>
        <v>1.8485748225961225</v>
      </c>
      <c r="W895" s="38">
        <f t="shared" si="231"/>
        <v>35.737462822596122</v>
      </c>
      <c r="X895" s="38">
        <f t="shared" si="232"/>
        <v>65.390239822596129</v>
      </c>
      <c r="Y895" s="39">
        <f t="shared" si="233"/>
        <v>150.11245982259612</v>
      </c>
      <c r="Z895" s="38">
        <v>3000</v>
      </c>
      <c r="AA895" s="38">
        <f t="shared" si="234"/>
        <v>55425.3</v>
      </c>
      <c r="AB895" s="38">
        <f t="shared" si="235"/>
        <v>228.18075562000001</v>
      </c>
      <c r="AC895" s="38">
        <f t="shared" si="236"/>
        <v>0</v>
      </c>
      <c r="AD895" s="37">
        <f t="shared" si="237"/>
        <v>123</v>
      </c>
      <c r="AE895" s="35">
        <f t="shared" si="221"/>
        <v>0</v>
      </c>
      <c r="AF895" s="38">
        <f t="shared" si="222"/>
        <v>0</v>
      </c>
      <c r="AG895" s="38">
        <f t="shared" si="223"/>
        <v>0</v>
      </c>
      <c r="AH895" s="38">
        <f t="shared" si="224"/>
        <v>0</v>
      </c>
      <c r="AI895" s="38">
        <f t="shared" si="225"/>
        <v>0</v>
      </c>
      <c r="AJ895" s="39">
        <f t="shared" si="226"/>
        <v>0</v>
      </c>
    </row>
    <row r="896" spans="1:36">
      <c r="A896" s="31">
        <v>40576.184884259259</v>
      </c>
      <c r="B896" s="31">
        <v>40578.402488425927</v>
      </c>
      <c r="C896" s="32" t="s">
        <v>29</v>
      </c>
      <c r="D896" s="33">
        <v>40577.698252314818</v>
      </c>
      <c r="E896" s="34">
        <v>227.66650390999999</v>
      </c>
      <c r="F896" s="34">
        <v>8.2222219999999999E-2</v>
      </c>
      <c r="G896" s="35">
        <v>1097.4000000000001</v>
      </c>
      <c r="H896" s="36">
        <v>1</v>
      </c>
      <c r="I896" s="37">
        <v>55769.9</v>
      </c>
      <c r="J896" s="38">
        <v>53585.62</v>
      </c>
      <c r="K896" s="38">
        <v>53338.34</v>
      </c>
      <c r="L896" s="38">
        <v>51819.6</v>
      </c>
      <c r="M896" s="39">
        <f t="shared" si="227"/>
        <v>1518.739999999998</v>
      </c>
      <c r="N896" s="32">
        <v>1167.2</v>
      </c>
      <c r="O896" s="32">
        <v>30</v>
      </c>
      <c r="P896" s="32">
        <v>117</v>
      </c>
      <c r="Q896" s="32">
        <v>1020.2</v>
      </c>
      <c r="R896" s="32">
        <v>63</v>
      </c>
      <c r="S896" s="32">
        <v>1340</v>
      </c>
      <c r="T896" s="37">
        <f t="shared" si="228"/>
        <v>0</v>
      </c>
      <c r="U896" s="38">
        <f t="shared" si="229"/>
        <v>0</v>
      </c>
      <c r="V896" s="38">
        <f t="shared" si="230"/>
        <v>1.8363096288811207</v>
      </c>
      <c r="W896" s="38">
        <f t="shared" si="231"/>
        <v>34.725197628881119</v>
      </c>
      <c r="X896" s="38">
        <f t="shared" si="232"/>
        <v>63.50297462888112</v>
      </c>
      <c r="Y896" s="39">
        <f t="shared" si="233"/>
        <v>145.7251946288811</v>
      </c>
      <c r="Z896" s="38">
        <v>3000</v>
      </c>
      <c r="AA896" s="38">
        <f t="shared" si="234"/>
        <v>55519.9</v>
      </c>
      <c r="AB896" s="38">
        <f t="shared" si="235"/>
        <v>227.66650390999999</v>
      </c>
      <c r="AC896" s="38">
        <f t="shared" si="236"/>
        <v>0</v>
      </c>
      <c r="AD896" s="37">
        <f t="shared" si="237"/>
        <v>84</v>
      </c>
      <c r="AE896" s="35">
        <f t="shared" si="221"/>
        <v>0</v>
      </c>
      <c r="AF896" s="38">
        <f t="shared" si="222"/>
        <v>0</v>
      </c>
      <c r="AG896" s="38">
        <f t="shared" si="223"/>
        <v>0</v>
      </c>
      <c r="AH896" s="38">
        <f t="shared" si="224"/>
        <v>0</v>
      </c>
      <c r="AI896" s="38">
        <f t="shared" si="225"/>
        <v>0</v>
      </c>
      <c r="AJ896" s="39">
        <f t="shared" si="226"/>
        <v>0</v>
      </c>
    </row>
    <row r="897" spans="1:36">
      <c r="A897" s="31">
        <v>40576.184884259259</v>
      </c>
      <c r="B897" s="31">
        <v>40578.402488425927</v>
      </c>
      <c r="C897" s="32" t="s">
        <v>29</v>
      </c>
      <c r="D897" s="33">
        <v>40577.701678240737</v>
      </c>
      <c r="E897" s="34">
        <v>228.35021972999999</v>
      </c>
      <c r="F897" s="34">
        <v>8.2777779999999995E-2</v>
      </c>
      <c r="G897" s="35">
        <v>1203.2</v>
      </c>
      <c r="H897" s="36">
        <v>1</v>
      </c>
      <c r="I897" s="37">
        <v>55759.3</v>
      </c>
      <c r="J897" s="38">
        <v>53651.53</v>
      </c>
      <c r="K897" s="38">
        <v>53407.81</v>
      </c>
      <c r="L897" s="38">
        <v>51925.4</v>
      </c>
      <c r="M897" s="39">
        <f t="shared" si="227"/>
        <v>1482.4099999999962</v>
      </c>
      <c r="N897" s="32">
        <v>1117.2</v>
      </c>
      <c r="O897" s="32">
        <v>30</v>
      </c>
      <c r="P897" s="32">
        <v>117</v>
      </c>
      <c r="Q897" s="32">
        <v>970.2</v>
      </c>
      <c r="R897" s="32">
        <v>63</v>
      </c>
      <c r="S897" s="32">
        <v>1310</v>
      </c>
      <c r="T897" s="37">
        <f t="shared" si="228"/>
        <v>0</v>
      </c>
      <c r="U897" s="38">
        <f t="shared" si="229"/>
        <v>0</v>
      </c>
      <c r="V897" s="38">
        <f t="shared" si="230"/>
        <v>1.7921207482384012</v>
      </c>
      <c r="W897" s="38">
        <f t="shared" si="231"/>
        <v>34.903232748238402</v>
      </c>
      <c r="X897" s="38">
        <f t="shared" si="232"/>
        <v>63.875455748238402</v>
      </c>
      <c r="Y897" s="39">
        <f t="shared" si="233"/>
        <v>146.65323574823839</v>
      </c>
      <c r="Z897" s="38">
        <v>3000</v>
      </c>
      <c r="AA897" s="38">
        <f t="shared" si="234"/>
        <v>55509.3</v>
      </c>
      <c r="AB897" s="38">
        <f t="shared" si="235"/>
        <v>228.35021972999999</v>
      </c>
      <c r="AC897" s="38">
        <f t="shared" si="236"/>
        <v>0</v>
      </c>
      <c r="AD897" s="37">
        <f t="shared" si="237"/>
        <v>84</v>
      </c>
      <c r="AE897" s="35">
        <f t="shared" si="221"/>
        <v>0</v>
      </c>
      <c r="AF897" s="38">
        <f t="shared" si="222"/>
        <v>0</v>
      </c>
      <c r="AG897" s="38">
        <f t="shared" si="223"/>
        <v>0</v>
      </c>
      <c r="AH897" s="38">
        <f t="shared" si="224"/>
        <v>0</v>
      </c>
      <c r="AI897" s="38">
        <f t="shared" si="225"/>
        <v>0</v>
      </c>
      <c r="AJ897" s="39">
        <f t="shared" si="226"/>
        <v>0</v>
      </c>
    </row>
    <row r="898" spans="1:36">
      <c r="A898" s="31">
        <v>40576.184884259259</v>
      </c>
      <c r="B898" s="31">
        <v>40578.402488425927</v>
      </c>
      <c r="C898" s="32" t="s">
        <v>29</v>
      </c>
      <c r="D898" s="33">
        <v>40577.705127314817</v>
      </c>
      <c r="E898" s="34">
        <v>228.80476379000001</v>
      </c>
      <c r="F898" s="34">
        <v>8.5000000000000006E-2</v>
      </c>
      <c r="G898" s="35">
        <v>1275.4000000000001</v>
      </c>
      <c r="H898" s="36">
        <v>1</v>
      </c>
      <c r="I898" s="37">
        <v>56395.6</v>
      </c>
      <c r="J898" s="38">
        <v>53811.23</v>
      </c>
      <c r="K898" s="38">
        <v>53570.26</v>
      </c>
      <c r="L898" s="38">
        <v>51997.599999999999</v>
      </c>
      <c r="M898" s="39">
        <f t="shared" si="227"/>
        <v>1572.6600000000035</v>
      </c>
      <c r="N898" s="32">
        <v>1206.2</v>
      </c>
      <c r="O898" s="32">
        <v>30</v>
      </c>
      <c r="P898" s="32">
        <v>117</v>
      </c>
      <c r="Q898" s="32">
        <v>1059.2</v>
      </c>
      <c r="R898" s="32">
        <v>63</v>
      </c>
      <c r="S898" s="32">
        <v>1340</v>
      </c>
      <c r="T898" s="37">
        <f t="shared" si="228"/>
        <v>0</v>
      </c>
      <c r="U898" s="38">
        <f t="shared" si="229"/>
        <v>0</v>
      </c>
      <c r="V898" s="38">
        <f t="shared" si="230"/>
        <v>1.8015950778499994</v>
      </c>
      <c r="W898" s="38">
        <f t="shared" si="231"/>
        <v>35.801595077850003</v>
      </c>
      <c r="X898" s="38">
        <f t="shared" si="232"/>
        <v>65.551595077849996</v>
      </c>
      <c r="Y898" s="39">
        <f t="shared" si="233"/>
        <v>150.55159507785001</v>
      </c>
      <c r="Z898" s="38">
        <v>3000</v>
      </c>
      <c r="AA898" s="38">
        <f t="shared" si="234"/>
        <v>56145.599999999999</v>
      </c>
      <c r="AB898" s="38">
        <f t="shared" si="235"/>
        <v>228.80476379000001</v>
      </c>
      <c r="AC898" s="38">
        <f t="shared" si="236"/>
        <v>0</v>
      </c>
      <c r="AD898" s="37">
        <f t="shared" si="237"/>
        <v>84</v>
      </c>
      <c r="AE898" s="35">
        <f t="shared" si="221"/>
        <v>0</v>
      </c>
      <c r="AF898" s="38">
        <f t="shared" si="222"/>
        <v>0</v>
      </c>
      <c r="AG898" s="38">
        <f t="shared" si="223"/>
        <v>0</v>
      </c>
      <c r="AH898" s="38">
        <f t="shared" si="224"/>
        <v>0</v>
      </c>
      <c r="AI898" s="38">
        <f t="shared" si="225"/>
        <v>0</v>
      </c>
      <c r="AJ898" s="39">
        <f t="shared" si="226"/>
        <v>0</v>
      </c>
    </row>
    <row r="899" spans="1:36">
      <c r="A899" s="31">
        <v>40576.184884259259</v>
      </c>
      <c r="B899" s="31">
        <v>40578.402488425927</v>
      </c>
      <c r="C899" s="32" t="s">
        <v>29</v>
      </c>
      <c r="D899" s="33">
        <v>40577.708668981482</v>
      </c>
      <c r="E899" s="34">
        <v>229.32095337000001</v>
      </c>
      <c r="F899" s="34">
        <v>8.2500000000000004E-2</v>
      </c>
      <c r="G899" s="35">
        <v>1352.3</v>
      </c>
      <c r="H899" s="36">
        <v>1</v>
      </c>
      <c r="I899" s="37">
        <v>56284.6</v>
      </c>
      <c r="J899" s="38">
        <v>53783.05</v>
      </c>
      <c r="K899" s="38">
        <v>53576.17</v>
      </c>
      <c r="L899" s="38">
        <v>52074.5</v>
      </c>
      <c r="M899" s="39">
        <f t="shared" si="227"/>
        <v>1501.6699999999983</v>
      </c>
      <c r="N899" s="32">
        <v>1206.2</v>
      </c>
      <c r="O899" s="32">
        <v>30</v>
      </c>
      <c r="P899" s="32">
        <v>117</v>
      </c>
      <c r="Q899" s="32">
        <v>1059.2</v>
      </c>
      <c r="R899" s="32">
        <v>63</v>
      </c>
      <c r="S899" s="32">
        <v>1380</v>
      </c>
      <c r="T899" s="37">
        <f t="shared" si="228"/>
        <v>0</v>
      </c>
      <c r="U899" s="38">
        <f t="shared" si="229"/>
        <v>0</v>
      </c>
      <c r="V899" s="38">
        <f t="shared" si="230"/>
        <v>1.706021346974999</v>
      </c>
      <c r="W899" s="38">
        <f t="shared" si="231"/>
        <v>34.706021346975</v>
      </c>
      <c r="X899" s="38">
        <f t="shared" si="232"/>
        <v>63.581021346975007</v>
      </c>
      <c r="Y899" s="39">
        <f t="shared" si="233"/>
        <v>146.08102134697501</v>
      </c>
      <c r="Z899" s="38">
        <v>3000</v>
      </c>
      <c r="AA899" s="38">
        <f t="shared" si="234"/>
        <v>56034.6</v>
      </c>
      <c r="AB899" s="38">
        <f t="shared" si="235"/>
        <v>229.32095337000001</v>
      </c>
      <c r="AC899" s="38">
        <f t="shared" si="236"/>
        <v>0</v>
      </c>
      <c r="AD899" s="37">
        <f t="shared" si="237"/>
        <v>84</v>
      </c>
      <c r="AE899" s="35">
        <f t="shared" ref="AE899:AE962" si="238">IF(M899-AD899&gt;0,0,1)</f>
        <v>0</v>
      </c>
      <c r="AF899" s="38">
        <f t="shared" ref="AF899:AF962" si="239">MAX(-1*(MAX(0,M899)-AD899),0)</f>
        <v>0</v>
      </c>
      <c r="AG899" s="38">
        <f t="shared" ref="AG899:AG962" si="240">MIN(P899-MIN(R899,P899)+O899,AF899)</f>
        <v>0</v>
      </c>
      <c r="AH899" s="38">
        <f t="shared" ref="AH899:AH962" si="241">MIN(AF899-AG899,Q899-MIN(S899,Q899))</f>
        <v>0</v>
      </c>
      <c r="AI899" s="38">
        <f t="shared" ref="AI899:AI962" si="242">IF(AH899&gt;0,(((3000-1000)/(Q899-S899)*AH899)+1000),IF(AF899&gt;0,(((1000-250)/(O899+P899-R899)*AG899)+250),0))</f>
        <v>0</v>
      </c>
      <c r="AJ899" s="39">
        <f t="shared" ref="AJ899:AJ962" si="243">MAX(AI899-E899,0)*F899*H899</f>
        <v>0</v>
      </c>
    </row>
    <row r="900" spans="1:36">
      <c r="A900" s="31">
        <v>40576.184884259259</v>
      </c>
      <c r="B900" s="31">
        <v>40578.402488425927</v>
      </c>
      <c r="C900" s="32" t="s">
        <v>29</v>
      </c>
      <c r="D900" s="33">
        <v>40577.712106481478</v>
      </c>
      <c r="E900" s="34">
        <v>228.57389832000001</v>
      </c>
      <c r="F900" s="34">
        <v>8.3611110000000002E-2</v>
      </c>
      <c r="G900" s="35">
        <v>1378.3</v>
      </c>
      <c r="H900" s="36">
        <v>1</v>
      </c>
      <c r="I900" s="37">
        <v>56175.199999999997</v>
      </c>
      <c r="J900" s="38">
        <v>53818.720000000001</v>
      </c>
      <c r="K900" s="38">
        <v>53612.93</v>
      </c>
      <c r="L900" s="38">
        <v>52100.5</v>
      </c>
      <c r="M900" s="39">
        <f t="shared" ref="M900:M963" si="244">K900-L900</f>
        <v>1512.4300000000003</v>
      </c>
      <c r="N900" s="32">
        <v>1181</v>
      </c>
      <c r="O900" s="32">
        <v>30</v>
      </c>
      <c r="P900" s="32">
        <v>117</v>
      </c>
      <c r="Q900" s="32">
        <v>1034</v>
      </c>
      <c r="R900" s="32">
        <v>63</v>
      </c>
      <c r="S900" s="32">
        <v>1331</v>
      </c>
      <c r="T900" s="37">
        <f t="shared" ref="T900:T963" si="245">H900*MAX(0,($T$2-MAX(40,E900)))*F900</f>
        <v>0</v>
      </c>
      <c r="U900" s="38">
        <f t="shared" ref="U900:U963" si="246">H900*MAX(0,($U$2-MAX(40,E900)))*F900</f>
        <v>0</v>
      </c>
      <c r="V900" s="38">
        <f t="shared" ref="V900:V963" si="247">H900*MAX(0,($V$2-MAX(40,E900)))*F900</f>
        <v>1.7914601444376639</v>
      </c>
      <c r="W900" s="38">
        <f t="shared" ref="W900:W963" si="248">H900*MAX(0,($W$2-MAX(40,E900)))*F900</f>
        <v>35.235904144437662</v>
      </c>
      <c r="X900" s="38">
        <f t="shared" ref="X900:X963" si="249">H900*MAX(0,($X$2-MAX(40,E900)))*F900</f>
        <v>64.499792644437662</v>
      </c>
      <c r="Y900" s="39">
        <f t="shared" ref="Y900:Y963" si="250">H900*MAX(0,($Y$2-MAX(40,E900)))*F900</f>
        <v>148.11090264443769</v>
      </c>
      <c r="Z900" s="38">
        <v>3000</v>
      </c>
      <c r="AA900" s="38">
        <f t="shared" ref="AA900:AA963" si="251">I900-250</f>
        <v>55925.2</v>
      </c>
      <c r="AB900" s="38">
        <f t="shared" ref="AB900:AB963" si="252">IF(AA900-L900&lt;0,Z900,E900)</f>
        <v>228.57389832000001</v>
      </c>
      <c r="AC900" s="38">
        <f t="shared" ref="AC900:AC963" si="253">MAX(AB900-E900,0)*F900*H900</f>
        <v>0</v>
      </c>
      <c r="AD900" s="37">
        <f t="shared" si="237"/>
        <v>84</v>
      </c>
      <c r="AE900" s="35">
        <f t="shared" si="238"/>
        <v>0</v>
      </c>
      <c r="AF900" s="38">
        <f t="shared" si="239"/>
        <v>0</v>
      </c>
      <c r="AG900" s="38">
        <f t="shared" si="240"/>
        <v>0</v>
      </c>
      <c r="AH900" s="38">
        <f t="shared" si="241"/>
        <v>0</v>
      </c>
      <c r="AI900" s="38">
        <f t="shared" si="242"/>
        <v>0</v>
      </c>
      <c r="AJ900" s="39">
        <f t="shared" si="243"/>
        <v>0</v>
      </c>
    </row>
    <row r="901" spans="1:36">
      <c r="A901" s="31">
        <v>40576.184884259259</v>
      </c>
      <c r="B901" s="31">
        <v>40578.402488425927</v>
      </c>
      <c r="C901" s="32" t="s">
        <v>29</v>
      </c>
      <c r="D901" s="33">
        <v>40577.715590277781</v>
      </c>
      <c r="E901" s="34">
        <v>235.31805420000001</v>
      </c>
      <c r="F901" s="34">
        <v>8.2222219999999999E-2</v>
      </c>
      <c r="G901" s="35">
        <v>1592.4</v>
      </c>
      <c r="H901" s="36">
        <v>1</v>
      </c>
      <c r="I901" s="37">
        <v>56177.599999999999</v>
      </c>
      <c r="J901" s="38">
        <v>53847.98</v>
      </c>
      <c r="K901" s="38">
        <v>53644.69</v>
      </c>
      <c r="L901" s="38">
        <v>52314.6</v>
      </c>
      <c r="M901" s="39">
        <f t="shared" si="244"/>
        <v>1330.0900000000038</v>
      </c>
      <c r="N901" s="32">
        <v>1181</v>
      </c>
      <c r="O901" s="32">
        <v>30</v>
      </c>
      <c r="P901" s="32">
        <v>117</v>
      </c>
      <c r="Q901" s="32">
        <v>1034</v>
      </c>
      <c r="R901" s="32">
        <v>63</v>
      </c>
      <c r="S901" s="32">
        <v>1295</v>
      </c>
      <c r="T901" s="37">
        <f t="shared" si="245"/>
        <v>0</v>
      </c>
      <c r="U901" s="38">
        <f t="shared" si="246"/>
        <v>0</v>
      </c>
      <c r="V901" s="38">
        <f t="shared" si="247"/>
        <v>1.2071821775956755</v>
      </c>
      <c r="W901" s="38">
        <f t="shared" si="248"/>
        <v>34.096070177595678</v>
      </c>
      <c r="X901" s="38">
        <f t="shared" si="249"/>
        <v>62.873847177595671</v>
      </c>
      <c r="Y901" s="39">
        <f t="shared" si="250"/>
        <v>145.09606717759567</v>
      </c>
      <c r="Z901" s="38">
        <v>3000</v>
      </c>
      <c r="AA901" s="38">
        <f t="shared" si="251"/>
        <v>55927.6</v>
      </c>
      <c r="AB901" s="38">
        <f t="shared" si="252"/>
        <v>235.31805420000001</v>
      </c>
      <c r="AC901" s="38">
        <f t="shared" si="253"/>
        <v>0</v>
      </c>
      <c r="AD901" s="37">
        <f t="shared" ref="AD901:AD964" si="254">N901-MIN(R901,P901)-MIN(S901,Q901)</f>
        <v>84</v>
      </c>
      <c r="AE901" s="35">
        <f t="shared" si="238"/>
        <v>0</v>
      </c>
      <c r="AF901" s="38">
        <f t="shared" si="239"/>
        <v>0</v>
      </c>
      <c r="AG901" s="38">
        <f t="shared" si="240"/>
        <v>0</v>
      </c>
      <c r="AH901" s="38">
        <f t="shared" si="241"/>
        <v>0</v>
      </c>
      <c r="AI901" s="38">
        <f t="shared" si="242"/>
        <v>0</v>
      </c>
      <c r="AJ901" s="39">
        <f t="shared" si="243"/>
        <v>0</v>
      </c>
    </row>
    <row r="902" spans="1:36">
      <c r="A902" s="31">
        <v>40576.184884259259</v>
      </c>
      <c r="B902" s="31">
        <v>40578.402488425927</v>
      </c>
      <c r="C902" s="32" t="s">
        <v>29</v>
      </c>
      <c r="D902" s="33">
        <v>40577.7190162037</v>
      </c>
      <c r="E902" s="34">
        <v>232.87081909</v>
      </c>
      <c r="F902" s="34">
        <v>8.3611110000000002E-2</v>
      </c>
      <c r="G902" s="35">
        <v>1727.4</v>
      </c>
      <c r="H902" s="36">
        <v>1</v>
      </c>
      <c r="I902" s="37">
        <v>56174</v>
      </c>
      <c r="J902" s="38">
        <v>54057.93</v>
      </c>
      <c r="K902" s="38">
        <v>53853.279999999999</v>
      </c>
      <c r="L902" s="38">
        <v>52449.599999999999</v>
      </c>
      <c r="M902" s="39">
        <f t="shared" si="244"/>
        <v>1403.6800000000003</v>
      </c>
      <c r="N902" s="32">
        <v>1181</v>
      </c>
      <c r="O902" s="32">
        <v>30</v>
      </c>
      <c r="P902" s="32">
        <v>117</v>
      </c>
      <c r="Q902" s="32">
        <v>1034</v>
      </c>
      <c r="R902" s="32">
        <v>63</v>
      </c>
      <c r="S902" s="32">
        <v>1295</v>
      </c>
      <c r="T902" s="37">
        <f t="shared" si="245"/>
        <v>0</v>
      </c>
      <c r="U902" s="38">
        <f t="shared" si="246"/>
        <v>0</v>
      </c>
      <c r="V902" s="38">
        <f t="shared" si="247"/>
        <v>1.4321898292759103</v>
      </c>
      <c r="W902" s="38">
        <f t="shared" si="248"/>
        <v>34.87663382927591</v>
      </c>
      <c r="X902" s="38">
        <f t="shared" si="249"/>
        <v>64.14052232927591</v>
      </c>
      <c r="Y902" s="39">
        <f t="shared" si="250"/>
        <v>147.75163232927591</v>
      </c>
      <c r="Z902" s="38">
        <v>3000</v>
      </c>
      <c r="AA902" s="38">
        <f t="shared" si="251"/>
        <v>55924</v>
      </c>
      <c r="AB902" s="38">
        <f t="shared" si="252"/>
        <v>232.87081909</v>
      </c>
      <c r="AC902" s="38">
        <f t="shared" si="253"/>
        <v>0</v>
      </c>
      <c r="AD902" s="37">
        <f t="shared" si="254"/>
        <v>84</v>
      </c>
      <c r="AE902" s="35">
        <f t="shared" si="238"/>
        <v>0</v>
      </c>
      <c r="AF902" s="38">
        <f t="shared" si="239"/>
        <v>0</v>
      </c>
      <c r="AG902" s="38">
        <f t="shared" si="240"/>
        <v>0</v>
      </c>
      <c r="AH902" s="38">
        <f t="shared" si="241"/>
        <v>0</v>
      </c>
      <c r="AI902" s="38">
        <f t="shared" si="242"/>
        <v>0</v>
      </c>
      <c r="AJ902" s="39">
        <f t="shared" si="243"/>
        <v>0</v>
      </c>
    </row>
    <row r="903" spans="1:36">
      <c r="A903" s="31">
        <v>40576.184884259259</v>
      </c>
      <c r="B903" s="31">
        <v>40578.402488425927</v>
      </c>
      <c r="C903" s="32" t="s">
        <v>29</v>
      </c>
      <c r="D903" s="33">
        <v>40577.722500000003</v>
      </c>
      <c r="E903" s="34">
        <v>76.212875370000006</v>
      </c>
      <c r="F903" s="34">
        <v>8.3611110000000002E-2</v>
      </c>
      <c r="G903" s="35">
        <v>1880.2</v>
      </c>
      <c r="H903" s="36">
        <v>1</v>
      </c>
      <c r="I903" s="37">
        <v>56186.3</v>
      </c>
      <c r="J903" s="38">
        <v>54195.72</v>
      </c>
      <c r="K903" s="38">
        <v>53986.55</v>
      </c>
      <c r="L903" s="38">
        <v>52602.400000000001</v>
      </c>
      <c r="M903" s="39">
        <f t="shared" si="244"/>
        <v>1384.1500000000015</v>
      </c>
      <c r="N903" s="32">
        <v>1181</v>
      </c>
      <c r="O903" s="32">
        <v>30</v>
      </c>
      <c r="P903" s="32">
        <v>117</v>
      </c>
      <c r="Q903" s="32">
        <v>1034</v>
      </c>
      <c r="R903" s="32">
        <v>63</v>
      </c>
      <c r="S903" s="32">
        <v>1295</v>
      </c>
      <c r="T903" s="37">
        <f t="shared" si="245"/>
        <v>0</v>
      </c>
      <c r="U903" s="38">
        <f t="shared" si="246"/>
        <v>8.6777566940226389</v>
      </c>
      <c r="V903" s="38">
        <f t="shared" si="247"/>
        <v>14.53053439402264</v>
      </c>
      <c r="W903" s="38">
        <f t="shared" si="248"/>
        <v>47.974978394022642</v>
      </c>
      <c r="X903" s="38">
        <f t="shared" si="249"/>
        <v>77.238866894022635</v>
      </c>
      <c r="Y903" s="39">
        <f t="shared" si="250"/>
        <v>160.84997689402266</v>
      </c>
      <c r="Z903" s="38">
        <v>3000</v>
      </c>
      <c r="AA903" s="38">
        <f t="shared" si="251"/>
        <v>55936.3</v>
      </c>
      <c r="AB903" s="38">
        <f t="shared" si="252"/>
        <v>76.212875370000006</v>
      </c>
      <c r="AC903" s="38">
        <f t="shared" si="253"/>
        <v>0</v>
      </c>
      <c r="AD903" s="37">
        <f t="shared" si="254"/>
        <v>84</v>
      </c>
      <c r="AE903" s="35">
        <f t="shared" si="238"/>
        <v>0</v>
      </c>
      <c r="AF903" s="38">
        <f t="shared" si="239"/>
        <v>0</v>
      </c>
      <c r="AG903" s="38">
        <f t="shared" si="240"/>
        <v>0</v>
      </c>
      <c r="AH903" s="38">
        <f t="shared" si="241"/>
        <v>0</v>
      </c>
      <c r="AI903" s="38">
        <f t="shared" si="242"/>
        <v>0</v>
      </c>
      <c r="AJ903" s="39">
        <f t="shared" si="243"/>
        <v>0</v>
      </c>
    </row>
    <row r="904" spans="1:36">
      <c r="A904" s="31">
        <v>40576.184884259259</v>
      </c>
      <c r="B904" s="31">
        <v>40578.402488425927</v>
      </c>
      <c r="C904" s="32" t="s">
        <v>29</v>
      </c>
      <c r="D904" s="33">
        <v>40577.725983796299</v>
      </c>
      <c r="E904" s="34">
        <v>78.974334720000002</v>
      </c>
      <c r="F904" s="34">
        <v>8.2500000000000004E-2</v>
      </c>
      <c r="G904" s="35">
        <v>2046.3</v>
      </c>
      <c r="H904" s="36">
        <v>1</v>
      </c>
      <c r="I904" s="37">
        <v>56238</v>
      </c>
      <c r="J904" s="38">
        <v>54302.21</v>
      </c>
      <c r="K904" s="38">
        <v>54061.64</v>
      </c>
      <c r="L904" s="38">
        <v>52768.5</v>
      </c>
      <c r="M904" s="39">
        <f t="shared" si="244"/>
        <v>1293.1399999999994</v>
      </c>
      <c r="N904" s="32">
        <v>1181</v>
      </c>
      <c r="O904" s="32">
        <v>30</v>
      </c>
      <c r="P904" s="32">
        <v>117</v>
      </c>
      <c r="Q904" s="32">
        <v>1034</v>
      </c>
      <c r="R904" s="32">
        <v>63</v>
      </c>
      <c r="S904" s="32">
        <v>1295</v>
      </c>
      <c r="T904" s="37">
        <f t="shared" si="245"/>
        <v>0</v>
      </c>
      <c r="U904" s="38">
        <f t="shared" si="246"/>
        <v>8.3346173855999997</v>
      </c>
      <c r="V904" s="38">
        <f t="shared" si="247"/>
        <v>14.1096173856</v>
      </c>
      <c r="W904" s="38">
        <f t="shared" si="248"/>
        <v>47.109617385600004</v>
      </c>
      <c r="X904" s="38">
        <f t="shared" si="249"/>
        <v>75.984617385600004</v>
      </c>
      <c r="Y904" s="39">
        <f t="shared" si="250"/>
        <v>158.48461738559999</v>
      </c>
      <c r="Z904" s="38">
        <v>3000</v>
      </c>
      <c r="AA904" s="38">
        <f t="shared" si="251"/>
        <v>55988</v>
      </c>
      <c r="AB904" s="38">
        <f t="shared" si="252"/>
        <v>78.974334720000002</v>
      </c>
      <c r="AC904" s="38">
        <f t="shared" si="253"/>
        <v>0</v>
      </c>
      <c r="AD904" s="37">
        <f t="shared" si="254"/>
        <v>84</v>
      </c>
      <c r="AE904" s="35">
        <f t="shared" si="238"/>
        <v>0</v>
      </c>
      <c r="AF904" s="38">
        <f t="shared" si="239"/>
        <v>0</v>
      </c>
      <c r="AG904" s="38">
        <f t="shared" si="240"/>
        <v>0</v>
      </c>
      <c r="AH904" s="38">
        <f t="shared" si="241"/>
        <v>0</v>
      </c>
      <c r="AI904" s="38">
        <f t="shared" si="242"/>
        <v>0</v>
      </c>
      <c r="AJ904" s="39">
        <f t="shared" si="243"/>
        <v>0</v>
      </c>
    </row>
    <row r="905" spans="1:36">
      <c r="A905" s="31">
        <v>40576.184884259259</v>
      </c>
      <c r="B905" s="31">
        <v>40578.402488425927</v>
      </c>
      <c r="C905" s="32" t="s">
        <v>29</v>
      </c>
      <c r="D905" s="33">
        <v>40577.729421296295</v>
      </c>
      <c r="E905" s="34">
        <v>88.42949677</v>
      </c>
      <c r="F905" s="34">
        <v>8.4722220000000001E-2</v>
      </c>
      <c r="G905" s="35">
        <v>2306.5</v>
      </c>
      <c r="H905" s="36">
        <v>1</v>
      </c>
      <c r="I905" s="37">
        <v>56513.3</v>
      </c>
      <c r="J905" s="38">
        <v>54398.76</v>
      </c>
      <c r="K905" s="38">
        <v>54177.06</v>
      </c>
      <c r="L905" s="38">
        <v>53028.7</v>
      </c>
      <c r="M905" s="39">
        <f t="shared" si="244"/>
        <v>1148.3600000000006</v>
      </c>
      <c r="N905" s="32">
        <v>1181</v>
      </c>
      <c r="O905" s="32">
        <v>30</v>
      </c>
      <c r="P905" s="32">
        <v>117</v>
      </c>
      <c r="Q905" s="32">
        <v>1034</v>
      </c>
      <c r="R905" s="32">
        <v>63</v>
      </c>
      <c r="S905" s="32">
        <v>1295</v>
      </c>
      <c r="T905" s="37">
        <f t="shared" si="245"/>
        <v>0</v>
      </c>
      <c r="U905" s="38">
        <f t="shared" si="246"/>
        <v>7.7580563201627708</v>
      </c>
      <c r="V905" s="38">
        <f t="shared" si="247"/>
        <v>13.68861172016277</v>
      </c>
      <c r="W905" s="38">
        <f t="shared" si="248"/>
        <v>47.57749972016277</v>
      </c>
      <c r="X905" s="38">
        <f t="shared" si="249"/>
        <v>77.230276720162763</v>
      </c>
      <c r="Y905" s="39">
        <f t="shared" si="250"/>
        <v>161.95249672016277</v>
      </c>
      <c r="Z905" s="38">
        <v>3000</v>
      </c>
      <c r="AA905" s="38">
        <f t="shared" si="251"/>
        <v>56263.3</v>
      </c>
      <c r="AB905" s="38">
        <f t="shared" si="252"/>
        <v>88.42949677</v>
      </c>
      <c r="AC905" s="38">
        <f t="shared" si="253"/>
        <v>0</v>
      </c>
      <c r="AD905" s="37">
        <f t="shared" si="254"/>
        <v>84</v>
      </c>
      <c r="AE905" s="35">
        <f t="shared" si="238"/>
        <v>0</v>
      </c>
      <c r="AF905" s="38">
        <f t="shared" si="239"/>
        <v>0</v>
      </c>
      <c r="AG905" s="38">
        <f t="shared" si="240"/>
        <v>0</v>
      </c>
      <c r="AH905" s="38">
        <f t="shared" si="241"/>
        <v>0</v>
      </c>
      <c r="AI905" s="38">
        <f t="shared" si="242"/>
        <v>0</v>
      </c>
      <c r="AJ905" s="39">
        <f t="shared" si="243"/>
        <v>0</v>
      </c>
    </row>
    <row r="906" spans="1:36">
      <c r="A906" s="31">
        <v>40576.184884259259</v>
      </c>
      <c r="B906" s="31">
        <v>40578.402488425927</v>
      </c>
      <c r="C906" s="32" t="s">
        <v>29</v>
      </c>
      <c r="D906" s="33">
        <v>40577.732951388891</v>
      </c>
      <c r="E906" s="34">
        <v>90.75169373</v>
      </c>
      <c r="F906" s="34">
        <v>8.2500000000000004E-2</v>
      </c>
      <c r="G906" s="35">
        <v>2506.8000000000002</v>
      </c>
      <c r="H906" s="36">
        <v>1</v>
      </c>
      <c r="I906" s="37">
        <v>56530.2</v>
      </c>
      <c r="J906" s="38">
        <v>54468.639999999999</v>
      </c>
      <c r="K906" s="38">
        <v>54247.65</v>
      </c>
      <c r="L906" s="38">
        <v>53229</v>
      </c>
      <c r="M906" s="39">
        <f t="shared" si="244"/>
        <v>1018.6500000000015</v>
      </c>
      <c r="N906" s="32">
        <v>1181</v>
      </c>
      <c r="O906" s="32">
        <v>30</v>
      </c>
      <c r="P906" s="32">
        <v>117</v>
      </c>
      <c r="Q906" s="32">
        <v>1034</v>
      </c>
      <c r="R906" s="32">
        <v>63</v>
      </c>
      <c r="S906" s="32">
        <v>1295</v>
      </c>
      <c r="T906" s="37">
        <f t="shared" si="245"/>
        <v>0</v>
      </c>
      <c r="U906" s="38">
        <f t="shared" si="246"/>
        <v>7.3629852672750005</v>
      </c>
      <c r="V906" s="38">
        <f t="shared" si="247"/>
        <v>13.137985267275001</v>
      </c>
      <c r="W906" s="38">
        <f t="shared" si="248"/>
        <v>46.137985267275006</v>
      </c>
      <c r="X906" s="38">
        <f t="shared" si="249"/>
        <v>75.012985267275013</v>
      </c>
      <c r="Y906" s="39">
        <f t="shared" si="250"/>
        <v>157.51298526727501</v>
      </c>
      <c r="Z906" s="38">
        <v>3000</v>
      </c>
      <c r="AA906" s="38">
        <f t="shared" si="251"/>
        <v>56280.2</v>
      </c>
      <c r="AB906" s="38">
        <f t="shared" si="252"/>
        <v>90.75169373</v>
      </c>
      <c r="AC906" s="38">
        <f t="shared" si="253"/>
        <v>0</v>
      </c>
      <c r="AD906" s="37">
        <f t="shared" si="254"/>
        <v>84</v>
      </c>
      <c r="AE906" s="35">
        <f t="shared" si="238"/>
        <v>0</v>
      </c>
      <c r="AF906" s="38">
        <f t="shared" si="239"/>
        <v>0</v>
      </c>
      <c r="AG906" s="38">
        <f t="shared" si="240"/>
        <v>0</v>
      </c>
      <c r="AH906" s="38">
        <f t="shared" si="241"/>
        <v>0</v>
      </c>
      <c r="AI906" s="38">
        <f t="shared" si="242"/>
        <v>0</v>
      </c>
      <c r="AJ906" s="39">
        <f t="shared" si="243"/>
        <v>0</v>
      </c>
    </row>
    <row r="907" spans="1:36">
      <c r="A907" s="31">
        <v>40576.184884259259</v>
      </c>
      <c r="B907" s="31">
        <v>40578.402488425927</v>
      </c>
      <c r="C907" s="32" t="s">
        <v>29</v>
      </c>
      <c r="D907" s="33">
        <v>40577.736388888887</v>
      </c>
      <c r="E907" s="34">
        <v>113.29648589999999</v>
      </c>
      <c r="F907" s="34">
        <v>8.4444439999999996E-2</v>
      </c>
      <c r="G907" s="35">
        <v>2788.2</v>
      </c>
      <c r="H907" s="36">
        <v>1</v>
      </c>
      <c r="I907" s="37">
        <v>56525.599999999999</v>
      </c>
      <c r="J907" s="38">
        <v>54575.31</v>
      </c>
      <c r="K907" s="38">
        <v>54350.65</v>
      </c>
      <c r="L907" s="38">
        <v>53510.400000000001</v>
      </c>
      <c r="M907" s="39">
        <f t="shared" si="244"/>
        <v>840.25</v>
      </c>
      <c r="N907" s="32">
        <v>1181</v>
      </c>
      <c r="O907" s="32">
        <v>30</v>
      </c>
      <c r="P907" s="32">
        <v>117</v>
      </c>
      <c r="Q907" s="32">
        <v>1034</v>
      </c>
      <c r="R907" s="32">
        <v>63</v>
      </c>
      <c r="S907" s="32">
        <v>1295</v>
      </c>
      <c r="T907" s="37">
        <f t="shared" si="245"/>
        <v>0</v>
      </c>
      <c r="U907" s="38">
        <f t="shared" si="246"/>
        <v>5.632740894206604</v>
      </c>
      <c r="V907" s="38">
        <f t="shared" si="247"/>
        <v>11.543851694206603</v>
      </c>
      <c r="W907" s="38">
        <f t="shared" si="248"/>
        <v>45.321627694206605</v>
      </c>
      <c r="X907" s="38">
        <f t="shared" si="249"/>
        <v>74.877181694206598</v>
      </c>
      <c r="Y907" s="39">
        <f t="shared" si="250"/>
        <v>159.32162169420661</v>
      </c>
      <c r="Z907" s="38">
        <v>3000</v>
      </c>
      <c r="AA907" s="38">
        <f t="shared" si="251"/>
        <v>56275.6</v>
      </c>
      <c r="AB907" s="38">
        <f t="shared" si="252"/>
        <v>113.29648589999999</v>
      </c>
      <c r="AC907" s="38">
        <f t="shared" si="253"/>
        <v>0</v>
      </c>
      <c r="AD907" s="37">
        <f t="shared" si="254"/>
        <v>84</v>
      </c>
      <c r="AE907" s="35">
        <f t="shared" si="238"/>
        <v>0</v>
      </c>
      <c r="AF907" s="38">
        <f t="shared" si="239"/>
        <v>0</v>
      </c>
      <c r="AG907" s="38">
        <f t="shared" si="240"/>
        <v>0</v>
      </c>
      <c r="AH907" s="38">
        <f t="shared" si="241"/>
        <v>0</v>
      </c>
      <c r="AI907" s="38">
        <f t="shared" si="242"/>
        <v>0</v>
      </c>
      <c r="AJ907" s="39">
        <f t="shared" si="243"/>
        <v>0</v>
      </c>
    </row>
    <row r="908" spans="1:36">
      <c r="A908" s="31">
        <v>40576.184884259259</v>
      </c>
      <c r="B908" s="31">
        <v>40578.402488425927</v>
      </c>
      <c r="C908" s="32" t="s">
        <v>29</v>
      </c>
      <c r="D908" s="33">
        <v>40577.739907407406</v>
      </c>
      <c r="E908" s="34">
        <v>128.88005065999999</v>
      </c>
      <c r="F908" s="34">
        <v>8.2222219999999999E-2</v>
      </c>
      <c r="G908" s="35">
        <v>3323.5</v>
      </c>
      <c r="H908" s="36">
        <v>1</v>
      </c>
      <c r="I908" s="37">
        <v>56388.1</v>
      </c>
      <c r="J908" s="38">
        <v>54779.16</v>
      </c>
      <c r="K908" s="38">
        <v>54551.93</v>
      </c>
      <c r="L908" s="38">
        <v>54045.7</v>
      </c>
      <c r="M908" s="39">
        <f t="shared" si="244"/>
        <v>506.2300000000032</v>
      </c>
      <c r="N908" s="32">
        <v>1181</v>
      </c>
      <c r="O908" s="32">
        <v>30</v>
      </c>
      <c r="P908" s="32">
        <v>117</v>
      </c>
      <c r="Q908" s="32">
        <v>1034</v>
      </c>
      <c r="R908" s="32">
        <v>63</v>
      </c>
      <c r="S908" s="32">
        <v>1295</v>
      </c>
      <c r="T908" s="37">
        <f t="shared" si="245"/>
        <v>0</v>
      </c>
      <c r="U908" s="38">
        <f t="shared" si="246"/>
        <v>4.2031957210223352</v>
      </c>
      <c r="V908" s="38">
        <f t="shared" si="247"/>
        <v>9.9587511210223347</v>
      </c>
      <c r="W908" s="38">
        <f t="shared" si="248"/>
        <v>42.847639121022333</v>
      </c>
      <c r="X908" s="38">
        <f t="shared" si="249"/>
        <v>71.625416121022326</v>
      </c>
      <c r="Y908" s="39">
        <f t="shared" si="250"/>
        <v>153.84763612102233</v>
      </c>
      <c r="Z908" s="38">
        <v>3000</v>
      </c>
      <c r="AA908" s="38">
        <f t="shared" si="251"/>
        <v>56138.1</v>
      </c>
      <c r="AB908" s="38">
        <f t="shared" si="252"/>
        <v>128.88005065999999</v>
      </c>
      <c r="AC908" s="38">
        <f t="shared" si="253"/>
        <v>0</v>
      </c>
      <c r="AD908" s="37">
        <f t="shared" si="254"/>
        <v>84</v>
      </c>
      <c r="AE908" s="35">
        <f t="shared" si="238"/>
        <v>0</v>
      </c>
      <c r="AF908" s="38">
        <f t="shared" si="239"/>
        <v>0</v>
      </c>
      <c r="AG908" s="38">
        <f t="shared" si="240"/>
        <v>0</v>
      </c>
      <c r="AH908" s="38">
        <f t="shared" si="241"/>
        <v>0</v>
      </c>
      <c r="AI908" s="38">
        <f t="shared" si="242"/>
        <v>0</v>
      </c>
      <c r="AJ908" s="39">
        <f t="shared" si="243"/>
        <v>0</v>
      </c>
    </row>
    <row r="909" spans="1:36">
      <c r="A909" s="31">
        <v>40576.184884259259</v>
      </c>
      <c r="B909" s="31">
        <v>40578.402488425927</v>
      </c>
      <c r="C909" s="32" t="s">
        <v>29</v>
      </c>
      <c r="D909" s="33">
        <v>40577.743333333332</v>
      </c>
      <c r="E909" s="34">
        <v>117.92769623</v>
      </c>
      <c r="F909" s="34">
        <v>8.2500000000000004E-2</v>
      </c>
      <c r="G909" s="35">
        <v>3437.4</v>
      </c>
      <c r="H909" s="36">
        <v>1</v>
      </c>
      <c r="I909" s="37">
        <v>56698.8</v>
      </c>
      <c r="J909" s="38">
        <v>55107.96</v>
      </c>
      <c r="K909" s="38">
        <v>54886.91</v>
      </c>
      <c r="L909" s="38">
        <v>54159.6</v>
      </c>
      <c r="M909" s="39">
        <f t="shared" si="244"/>
        <v>727.31000000000495</v>
      </c>
      <c r="N909" s="32">
        <v>1181</v>
      </c>
      <c r="O909" s="32">
        <v>30</v>
      </c>
      <c r="P909" s="32">
        <v>117</v>
      </c>
      <c r="Q909" s="32">
        <v>1034</v>
      </c>
      <c r="R909" s="32">
        <v>63</v>
      </c>
      <c r="S909" s="32">
        <v>1380</v>
      </c>
      <c r="T909" s="37">
        <f t="shared" si="245"/>
        <v>0</v>
      </c>
      <c r="U909" s="38">
        <f t="shared" si="246"/>
        <v>5.120965061025001</v>
      </c>
      <c r="V909" s="38">
        <f t="shared" si="247"/>
        <v>10.895965061025002</v>
      </c>
      <c r="W909" s="38">
        <f t="shared" si="248"/>
        <v>43.895965061025002</v>
      </c>
      <c r="X909" s="38">
        <f t="shared" si="249"/>
        <v>72.770965061024995</v>
      </c>
      <c r="Y909" s="39">
        <f t="shared" si="250"/>
        <v>155.27096506102501</v>
      </c>
      <c r="Z909" s="38">
        <v>3000</v>
      </c>
      <c r="AA909" s="38">
        <f t="shared" si="251"/>
        <v>56448.800000000003</v>
      </c>
      <c r="AB909" s="38">
        <f t="shared" si="252"/>
        <v>117.92769623</v>
      </c>
      <c r="AC909" s="38">
        <f t="shared" si="253"/>
        <v>0</v>
      </c>
      <c r="AD909" s="37">
        <f t="shared" si="254"/>
        <v>84</v>
      </c>
      <c r="AE909" s="35">
        <f t="shared" si="238"/>
        <v>0</v>
      </c>
      <c r="AF909" s="38">
        <f t="shared" si="239"/>
        <v>0</v>
      </c>
      <c r="AG909" s="38">
        <f t="shared" si="240"/>
        <v>0</v>
      </c>
      <c r="AH909" s="38">
        <f t="shared" si="241"/>
        <v>0</v>
      </c>
      <c r="AI909" s="38">
        <f t="shared" si="242"/>
        <v>0</v>
      </c>
      <c r="AJ909" s="39">
        <f t="shared" si="243"/>
        <v>0</v>
      </c>
    </row>
    <row r="910" spans="1:36">
      <c r="A910" s="31">
        <v>40576.184884259259</v>
      </c>
      <c r="B910" s="31">
        <v>40578.402488425927</v>
      </c>
      <c r="C910" s="32" t="s">
        <v>29</v>
      </c>
      <c r="D910" s="33">
        <v>40577.746770833335</v>
      </c>
      <c r="E910" s="34">
        <v>112.50959778000001</v>
      </c>
      <c r="F910" s="34">
        <v>8.5555560000000003E-2</v>
      </c>
      <c r="G910" s="35">
        <v>3361.8</v>
      </c>
      <c r="H910" s="36">
        <v>1</v>
      </c>
      <c r="I910" s="37">
        <v>56716.5</v>
      </c>
      <c r="J910" s="38">
        <v>55085.59</v>
      </c>
      <c r="K910" s="38">
        <v>54868.82</v>
      </c>
      <c r="L910" s="38">
        <v>54084</v>
      </c>
      <c r="M910" s="39">
        <f t="shared" si="244"/>
        <v>784.81999999999971</v>
      </c>
      <c r="N910" s="32">
        <v>1181</v>
      </c>
      <c r="O910" s="32">
        <v>30</v>
      </c>
      <c r="P910" s="32">
        <v>117</v>
      </c>
      <c r="Q910" s="32">
        <v>1034</v>
      </c>
      <c r="R910" s="32">
        <v>63</v>
      </c>
      <c r="S910" s="32">
        <v>1380</v>
      </c>
      <c r="T910" s="37">
        <f t="shared" si="245"/>
        <v>0</v>
      </c>
      <c r="U910" s="38">
        <f t="shared" si="246"/>
        <v>5.7741791565573424</v>
      </c>
      <c r="V910" s="38">
        <f t="shared" si="247"/>
        <v>11.763068356557342</v>
      </c>
      <c r="W910" s="38">
        <f t="shared" si="248"/>
        <v>45.985292356557345</v>
      </c>
      <c r="X910" s="38">
        <f t="shared" si="249"/>
        <v>75.929738356557337</v>
      </c>
      <c r="Y910" s="39">
        <f t="shared" si="250"/>
        <v>161.48529835655737</v>
      </c>
      <c r="Z910" s="38">
        <v>3000</v>
      </c>
      <c r="AA910" s="38">
        <f t="shared" si="251"/>
        <v>56466.5</v>
      </c>
      <c r="AB910" s="38">
        <f t="shared" si="252"/>
        <v>112.50959778000001</v>
      </c>
      <c r="AC910" s="38">
        <f t="shared" si="253"/>
        <v>0</v>
      </c>
      <c r="AD910" s="37">
        <f t="shared" si="254"/>
        <v>84</v>
      </c>
      <c r="AE910" s="35">
        <f t="shared" si="238"/>
        <v>0</v>
      </c>
      <c r="AF910" s="38">
        <f t="shared" si="239"/>
        <v>0</v>
      </c>
      <c r="AG910" s="38">
        <f t="shared" si="240"/>
        <v>0</v>
      </c>
      <c r="AH910" s="38">
        <f t="shared" si="241"/>
        <v>0</v>
      </c>
      <c r="AI910" s="38">
        <f t="shared" si="242"/>
        <v>0</v>
      </c>
      <c r="AJ910" s="39">
        <f t="shared" si="243"/>
        <v>0</v>
      </c>
    </row>
    <row r="911" spans="1:36">
      <c r="A911" s="31">
        <v>40576.184884259259</v>
      </c>
      <c r="B911" s="31">
        <v>40578.402488425927</v>
      </c>
      <c r="C911" s="32" t="s">
        <v>29</v>
      </c>
      <c r="D911" s="33">
        <v>40577.750335648147</v>
      </c>
      <c r="E911" s="34">
        <v>119.81968689</v>
      </c>
      <c r="F911" s="34">
        <v>8.0555559999999998E-2</v>
      </c>
      <c r="G911" s="35">
        <v>3569.4</v>
      </c>
      <c r="H911" s="36">
        <v>1</v>
      </c>
      <c r="I911" s="37">
        <v>57119</v>
      </c>
      <c r="J911" s="38">
        <v>55210.59</v>
      </c>
      <c r="K911" s="38">
        <v>54989.120000000003</v>
      </c>
      <c r="L911" s="38">
        <v>54291.6</v>
      </c>
      <c r="M911" s="39">
        <f t="shared" si="244"/>
        <v>697.52000000000407</v>
      </c>
      <c r="N911" s="32">
        <v>1175</v>
      </c>
      <c r="O911" s="32">
        <v>30</v>
      </c>
      <c r="P911" s="32">
        <v>117</v>
      </c>
      <c r="Q911" s="32">
        <v>1028</v>
      </c>
      <c r="R911" s="32">
        <v>63</v>
      </c>
      <c r="S911" s="32">
        <v>1340</v>
      </c>
      <c r="T911" s="37">
        <f t="shared" si="245"/>
        <v>0</v>
      </c>
      <c r="U911" s="38">
        <f t="shared" si="246"/>
        <v>4.8478588235513911</v>
      </c>
      <c r="V911" s="38">
        <f t="shared" si="247"/>
        <v>10.486748023551391</v>
      </c>
      <c r="W911" s="38">
        <f t="shared" si="248"/>
        <v>42.708972023551397</v>
      </c>
      <c r="X911" s="38">
        <f t="shared" si="249"/>
        <v>70.903418023551396</v>
      </c>
      <c r="Y911" s="39">
        <f t="shared" si="250"/>
        <v>151.4589780235514</v>
      </c>
      <c r="Z911" s="38">
        <v>3000</v>
      </c>
      <c r="AA911" s="38">
        <f t="shared" si="251"/>
        <v>56869</v>
      </c>
      <c r="AB911" s="38">
        <f t="shared" si="252"/>
        <v>119.81968689</v>
      </c>
      <c r="AC911" s="38">
        <f t="shared" si="253"/>
        <v>0</v>
      </c>
      <c r="AD911" s="37">
        <f t="shared" si="254"/>
        <v>84</v>
      </c>
      <c r="AE911" s="35">
        <f t="shared" si="238"/>
        <v>0</v>
      </c>
      <c r="AF911" s="38">
        <f t="shared" si="239"/>
        <v>0</v>
      </c>
      <c r="AG911" s="38">
        <f t="shared" si="240"/>
        <v>0</v>
      </c>
      <c r="AH911" s="38">
        <f t="shared" si="241"/>
        <v>0</v>
      </c>
      <c r="AI911" s="38">
        <f t="shared" si="242"/>
        <v>0</v>
      </c>
      <c r="AJ911" s="39">
        <f t="shared" si="243"/>
        <v>0</v>
      </c>
    </row>
    <row r="912" spans="1:36">
      <c r="A912" s="31">
        <v>40576.184884259259</v>
      </c>
      <c r="B912" s="31">
        <v>40578.402488425927</v>
      </c>
      <c r="C912" s="32" t="s">
        <v>29</v>
      </c>
      <c r="D912" s="33">
        <v>40577.753692129627</v>
      </c>
      <c r="E912" s="34">
        <v>180.19697571</v>
      </c>
      <c r="F912" s="34">
        <v>8.3888889999999994E-2</v>
      </c>
      <c r="G912" s="35">
        <v>3966.5</v>
      </c>
      <c r="H912" s="36">
        <v>1</v>
      </c>
      <c r="I912" s="37">
        <v>57091.4</v>
      </c>
      <c r="J912" s="38">
        <v>55173.86</v>
      </c>
      <c r="K912" s="38">
        <v>54967.06</v>
      </c>
      <c r="L912" s="38">
        <v>54688.7</v>
      </c>
      <c r="M912" s="39">
        <f t="shared" si="244"/>
        <v>278.36000000000058</v>
      </c>
      <c r="N912" s="32">
        <v>1181</v>
      </c>
      <c r="O912" s="32">
        <v>30</v>
      </c>
      <c r="P912" s="32">
        <v>117</v>
      </c>
      <c r="Q912" s="32">
        <v>1034</v>
      </c>
      <c r="R912" s="32">
        <v>63</v>
      </c>
      <c r="S912" s="32">
        <v>1381</v>
      </c>
      <c r="T912" s="37">
        <f t="shared" si="245"/>
        <v>0</v>
      </c>
      <c r="U912" s="38">
        <f t="shared" si="246"/>
        <v>0</v>
      </c>
      <c r="V912" s="38">
        <f t="shared" si="247"/>
        <v>5.8556982263311372</v>
      </c>
      <c r="W912" s="38">
        <f t="shared" si="248"/>
        <v>39.411254226331138</v>
      </c>
      <c r="X912" s="38">
        <f t="shared" si="249"/>
        <v>68.772365726331131</v>
      </c>
      <c r="Y912" s="39">
        <f t="shared" si="250"/>
        <v>152.66125572633112</v>
      </c>
      <c r="Z912" s="38">
        <v>3000</v>
      </c>
      <c r="AA912" s="38">
        <f t="shared" si="251"/>
        <v>56841.4</v>
      </c>
      <c r="AB912" s="38">
        <f t="shared" si="252"/>
        <v>180.19697571</v>
      </c>
      <c r="AC912" s="38">
        <f t="shared" si="253"/>
        <v>0</v>
      </c>
      <c r="AD912" s="37">
        <f t="shared" si="254"/>
        <v>84</v>
      </c>
      <c r="AE912" s="35">
        <f t="shared" si="238"/>
        <v>0</v>
      </c>
      <c r="AF912" s="38">
        <f t="shared" si="239"/>
        <v>0</v>
      </c>
      <c r="AG912" s="38">
        <f t="shared" si="240"/>
        <v>0</v>
      </c>
      <c r="AH912" s="38">
        <f t="shared" si="241"/>
        <v>0</v>
      </c>
      <c r="AI912" s="38">
        <f t="shared" si="242"/>
        <v>0</v>
      </c>
      <c r="AJ912" s="39">
        <f t="shared" si="243"/>
        <v>0</v>
      </c>
    </row>
    <row r="913" spans="1:36">
      <c r="A913" s="31">
        <v>40576.184884259259</v>
      </c>
      <c r="B913" s="31">
        <v>40578.402488425927</v>
      </c>
      <c r="C913" s="32" t="s">
        <v>29</v>
      </c>
      <c r="D913" s="33">
        <v>40577.757187499999</v>
      </c>
      <c r="E913" s="34">
        <v>199.05607605</v>
      </c>
      <c r="F913" s="34">
        <v>8.3333329999999997E-2</v>
      </c>
      <c r="G913" s="35">
        <v>4197.5</v>
      </c>
      <c r="H913" s="36">
        <v>1</v>
      </c>
      <c r="I913" s="37">
        <v>57205.9</v>
      </c>
      <c r="J913" s="38">
        <v>55303.09</v>
      </c>
      <c r="K913" s="38">
        <v>55091.18</v>
      </c>
      <c r="L913" s="38">
        <v>54919.7</v>
      </c>
      <c r="M913" s="39">
        <f t="shared" si="244"/>
        <v>171.4800000000032</v>
      </c>
      <c r="N913" s="32">
        <v>1181</v>
      </c>
      <c r="O913" s="32">
        <v>30</v>
      </c>
      <c r="P913" s="32">
        <v>117</v>
      </c>
      <c r="Q913" s="32">
        <v>1034</v>
      </c>
      <c r="R913" s="32">
        <v>63</v>
      </c>
      <c r="S913" s="32">
        <v>1381</v>
      </c>
      <c r="T913" s="37">
        <f t="shared" si="245"/>
        <v>0</v>
      </c>
      <c r="U913" s="38">
        <f t="shared" si="246"/>
        <v>0</v>
      </c>
      <c r="V913" s="38">
        <f t="shared" si="247"/>
        <v>4.2453268260202535</v>
      </c>
      <c r="W913" s="38">
        <f t="shared" si="248"/>
        <v>37.578658826020252</v>
      </c>
      <c r="X913" s="38">
        <f t="shared" si="249"/>
        <v>66.745324326020253</v>
      </c>
      <c r="Y913" s="39">
        <f t="shared" si="250"/>
        <v>150.07865432602026</v>
      </c>
      <c r="Z913" s="38">
        <v>3000</v>
      </c>
      <c r="AA913" s="38">
        <f t="shared" si="251"/>
        <v>56955.9</v>
      </c>
      <c r="AB913" s="38">
        <f t="shared" si="252"/>
        <v>199.05607605</v>
      </c>
      <c r="AC913" s="38">
        <f t="shared" si="253"/>
        <v>0</v>
      </c>
      <c r="AD913" s="37">
        <f t="shared" si="254"/>
        <v>84</v>
      </c>
      <c r="AE913" s="35">
        <f t="shared" si="238"/>
        <v>0</v>
      </c>
      <c r="AF913" s="38">
        <f t="shared" si="239"/>
        <v>0</v>
      </c>
      <c r="AG913" s="38">
        <f t="shared" si="240"/>
        <v>0</v>
      </c>
      <c r="AH913" s="38">
        <f t="shared" si="241"/>
        <v>0</v>
      </c>
      <c r="AI913" s="38">
        <f t="shared" si="242"/>
        <v>0</v>
      </c>
      <c r="AJ913" s="39">
        <f t="shared" si="243"/>
        <v>0</v>
      </c>
    </row>
    <row r="914" spans="1:36">
      <c r="A914" s="31">
        <v>40576.184884259259</v>
      </c>
      <c r="B914" s="31">
        <v>40578.402488425927</v>
      </c>
      <c r="C914" s="32" t="s">
        <v>29</v>
      </c>
      <c r="D914" s="33">
        <v>40577.760659722226</v>
      </c>
      <c r="E914" s="34">
        <v>244.12179565</v>
      </c>
      <c r="F914" s="34">
        <v>8.3611110000000002E-2</v>
      </c>
      <c r="G914" s="35">
        <v>4417.6000000000004</v>
      </c>
      <c r="H914" s="36">
        <v>1</v>
      </c>
      <c r="I914" s="37">
        <v>57095.7</v>
      </c>
      <c r="J914" s="38">
        <v>55418.5</v>
      </c>
      <c r="K914" s="38">
        <v>55207.85</v>
      </c>
      <c r="L914" s="38">
        <v>55139.8</v>
      </c>
      <c r="M914" s="39">
        <f t="shared" si="244"/>
        <v>68.049999999995634</v>
      </c>
      <c r="N914" s="32">
        <v>1181</v>
      </c>
      <c r="O914" s="32">
        <v>30</v>
      </c>
      <c r="P914" s="32">
        <v>117</v>
      </c>
      <c r="Q914" s="32">
        <v>1034</v>
      </c>
      <c r="R914" s="32">
        <v>63</v>
      </c>
      <c r="S914" s="32">
        <v>1381</v>
      </c>
      <c r="T914" s="37">
        <f t="shared" si="245"/>
        <v>0</v>
      </c>
      <c r="U914" s="38">
        <f t="shared" si="246"/>
        <v>0</v>
      </c>
      <c r="V914" s="38">
        <f t="shared" si="247"/>
        <v>0.49148319051032885</v>
      </c>
      <c r="W914" s="38">
        <f t="shared" si="248"/>
        <v>33.935927190510334</v>
      </c>
      <c r="X914" s="38">
        <f t="shared" si="249"/>
        <v>63.199815690510334</v>
      </c>
      <c r="Y914" s="39">
        <f t="shared" si="250"/>
        <v>146.81092569051035</v>
      </c>
      <c r="Z914" s="38">
        <v>3000</v>
      </c>
      <c r="AA914" s="38">
        <f t="shared" si="251"/>
        <v>56845.7</v>
      </c>
      <c r="AB914" s="38">
        <f t="shared" si="252"/>
        <v>244.12179565</v>
      </c>
      <c r="AC914" s="38">
        <f t="shared" si="253"/>
        <v>0</v>
      </c>
      <c r="AD914" s="37">
        <f t="shared" si="254"/>
        <v>84</v>
      </c>
      <c r="AE914" s="35">
        <f t="shared" si="238"/>
        <v>1</v>
      </c>
      <c r="AF914" s="38">
        <f t="shared" si="239"/>
        <v>15.950000000004366</v>
      </c>
      <c r="AG914" s="38">
        <f t="shared" si="240"/>
        <v>15.950000000004366</v>
      </c>
      <c r="AH914" s="38">
        <f t="shared" si="241"/>
        <v>0</v>
      </c>
      <c r="AI914" s="38">
        <f t="shared" si="242"/>
        <v>392.41071428575327</v>
      </c>
      <c r="AJ914" s="39">
        <f t="shared" si="243"/>
        <v>12.398601087835017</v>
      </c>
    </row>
    <row r="915" spans="1:36">
      <c r="A915" s="31">
        <v>40576.184884259259</v>
      </c>
      <c r="B915" s="31">
        <v>40578.402488425927</v>
      </c>
      <c r="C915" s="32" t="s">
        <v>29</v>
      </c>
      <c r="D915" s="33">
        <v>40577.764143518521</v>
      </c>
      <c r="E915" s="34">
        <v>243.97782898</v>
      </c>
      <c r="F915" s="34">
        <v>8.305556E-2</v>
      </c>
      <c r="G915" s="35">
        <v>4524.1000000000004</v>
      </c>
      <c r="H915" s="36">
        <v>1</v>
      </c>
      <c r="I915" s="37">
        <v>57017</v>
      </c>
      <c r="J915" s="38">
        <v>55527.69</v>
      </c>
      <c r="K915" s="38">
        <v>55320.08</v>
      </c>
      <c r="L915" s="38">
        <v>55246.3</v>
      </c>
      <c r="M915" s="39">
        <f t="shared" si="244"/>
        <v>73.779999999998836</v>
      </c>
      <c r="N915" s="32">
        <v>1181</v>
      </c>
      <c r="O915" s="32">
        <v>30</v>
      </c>
      <c r="P915" s="32">
        <v>117</v>
      </c>
      <c r="Q915" s="32">
        <v>1034</v>
      </c>
      <c r="R915" s="32">
        <v>63</v>
      </c>
      <c r="S915" s="32">
        <v>1381</v>
      </c>
      <c r="T915" s="37">
        <f t="shared" si="245"/>
        <v>0</v>
      </c>
      <c r="U915" s="38">
        <f t="shared" si="246"/>
        <v>0</v>
      </c>
      <c r="V915" s="38">
        <f t="shared" si="247"/>
        <v>0.5001747864818713</v>
      </c>
      <c r="W915" s="38">
        <f t="shared" si="248"/>
        <v>33.722398786481868</v>
      </c>
      <c r="X915" s="38">
        <f t="shared" si="249"/>
        <v>62.791844786481867</v>
      </c>
      <c r="Y915" s="39">
        <f t="shared" si="250"/>
        <v>145.84740478648189</v>
      </c>
      <c r="Z915" s="38">
        <v>3000</v>
      </c>
      <c r="AA915" s="38">
        <f t="shared" si="251"/>
        <v>56767</v>
      </c>
      <c r="AB915" s="38">
        <f t="shared" si="252"/>
        <v>243.97782898</v>
      </c>
      <c r="AC915" s="38">
        <f t="shared" si="253"/>
        <v>0</v>
      </c>
      <c r="AD915" s="37">
        <f t="shared" si="254"/>
        <v>84</v>
      </c>
      <c r="AE915" s="35">
        <f t="shared" si="238"/>
        <v>1</v>
      </c>
      <c r="AF915" s="38">
        <f t="shared" si="239"/>
        <v>10.220000000001164</v>
      </c>
      <c r="AG915" s="38">
        <f t="shared" si="240"/>
        <v>10.220000000001164</v>
      </c>
      <c r="AH915" s="38">
        <f t="shared" si="241"/>
        <v>0</v>
      </c>
      <c r="AI915" s="38">
        <f t="shared" si="242"/>
        <v>341.2500000000104</v>
      </c>
      <c r="AJ915" s="39">
        <f t="shared" si="243"/>
        <v>8.0789946364827347</v>
      </c>
    </row>
    <row r="916" spans="1:36">
      <c r="A916" s="31">
        <v>40576.184884259259</v>
      </c>
      <c r="B916" s="31">
        <v>40578.402488425927</v>
      </c>
      <c r="C916" s="32" t="s">
        <v>29</v>
      </c>
      <c r="D916" s="33">
        <v>40577.767604166664</v>
      </c>
      <c r="E916" s="34">
        <v>251.35099792</v>
      </c>
      <c r="F916" s="34">
        <v>8.3333329999999997E-2</v>
      </c>
      <c r="G916" s="35">
        <v>4685.7</v>
      </c>
      <c r="H916" s="36">
        <v>1</v>
      </c>
      <c r="I916" s="37">
        <v>56918.5</v>
      </c>
      <c r="J916" s="38">
        <v>55641.3</v>
      </c>
      <c r="K916" s="38">
        <v>55430.76</v>
      </c>
      <c r="L916" s="38">
        <v>55407.9</v>
      </c>
      <c r="M916" s="39">
        <f t="shared" si="244"/>
        <v>22.860000000000582</v>
      </c>
      <c r="N916" s="32">
        <v>1181</v>
      </c>
      <c r="O916" s="32">
        <v>30</v>
      </c>
      <c r="P916" s="32">
        <v>117</v>
      </c>
      <c r="Q916" s="32">
        <v>1034</v>
      </c>
      <c r="R916" s="32">
        <v>63</v>
      </c>
      <c r="S916" s="32">
        <v>1381</v>
      </c>
      <c r="T916" s="37">
        <f t="shared" si="245"/>
        <v>0</v>
      </c>
      <c r="U916" s="38">
        <f t="shared" si="246"/>
        <v>0</v>
      </c>
      <c r="V916" s="38">
        <f t="shared" si="247"/>
        <v>0</v>
      </c>
      <c r="W916" s="38">
        <f t="shared" si="248"/>
        <v>33.220748844503326</v>
      </c>
      <c r="X916" s="38">
        <f t="shared" si="249"/>
        <v>62.38741434450332</v>
      </c>
      <c r="Y916" s="39">
        <f t="shared" si="250"/>
        <v>145.72074434450332</v>
      </c>
      <c r="Z916" s="38">
        <v>3000</v>
      </c>
      <c r="AA916" s="38">
        <f t="shared" si="251"/>
        <v>56668.5</v>
      </c>
      <c r="AB916" s="38">
        <f t="shared" si="252"/>
        <v>251.35099792</v>
      </c>
      <c r="AC916" s="38">
        <f t="shared" si="253"/>
        <v>0</v>
      </c>
      <c r="AD916" s="37">
        <f t="shared" si="254"/>
        <v>84</v>
      </c>
      <c r="AE916" s="35">
        <f t="shared" si="238"/>
        <v>1</v>
      </c>
      <c r="AF916" s="38">
        <f t="shared" si="239"/>
        <v>61.139999999999418</v>
      </c>
      <c r="AG916" s="38">
        <f t="shared" si="240"/>
        <v>61.139999999999418</v>
      </c>
      <c r="AH916" s="38">
        <f t="shared" si="241"/>
        <v>0</v>
      </c>
      <c r="AI916" s="38">
        <f t="shared" si="242"/>
        <v>795.89285714285199</v>
      </c>
      <c r="AJ916" s="39">
        <f t="shared" si="243"/>
        <v>45.378486453431471</v>
      </c>
    </row>
    <row r="917" spans="1:36">
      <c r="A917" s="31">
        <v>40576.184884259259</v>
      </c>
      <c r="B917" s="31">
        <v>40578.402488425927</v>
      </c>
      <c r="C917" s="32" t="s">
        <v>29</v>
      </c>
      <c r="D917" s="33">
        <v>40577.77107638889</v>
      </c>
      <c r="E917" s="34">
        <v>377.32040404999998</v>
      </c>
      <c r="F917" s="34">
        <v>8.3333329999999997E-2</v>
      </c>
      <c r="G917" s="35">
        <v>4699.5</v>
      </c>
      <c r="H917" s="36">
        <v>1</v>
      </c>
      <c r="I917" s="37">
        <v>56752.1</v>
      </c>
      <c r="J917" s="38">
        <v>55622.98</v>
      </c>
      <c r="K917" s="38">
        <v>55408.89</v>
      </c>
      <c r="L917" s="38">
        <v>55421.7</v>
      </c>
      <c r="M917" s="39">
        <f t="shared" si="244"/>
        <v>-12.809999999997672</v>
      </c>
      <c r="N917" s="32">
        <v>1096</v>
      </c>
      <c r="O917" s="32">
        <v>30</v>
      </c>
      <c r="P917" s="32">
        <v>117</v>
      </c>
      <c r="Q917" s="32">
        <v>949</v>
      </c>
      <c r="R917" s="32">
        <v>63</v>
      </c>
      <c r="S917" s="32">
        <v>1351</v>
      </c>
      <c r="T917" s="37">
        <f t="shared" si="245"/>
        <v>0</v>
      </c>
      <c r="U917" s="38">
        <f t="shared" si="246"/>
        <v>0</v>
      </c>
      <c r="V917" s="38">
        <f t="shared" si="247"/>
        <v>0</v>
      </c>
      <c r="W917" s="38">
        <f t="shared" si="248"/>
        <v>22.723298753568013</v>
      </c>
      <c r="X917" s="38">
        <f t="shared" si="249"/>
        <v>51.88996425356801</v>
      </c>
      <c r="Y917" s="39">
        <f t="shared" si="250"/>
        <v>135.22329425356801</v>
      </c>
      <c r="Z917" s="38">
        <v>3000</v>
      </c>
      <c r="AA917" s="38">
        <f t="shared" si="251"/>
        <v>56502.1</v>
      </c>
      <c r="AB917" s="38">
        <f t="shared" si="252"/>
        <v>377.32040404999998</v>
      </c>
      <c r="AC917" s="38">
        <f t="shared" si="253"/>
        <v>0</v>
      </c>
      <c r="AD917" s="37">
        <f t="shared" si="254"/>
        <v>84</v>
      </c>
      <c r="AE917" s="35">
        <f t="shared" si="238"/>
        <v>1</v>
      </c>
      <c r="AF917" s="38">
        <f t="shared" si="239"/>
        <v>84</v>
      </c>
      <c r="AG917" s="38">
        <f t="shared" si="240"/>
        <v>84</v>
      </c>
      <c r="AH917" s="38">
        <f t="shared" si="241"/>
        <v>0</v>
      </c>
      <c r="AI917" s="38">
        <f t="shared" si="242"/>
        <v>1000</v>
      </c>
      <c r="AJ917" s="39">
        <f t="shared" si="243"/>
        <v>51.88996425356801</v>
      </c>
    </row>
    <row r="918" spans="1:36">
      <c r="A918" s="31">
        <v>40576.184884259259</v>
      </c>
      <c r="B918" s="31">
        <v>40578.402488425927</v>
      </c>
      <c r="C918" s="32" t="s">
        <v>29</v>
      </c>
      <c r="D918" s="33">
        <v>40577.774548611109</v>
      </c>
      <c r="E918" s="34">
        <v>2999.9914550799999</v>
      </c>
      <c r="F918" s="34">
        <v>4.3333330000000003E-2</v>
      </c>
      <c r="G918" s="35">
        <v>4820.8999999999996</v>
      </c>
      <c r="H918" s="36">
        <v>1</v>
      </c>
      <c r="I918" s="37">
        <v>56718.1</v>
      </c>
      <c r="J918" s="38">
        <v>55687.05</v>
      </c>
      <c r="K918" s="38">
        <v>55474.26</v>
      </c>
      <c r="L918" s="38">
        <v>55543.1</v>
      </c>
      <c r="M918" s="39">
        <f t="shared" si="244"/>
        <v>-68.839999999996508</v>
      </c>
      <c r="N918" s="32">
        <v>1096</v>
      </c>
      <c r="O918" s="32">
        <v>30</v>
      </c>
      <c r="P918" s="32">
        <v>117</v>
      </c>
      <c r="Q918" s="32">
        <v>949</v>
      </c>
      <c r="R918" s="32">
        <v>63</v>
      </c>
      <c r="S918" s="32">
        <v>1351</v>
      </c>
      <c r="T918" s="37">
        <f t="shared" si="245"/>
        <v>0</v>
      </c>
      <c r="U918" s="38">
        <f t="shared" si="246"/>
        <v>0</v>
      </c>
      <c r="V918" s="38">
        <f t="shared" si="247"/>
        <v>0</v>
      </c>
      <c r="W918" s="38">
        <f t="shared" si="248"/>
        <v>0</v>
      </c>
      <c r="X918" s="38">
        <f t="shared" si="249"/>
        <v>0</v>
      </c>
      <c r="Y918" s="39">
        <f t="shared" si="250"/>
        <v>0</v>
      </c>
      <c r="Z918" s="38">
        <v>3000</v>
      </c>
      <c r="AA918" s="38">
        <f t="shared" si="251"/>
        <v>56468.1</v>
      </c>
      <c r="AB918" s="38">
        <f t="shared" si="252"/>
        <v>2999.9914550799999</v>
      </c>
      <c r="AC918" s="38">
        <f t="shared" si="253"/>
        <v>0</v>
      </c>
      <c r="AD918" s="37">
        <f t="shared" si="254"/>
        <v>84</v>
      </c>
      <c r="AE918" s="35">
        <f t="shared" si="238"/>
        <v>1</v>
      </c>
      <c r="AF918" s="38">
        <f t="shared" si="239"/>
        <v>84</v>
      </c>
      <c r="AG918" s="38">
        <f t="shared" si="240"/>
        <v>84</v>
      </c>
      <c r="AH918" s="38">
        <f t="shared" si="241"/>
        <v>0</v>
      </c>
      <c r="AI918" s="38">
        <f t="shared" si="242"/>
        <v>1000</v>
      </c>
      <c r="AJ918" s="39">
        <f t="shared" si="243"/>
        <v>0</v>
      </c>
    </row>
    <row r="919" spans="1:36">
      <c r="A919" s="31">
        <v>40576.184884259259</v>
      </c>
      <c r="B919" s="31">
        <v>40578.402488425927</v>
      </c>
      <c r="C919" s="32" t="s">
        <v>29</v>
      </c>
      <c r="D919" s="33">
        <v>40577.776354166665</v>
      </c>
      <c r="E919" s="34">
        <v>251.96998596</v>
      </c>
      <c r="F919" s="34">
        <v>3.9444439999999997E-2</v>
      </c>
      <c r="G919" s="35">
        <v>4675.3999999999996</v>
      </c>
      <c r="H919" s="36">
        <v>1</v>
      </c>
      <c r="I919" s="37">
        <v>57183.199999999997</v>
      </c>
      <c r="J919" s="38">
        <v>55704.12</v>
      </c>
      <c r="K919" s="38">
        <v>55488.7</v>
      </c>
      <c r="L919" s="38">
        <v>55397.599999999999</v>
      </c>
      <c r="M919" s="39">
        <f t="shared" si="244"/>
        <v>91.099999999998545</v>
      </c>
      <c r="N919" s="32">
        <v>1096</v>
      </c>
      <c r="O919" s="32">
        <v>30</v>
      </c>
      <c r="P919" s="32">
        <v>117</v>
      </c>
      <c r="Q919" s="32">
        <v>949</v>
      </c>
      <c r="R919" s="32">
        <v>63</v>
      </c>
      <c r="S919" s="32">
        <v>1351</v>
      </c>
      <c r="T919" s="37">
        <f t="shared" si="245"/>
        <v>0</v>
      </c>
      <c r="U919" s="38">
        <f t="shared" si="246"/>
        <v>0</v>
      </c>
      <c r="V919" s="38">
        <f t="shared" si="247"/>
        <v>0</v>
      </c>
      <c r="W919" s="38">
        <f t="shared" si="248"/>
        <v>15.700071006999936</v>
      </c>
      <c r="X919" s="38">
        <f t="shared" si="249"/>
        <v>29.505625006999935</v>
      </c>
      <c r="Y919" s="39">
        <f t="shared" si="250"/>
        <v>68.950065006999935</v>
      </c>
      <c r="Z919" s="38">
        <v>3000</v>
      </c>
      <c r="AA919" s="38">
        <f t="shared" si="251"/>
        <v>56933.2</v>
      </c>
      <c r="AB919" s="38">
        <f t="shared" si="252"/>
        <v>251.96998596</v>
      </c>
      <c r="AC919" s="38">
        <f t="shared" si="253"/>
        <v>0</v>
      </c>
      <c r="AD919" s="37">
        <f t="shared" si="254"/>
        <v>84</v>
      </c>
      <c r="AE919" s="35">
        <f t="shared" si="238"/>
        <v>0</v>
      </c>
      <c r="AF919" s="38">
        <f t="shared" si="239"/>
        <v>0</v>
      </c>
      <c r="AG919" s="38">
        <f t="shared" si="240"/>
        <v>0</v>
      </c>
      <c r="AH919" s="38">
        <f t="shared" si="241"/>
        <v>0</v>
      </c>
      <c r="AI919" s="38">
        <f t="shared" si="242"/>
        <v>0</v>
      </c>
      <c r="AJ919" s="39">
        <f t="shared" si="243"/>
        <v>0</v>
      </c>
    </row>
    <row r="920" spans="1:36">
      <c r="A920" s="31">
        <v>40576.184884259259</v>
      </c>
      <c r="B920" s="31">
        <v>40578.402488425927</v>
      </c>
      <c r="C920" s="32" t="s">
        <v>29</v>
      </c>
      <c r="D920" s="33">
        <v>40577.777997685182</v>
      </c>
      <c r="E920" s="34">
        <v>251.94746398999999</v>
      </c>
      <c r="F920" s="34">
        <v>8.3611110000000002E-2</v>
      </c>
      <c r="G920" s="35">
        <v>4687.8999999999996</v>
      </c>
      <c r="H920" s="36">
        <v>1</v>
      </c>
      <c r="I920" s="37">
        <v>57181.2</v>
      </c>
      <c r="J920" s="38">
        <v>55767.06</v>
      </c>
      <c r="K920" s="38">
        <v>55539.360000000001</v>
      </c>
      <c r="L920" s="38">
        <v>55410.1</v>
      </c>
      <c r="M920" s="39">
        <f t="shared" si="244"/>
        <v>129.26000000000204</v>
      </c>
      <c r="N920" s="32">
        <v>1096</v>
      </c>
      <c r="O920" s="32">
        <v>30</v>
      </c>
      <c r="P920" s="32">
        <v>117</v>
      </c>
      <c r="Q920" s="32">
        <v>949</v>
      </c>
      <c r="R920" s="32">
        <v>63</v>
      </c>
      <c r="S920" s="32">
        <v>1351</v>
      </c>
      <c r="T920" s="37">
        <f t="shared" si="245"/>
        <v>0</v>
      </c>
      <c r="U920" s="38">
        <f t="shared" si="246"/>
        <v>0</v>
      </c>
      <c r="V920" s="38">
        <f t="shared" si="247"/>
        <v>0</v>
      </c>
      <c r="W920" s="38">
        <f t="shared" si="248"/>
        <v>33.281614374111072</v>
      </c>
      <c r="X920" s="38">
        <f t="shared" si="249"/>
        <v>62.545502874111079</v>
      </c>
      <c r="Y920" s="39">
        <f t="shared" si="250"/>
        <v>146.15661287411109</v>
      </c>
      <c r="Z920" s="38">
        <v>3000</v>
      </c>
      <c r="AA920" s="38">
        <f t="shared" si="251"/>
        <v>56931.199999999997</v>
      </c>
      <c r="AB920" s="38">
        <f t="shared" si="252"/>
        <v>251.94746398999999</v>
      </c>
      <c r="AC920" s="38">
        <f t="shared" si="253"/>
        <v>0</v>
      </c>
      <c r="AD920" s="37">
        <f t="shared" si="254"/>
        <v>84</v>
      </c>
      <c r="AE920" s="35">
        <f t="shared" si="238"/>
        <v>0</v>
      </c>
      <c r="AF920" s="38">
        <f t="shared" si="239"/>
        <v>0</v>
      </c>
      <c r="AG920" s="38">
        <f t="shared" si="240"/>
        <v>0</v>
      </c>
      <c r="AH920" s="38">
        <f t="shared" si="241"/>
        <v>0</v>
      </c>
      <c r="AI920" s="38">
        <f t="shared" si="242"/>
        <v>0</v>
      </c>
      <c r="AJ920" s="39">
        <f t="shared" si="243"/>
        <v>0</v>
      </c>
    </row>
    <row r="921" spans="1:36">
      <c r="A921" s="31">
        <v>40576.184884259259</v>
      </c>
      <c r="B921" s="31">
        <v>40578.402488425927</v>
      </c>
      <c r="C921" s="32" t="s">
        <v>29</v>
      </c>
      <c r="D921" s="33">
        <v>40577.781481481485</v>
      </c>
      <c r="E921" s="34">
        <v>223.77853393999999</v>
      </c>
      <c r="F921" s="34">
        <v>8.3888889999999994E-2</v>
      </c>
      <c r="G921" s="35">
        <v>4702.5</v>
      </c>
      <c r="H921" s="36">
        <v>1</v>
      </c>
      <c r="I921" s="37">
        <v>57727.4</v>
      </c>
      <c r="J921" s="38">
        <v>55884.91</v>
      </c>
      <c r="K921" s="38">
        <v>55636.57</v>
      </c>
      <c r="L921" s="38">
        <v>55424.7</v>
      </c>
      <c r="M921" s="39">
        <f t="shared" si="244"/>
        <v>211.87000000000262</v>
      </c>
      <c r="N921" s="32">
        <v>1096</v>
      </c>
      <c r="O921" s="32">
        <v>30</v>
      </c>
      <c r="P921" s="32">
        <v>117</v>
      </c>
      <c r="Q921" s="32">
        <v>949</v>
      </c>
      <c r="R921" s="32">
        <v>63</v>
      </c>
      <c r="S921" s="32">
        <v>1351</v>
      </c>
      <c r="T921" s="37">
        <f t="shared" si="245"/>
        <v>0</v>
      </c>
      <c r="U921" s="38">
        <f t="shared" si="246"/>
        <v>0</v>
      </c>
      <c r="V921" s="38">
        <f t="shared" si="247"/>
        <v>2.1996896819460741</v>
      </c>
      <c r="W921" s="38">
        <f t="shared" si="248"/>
        <v>35.755245681946072</v>
      </c>
      <c r="X921" s="38">
        <f t="shared" si="249"/>
        <v>65.116357181946071</v>
      </c>
      <c r="Y921" s="39">
        <f t="shared" si="250"/>
        <v>149.00524718194606</v>
      </c>
      <c r="Z921" s="38">
        <v>3000</v>
      </c>
      <c r="AA921" s="38">
        <f t="shared" si="251"/>
        <v>57477.4</v>
      </c>
      <c r="AB921" s="38">
        <f t="shared" si="252"/>
        <v>223.77853393999999</v>
      </c>
      <c r="AC921" s="38">
        <f t="shared" si="253"/>
        <v>0</v>
      </c>
      <c r="AD921" s="37">
        <f t="shared" si="254"/>
        <v>84</v>
      </c>
      <c r="AE921" s="35">
        <f t="shared" si="238"/>
        <v>0</v>
      </c>
      <c r="AF921" s="38">
        <f t="shared" si="239"/>
        <v>0</v>
      </c>
      <c r="AG921" s="38">
        <f t="shared" si="240"/>
        <v>0</v>
      </c>
      <c r="AH921" s="38">
        <f t="shared" si="241"/>
        <v>0</v>
      </c>
      <c r="AI921" s="38">
        <f t="shared" si="242"/>
        <v>0</v>
      </c>
      <c r="AJ921" s="39">
        <f t="shared" si="243"/>
        <v>0</v>
      </c>
    </row>
    <row r="922" spans="1:36">
      <c r="A922" s="31">
        <v>40576.184884259259</v>
      </c>
      <c r="B922" s="31">
        <v>40578.402488425927</v>
      </c>
      <c r="C922" s="32" t="s">
        <v>29</v>
      </c>
      <c r="D922" s="33">
        <v>40577.78497685185</v>
      </c>
      <c r="E922" s="34">
        <v>245.26881409000001</v>
      </c>
      <c r="F922" s="34">
        <v>8.2222219999999999E-2</v>
      </c>
      <c r="G922" s="35">
        <v>4655.3999999999996</v>
      </c>
      <c r="H922" s="36">
        <v>1</v>
      </c>
      <c r="I922" s="37">
        <v>57638.1</v>
      </c>
      <c r="J922" s="38">
        <v>55766.84</v>
      </c>
      <c r="K922" s="38">
        <v>55517.4</v>
      </c>
      <c r="L922" s="38">
        <v>55377.599999999999</v>
      </c>
      <c r="M922" s="39">
        <f t="shared" si="244"/>
        <v>139.80000000000291</v>
      </c>
      <c r="N922" s="32">
        <v>1096</v>
      </c>
      <c r="O922" s="32">
        <v>30</v>
      </c>
      <c r="P922" s="32">
        <v>117</v>
      </c>
      <c r="Q922" s="32">
        <v>949</v>
      </c>
      <c r="R922" s="32">
        <v>63</v>
      </c>
      <c r="S922" s="32">
        <v>1351</v>
      </c>
      <c r="T922" s="37">
        <f t="shared" si="245"/>
        <v>0</v>
      </c>
      <c r="U922" s="38">
        <f t="shared" si="246"/>
        <v>0</v>
      </c>
      <c r="V922" s="38">
        <f t="shared" si="247"/>
        <v>0.38900860875291965</v>
      </c>
      <c r="W922" s="38">
        <f t="shared" si="248"/>
        <v>33.277896608752918</v>
      </c>
      <c r="X922" s="38">
        <f t="shared" si="249"/>
        <v>62.055673608752919</v>
      </c>
      <c r="Y922" s="39">
        <f t="shared" si="250"/>
        <v>144.27789360875292</v>
      </c>
      <c r="Z922" s="38">
        <v>3000</v>
      </c>
      <c r="AA922" s="38">
        <f t="shared" si="251"/>
        <v>57388.1</v>
      </c>
      <c r="AB922" s="38">
        <f t="shared" si="252"/>
        <v>245.26881409000001</v>
      </c>
      <c r="AC922" s="38">
        <f t="shared" si="253"/>
        <v>0</v>
      </c>
      <c r="AD922" s="37">
        <f t="shared" si="254"/>
        <v>84</v>
      </c>
      <c r="AE922" s="35">
        <f t="shared" si="238"/>
        <v>0</v>
      </c>
      <c r="AF922" s="38">
        <f t="shared" si="239"/>
        <v>0</v>
      </c>
      <c r="AG922" s="38">
        <f t="shared" si="240"/>
        <v>0</v>
      </c>
      <c r="AH922" s="38">
        <f t="shared" si="241"/>
        <v>0</v>
      </c>
      <c r="AI922" s="38">
        <f t="shared" si="242"/>
        <v>0</v>
      </c>
      <c r="AJ922" s="39">
        <f t="shared" si="243"/>
        <v>0</v>
      </c>
    </row>
    <row r="923" spans="1:36">
      <c r="A923" s="31">
        <v>40576.184884259259</v>
      </c>
      <c r="B923" s="31">
        <v>40578.402488425927</v>
      </c>
      <c r="C923" s="32" t="s">
        <v>29</v>
      </c>
      <c r="D923" s="33">
        <v>40577.788402777776</v>
      </c>
      <c r="E923" s="34">
        <v>214.93640137</v>
      </c>
      <c r="F923" s="34">
        <v>8.5277779999999997E-2</v>
      </c>
      <c r="G923" s="35">
        <v>4574.8999999999996</v>
      </c>
      <c r="H923" s="36">
        <v>1</v>
      </c>
      <c r="I923" s="37">
        <v>57630.1</v>
      </c>
      <c r="J923" s="38">
        <v>55787.17</v>
      </c>
      <c r="K923" s="38">
        <v>55533.72</v>
      </c>
      <c r="L923" s="38">
        <v>55297.1</v>
      </c>
      <c r="M923" s="39">
        <f t="shared" si="244"/>
        <v>236.62000000000262</v>
      </c>
      <c r="N923" s="32">
        <v>1096</v>
      </c>
      <c r="O923" s="32">
        <v>30</v>
      </c>
      <c r="P923" s="32">
        <v>117</v>
      </c>
      <c r="Q923" s="32">
        <v>949</v>
      </c>
      <c r="R923" s="32">
        <v>63</v>
      </c>
      <c r="S923" s="32">
        <v>1351</v>
      </c>
      <c r="T923" s="37">
        <f t="shared" si="245"/>
        <v>0</v>
      </c>
      <c r="U923" s="38">
        <f t="shared" si="246"/>
        <v>0</v>
      </c>
      <c r="V923" s="38">
        <f t="shared" si="247"/>
        <v>2.9901458499774414</v>
      </c>
      <c r="W923" s="38">
        <f t="shared" si="248"/>
        <v>37.101257849977443</v>
      </c>
      <c r="X923" s="38">
        <f t="shared" si="249"/>
        <v>66.948480849977443</v>
      </c>
      <c r="Y923" s="39">
        <f t="shared" si="250"/>
        <v>152.22626084997742</v>
      </c>
      <c r="Z923" s="38">
        <v>3000</v>
      </c>
      <c r="AA923" s="38">
        <f t="shared" si="251"/>
        <v>57380.1</v>
      </c>
      <c r="AB923" s="38">
        <f t="shared" si="252"/>
        <v>214.93640137</v>
      </c>
      <c r="AC923" s="38">
        <f t="shared" si="253"/>
        <v>0</v>
      </c>
      <c r="AD923" s="37">
        <f t="shared" si="254"/>
        <v>84</v>
      </c>
      <c r="AE923" s="35">
        <f t="shared" si="238"/>
        <v>0</v>
      </c>
      <c r="AF923" s="38">
        <f t="shared" si="239"/>
        <v>0</v>
      </c>
      <c r="AG923" s="38">
        <f t="shared" si="240"/>
        <v>0</v>
      </c>
      <c r="AH923" s="38">
        <f t="shared" si="241"/>
        <v>0</v>
      </c>
      <c r="AI923" s="38">
        <f t="shared" si="242"/>
        <v>0</v>
      </c>
      <c r="AJ923" s="39">
        <f t="shared" si="243"/>
        <v>0</v>
      </c>
    </row>
    <row r="924" spans="1:36">
      <c r="A924" s="31">
        <v>40576.184884259259</v>
      </c>
      <c r="B924" s="31">
        <v>40578.402488425927</v>
      </c>
      <c r="C924" s="32" t="s">
        <v>29</v>
      </c>
      <c r="D924" s="33">
        <v>40577.791956018518</v>
      </c>
      <c r="E924" s="34">
        <v>136.30238342000001</v>
      </c>
      <c r="F924" s="34">
        <v>8.1666669999999997E-2</v>
      </c>
      <c r="G924" s="35">
        <v>4518.1000000000004</v>
      </c>
      <c r="H924" s="36">
        <v>1</v>
      </c>
      <c r="I924" s="37">
        <v>57962</v>
      </c>
      <c r="J924" s="38">
        <v>55966.49</v>
      </c>
      <c r="K924" s="38">
        <v>55720.99</v>
      </c>
      <c r="L924" s="38">
        <v>55240.3</v>
      </c>
      <c r="M924" s="39">
        <f t="shared" si="244"/>
        <v>480.68999999999505</v>
      </c>
      <c r="N924" s="32">
        <v>1096</v>
      </c>
      <c r="O924" s="32">
        <v>30</v>
      </c>
      <c r="P924" s="32">
        <v>117</v>
      </c>
      <c r="Q924" s="32">
        <v>949</v>
      </c>
      <c r="R924" s="32">
        <v>63</v>
      </c>
      <c r="S924" s="32">
        <v>1351</v>
      </c>
      <c r="T924" s="37">
        <f t="shared" si="245"/>
        <v>0</v>
      </c>
      <c r="U924" s="38">
        <f t="shared" si="246"/>
        <v>3.5686388330253873</v>
      </c>
      <c r="V924" s="38">
        <f t="shared" si="247"/>
        <v>9.2853057330253872</v>
      </c>
      <c r="W924" s="38">
        <f t="shared" si="248"/>
        <v>41.951973733025383</v>
      </c>
      <c r="X924" s="38">
        <f t="shared" si="249"/>
        <v>70.535308233025376</v>
      </c>
      <c r="Y924" s="39">
        <f t="shared" si="250"/>
        <v>152.20197823302539</v>
      </c>
      <c r="Z924" s="38">
        <v>3000</v>
      </c>
      <c r="AA924" s="38">
        <f t="shared" si="251"/>
        <v>57712</v>
      </c>
      <c r="AB924" s="38">
        <f t="shared" si="252"/>
        <v>136.30238342000001</v>
      </c>
      <c r="AC924" s="38">
        <f t="shared" si="253"/>
        <v>0</v>
      </c>
      <c r="AD924" s="37">
        <f t="shared" si="254"/>
        <v>84</v>
      </c>
      <c r="AE924" s="35">
        <f t="shared" si="238"/>
        <v>0</v>
      </c>
      <c r="AF924" s="38">
        <f t="shared" si="239"/>
        <v>0</v>
      </c>
      <c r="AG924" s="38">
        <f t="shared" si="240"/>
        <v>0</v>
      </c>
      <c r="AH924" s="38">
        <f t="shared" si="241"/>
        <v>0</v>
      </c>
      <c r="AI924" s="38">
        <f t="shared" si="242"/>
        <v>0</v>
      </c>
      <c r="AJ924" s="39">
        <f t="shared" si="243"/>
        <v>0</v>
      </c>
    </row>
    <row r="925" spans="1:36">
      <c r="A925" s="31">
        <v>40576.184884259259</v>
      </c>
      <c r="B925" s="31">
        <v>40578.402488425927</v>
      </c>
      <c r="C925" s="32" t="s">
        <v>29</v>
      </c>
      <c r="D925" s="33">
        <v>40577.795358796298</v>
      </c>
      <c r="E925" s="34">
        <v>131.53405762</v>
      </c>
      <c r="F925" s="34">
        <v>8.305556E-2</v>
      </c>
      <c r="G925" s="35">
        <v>4421.6000000000004</v>
      </c>
      <c r="H925" s="36">
        <v>1</v>
      </c>
      <c r="I925" s="37">
        <v>57998.9</v>
      </c>
      <c r="J925" s="38">
        <v>56070.98</v>
      </c>
      <c r="K925" s="38">
        <v>55825.03</v>
      </c>
      <c r="L925" s="38">
        <v>55143.8</v>
      </c>
      <c r="M925" s="39">
        <f t="shared" si="244"/>
        <v>681.22999999999593</v>
      </c>
      <c r="N925" s="32">
        <v>1099</v>
      </c>
      <c r="O925" s="32">
        <v>30</v>
      </c>
      <c r="P925" s="32">
        <v>117</v>
      </c>
      <c r="Q925" s="32">
        <v>952</v>
      </c>
      <c r="R925" s="32">
        <v>63</v>
      </c>
      <c r="S925" s="32">
        <v>1302</v>
      </c>
      <c r="T925" s="37">
        <f t="shared" si="245"/>
        <v>0</v>
      </c>
      <c r="U925" s="38">
        <f t="shared" si="246"/>
        <v>4.0253659852986328</v>
      </c>
      <c r="V925" s="38">
        <f t="shared" si="247"/>
        <v>9.839255185298633</v>
      </c>
      <c r="W925" s="38">
        <f t="shared" si="248"/>
        <v>43.06147918529863</v>
      </c>
      <c r="X925" s="38">
        <f t="shared" si="249"/>
        <v>72.130925185298636</v>
      </c>
      <c r="Y925" s="39">
        <f t="shared" si="250"/>
        <v>155.18648518529864</v>
      </c>
      <c r="Z925" s="38">
        <v>3000</v>
      </c>
      <c r="AA925" s="38">
        <f t="shared" si="251"/>
        <v>57748.9</v>
      </c>
      <c r="AB925" s="38">
        <f t="shared" si="252"/>
        <v>131.53405762</v>
      </c>
      <c r="AC925" s="38">
        <f t="shared" si="253"/>
        <v>0</v>
      </c>
      <c r="AD925" s="37">
        <f t="shared" si="254"/>
        <v>84</v>
      </c>
      <c r="AE925" s="35">
        <f t="shared" si="238"/>
        <v>0</v>
      </c>
      <c r="AF925" s="38">
        <f t="shared" si="239"/>
        <v>0</v>
      </c>
      <c r="AG925" s="38">
        <f t="shared" si="240"/>
        <v>0</v>
      </c>
      <c r="AH925" s="38">
        <f t="shared" si="241"/>
        <v>0</v>
      </c>
      <c r="AI925" s="38">
        <f t="shared" si="242"/>
        <v>0</v>
      </c>
      <c r="AJ925" s="39">
        <f t="shared" si="243"/>
        <v>0</v>
      </c>
    </row>
    <row r="926" spans="1:36">
      <c r="A926" s="31">
        <v>40576.184884259259</v>
      </c>
      <c r="B926" s="31">
        <v>40578.402488425927</v>
      </c>
      <c r="C926" s="32" t="s">
        <v>29</v>
      </c>
      <c r="D926" s="33">
        <v>40577.798819444448</v>
      </c>
      <c r="E926" s="34">
        <v>132.54855347</v>
      </c>
      <c r="F926" s="34">
        <v>8.3611110000000002E-2</v>
      </c>
      <c r="G926" s="35">
        <v>4405.3999999999996</v>
      </c>
      <c r="H926" s="36">
        <v>1</v>
      </c>
      <c r="I926" s="37">
        <v>57968.4</v>
      </c>
      <c r="J926" s="38">
        <v>55970.89</v>
      </c>
      <c r="K926" s="38">
        <v>55721.69</v>
      </c>
      <c r="L926" s="38">
        <v>55127.6</v>
      </c>
      <c r="M926" s="39">
        <f t="shared" si="244"/>
        <v>594.09000000000378</v>
      </c>
      <c r="N926" s="32">
        <v>1185</v>
      </c>
      <c r="O926" s="32">
        <v>30</v>
      </c>
      <c r="P926" s="32">
        <v>117</v>
      </c>
      <c r="Q926" s="32">
        <v>1038</v>
      </c>
      <c r="R926" s="32">
        <v>63</v>
      </c>
      <c r="S926" s="32">
        <v>1332</v>
      </c>
      <c r="T926" s="37">
        <f t="shared" si="245"/>
        <v>0</v>
      </c>
      <c r="U926" s="38">
        <f t="shared" si="246"/>
        <v>3.9674681154789484</v>
      </c>
      <c r="V926" s="38">
        <f t="shared" si="247"/>
        <v>9.8202458154789483</v>
      </c>
      <c r="W926" s="38">
        <f t="shared" si="248"/>
        <v>43.264689815478953</v>
      </c>
      <c r="X926" s="38">
        <f t="shared" si="249"/>
        <v>72.528578315478953</v>
      </c>
      <c r="Y926" s="39">
        <f t="shared" si="250"/>
        <v>156.13968831547894</v>
      </c>
      <c r="Z926" s="38">
        <v>3000</v>
      </c>
      <c r="AA926" s="38">
        <f t="shared" si="251"/>
        <v>57718.400000000001</v>
      </c>
      <c r="AB926" s="38">
        <f t="shared" si="252"/>
        <v>132.54855347</v>
      </c>
      <c r="AC926" s="38">
        <f t="shared" si="253"/>
        <v>0</v>
      </c>
      <c r="AD926" s="37">
        <f t="shared" si="254"/>
        <v>84</v>
      </c>
      <c r="AE926" s="35">
        <f t="shared" si="238"/>
        <v>0</v>
      </c>
      <c r="AF926" s="38">
        <f t="shared" si="239"/>
        <v>0</v>
      </c>
      <c r="AG926" s="38">
        <f t="shared" si="240"/>
        <v>0</v>
      </c>
      <c r="AH926" s="38">
        <f t="shared" si="241"/>
        <v>0</v>
      </c>
      <c r="AI926" s="38">
        <f t="shared" si="242"/>
        <v>0</v>
      </c>
      <c r="AJ926" s="39">
        <f t="shared" si="243"/>
        <v>0</v>
      </c>
    </row>
    <row r="927" spans="1:36">
      <c r="A927" s="31">
        <v>40576.184884259259</v>
      </c>
      <c r="B927" s="31">
        <v>40578.402488425927</v>
      </c>
      <c r="C927" s="32" t="s">
        <v>29</v>
      </c>
      <c r="D927" s="33">
        <v>40577.802303240744</v>
      </c>
      <c r="E927" s="34">
        <v>135.23112488000001</v>
      </c>
      <c r="F927" s="34">
        <v>8.6388889999999996E-2</v>
      </c>
      <c r="G927" s="35">
        <v>4422.8</v>
      </c>
      <c r="H927" s="36">
        <v>1</v>
      </c>
      <c r="I927" s="37">
        <v>57900.4</v>
      </c>
      <c r="J927" s="38">
        <v>55853.32</v>
      </c>
      <c r="K927" s="38">
        <v>55611.17</v>
      </c>
      <c r="L927" s="38">
        <v>55145</v>
      </c>
      <c r="M927" s="39">
        <f t="shared" si="244"/>
        <v>466.16999999999825</v>
      </c>
      <c r="N927" s="32">
        <v>1185</v>
      </c>
      <c r="O927" s="32">
        <v>30</v>
      </c>
      <c r="P927" s="32">
        <v>117</v>
      </c>
      <c r="Q927" s="32">
        <v>1038</v>
      </c>
      <c r="R927" s="32">
        <v>63</v>
      </c>
      <c r="S927" s="32">
        <v>1332</v>
      </c>
      <c r="T927" s="37">
        <f t="shared" si="245"/>
        <v>0</v>
      </c>
      <c r="U927" s="38">
        <f t="shared" si="246"/>
        <v>3.8675334281654159</v>
      </c>
      <c r="V927" s="38">
        <f t="shared" si="247"/>
        <v>9.9147557281654155</v>
      </c>
      <c r="W927" s="38">
        <f t="shared" si="248"/>
        <v>44.470311728165413</v>
      </c>
      <c r="X927" s="38">
        <f t="shared" si="249"/>
        <v>74.706423228165406</v>
      </c>
      <c r="Y927" s="39">
        <f t="shared" si="250"/>
        <v>161.09531322816542</v>
      </c>
      <c r="Z927" s="38">
        <v>3000</v>
      </c>
      <c r="AA927" s="38">
        <f t="shared" si="251"/>
        <v>57650.400000000001</v>
      </c>
      <c r="AB927" s="38">
        <f t="shared" si="252"/>
        <v>135.23112488000001</v>
      </c>
      <c r="AC927" s="38">
        <f t="shared" si="253"/>
        <v>0</v>
      </c>
      <c r="AD927" s="37">
        <f t="shared" si="254"/>
        <v>84</v>
      </c>
      <c r="AE927" s="35">
        <f t="shared" si="238"/>
        <v>0</v>
      </c>
      <c r="AF927" s="38">
        <f t="shared" si="239"/>
        <v>0</v>
      </c>
      <c r="AG927" s="38">
        <f t="shared" si="240"/>
        <v>0</v>
      </c>
      <c r="AH927" s="38">
        <f t="shared" si="241"/>
        <v>0</v>
      </c>
      <c r="AI927" s="38">
        <f t="shared" si="242"/>
        <v>0</v>
      </c>
      <c r="AJ927" s="39">
        <f t="shared" si="243"/>
        <v>0</v>
      </c>
    </row>
    <row r="928" spans="1:36">
      <c r="A928" s="31">
        <v>40576.184884259259</v>
      </c>
      <c r="B928" s="31">
        <v>40578.402488425927</v>
      </c>
      <c r="C928" s="32" t="s">
        <v>29</v>
      </c>
      <c r="D928" s="33">
        <v>40577.805902777778</v>
      </c>
      <c r="E928" s="34">
        <v>136.02134705</v>
      </c>
      <c r="F928" s="34">
        <v>8.0555559999999998E-2</v>
      </c>
      <c r="G928" s="35">
        <v>4335.3999999999996</v>
      </c>
      <c r="H928" s="36">
        <v>1</v>
      </c>
      <c r="I928" s="37">
        <v>58304.2</v>
      </c>
      <c r="J928" s="38">
        <v>55703.24</v>
      </c>
      <c r="K928" s="38">
        <v>55460.37</v>
      </c>
      <c r="L928" s="38">
        <v>55057.599999999999</v>
      </c>
      <c r="M928" s="39">
        <f t="shared" si="244"/>
        <v>402.77000000000407</v>
      </c>
      <c r="N928" s="32">
        <v>1185</v>
      </c>
      <c r="O928" s="32">
        <v>30</v>
      </c>
      <c r="P928" s="32">
        <v>117</v>
      </c>
      <c r="Q928" s="32">
        <v>1038</v>
      </c>
      <c r="R928" s="32">
        <v>63</v>
      </c>
      <c r="S928" s="32">
        <v>1332</v>
      </c>
      <c r="T928" s="37">
        <f t="shared" si="245"/>
        <v>0</v>
      </c>
      <c r="U928" s="38">
        <f t="shared" si="246"/>
        <v>3.5427250164329016</v>
      </c>
      <c r="V928" s="38">
        <f t="shared" si="247"/>
        <v>9.1816142164329015</v>
      </c>
      <c r="W928" s="38">
        <f t="shared" si="248"/>
        <v>41.403838216432895</v>
      </c>
      <c r="X928" s="38">
        <f t="shared" si="249"/>
        <v>69.598284216432901</v>
      </c>
      <c r="Y928" s="39">
        <f t="shared" si="250"/>
        <v>150.1538442164329</v>
      </c>
      <c r="Z928" s="38">
        <v>3000</v>
      </c>
      <c r="AA928" s="38">
        <f t="shared" si="251"/>
        <v>58054.2</v>
      </c>
      <c r="AB928" s="38">
        <f t="shared" si="252"/>
        <v>136.02134705</v>
      </c>
      <c r="AC928" s="38">
        <f t="shared" si="253"/>
        <v>0</v>
      </c>
      <c r="AD928" s="37">
        <f t="shared" si="254"/>
        <v>84</v>
      </c>
      <c r="AE928" s="35">
        <f t="shared" si="238"/>
        <v>0</v>
      </c>
      <c r="AF928" s="38">
        <f t="shared" si="239"/>
        <v>0</v>
      </c>
      <c r="AG928" s="38">
        <f t="shared" si="240"/>
        <v>0</v>
      </c>
      <c r="AH928" s="38">
        <f t="shared" si="241"/>
        <v>0</v>
      </c>
      <c r="AI928" s="38">
        <f t="shared" si="242"/>
        <v>0</v>
      </c>
      <c r="AJ928" s="39">
        <f t="shared" si="243"/>
        <v>0</v>
      </c>
    </row>
    <row r="929" spans="1:36">
      <c r="A929" s="31">
        <v>40576.184884259259</v>
      </c>
      <c r="B929" s="31">
        <v>40578.402488425927</v>
      </c>
      <c r="C929" s="32" t="s">
        <v>29</v>
      </c>
      <c r="D929" s="33">
        <v>40577.809259259258</v>
      </c>
      <c r="E929" s="34">
        <v>133.78050232000001</v>
      </c>
      <c r="F929" s="34">
        <v>8.4722220000000001E-2</v>
      </c>
      <c r="G929" s="35">
        <v>4199.3999999999996</v>
      </c>
      <c r="H929" s="36">
        <v>1</v>
      </c>
      <c r="I929" s="37">
        <v>58114.2</v>
      </c>
      <c r="J929" s="38">
        <v>55646.52</v>
      </c>
      <c r="K929" s="38">
        <v>55410.09</v>
      </c>
      <c r="L929" s="38">
        <v>54921.599999999999</v>
      </c>
      <c r="M929" s="39">
        <f t="shared" si="244"/>
        <v>488.48999999999796</v>
      </c>
      <c r="N929" s="32">
        <v>1099</v>
      </c>
      <c r="O929" s="32">
        <v>30</v>
      </c>
      <c r="P929" s="32">
        <v>117</v>
      </c>
      <c r="Q929" s="32">
        <v>952</v>
      </c>
      <c r="R929" s="32">
        <v>63</v>
      </c>
      <c r="S929" s="32">
        <v>1302</v>
      </c>
      <c r="T929" s="37">
        <f t="shared" si="245"/>
        <v>0</v>
      </c>
      <c r="U929" s="38">
        <f t="shared" si="246"/>
        <v>3.9158184507344487</v>
      </c>
      <c r="V929" s="38">
        <f t="shared" si="247"/>
        <v>9.846373850734448</v>
      </c>
      <c r="W929" s="38">
        <f t="shared" si="248"/>
        <v>43.735261850734453</v>
      </c>
      <c r="X929" s="38">
        <f t="shared" si="249"/>
        <v>73.388038850734446</v>
      </c>
      <c r="Y929" s="39">
        <f t="shared" si="250"/>
        <v>158.11025885073445</v>
      </c>
      <c r="Z929" s="38">
        <v>3000</v>
      </c>
      <c r="AA929" s="38">
        <f t="shared" si="251"/>
        <v>57864.2</v>
      </c>
      <c r="AB929" s="38">
        <f t="shared" si="252"/>
        <v>133.78050232000001</v>
      </c>
      <c r="AC929" s="38">
        <f t="shared" si="253"/>
        <v>0</v>
      </c>
      <c r="AD929" s="37">
        <f t="shared" si="254"/>
        <v>84</v>
      </c>
      <c r="AE929" s="35">
        <f t="shared" si="238"/>
        <v>0</v>
      </c>
      <c r="AF929" s="38">
        <f t="shared" si="239"/>
        <v>0</v>
      </c>
      <c r="AG929" s="38">
        <f t="shared" si="240"/>
        <v>0</v>
      </c>
      <c r="AH929" s="38">
        <f t="shared" si="241"/>
        <v>0</v>
      </c>
      <c r="AI929" s="38">
        <f t="shared" si="242"/>
        <v>0</v>
      </c>
      <c r="AJ929" s="39">
        <f t="shared" si="243"/>
        <v>0</v>
      </c>
    </row>
    <row r="930" spans="1:36">
      <c r="A930" s="31">
        <v>40576.184884259259</v>
      </c>
      <c r="B930" s="31">
        <v>40578.402488425927</v>
      </c>
      <c r="C930" s="32" t="s">
        <v>29</v>
      </c>
      <c r="D930" s="33">
        <v>40577.812789351854</v>
      </c>
      <c r="E930" s="34">
        <v>131.73924255</v>
      </c>
      <c r="F930" s="34">
        <v>8.305556E-2</v>
      </c>
      <c r="G930" s="35">
        <v>4136.2</v>
      </c>
      <c r="H930" s="36">
        <v>1</v>
      </c>
      <c r="I930" s="37">
        <v>58086.2</v>
      </c>
      <c r="J930" s="38">
        <v>55652.7</v>
      </c>
      <c r="K930" s="38">
        <v>55415.9</v>
      </c>
      <c r="L930" s="38">
        <v>54858.400000000001</v>
      </c>
      <c r="M930" s="39">
        <f t="shared" si="244"/>
        <v>557.5</v>
      </c>
      <c r="N930" s="32">
        <v>1099</v>
      </c>
      <c r="O930" s="32">
        <v>30</v>
      </c>
      <c r="P930" s="32">
        <v>117</v>
      </c>
      <c r="Q930" s="32">
        <v>952</v>
      </c>
      <c r="R930" s="32">
        <v>63</v>
      </c>
      <c r="S930" s="32">
        <v>1302</v>
      </c>
      <c r="T930" s="37">
        <f t="shared" si="245"/>
        <v>0</v>
      </c>
      <c r="U930" s="38">
        <f t="shared" si="246"/>
        <v>4.0083242360339222</v>
      </c>
      <c r="V930" s="38">
        <f t="shared" si="247"/>
        <v>9.8222134360339215</v>
      </c>
      <c r="W930" s="38">
        <f t="shared" si="248"/>
        <v>43.044437436033924</v>
      </c>
      <c r="X930" s="38">
        <f t="shared" si="249"/>
        <v>72.11388343603393</v>
      </c>
      <c r="Y930" s="39">
        <f t="shared" si="250"/>
        <v>155.16944343603393</v>
      </c>
      <c r="Z930" s="38">
        <v>3000</v>
      </c>
      <c r="AA930" s="38">
        <f t="shared" si="251"/>
        <v>57836.2</v>
      </c>
      <c r="AB930" s="38">
        <f t="shared" si="252"/>
        <v>131.73924255</v>
      </c>
      <c r="AC930" s="38">
        <f t="shared" si="253"/>
        <v>0</v>
      </c>
      <c r="AD930" s="37">
        <f t="shared" si="254"/>
        <v>84</v>
      </c>
      <c r="AE930" s="35">
        <f t="shared" si="238"/>
        <v>0</v>
      </c>
      <c r="AF930" s="38">
        <f t="shared" si="239"/>
        <v>0</v>
      </c>
      <c r="AG930" s="38">
        <f t="shared" si="240"/>
        <v>0</v>
      </c>
      <c r="AH930" s="38">
        <f t="shared" si="241"/>
        <v>0</v>
      </c>
      <c r="AI930" s="38">
        <f t="shared" si="242"/>
        <v>0</v>
      </c>
      <c r="AJ930" s="39">
        <f t="shared" si="243"/>
        <v>0</v>
      </c>
    </row>
    <row r="931" spans="1:36">
      <c r="A931" s="31">
        <v>40576.184884259259</v>
      </c>
      <c r="B931" s="31">
        <v>40578.402488425927</v>
      </c>
      <c r="C931" s="32" t="s">
        <v>29</v>
      </c>
      <c r="D931" s="33">
        <v>40577.816250000003</v>
      </c>
      <c r="E931" s="34">
        <v>131.75767517</v>
      </c>
      <c r="F931" s="34">
        <v>8.1944439999999993E-2</v>
      </c>
      <c r="G931" s="35">
        <v>4131</v>
      </c>
      <c r="H931" s="36">
        <v>1</v>
      </c>
      <c r="I931" s="37">
        <v>58052.1</v>
      </c>
      <c r="J931" s="38">
        <v>55624.7</v>
      </c>
      <c r="K931" s="38">
        <v>55380.38</v>
      </c>
      <c r="L931" s="38">
        <v>54853.2</v>
      </c>
      <c r="M931" s="39">
        <f t="shared" si="244"/>
        <v>527.18000000000029</v>
      </c>
      <c r="N931" s="32">
        <v>1099</v>
      </c>
      <c r="O931" s="32">
        <v>30</v>
      </c>
      <c r="P931" s="32">
        <v>117</v>
      </c>
      <c r="Q931" s="32">
        <v>952</v>
      </c>
      <c r="R931" s="32">
        <v>63</v>
      </c>
      <c r="S931" s="32">
        <v>1302</v>
      </c>
      <c r="T931" s="37">
        <f t="shared" si="245"/>
        <v>0</v>
      </c>
      <c r="U931" s="38">
        <f t="shared" si="246"/>
        <v>3.9531902924924451</v>
      </c>
      <c r="V931" s="38">
        <f t="shared" si="247"/>
        <v>9.6893010924924443</v>
      </c>
      <c r="W931" s="38">
        <f t="shared" si="248"/>
        <v>42.467077092492445</v>
      </c>
      <c r="X931" s="38">
        <f t="shared" si="249"/>
        <v>71.147631092492446</v>
      </c>
      <c r="Y931" s="39">
        <f t="shared" si="250"/>
        <v>153.09207109249243</v>
      </c>
      <c r="Z931" s="38">
        <v>3000</v>
      </c>
      <c r="AA931" s="38">
        <f t="shared" si="251"/>
        <v>57802.1</v>
      </c>
      <c r="AB931" s="38">
        <f t="shared" si="252"/>
        <v>131.75767517</v>
      </c>
      <c r="AC931" s="38">
        <f t="shared" si="253"/>
        <v>0</v>
      </c>
      <c r="AD931" s="37">
        <f t="shared" si="254"/>
        <v>84</v>
      </c>
      <c r="AE931" s="35">
        <f t="shared" si="238"/>
        <v>0</v>
      </c>
      <c r="AF931" s="38">
        <f t="shared" si="239"/>
        <v>0</v>
      </c>
      <c r="AG931" s="38">
        <f t="shared" si="240"/>
        <v>0</v>
      </c>
      <c r="AH931" s="38">
        <f t="shared" si="241"/>
        <v>0</v>
      </c>
      <c r="AI931" s="38">
        <f t="shared" si="242"/>
        <v>0</v>
      </c>
      <c r="AJ931" s="39">
        <f t="shared" si="243"/>
        <v>0</v>
      </c>
    </row>
    <row r="932" spans="1:36">
      <c r="A932" s="31">
        <v>40576.184884259259</v>
      </c>
      <c r="B932" s="31">
        <v>40578.402488425927</v>
      </c>
      <c r="C932" s="32" t="s">
        <v>29</v>
      </c>
      <c r="D932" s="33">
        <v>40577.819664351853</v>
      </c>
      <c r="E932" s="34">
        <v>133.43151854999999</v>
      </c>
      <c r="F932" s="34">
        <v>8.4444439999999996E-2</v>
      </c>
      <c r="G932" s="35">
        <v>4188.8999999999996</v>
      </c>
      <c r="H932" s="36">
        <v>1</v>
      </c>
      <c r="I932" s="37">
        <v>57966.2</v>
      </c>
      <c r="J932" s="38">
        <v>55624.23</v>
      </c>
      <c r="K932" s="38">
        <v>55384.24</v>
      </c>
      <c r="L932" s="38">
        <v>54911.1</v>
      </c>
      <c r="M932" s="39">
        <f t="shared" si="244"/>
        <v>473.13999999999942</v>
      </c>
      <c r="N932" s="32">
        <v>1099</v>
      </c>
      <c r="O932" s="32">
        <v>30</v>
      </c>
      <c r="P932" s="32">
        <v>117</v>
      </c>
      <c r="Q932" s="32">
        <v>952</v>
      </c>
      <c r="R932" s="32">
        <v>63</v>
      </c>
      <c r="S932" s="32">
        <v>1302</v>
      </c>
      <c r="T932" s="37">
        <f t="shared" si="245"/>
        <v>0</v>
      </c>
      <c r="U932" s="38">
        <f t="shared" si="246"/>
        <v>3.9324493376956382</v>
      </c>
      <c r="V932" s="38">
        <f t="shared" si="247"/>
        <v>9.8435601376956381</v>
      </c>
      <c r="W932" s="38">
        <f t="shared" si="248"/>
        <v>43.621336137695636</v>
      </c>
      <c r="X932" s="38">
        <f t="shared" si="249"/>
        <v>73.176890137695636</v>
      </c>
      <c r="Y932" s="39">
        <f t="shared" si="250"/>
        <v>157.62133013769562</v>
      </c>
      <c r="Z932" s="38">
        <v>3000</v>
      </c>
      <c r="AA932" s="38">
        <f t="shared" si="251"/>
        <v>57716.2</v>
      </c>
      <c r="AB932" s="38">
        <f t="shared" si="252"/>
        <v>133.43151854999999</v>
      </c>
      <c r="AC932" s="38">
        <f t="shared" si="253"/>
        <v>0</v>
      </c>
      <c r="AD932" s="37">
        <f t="shared" si="254"/>
        <v>84</v>
      </c>
      <c r="AE932" s="35">
        <f t="shared" si="238"/>
        <v>0</v>
      </c>
      <c r="AF932" s="38">
        <f t="shared" si="239"/>
        <v>0</v>
      </c>
      <c r="AG932" s="38">
        <f t="shared" si="240"/>
        <v>0</v>
      </c>
      <c r="AH932" s="38">
        <f t="shared" si="241"/>
        <v>0</v>
      </c>
      <c r="AI932" s="38">
        <f t="shared" si="242"/>
        <v>0</v>
      </c>
      <c r="AJ932" s="39">
        <f t="shared" si="243"/>
        <v>0</v>
      </c>
    </row>
    <row r="933" spans="1:36">
      <c r="A933" s="31">
        <v>40576.184884259259</v>
      </c>
      <c r="B933" s="31">
        <v>40578.402488425927</v>
      </c>
      <c r="C933" s="32" t="s">
        <v>29</v>
      </c>
      <c r="D933" s="33">
        <v>40577.823182870372</v>
      </c>
      <c r="E933" s="34">
        <v>131.78535461000001</v>
      </c>
      <c r="F933" s="34">
        <v>8.2777779999999995E-2</v>
      </c>
      <c r="G933" s="35">
        <v>4138.6000000000004</v>
      </c>
      <c r="H933" s="36">
        <v>1</v>
      </c>
      <c r="I933" s="37">
        <v>57940</v>
      </c>
      <c r="J933" s="38">
        <v>55622.51</v>
      </c>
      <c r="K933" s="38">
        <v>55378.27</v>
      </c>
      <c r="L933" s="38">
        <v>54860.800000000003</v>
      </c>
      <c r="M933" s="39">
        <f t="shared" si="244"/>
        <v>517.46999999999389</v>
      </c>
      <c r="N933" s="32">
        <v>1099</v>
      </c>
      <c r="O933" s="32">
        <v>30</v>
      </c>
      <c r="P933" s="32">
        <v>117</v>
      </c>
      <c r="Q933" s="32">
        <v>952</v>
      </c>
      <c r="R933" s="32">
        <v>63</v>
      </c>
      <c r="S933" s="32">
        <v>1302</v>
      </c>
      <c r="T933" s="37">
        <f t="shared" si="245"/>
        <v>0</v>
      </c>
      <c r="U933" s="38">
        <f t="shared" si="246"/>
        <v>3.9911013088714329</v>
      </c>
      <c r="V933" s="38">
        <f t="shared" si="247"/>
        <v>9.7855459088714323</v>
      </c>
      <c r="W933" s="38">
        <f t="shared" si="248"/>
        <v>42.896657908871433</v>
      </c>
      <c r="X933" s="38">
        <f t="shared" si="249"/>
        <v>71.868880908871432</v>
      </c>
      <c r="Y933" s="39">
        <f t="shared" si="250"/>
        <v>154.64666090887141</v>
      </c>
      <c r="Z933" s="38">
        <v>3000</v>
      </c>
      <c r="AA933" s="38">
        <f t="shared" si="251"/>
        <v>57690</v>
      </c>
      <c r="AB933" s="38">
        <f t="shared" si="252"/>
        <v>131.78535461000001</v>
      </c>
      <c r="AC933" s="38">
        <f t="shared" si="253"/>
        <v>0</v>
      </c>
      <c r="AD933" s="37">
        <f t="shared" si="254"/>
        <v>84</v>
      </c>
      <c r="AE933" s="35">
        <f t="shared" si="238"/>
        <v>0</v>
      </c>
      <c r="AF933" s="38">
        <f t="shared" si="239"/>
        <v>0</v>
      </c>
      <c r="AG933" s="38">
        <f t="shared" si="240"/>
        <v>0</v>
      </c>
      <c r="AH933" s="38">
        <f t="shared" si="241"/>
        <v>0</v>
      </c>
      <c r="AI933" s="38">
        <f t="shared" si="242"/>
        <v>0</v>
      </c>
      <c r="AJ933" s="39">
        <f t="shared" si="243"/>
        <v>0</v>
      </c>
    </row>
    <row r="934" spans="1:36">
      <c r="A934" s="31">
        <v>40576.184884259259</v>
      </c>
      <c r="B934" s="31">
        <v>40578.402488425927</v>
      </c>
      <c r="C934" s="32" t="s">
        <v>29</v>
      </c>
      <c r="D934" s="33">
        <v>40577.826631944445</v>
      </c>
      <c r="E934" s="34">
        <v>132.36393738000001</v>
      </c>
      <c r="F934" s="34">
        <v>8.4722220000000001E-2</v>
      </c>
      <c r="G934" s="35">
        <v>4144.5</v>
      </c>
      <c r="H934" s="36">
        <v>1</v>
      </c>
      <c r="I934" s="37">
        <v>57902.3</v>
      </c>
      <c r="J934" s="38">
        <v>55609.599999999999</v>
      </c>
      <c r="K934" s="38">
        <v>55364.800000000003</v>
      </c>
      <c r="L934" s="38">
        <v>54866.7</v>
      </c>
      <c r="M934" s="39">
        <f t="shared" si="244"/>
        <v>498.10000000000582</v>
      </c>
      <c r="N934" s="32">
        <v>1099</v>
      </c>
      <c r="O934" s="32">
        <v>30</v>
      </c>
      <c r="P934" s="32">
        <v>117</v>
      </c>
      <c r="Q934" s="32">
        <v>952</v>
      </c>
      <c r="R934" s="32">
        <v>63</v>
      </c>
      <c r="S934" s="32">
        <v>1302</v>
      </c>
      <c r="T934" s="37">
        <f t="shared" si="245"/>
        <v>0</v>
      </c>
      <c r="U934" s="38">
        <f t="shared" si="246"/>
        <v>4.0358329772254153</v>
      </c>
      <c r="V934" s="38">
        <f t="shared" si="247"/>
        <v>9.9663883772254156</v>
      </c>
      <c r="W934" s="38">
        <f t="shared" si="248"/>
        <v>43.855276377225415</v>
      </c>
      <c r="X934" s="38">
        <f t="shared" si="249"/>
        <v>73.508053377225409</v>
      </c>
      <c r="Y934" s="39">
        <f t="shared" si="250"/>
        <v>158.23027337722542</v>
      </c>
      <c r="Z934" s="38">
        <v>3000</v>
      </c>
      <c r="AA934" s="38">
        <f t="shared" si="251"/>
        <v>57652.3</v>
      </c>
      <c r="AB934" s="38">
        <f t="shared" si="252"/>
        <v>132.36393738000001</v>
      </c>
      <c r="AC934" s="38">
        <f t="shared" si="253"/>
        <v>0</v>
      </c>
      <c r="AD934" s="37">
        <f t="shared" si="254"/>
        <v>84</v>
      </c>
      <c r="AE934" s="35">
        <f t="shared" si="238"/>
        <v>0</v>
      </c>
      <c r="AF934" s="38">
        <f t="shared" si="239"/>
        <v>0</v>
      </c>
      <c r="AG934" s="38">
        <f t="shared" si="240"/>
        <v>0</v>
      </c>
      <c r="AH934" s="38">
        <f t="shared" si="241"/>
        <v>0</v>
      </c>
      <c r="AI934" s="38">
        <f t="shared" si="242"/>
        <v>0</v>
      </c>
      <c r="AJ934" s="39">
        <f t="shared" si="243"/>
        <v>0</v>
      </c>
    </row>
    <row r="935" spans="1:36">
      <c r="A935" s="31">
        <v>40576.184884259259</v>
      </c>
      <c r="B935" s="31">
        <v>40578.402488425927</v>
      </c>
      <c r="C935" s="32" t="s">
        <v>29</v>
      </c>
      <c r="D935" s="33">
        <v>40577.83016203704</v>
      </c>
      <c r="E935" s="34">
        <v>129.32984923999999</v>
      </c>
      <c r="F935" s="34">
        <v>8.4722220000000001E-2</v>
      </c>
      <c r="G935" s="35">
        <v>4005.6</v>
      </c>
      <c r="H935" s="36">
        <v>1</v>
      </c>
      <c r="I935" s="37">
        <v>57917.9</v>
      </c>
      <c r="J935" s="38">
        <v>55631.97</v>
      </c>
      <c r="K935" s="38">
        <v>55393.89</v>
      </c>
      <c r="L935" s="38">
        <v>54727.8</v>
      </c>
      <c r="M935" s="39">
        <f t="shared" si="244"/>
        <v>666.08999999999651</v>
      </c>
      <c r="N935" s="32">
        <v>1099</v>
      </c>
      <c r="O935" s="32">
        <v>30</v>
      </c>
      <c r="P935" s="32">
        <v>117</v>
      </c>
      <c r="Q935" s="32">
        <v>952</v>
      </c>
      <c r="R935" s="32">
        <v>63</v>
      </c>
      <c r="S935" s="32">
        <v>1302</v>
      </c>
      <c r="T935" s="37">
        <f t="shared" si="245"/>
        <v>0</v>
      </c>
      <c r="U935" s="38">
        <f t="shared" si="246"/>
        <v>4.2928876601218882</v>
      </c>
      <c r="V935" s="38">
        <f t="shared" si="247"/>
        <v>10.223443060121888</v>
      </c>
      <c r="W935" s="38">
        <f t="shared" si="248"/>
        <v>44.112331060121896</v>
      </c>
      <c r="X935" s="38">
        <f t="shared" si="249"/>
        <v>73.765108060121889</v>
      </c>
      <c r="Y935" s="39">
        <f t="shared" si="250"/>
        <v>158.48732806012188</v>
      </c>
      <c r="Z935" s="38">
        <v>3000</v>
      </c>
      <c r="AA935" s="38">
        <f t="shared" si="251"/>
        <v>57667.9</v>
      </c>
      <c r="AB935" s="38">
        <f t="shared" si="252"/>
        <v>129.32984923999999</v>
      </c>
      <c r="AC935" s="38">
        <f t="shared" si="253"/>
        <v>0</v>
      </c>
      <c r="AD935" s="37">
        <f t="shared" si="254"/>
        <v>84</v>
      </c>
      <c r="AE935" s="35">
        <f t="shared" si="238"/>
        <v>0</v>
      </c>
      <c r="AF935" s="38">
        <f t="shared" si="239"/>
        <v>0</v>
      </c>
      <c r="AG935" s="38">
        <f t="shared" si="240"/>
        <v>0</v>
      </c>
      <c r="AH935" s="38">
        <f t="shared" si="241"/>
        <v>0</v>
      </c>
      <c r="AI935" s="38">
        <f t="shared" si="242"/>
        <v>0</v>
      </c>
      <c r="AJ935" s="39">
        <f t="shared" si="243"/>
        <v>0</v>
      </c>
    </row>
    <row r="936" spans="1:36">
      <c r="A936" s="31">
        <v>40576.184884259259</v>
      </c>
      <c r="B936" s="31">
        <v>40578.402488425927</v>
      </c>
      <c r="C936" s="32" t="s">
        <v>29</v>
      </c>
      <c r="D936" s="33">
        <v>40577.833692129629</v>
      </c>
      <c r="E936" s="34">
        <v>129.23034668</v>
      </c>
      <c r="F936" s="34">
        <v>8.2500000000000004E-2</v>
      </c>
      <c r="G936" s="35">
        <v>3848.2</v>
      </c>
      <c r="H936" s="36">
        <v>1</v>
      </c>
      <c r="I936" s="37">
        <v>57843</v>
      </c>
      <c r="J936" s="38">
        <v>55451.15</v>
      </c>
      <c r="K936" s="38">
        <v>55214.8</v>
      </c>
      <c r="L936" s="38">
        <v>54570.400000000001</v>
      </c>
      <c r="M936" s="39">
        <f t="shared" si="244"/>
        <v>644.40000000000146</v>
      </c>
      <c r="N936" s="32">
        <v>1091</v>
      </c>
      <c r="O936" s="32">
        <v>30</v>
      </c>
      <c r="P936" s="32">
        <v>117</v>
      </c>
      <c r="Q936" s="32">
        <v>944</v>
      </c>
      <c r="R936" s="32">
        <v>63</v>
      </c>
      <c r="S936" s="32">
        <v>1302</v>
      </c>
      <c r="T936" s="37">
        <f t="shared" si="245"/>
        <v>0</v>
      </c>
      <c r="U936" s="38">
        <f t="shared" si="246"/>
        <v>4.1884963989000008</v>
      </c>
      <c r="V936" s="38">
        <f t="shared" si="247"/>
        <v>9.9634963989000003</v>
      </c>
      <c r="W936" s="38">
        <f t="shared" si="248"/>
        <v>42.963496398899998</v>
      </c>
      <c r="X936" s="38">
        <f t="shared" si="249"/>
        <v>71.838496398900006</v>
      </c>
      <c r="Y936" s="39">
        <f t="shared" si="250"/>
        <v>154.33849639890002</v>
      </c>
      <c r="Z936" s="38">
        <v>3000</v>
      </c>
      <c r="AA936" s="38">
        <f t="shared" si="251"/>
        <v>57593</v>
      </c>
      <c r="AB936" s="38">
        <f t="shared" si="252"/>
        <v>129.23034668</v>
      </c>
      <c r="AC936" s="38">
        <f t="shared" si="253"/>
        <v>0</v>
      </c>
      <c r="AD936" s="37">
        <f t="shared" si="254"/>
        <v>84</v>
      </c>
      <c r="AE936" s="35">
        <f t="shared" si="238"/>
        <v>0</v>
      </c>
      <c r="AF936" s="38">
        <f t="shared" si="239"/>
        <v>0</v>
      </c>
      <c r="AG936" s="38">
        <f t="shared" si="240"/>
        <v>0</v>
      </c>
      <c r="AH936" s="38">
        <f t="shared" si="241"/>
        <v>0</v>
      </c>
      <c r="AI936" s="38">
        <f t="shared" si="242"/>
        <v>0</v>
      </c>
      <c r="AJ936" s="39">
        <f t="shared" si="243"/>
        <v>0</v>
      </c>
    </row>
    <row r="937" spans="1:36">
      <c r="A937" s="31">
        <v>40576.184884259259</v>
      </c>
      <c r="B937" s="31">
        <v>40578.402488425927</v>
      </c>
      <c r="C937" s="32" t="s">
        <v>29</v>
      </c>
      <c r="D937" s="33">
        <v>40577.837129629632</v>
      </c>
      <c r="E937" s="34">
        <v>133.84698485999999</v>
      </c>
      <c r="F937" s="34">
        <v>8.2500000000000004E-2</v>
      </c>
      <c r="G937" s="35">
        <v>3673.1</v>
      </c>
      <c r="H937" s="36">
        <v>1</v>
      </c>
      <c r="I937" s="37">
        <v>57357.599999999999</v>
      </c>
      <c r="J937" s="38">
        <v>55145.04</v>
      </c>
      <c r="K937" s="38">
        <v>54906.27</v>
      </c>
      <c r="L937" s="38">
        <v>54395.3</v>
      </c>
      <c r="M937" s="39">
        <f t="shared" si="244"/>
        <v>510.96999999999389</v>
      </c>
      <c r="N937" s="32">
        <v>1098</v>
      </c>
      <c r="O937" s="32">
        <v>30</v>
      </c>
      <c r="P937" s="32">
        <v>117</v>
      </c>
      <c r="Q937" s="32">
        <v>951</v>
      </c>
      <c r="R937" s="32">
        <v>63</v>
      </c>
      <c r="S937" s="32">
        <v>1302</v>
      </c>
      <c r="T937" s="37">
        <f t="shared" si="245"/>
        <v>0</v>
      </c>
      <c r="U937" s="38">
        <f t="shared" si="246"/>
        <v>3.8076237490500007</v>
      </c>
      <c r="V937" s="38">
        <f t="shared" si="247"/>
        <v>9.5826237490500006</v>
      </c>
      <c r="W937" s="38">
        <f t="shared" si="248"/>
        <v>42.582623749050001</v>
      </c>
      <c r="X937" s="38">
        <f t="shared" si="249"/>
        <v>71.457623749050001</v>
      </c>
      <c r="Y937" s="39">
        <f t="shared" si="250"/>
        <v>153.95762374905001</v>
      </c>
      <c r="Z937" s="38">
        <v>3000</v>
      </c>
      <c r="AA937" s="38">
        <f t="shared" si="251"/>
        <v>57107.6</v>
      </c>
      <c r="AB937" s="38">
        <f t="shared" si="252"/>
        <v>133.84698485999999</v>
      </c>
      <c r="AC937" s="38">
        <f t="shared" si="253"/>
        <v>0</v>
      </c>
      <c r="AD937" s="37">
        <f t="shared" si="254"/>
        <v>84</v>
      </c>
      <c r="AE937" s="35">
        <f t="shared" si="238"/>
        <v>0</v>
      </c>
      <c r="AF937" s="38">
        <f t="shared" si="239"/>
        <v>0</v>
      </c>
      <c r="AG937" s="38">
        <f t="shared" si="240"/>
        <v>0</v>
      </c>
      <c r="AH937" s="38">
        <f t="shared" si="241"/>
        <v>0</v>
      </c>
      <c r="AI937" s="38">
        <f t="shared" si="242"/>
        <v>0</v>
      </c>
      <c r="AJ937" s="39">
        <f t="shared" si="243"/>
        <v>0</v>
      </c>
    </row>
    <row r="938" spans="1:36">
      <c r="A938" s="31">
        <v>40576.184884259259</v>
      </c>
      <c r="B938" s="31">
        <v>40578.402488425927</v>
      </c>
      <c r="C938" s="32" t="s">
        <v>29</v>
      </c>
      <c r="D938" s="33">
        <v>40577.840567129628</v>
      </c>
      <c r="E938" s="34">
        <v>137.42208862000001</v>
      </c>
      <c r="F938" s="34">
        <v>8.2777779999999995E-2</v>
      </c>
      <c r="G938" s="35">
        <v>3657</v>
      </c>
      <c r="H938" s="36">
        <v>1</v>
      </c>
      <c r="I938" s="37">
        <v>57394.2</v>
      </c>
      <c r="J938" s="38">
        <v>55023.51</v>
      </c>
      <c r="K938" s="38">
        <v>54790.6</v>
      </c>
      <c r="L938" s="38">
        <v>54379.199999999997</v>
      </c>
      <c r="M938" s="39">
        <f t="shared" si="244"/>
        <v>411.40000000000146</v>
      </c>
      <c r="N938" s="32">
        <v>1098</v>
      </c>
      <c r="O938" s="32">
        <v>30</v>
      </c>
      <c r="P938" s="32">
        <v>117</v>
      </c>
      <c r="Q938" s="32">
        <v>951</v>
      </c>
      <c r="R938" s="32">
        <v>63</v>
      </c>
      <c r="S938" s="32">
        <v>1302</v>
      </c>
      <c r="T938" s="37">
        <f t="shared" si="245"/>
        <v>0</v>
      </c>
      <c r="U938" s="38">
        <f t="shared" si="246"/>
        <v>3.5245049810731355</v>
      </c>
      <c r="V938" s="38">
        <f t="shared" si="247"/>
        <v>9.3189495810731344</v>
      </c>
      <c r="W938" s="38">
        <f t="shared" si="248"/>
        <v>42.430061581073126</v>
      </c>
      <c r="X938" s="38">
        <f t="shared" si="249"/>
        <v>71.402284581073133</v>
      </c>
      <c r="Y938" s="39">
        <f t="shared" si="250"/>
        <v>154.18006458107311</v>
      </c>
      <c r="Z938" s="38">
        <v>3000</v>
      </c>
      <c r="AA938" s="38">
        <f t="shared" si="251"/>
        <v>57144.2</v>
      </c>
      <c r="AB938" s="38">
        <f t="shared" si="252"/>
        <v>137.42208862000001</v>
      </c>
      <c r="AC938" s="38">
        <f t="shared" si="253"/>
        <v>0</v>
      </c>
      <c r="AD938" s="37">
        <f t="shared" si="254"/>
        <v>84</v>
      </c>
      <c r="AE938" s="35">
        <f t="shared" si="238"/>
        <v>0</v>
      </c>
      <c r="AF938" s="38">
        <f t="shared" si="239"/>
        <v>0</v>
      </c>
      <c r="AG938" s="38">
        <f t="shared" si="240"/>
        <v>0</v>
      </c>
      <c r="AH938" s="38">
        <f t="shared" si="241"/>
        <v>0</v>
      </c>
      <c r="AI938" s="38">
        <f t="shared" si="242"/>
        <v>0</v>
      </c>
      <c r="AJ938" s="39">
        <f t="shared" si="243"/>
        <v>0</v>
      </c>
    </row>
    <row r="939" spans="1:36">
      <c r="A939" s="31">
        <v>40576.184884259259</v>
      </c>
      <c r="B939" s="31">
        <v>40578.402488425927</v>
      </c>
      <c r="C939" s="32" t="s">
        <v>29</v>
      </c>
      <c r="D939" s="33">
        <v>40577.8440162037</v>
      </c>
      <c r="E939" s="34">
        <v>138.35900878999999</v>
      </c>
      <c r="F939" s="34">
        <v>8.4444439999999996E-2</v>
      </c>
      <c r="G939" s="35">
        <v>3641.8</v>
      </c>
      <c r="H939" s="36">
        <v>1</v>
      </c>
      <c r="I939" s="37">
        <v>57425.5</v>
      </c>
      <c r="J939" s="38">
        <v>54989.07</v>
      </c>
      <c r="K939" s="38">
        <v>54757.81</v>
      </c>
      <c r="L939" s="38">
        <v>54364</v>
      </c>
      <c r="M939" s="39">
        <f t="shared" si="244"/>
        <v>393.80999999999767</v>
      </c>
      <c r="N939" s="32">
        <v>1098</v>
      </c>
      <c r="O939" s="32">
        <v>30</v>
      </c>
      <c r="P939" s="32">
        <v>117</v>
      </c>
      <c r="Q939" s="32">
        <v>951</v>
      </c>
      <c r="R939" s="32">
        <v>63</v>
      </c>
      <c r="S939" s="32">
        <v>1302</v>
      </c>
      <c r="T939" s="37">
        <f t="shared" si="245"/>
        <v>0</v>
      </c>
      <c r="U939" s="38">
        <f t="shared" si="246"/>
        <v>3.5163501837733731</v>
      </c>
      <c r="V939" s="38">
        <f t="shared" si="247"/>
        <v>9.427460983773372</v>
      </c>
      <c r="W939" s="38">
        <f t="shared" si="248"/>
        <v>43.205236983773375</v>
      </c>
      <c r="X939" s="38">
        <f t="shared" si="249"/>
        <v>72.760790983773376</v>
      </c>
      <c r="Y939" s="39">
        <f t="shared" si="250"/>
        <v>157.20523098377336</v>
      </c>
      <c r="Z939" s="38">
        <v>3000</v>
      </c>
      <c r="AA939" s="38">
        <f t="shared" si="251"/>
        <v>57175.5</v>
      </c>
      <c r="AB939" s="38">
        <f t="shared" si="252"/>
        <v>138.35900878999999</v>
      </c>
      <c r="AC939" s="38">
        <f t="shared" si="253"/>
        <v>0</v>
      </c>
      <c r="AD939" s="37">
        <f t="shared" si="254"/>
        <v>84</v>
      </c>
      <c r="AE939" s="35">
        <f t="shared" si="238"/>
        <v>0</v>
      </c>
      <c r="AF939" s="38">
        <f t="shared" si="239"/>
        <v>0</v>
      </c>
      <c r="AG939" s="38">
        <f t="shared" si="240"/>
        <v>0</v>
      </c>
      <c r="AH939" s="38">
        <f t="shared" si="241"/>
        <v>0</v>
      </c>
      <c r="AI939" s="38">
        <f t="shared" si="242"/>
        <v>0</v>
      </c>
      <c r="AJ939" s="39">
        <f t="shared" si="243"/>
        <v>0</v>
      </c>
    </row>
    <row r="940" spans="1:36">
      <c r="A940" s="31">
        <v>40576.184884259259</v>
      </c>
      <c r="B940" s="31">
        <v>40578.402488425927</v>
      </c>
      <c r="C940" s="32" t="s">
        <v>29</v>
      </c>
      <c r="D940" s="33">
        <v>40577.847534722219</v>
      </c>
      <c r="E940" s="34">
        <v>134.95516968000001</v>
      </c>
      <c r="F940" s="34">
        <v>8.111111E-2</v>
      </c>
      <c r="G940" s="35">
        <v>3549.6</v>
      </c>
      <c r="H940" s="36">
        <v>1</v>
      </c>
      <c r="I940" s="37">
        <v>57485.8</v>
      </c>
      <c r="J940" s="38">
        <v>54991.32</v>
      </c>
      <c r="K940" s="38">
        <v>54760.25</v>
      </c>
      <c r="L940" s="38">
        <v>54271.8</v>
      </c>
      <c r="M940" s="39">
        <f t="shared" si="244"/>
        <v>488.44999999999709</v>
      </c>
      <c r="N940" s="32">
        <v>1098</v>
      </c>
      <c r="O940" s="32">
        <v>30</v>
      </c>
      <c r="P940" s="32">
        <v>117</v>
      </c>
      <c r="Q940" s="32">
        <v>951</v>
      </c>
      <c r="R940" s="32">
        <v>63</v>
      </c>
      <c r="S940" s="32">
        <v>1302</v>
      </c>
      <c r="T940" s="37">
        <f t="shared" si="245"/>
        <v>0</v>
      </c>
      <c r="U940" s="38">
        <f t="shared" si="246"/>
        <v>3.6536361870168541</v>
      </c>
      <c r="V940" s="38">
        <f t="shared" si="247"/>
        <v>9.3314138870168541</v>
      </c>
      <c r="W940" s="38">
        <f t="shared" si="248"/>
        <v>41.775857887016855</v>
      </c>
      <c r="X940" s="38">
        <f t="shared" si="249"/>
        <v>70.164746387016848</v>
      </c>
      <c r="Y940" s="39">
        <f t="shared" si="250"/>
        <v>151.27585638701686</v>
      </c>
      <c r="Z940" s="38">
        <v>3000</v>
      </c>
      <c r="AA940" s="38">
        <f t="shared" si="251"/>
        <v>57235.8</v>
      </c>
      <c r="AB940" s="38">
        <f t="shared" si="252"/>
        <v>134.95516968000001</v>
      </c>
      <c r="AC940" s="38">
        <f t="shared" si="253"/>
        <v>0</v>
      </c>
      <c r="AD940" s="37">
        <f t="shared" si="254"/>
        <v>84</v>
      </c>
      <c r="AE940" s="35">
        <f t="shared" si="238"/>
        <v>0</v>
      </c>
      <c r="AF940" s="38">
        <f t="shared" si="239"/>
        <v>0</v>
      </c>
      <c r="AG940" s="38">
        <f t="shared" si="240"/>
        <v>0</v>
      </c>
      <c r="AH940" s="38">
        <f t="shared" si="241"/>
        <v>0</v>
      </c>
      <c r="AI940" s="38">
        <f t="shared" si="242"/>
        <v>0</v>
      </c>
      <c r="AJ940" s="39">
        <f t="shared" si="243"/>
        <v>0</v>
      </c>
    </row>
    <row r="941" spans="1:36">
      <c r="A941" s="31">
        <v>40576.184884259259</v>
      </c>
      <c r="B941" s="31">
        <v>40578.402488425927</v>
      </c>
      <c r="C941" s="32" t="s">
        <v>29</v>
      </c>
      <c r="D941" s="33">
        <v>40577.850914351853</v>
      </c>
      <c r="E941" s="34">
        <v>136.86640929999999</v>
      </c>
      <c r="F941" s="34">
        <v>8.5555560000000003E-2</v>
      </c>
      <c r="G941" s="35">
        <v>3594</v>
      </c>
      <c r="H941" s="36">
        <v>1</v>
      </c>
      <c r="I941" s="37">
        <v>57446.400000000001</v>
      </c>
      <c r="J941" s="38">
        <v>54902.77</v>
      </c>
      <c r="K941" s="38">
        <v>54679.34</v>
      </c>
      <c r="L941" s="38">
        <v>54316.2</v>
      </c>
      <c r="M941" s="39">
        <f t="shared" si="244"/>
        <v>363.13999999999942</v>
      </c>
      <c r="N941" s="32">
        <v>1191</v>
      </c>
      <c r="O941" s="32">
        <v>36</v>
      </c>
      <c r="P941" s="32">
        <v>117</v>
      </c>
      <c r="Q941" s="32">
        <v>1038</v>
      </c>
      <c r="R941" s="32">
        <v>63</v>
      </c>
      <c r="S941" s="32">
        <v>1332</v>
      </c>
      <c r="T941" s="37">
        <f t="shared" si="245"/>
        <v>0</v>
      </c>
      <c r="U941" s="38">
        <f t="shared" si="246"/>
        <v>3.6903185071492932</v>
      </c>
      <c r="V941" s="38">
        <f t="shared" si="247"/>
        <v>9.6792077071492937</v>
      </c>
      <c r="W941" s="38">
        <f t="shared" si="248"/>
        <v>43.901431707149293</v>
      </c>
      <c r="X941" s="38">
        <f t="shared" si="249"/>
        <v>73.845877707149299</v>
      </c>
      <c r="Y941" s="39">
        <f t="shared" si="250"/>
        <v>159.40143770714928</v>
      </c>
      <c r="Z941" s="38">
        <v>3000</v>
      </c>
      <c r="AA941" s="38">
        <f t="shared" si="251"/>
        <v>57196.4</v>
      </c>
      <c r="AB941" s="38">
        <f t="shared" si="252"/>
        <v>136.86640929999999</v>
      </c>
      <c r="AC941" s="38">
        <f t="shared" si="253"/>
        <v>0</v>
      </c>
      <c r="AD941" s="37">
        <f t="shared" si="254"/>
        <v>90</v>
      </c>
      <c r="AE941" s="35">
        <f t="shared" si="238"/>
        <v>0</v>
      </c>
      <c r="AF941" s="38">
        <f t="shared" si="239"/>
        <v>0</v>
      </c>
      <c r="AG941" s="38">
        <f t="shared" si="240"/>
        <v>0</v>
      </c>
      <c r="AH941" s="38">
        <f t="shared" si="241"/>
        <v>0</v>
      </c>
      <c r="AI941" s="38">
        <f t="shared" si="242"/>
        <v>0</v>
      </c>
      <c r="AJ941" s="39">
        <f t="shared" si="243"/>
        <v>0</v>
      </c>
    </row>
    <row r="942" spans="1:36">
      <c r="A942" s="31">
        <v>40576.184884259259</v>
      </c>
      <c r="B942" s="31">
        <v>40578.402488425927</v>
      </c>
      <c r="C942" s="32" t="s">
        <v>29</v>
      </c>
      <c r="D942" s="33">
        <v>40577.854479166665</v>
      </c>
      <c r="E942" s="34">
        <v>129.93559264999999</v>
      </c>
      <c r="F942" s="34">
        <v>8.4722220000000001E-2</v>
      </c>
      <c r="G942" s="35">
        <v>3450.2</v>
      </c>
      <c r="H942" s="36">
        <v>1</v>
      </c>
      <c r="I942" s="37">
        <v>57132</v>
      </c>
      <c r="J942" s="38">
        <v>55096.160000000003</v>
      </c>
      <c r="K942" s="38">
        <v>54867.45</v>
      </c>
      <c r="L942" s="38">
        <v>54172.4</v>
      </c>
      <c r="M942" s="39">
        <f t="shared" si="244"/>
        <v>695.04999999999563</v>
      </c>
      <c r="N942" s="32">
        <v>1191</v>
      </c>
      <c r="O942" s="32">
        <v>36</v>
      </c>
      <c r="P942" s="32">
        <v>117</v>
      </c>
      <c r="Q942" s="32">
        <v>1038</v>
      </c>
      <c r="R942" s="32">
        <v>63</v>
      </c>
      <c r="S942" s="32">
        <v>1332</v>
      </c>
      <c r="T942" s="37">
        <f t="shared" si="245"/>
        <v>0</v>
      </c>
      <c r="U942" s="38">
        <f t="shared" si="246"/>
        <v>4.2415677336763178</v>
      </c>
      <c r="V942" s="38">
        <f t="shared" si="247"/>
        <v>10.172123133676317</v>
      </c>
      <c r="W942" s="38">
        <f t="shared" si="248"/>
        <v>44.061011133676317</v>
      </c>
      <c r="X942" s="38">
        <f t="shared" si="249"/>
        <v>73.713788133676317</v>
      </c>
      <c r="Y942" s="39">
        <f t="shared" si="250"/>
        <v>158.43600813367632</v>
      </c>
      <c r="Z942" s="38">
        <v>3000</v>
      </c>
      <c r="AA942" s="38">
        <f t="shared" si="251"/>
        <v>56882</v>
      </c>
      <c r="AB942" s="38">
        <f t="shared" si="252"/>
        <v>129.93559264999999</v>
      </c>
      <c r="AC942" s="38">
        <f t="shared" si="253"/>
        <v>0</v>
      </c>
      <c r="AD942" s="37">
        <f t="shared" si="254"/>
        <v>90</v>
      </c>
      <c r="AE942" s="35">
        <f t="shared" si="238"/>
        <v>0</v>
      </c>
      <c r="AF942" s="38">
        <f t="shared" si="239"/>
        <v>0</v>
      </c>
      <c r="AG942" s="38">
        <f t="shared" si="240"/>
        <v>0</v>
      </c>
      <c r="AH942" s="38">
        <f t="shared" si="241"/>
        <v>0</v>
      </c>
      <c r="AI942" s="38">
        <f t="shared" si="242"/>
        <v>0</v>
      </c>
      <c r="AJ942" s="39">
        <f t="shared" si="243"/>
        <v>0</v>
      </c>
    </row>
    <row r="943" spans="1:36">
      <c r="A943" s="31">
        <v>40576.184884259259</v>
      </c>
      <c r="B943" s="31">
        <v>40578.402488425927</v>
      </c>
      <c r="C943" s="32" t="s">
        <v>29</v>
      </c>
      <c r="D943" s="33">
        <v>40577.85800925926</v>
      </c>
      <c r="E943" s="34">
        <v>103.02801513999999</v>
      </c>
      <c r="F943" s="34">
        <v>8.1944439999999993E-2</v>
      </c>
      <c r="G943" s="35">
        <v>3222.2</v>
      </c>
      <c r="H943" s="36">
        <v>1</v>
      </c>
      <c r="I943" s="37">
        <v>56845.4</v>
      </c>
      <c r="J943" s="38">
        <v>55296.4</v>
      </c>
      <c r="K943" s="38">
        <v>55065.75</v>
      </c>
      <c r="L943" s="38">
        <v>53944.4</v>
      </c>
      <c r="M943" s="39">
        <f t="shared" si="244"/>
        <v>1121.3499999999985</v>
      </c>
      <c r="N943" s="32">
        <v>1191</v>
      </c>
      <c r="O943" s="32">
        <v>36</v>
      </c>
      <c r="P943" s="32">
        <v>117</v>
      </c>
      <c r="Q943" s="32">
        <v>1038</v>
      </c>
      <c r="R943" s="32">
        <v>63</v>
      </c>
      <c r="S943" s="32">
        <v>1332</v>
      </c>
      <c r="T943" s="37">
        <f t="shared" si="245"/>
        <v>0</v>
      </c>
      <c r="U943" s="38">
        <f t="shared" si="246"/>
        <v>6.3074261950411783</v>
      </c>
      <c r="V943" s="38">
        <f t="shared" si="247"/>
        <v>12.04353699504118</v>
      </c>
      <c r="W943" s="38">
        <f t="shared" si="248"/>
        <v>44.821312995041175</v>
      </c>
      <c r="X943" s="38">
        <f t="shared" si="249"/>
        <v>73.501866995041169</v>
      </c>
      <c r="Y943" s="39">
        <f t="shared" si="250"/>
        <v>155.44630699504117</v>
      </c>
      <c r="Z943" s="38">
        <v>3000</v>
      </c>
      <c r="AA943" s="38">
        <f t="shared" si="251"/>
        <v>56595.4</v>
      </c>
      <c r="AB943" s="38">
        <f t="shared" si="252"/>
        <v>103.02801513999999</v>
      </c>
      <c r="AC943" s="38">
        <f t="shared" si="253"/>
        <v>0</v>
      </c>
      <c r="AD943" s="37">
        <f t="shared" si="254"/>
        <v>90</v>
      </c>
      <c r="AE943" s="35">
        <f t="shared" si="238"/>
        <v>0</v>
      </c>
      <c r="AF943" s="38">
        <f t="shared" si="239"/>
        <v>0</v>
      </c>
      <c r="AG943" s="38">
        <f t="shared" si="240"/>
        <v>0</v>
      </c>
      <c r="AH943" s="38">
        <f t="shared" si="241"/>
        <v>0</v>
      </c>
      <c r="AI943" s="38">
        <f t="shared" si="242"/>
        <v>0</v>
      </c>
      <c r="AJ943" s="39">
        <f t="shared" si="243"/>
        <v>0</v>
      </c>
    </row>
    <row r="944" spans="1:36">
      <c r="A944" s="31">
        <v>40576.184884259259</v>
      </c>
      <c r="B944" s="31">
        <v>40578.402488425927</v>
      </c>
      <c r="C944" s="32" t="s">
        <v>29</v>
      </c>
      <c r="D944" s="33">
        <v>40577.86142361111</v>
      </c>
      <c r="E944" s="34">
        <v>115.12211609000001</v>
      </c>
      <c r="F944" s="34">
        <v>8.3611110000000002E-2</v>
      </c>
      <c r="G944" s="35">
        <v>3171.3</v>
      </c>
      <c r="H944" s="36">
        <v>1</v>
      </c>
      <c r="I944" s="37">
        <v>56833</v>
      </c>
      <c r="J944" s="38">
        <v>55072.73</v>
      </c>
      <c r="K944" s="38">
        <v>54842.66</v>
      </c>
      <c r="L944" s="38">
        <v>53893.5</v>
      </c>
      <c r="M944" s="39">
        <f t="shared" si="244"/>
        <v>949.16000000000349</v>
      </c>
      <c r="N944" s="32">
        <v>1191</v>
      </c>
      <c r="O944" s="32">
        <v>36</v>
      </c>
      <c r="P944" s="32">
        <v>117</v>
      </c>
      <c r="Q944" s="32">
        <v>1038</v>
      </c>
      <c r="R944" s="32">
        <v>63</v>
      </c>
      <c r="S944" s="32">
        <v>1332</v>
      </c>
      <c r="T944" s="37">
        <f t="shared" si="245"/>
        <v>0</v>
      </c>
      <c r="U944" s="38">
        <f t="shared" si="246"/>
        <v>5.42451188816624</v>
      </c>
      <c r="V944" s="38">
        <f t="shared" si="247"/>
        <v>11.277289588166239</v>
      </c>
      <c r="W944" s="38">
        <f t="shared" si="248"/>
        <v>44.721733588166245</v>
      </c>
      <c r="X944" s="38">
        <f t="shared" si="249"/>
        <v>73.985622088166252</v>
      </c>
      <c r="Y944" s="39">
        <f t="shared" si="250"/>
        <v>157.59673208816625</v>
      </c>
      <c r="Z944" s="38">
        <v>3000</v>
      </c>
      <c r="AA944" s="38">
        <f t="shared" si="251"/>
        <v>56583</v>
      </c>
      <c r="AB944" s="38">
        <f t="shared" si="252"/>
        <v>115.12211609000001</v>
      </c>
      <c r="AC944" s="38">
        <f t="shared" si="253"/>
        <v>0</v>
      </c>
      <c r="AD944" s="37">
        <f t="shared" si="254"/>
        <v>90</v>
      </c>
      <c r="AE944" s="35">
        <f t="shared" si="238"/>
        <v>0</v>
      </c>
      <c r="AF944" s="38">
        <f t="shared" si="239"/>
        <v>0</v>
      </c>
      <c r="AG944" s="38">
        <f t="shared" si="240"/>
        <v>0</v>
      </c>
      <c r="AH944" s="38">
        <f t="shared" si="241"/>
        <v>0</v>
      </c>
      <c r="AI944" s="38">
        <f t="shared" si="242"/>
        <v>0</v>
      </c>
      <c r="AJ944" s="39">
        <f t="shared" si="243"/>
        <v>0</v>
      </c>
    </row>
    <row r="945" spans="1:36">
      <c r="A945" s="31">
        <v>40576.184884259259</v>
      </c>
      <c r="B945" s="31">
        <v>40578.402488425927</v>
      </c>
      <c r="C945" s="32" t="s">
        <v>29</v>
      </c>
      <c r="D945" s="33">
        <v>40577.864907407406</v>
      </c>
      <c r="E945" s="34">
        <v>113.30445099000001</v>
      </c>
      <c r="F945" s="34">
        <v>8.2500000000000004E-2</v>
      </c>
      <c r="G945" s="35">
        <v>2878.8</v>
      </c>
      <c r="H945" s="36">
        <v>1</v>
      </c>
      <c r="I945" s="37">
        <v>56776.6</v>
      </c>
      <c r="J945" s="38">
        <v>54845.99</v>
      </c>
      <c r="K945" s="38">
        <v>54622.34</v>
      </c>
      <c r="L945" s="38">
        <v>53601</v>
      </c>
      <c r="M945" s="39">
        <f t="shared" si="244"/>
        <v>1021.3399999999965</v>
      </c>
      <c r="N945" s="32">
        <v>1191</v>
      </c>
      <c r="O945" s="32">
        <v>36</v>
      </c>
      <c r="P945" s="32">
        <v>117</v>
      </c>
      <c r="Q945" s="32">
        <v>1038</v>
      </c>
      <c r="R945" s="32">
        <v>63</v>
      </c>
      <c r="S945" s="32">
        <v>1332</v>
      </c>
      <c r="T945" s="37">
        <f t="shared" si="245"/>
        <v>0</v>
      </c>
      <c r="U945" s="38">
        <f t="shared" si="246"/>
        <v>5.5023827933249994</v>
      </c>
      <c r="V945" s="38">
        <f t="shared" si="247"/>
        <v>11.277382793324998</v>
      </c>
      <c r="W945" s="38">
        <f t="shared" si="248"/>
        <v>44.277382793325003</v>
      </c>
      <c r="X945" s="38">
        <f t="shared" si="249"/>
        <v>73.152382793325003</v>
      </c>
      <c r="Y945" s="39">
        <f t="shared" si="250"/>
        <v>155.65238279332499</v>
      </c>
      <c r="Z945" s="38">
        <v>3000</v>
      </c>
      <c r="AA945" s="38">
        <f t="shared" si="251"/>
        <v>56526.6</v>
      </c>
      <c r="AB945" s="38">
        <f t="shared" si="252"/>
        <v>113.30445099000001</v>
      </c>
      <c r="AC945" s="38">
        <f t="shared" si="253"/>
        <v>0</v>
      </c>
      <c r="AD945" s="37">
        <f t="shared" si="254"/>
        <v>90</v>
      </c>
      <c r="AE945" s="35">
        <f t="shared" si="238"/>
        <v>0</v>
      </c>
      <c r="AF945" s="38">
        <f t="shared" si="239"/>
        <v>0</v>
      </c>
      <c r="AG945" s="38">
        <f t="shared" si="240"/>
        <v>0</v>
      </c>
      <c r="AH945" s="38">
        <f t="shared" si="241"/>
        <v>0</v>
      </c>
      <c r="AI945" s="38">
        <f t="shared" si="242"/>
        <v>0</v>
      </c>
      <c r="AJ945" s="39">
        <f t="shared" si="243"/>
        <v>0</v>
      </c>
    </row>
    <row r="946" spans="1:36">
      <c r="A946" s="31">
        <v>40576.184884259259</v>
      </c>
      <c r="B946" s="31">
        <v>40578.402488425927</v>
      </c>
      <c r="C946" s="32" t="s">
        <v>29</v>
      </c>
      <c r="D946" s="33">
        <v>40577.868344907409</v>
      </c>
      <c r="E946" s="34">
        <v>111.01681519</v>
      </c>
      <c r="F946" s="34">
        <v>8.3333329999999997E-2</v>
      </c>
      <c r="G946" s="35">
        <v>2719.3</v>
      </c>
      <c r="H946" s="36">
        <v>1</v>
      </c>
      <c r="I946" s="37">
        <v>55940.1</v>
      </c>
      <c r="J946" s="38">
        <v>54812.9</v>
      </c>
      <c r="K946" s="38">
        <v>54587.24</v>
      </c>
      <c r="L946" s="38">
        <v>53441.5</v>
      </c>
      <c r="M946" s="39">
        <f t="shared" si="244"/>
        <v>1145.739999999998</v>
      </c>
      <c r="N946" s="32">
        <v>1191</v>
      </c>
      <c r="O946" s="32">
        <v>36</v>
      </c>
      <c r="P946" s="32">
        <v>117</v>
      </c>
      <c r="Q946" s="32">
        <v>1038</v>
      </c>
      <c r="R946" s="32">
        <v>63</v>
      </c>
      <c r="S946" s="32">
        <v>1332</v>
      </c>
      <c r="T946" s="37">
        <f t="shared" si="245"/>
        <v>0</v>
      </c>
      <c r="U946" s="38">
        <f t="shared" si="246"/>
        <v>5.7485985042227172</v>
      </c>
      <c r="V946" s="38">
        <f t="shared" si="247"/>
        <v>11.581931604222717</v>
      </c>
      <c r="W946" s="38">
        <f t="shared" si="248"/>
        <v>44.915263604222716</v>
      </c>
      <c r="X946" s="38">
        <f t="shared" si="249"/>
        <v>74.081929104222709</v>
      </c>
      <c r="Y946" s="39">
        <f t="shared" si="250"/>
        <v>157.41525910422271</v>
      </c>
      <c r="Z946" s="38">
        <v>3000</v>
      </c>
      <c r="AA946" s="38">
        <f t="shared" si="251"/>
        <v>55690.1</v>
      </c>
      <c r="AB946" s="38">
        <f t="shared" si="252"/>
        <v>111.01681519</v>
      </c>
      <c r="AC946" s="38">
        <f t="shared" si="253"/>
        <v>0</v>
      </c>
      <c r="AD946" s="37">
        <f t="shared" si="254"/>
        <v>90</v>
      </c>
      <c r="AE946" s="35">
        <f t="shared" si="238"/>
        <v>0</v>
      </c>
      <c r="AF946" s="38">
        <f t="shared" si="239"/>
        <v>0</v>
      </c>
      <c r="AG946" s="38">
        <f t="shared" si="240"/>
        <v>0</v>
      </c>
      <c r="AH946" s="38">
        <f t="shared" si="241"/>
        <v>0</v>
      </c>
      <c r="AI946" s="38">
        <f t="shared" si="242"/>
        <v>0</v>
      </c>
      <c r="AJ946" s="39">
        <f t="shared" si="243"/>
        <v>0</v>
      </c>
    </row>
    <row r="947" spans="1:36">
      <c r="A947" s="31">
        <v>40576.184884259259</v>
      </c>
      <c r="B947" s="31">
        <v>40578.402488425927</v>
      </c>
      <c r="C947" s="32" t="s">
        <v>29</v>
      </c>
      <c r="D947" s="33">
        <v>40577.871817129628</v>
      </c>
      <c r="E947" s="34">
        <v>117.2891922</v>
      </c>
      <c r="F947" s="34">
        <v>8.4722220000000001E-2</v>
      </c>
      <c r="G947" s="35">
        <v>2705.2</v>
      </c>
      <c r="H947" s="36">
        <v>1</v>
      </c>
      <c r="I947" s="37">
        <v>55942.5</v>
      </c>
      <c r="J947" s="38">
        <v>54755.93</v>
      </c>
      <c r="K947" s="38">
        <v>54526.54</v>
      </c>
      <c r="L947" s="38">
        <v>53427.4</v>
      </c>
      <c r="M947" s="39">
        <f t="shared" si="244"/>
        <v>1099.1399999999994</v>
      </c>
      <c r="N947" s="32">
        <v>1191</v>
      </c>
      <c r="O947" s="32">
        <v>36</v>
      </c>
      <c r="P947" s="32">
        <v>117</v>
      </c>
      <c r="Q947" s="32">
        <v>1038</v>
      </c>
      <c r="R947" s="32">
        <v>63</v>
      </c>
      <c r="S947" s="32">
        <v>1332</v>
      </c>
      <c r="T947" s="37">
        <f t="shared" si="245"/>
        <v>0</v>
      </c>
      <c r="U947" s="38">
        <f t="shared" si="246"/>
        <v>5.3129988548093161</v>
      </c>
      <c r="V947" s="38">
        <f t="shared" si="247"/>
        <v>11.243554254809316</v>
      </c>
      <c r="W947" s="38">
        <f t="shared" si="248"/>
        <v>45.13244225480932</v>
      </c>
      <c r="X947" s="38">
        <f t="shared" si="249"/>
        <v>74.78521925480932</v>
      </c>
      <c r="Y947" s="39">
        <f t="shared" si="250"/>
        <v>159.50743925480933</v>
      </c>
      <c r="Z947" s="38">
        <v>3000</v>
      </c>
      <c r="AA947" s="38">
        <f t="shared" si="251"/>
        <v>55692.5</v>
      </c>
      <c r="AB947" s="38">
        <f t="shared" si="252"/>
        <v>117.2891922</v>
      </c>
      <c r="AC947" s="38">
        <f t="shared" si="253"/>
        <v>0</v>
      </c>
      <c r="AD947" s="37">
        <f t="shared" si="254"/>
        <v>90</v>
      </c>
      <c r="AE947" s="35">
        <f t="shared" si="238"/>
        <v>0</v>
      </c>
      <c r="AF947" s="38">
        <f t="shared" si="239"/>
        <v>0</v>
      </c>
      <c r="AG947" s="38">
        <f t="shared" si="240"/>
        <v>0</v>
      </c>
      <c r="AH947" s="38">
        <f t="shared" si="241"/>
        <v>0</v>
      </c>
      <c r="AI947" s="38">
        <f t="shared" si="242"/>
        <v>0</v>
      </c>
      <c r="AJ947" s="39">
        <f t="shared" si="243"/>
        <v>0</v>
      </c>
    </row>
    <row r="948" spans="1:36">
      <c r="A948" s="31">
        <v>40576.184884259259</v>
      </c>
      <c r="B948" s="31">
        <v>40578.402488425927</v>
      </c>
      <c r="C948" s="32" t="s">
        <v>29</v>
      </c>
      <c r="D948" s="33">
        <v>40577.875347222223</v>
      </c>
      <c r="E948" s="34">
        <v>91.168701170000006</v>
      </c>
      <c r="F948" s="34">
        <v>8.1666669999999997E-2</v>
      </c>
      <c r="G948" s="35">
        <v>2533.1999999999998</v>
      </c>
      <c r="H948" s="36">
        <v>1</v>
      </c>
      <c r="I948" s="37">
        <v>56032.800000000003</v>
      </c>
      <c r="J948" s="38">
        <v>54840.94</v>
      </c>
      <c r="K948" s="38">
        <v>54616.67</v>
      </c>
      <c r="L948" s="38">
        <v>53255.4</v>
      </c>
      <c r="M948" s="39">
        <f t="shared" si="244"/>
        <v>1361.2699999999968</v>
      </c>
      <c r="N948" s="32">
        <v>1191</v>
      </c>
      <c r="O948" s="32">
        <v>36</v>
      </c>
      <c r="P948" s="32">
        <v>117</v>
      </c>
      <c r="Q948" s="32">
        <v>1038</v>
      </c>
      <c r="R948" s="32">
        <v>63</v>
      </c>
      <c r="S948" s="32">
        <v>1332</v>
      </c>
      <c r="T948" s="37">
        <f t="shared" si="245"/>
        <v>0</v>
      </c>
      <c r="U948" s="38">
        <f t="shared" si="246"/>
        <v>7.254556367220995</v>
      </c>
      <c r="V948" s="38">
        <f t="shared" si="247"/>
        <v>12.971223267220994</v>
      </c>
      <c r="W948" s="38">
        <f t="shared" si="248"/>
        <v>45.637891267221001</v>
      </c>
      <c r="X948" s="38">
        <f t="shared" si="249"/>
        <v>74.221225767221</v>
      </c>
      <c r="Y948" s="39">
        <f t="shared" si="250"/>
        <v>155.88789576722098</v>
      </c>
      <c r="Z948" s="38">
        <v>3000</v>
      </c>
      <c r="AA948" s="38">
        <f t="shared" si="251"/>
        <v>55782.8</v>
      </c>
      <c r="AB948" s="38">
        <f t="shared" si="252"/>
        <v>91.168701170000006</v>
      </c>
      <c r="AC948" s="38">
        <f t="shared" si="253"/>
        <v>0</v>
      </c>
      <c r="AD948" s="37">
        <f t="shared" si="254"/>
        <v>90</v>
      </c>
      <c r="AE948" s="35">
        <f t="shared" si="238"/>
        <v>0</v>
      </c>
      <c r="AF948" s="38">
        <f t="shared" si="239"/>
        <v>0</v>
      </c>
      <c r="AG948" s="38">
        <f t="shared" si="240"/>
        <v>0</v>
      </c>
      <c r="AH948" s="38">
        <f t="shared" si="241"/>
        <v>0</v>
      </c>
      <c r="AI948" s="38">
        <f t="shared" si="242"/>
        <v>0</v>
      </c>
      <c r="AJ948" s="39">
        <f t="shared" si="243"/>
        <v>0</v>
      </c>
    </row>
    <row r="949" spans="1:36">
      <c r="A949" s="31">
        <v>40576.184884259259</v>
      </c>
      <c r="B949" s="31">
        <v>40578.402488425927</v>
      </c>
      <c r="C949" s="32" t="s">
        <v>29</v>
      </c>
      <c r="D949" s="33">
        <v>40577.878750000003</v>
      </c>
      <c r="E949" s="34">
        <v>80.319183350000003</v>
      </c>
      <c r="F949" s="34">
        <v>8.2500000000000004E-2</v>
      </c>
      <c r="G949" s="35">
        <v>2197.6999999999998</v>
      </c>
      <c r="H949" s="36">
        <v>1</v>
      </c>
      <c r="I949" s="37">
        <v>55986</v>
      </c>
      <c r="J949" s="38">
        <v>54734.16</v>
      </c>
      <c r="K949" s="38">
        <v>54505.27</v>
      </c>
      <c r="L949" s="38">
        <v>52919.9</v>
      </c>
      <c r="M949" s="39">
        <f t="shared" si="244"/>
        <v>1585.3699999999953</v>
      </c>
      <c r="N949" s="32">
        <v>1195</v>
      </c>
      <c r="O949" s="32">
        <v>36</v>
      </c>
      <c r="P949" s="32">
        <v>117</v>
      </c>
      <c r="Q949" s="32">
        <v>1042</v>
      </c>
      <c r="R949" s="32">
        <v>63</v>
      </c>
      <c r="S949" s="32">
        <v>1332</v>
      </c>
      <c r="T949" s="37">
        <f t="shared" si="245"/>
        <v>0</v>
      </c>
      <c r="U949" s="38">
        <f t="shared" si="246"/>
        <v>8.2236673736250001</v>
      </c>
      <c r="V949" s="38">
        <f t="shared" si="247"/>
        <v>13.998667373625</v>
      </c>
      <c r="W949" s="38">
        <f t="shared" si="248"/>
        <v>46.998667373625004</v>
      </c>
      <c r="X949" s="38">
        <f t="shared" si="249"/>
        <v>75.873667373624997</v>
      </c>
      <c r="Y949" s="39">
        <f t="shared" si="250"/>
        <v>158.37366737362501</v>
      </c>
      <c r="Z949" s="38">
        <v>3000</v>
      </c>
      <c r="AA949" s="38">
        <f t="shared" si="251"/>
        <v>55736</v>
      </c>
      <c r="AB949" s="38">
        <f t="shared" si="252"/>
        <v>80.319183350000003</v>
      </c>
      <c r="AC949" s="38">
        <f t="shared" si="253"/>
        <v>0</v>
      </c>
      <c r="AD949" s="37">
        <f t="shared" si="254"/>
        <v>90</v>
      </c>
      <c r="AE949" s="35">
        <f t="shared" si="238"/>
        <v>0</v>
      </c>
      <c r="AF949" s="38">
        <f t="shared" si="239"/>
        <v>0</v>
      </c>
      <c r="AG949" s="38">
        <f t="shared" si="240"/>
        <v>0</v>
      </c>
      <c r="AH949" s="38">
        <f t="shared" si="241"/>
        <v>0</v>
      </c>
      <c r="AI949" s="38">
        <f t="shared" si="242"/>
        <v>0</v>
      </c>
      <c r="AJ949" s="39">
        <f t="shared" si="243"/>
        <v>0</v>
      </c>
    </row>
    <row r="950" spans="1:36">
      <c r="A950" s="31">
        <v>40576.184884259259</v>
      </c>
      <c r="B950" s="31">
        <v>40578.402488425927</v>
      </c>
      <c r="C950" s="32" t="s">
        <v>29</v>
      </c>
      <c r="D950" s="33">
        <v>40577.882187499999</v>
      </c>
      <c r="E950" s="34">
        <v>81.388313289999999</v>
      </c>
      <c r="F950" s="34">
        <v>8.3611110000000002E-2</v>
      </c>
      <c r="G950" s="35">
        <v>2029</v>
      </c>
      <c r="H950" s="36">
        <v>1</v>
      </c>
      <c r="I950" s="37">
        <v>56012.7</v>
      </c>
      <c r="J950" s="38">
        <v>54668.91</v>
      </c>
      <c r="K950" s="38">
        <v>54441.53</v>
      </c>
      <c r="L950" s="38">
        <v>52751.199999999997</v>
      </c>
      <c r="M950" s="39">
        <f t="shared" si="244"/>
        <v>1690.3300000000017</v>
      </c>
      <c r="N950" s="32">
        <v>1195</v>
      </c>
      <c r="O950" s="32">
        <v>36</v>
      </c>
      <c r="P950" s="32">
        <v>117</v>
      </c>
      <c r="Q950" s="32">
        <v>1042</v>
      </c>
      <c r="R950" s="32">
        <v>63</v>
      </c>
      <c r="S950" s="32">
        <v>1332</v>
      </c>
      <c r="T950" s="37">
        <f t="shared" si="245"/>
        <v>0</v>
      </c>
      <c r="U950" s="38">
        <f t="shared" si="246"/>
        <v>8.2450325847953483</v>
      </c>
      <c r="V950" s="38">
        <f t="shared" si="247"/>
        <v>14.097810284795349</v>
      </c>
      <c r="W950" s="38">
        <f t="shared" si="248"/>
        <v>47.542254284795348</v>
      </c>
      <c r="X950" s="38">
        <f t="shared" si="249"/>
        <v>76.806142784795341</v>
      </c>
      <c r="Y950" s="39">
        <f t="shared" si="250"/>
        <v>160.41725278479535</v>
      </c>
      <c r="Z950" s="38">
        <v>3000</v>
      </c>
      <c r="AA950" s="38">
        <f t="shared" si="251"/>
        <v>55762.7</v>
      </c>
      <c r="AB950" s="38">
        <f t="shared" si="252"/>
        <v>81.388313289999999</v>
      </c>
      <c r="AC950" s="38">
        <f t="shared" si="253"/>
        <v>0</v>
      </c>
      <c r="AD950" s="37">
        <f t="shared" si="254"/>
        <v>90</v>
      </c>
      <c r="AE950" s="35">
        <f t="shared" si="238"/>
        <v>0</v>
      </c>
      <c r="AF950" s="38">
        <f t="shared" si="239"/>
        <v>0</v>
      </c>
      <c r="AG950" s="38">
        <f t="shared" si="240"/>
        <v>0</v>
      </c>
      <c r="AH950" s="38">
        <f t="shared" si="241"/>
        <v>0</v>
      </c>
      <c r="AI950" s="38">
        <f t="shared" si="242"/>
        <v>0</v>
      </c>
      <c r="AJ950" s="39">
        <f t="shared" si="243"/>
        <v>0</v>
      </c>
    </row>
    <row r="951" spans="1:36">
      <c r="A951" s="31">
        <v>40576.184884259259</v>
      </c>
      <c r="B951" s="31">
        <v>40578.402488425927</v>
      </c>
      <c r="C951" s="32" t="s">
        <v>29</v>
      </c>
      <c r="D951" s="33">
        <v>40577.885671296295</v>
      </c>
      <c r="E951" s="34">
        <v>89.235237119999994</v>
      </c>
      <c r="F951" s="34">
        <v>8.3888889999999994E-2</v>
      </c>
      <c r="G951" s="35">
        <v>2022.7</v>
      </c>
      <c r="H951" s="36">
        <v>1</v>
      </c>
      <c r="I951" s="37">
        <v>56058.7</v>
      </c>
      <c r="J951" s="38">
        <v>54590.66</v>
      </c>
      <c r="K951" s="38">
        <v>54364.55</v>
      </c>
      <c r="L951" s="38">
        <v>52744.9</v>
      </c>
      <c r="M951" s="39">
        <f t="shared" si="244"/>
        <v>1619.6500000000015</v>
      </c>
      <c r="N951" s="32">
        <v>1195</v>
      </c>
      <c r="O951" s="32">
        <v>36</v>
      </c>
      <c r="P951" s="32">
        <v>117</v>
      </c>
      <c r="Q951" s="32">
        <v>1042</v>
      </c>
      <c r="R951" s="32">
        <v>63</v>
      </c>
      <c r="S951" s="32">
        <v>1332</v>
      </c>
      <c r="T951" s="37">
        <f t="shared" si="245"/>
        <v>0</v>
      </c>
      <c r="U951" s="38">
        <f t="shared" si="246"/>
        <v>7.6141552091164035</v>
      </c>
      <c r="V951" s="38">
        <f t="shared" si="247"/>
        <v>13.486377509116403</v>
      </c>
      <c r="W951" s="38">
        <f t="shared" si="248"/>
        <v>47.041933509116404</v>
      </c>
      <c r="X951" s="38">
        <f t="shared" si="249"/>
        <v>76.403045009116397</v>
      </c>
      <c r="Y951" s="39">
        <f t="shared" si="250"/>
        <v>160.2919350091164</v>
      </c>
      <c r="Z951" s="38">
        <v>3000</v>
      </c>
      <c r="AA951" s="38">
        <f t="shared" si="251"/>
        <v>55808.7</v>
      </c>
      <c r="AB951" s="38">
        <f t="shared" si="252"/>
        <v>89.235237119999994</v>
      </c>
      <c r="AC951" s="38">
        <f t="shared" si="253"/>
        <v>0</v>
      </c>
      <c r="AD951" s="37">
        <f t="shared" si="254"/>
        <v>90</v>
      </c>
      <c r="AE951" s="35">
        <f t="shared" si="238"/>
        <v>0</v>
      </c>
      <c r="AF951" s="38">
        <f t="shared" si="239"/>
        <v>0</v>
      </c>
      <c r="AG951" s="38">
        <f t="shared" si="240"/>
        <v>0</v>
      </c>
      <c r="AH951" s="38">
        <f t="shared" si="241"/>
        <v>0</v>
      </c>
      <c r="AI951" s="38">
        <f t="shared" si="242"/>
        <v>0</v>
      </c>
      <c r="AJ951" s="39">
        <f t="shared" si="243"/>
        <v>0</v>
      </c>
    </row>
    <row r="952" spans="1:36">
      <c r="A952" s="31">
        <v>40576.184884259259</v>
      </c>
      <c r="B952" s="31">
        <v>40578.402488425927</v>
      </c>
      <c r="C952" s="32" t="s">
        <v>29</v>
      </c>
      <c r="D952" s="33">
        <v>40577.889166666668</v>
      </c>
      <c r="E952" s="34">
        <v>81.020751950000005</v>
      </c>
      <c r="F952" s="34">
        <v>8.2222219999999999E-2</v>
      </c>
      <c r="G952" s="35">
        <v>1768.1</v>
      </c>
      <c r="H952" s="36">
        <v>1</v>
      </c>
      <c r="I952" s="37">
        <v>56069.3</v>
      </c>
      <c r="J952" s="38">
        <v>54370.39</v>
      </c>
      <c r="K952" s="38">
        <v>54143.7</v>
      </c>
      <c r="L952" s="38">
        <v>52490.3</v>
      </c>
      <c r="M952" s="39">
        <f t="shared" si="244"/>
        <v>1653.3999999999942</v>
      </c>
      <c r="N952" s="32">
        <v>1195</v>
      </c>
      <c r="O952" s="32">
        <v>36</v>
      </c>
      <c r="P952" s="32">
        <v>117</v>
      </c>
      <c r="Q952" s="32">
        <v>1042</v>
      </c>
      <c r="R952" s="32">
        <v>63</v>
      </c>
      <c r="S952" s="32">
        <v>1332</v>
      </c>
      <c r="T952" s="37">
        <f t="shared" si="245"/>
        <v>0</v>
      </c>
      <c r="U952" s="38">
        <f t="shared" si="246"/>
        <v>8.1382935086016701</v>
      </c>
      <c r="V952" s="38">
        <f t="shared" si="247"/>
        <v>13.893848908601671</v>
      </c>
      <c r="W952" s="38">
        <f t="shared" si="248"/>
        <v>46.78273690860167</v>
      </c>
      <c r="X952" s="38">
        <f t="shared" si="249"/>
        <v>75.560513908601678</v>
      </c>
      <c r="Y952" s="39">
        <f t="shared" si="250"/>
        <v>157.78273390860167</v>
      </c>
      <c r="Z952" s="38">
        <v>3000</v>
      </c>
      <c r="AA952" s="38">
        <f t="shared" si="251"/>
        <v>55819.3</v>
      </c>
      <c r="AB952" s="38">
        <f t="shared" si="252"/>
        <v>81.020751950000005</v>
      </c>
      <c r="AC952" s="38">
        <f t="shared" si="253"/>
        <v>0</v>
      </c>
      <c r="AD952" s="37">
        <f t="shared" si="254"/>
        <v>90</v>
      </c>
      <c r="AE952" s="35">
        <f t="shared" si="238"/>
        <v>0</v>
      </c>
      <c r="AF952" s="38">
        <f t="shared" si="239"/>
        <v>0</v>
      </c>
      <c r="AG952" s="38">
        <f t="shared" si="240"/>
        <v>0</v>
      </c>
      <c r="AH952" s="38">
        <f t="shared" si="241"/>
        <v>0</v>
      </c>
      <c r="AI952" s="38">
        <f t="shared" si="242"/>
        <v>0</v>
      </c>
      <c r="AJ952" s="39">
        <f t="shared" si="243"/>
        <v>0</v>
      </c>
    </row>
    <row r="953" spans="1:36">
      <c r="A953" s="31">
        <v>40576.184884259259</v>
      </c>
      <c r="B953" s="31">
        <v>40578.402488425927</v>
      </c>
      <c r="C953" s="32" t="s">
        <v>29</v>
      </c>
      <c r="D953" s="33">
        <v>40577.892592592594</v>
      </c>
      <c r="E953" s="34">
        <v>79.429267879999998</v>
      </c>
      <c r="F953" s="34">
        <v>8.305556E-2</v>
      </c>
      <c r="G953" s="35">
        <v>1586.9</v>
      </c>
      <c r="H953" s="36">
        <v>1</v>
      </c>
      <c r="I953" s="37">
        <v>56873.5</v>
      </c>
      <c r="J953" s="38">
        <v>54086.89</v>
      </c>
      <c r="K953" s="38">
        <v>53860.04</v>
      </c>
      <c r="L953" s="38">
        <v>52309.1</v>
      </c>
      <c r="M953" s="39">
        <f t="shared" si="244"/>
        <v>1550.9400000000023</v>
      </c>
      <c r="N953" s="32">
        <v>1195</v>
      </c>
      <c r="O953" s="32">
        <v>36</v>
      </c>
      <c r="P953" s="32">
        <v>117</v>
      </c>
      <c r="Q953" s="32">
        <v>1042</v>
      </c>
      <c r="R953" s="32">
        <v>63</v>
      </c>
      <c r="S953" s="32">
        <v>1332</v>
      </c>
      <c r="T953" s="37">
        <f t="shared" si="245"/>
        <v>0</v>
      </c>
      <c r="U953" s="38">
        <f t="shared" si="246"/>
        <v>8.3529584758365871</v>
      </c>
      <c r="V953" s="38">
        <f t="shared" si="247"/>
        <v>14.166847675836587</v>
      </c>
      <c r="W953" s="38">
        <f t="shared" si="248"/>
        <v>47.38907167583659</v>
      </c>
      <c r="X953" s="38">
        <f t="shared" si="249"/>
        <v>76.458517675836589</v>
      </c>
      <c r="Y953" s="39">
        <f t="shared" si="250"/>
        <v>159.51407767583657</v>
      </c>
      <c r="Z953" s="38">
        <v>3000</v>
      </c>
      <c r="AA953" s="38">
        <f t="shared" si="251"/>
        <v>56623.5</v>
      </c>
      <c r="AB953" s="38">
        <f t="shared" si="252"/>
        <v>79.429267879999998</v>
      </c>
      <c r="AC953" s="38">
        <f t="shared" si="253"/>
        <v>0</v>
      </c>
      <c r="AD953" s="37">
        <f t="shared" si="254"/>
        <v>90</v>
      </c>
      <c r="AE953" s="35">
        <f t="shared" si="238"/>
        <v>0</v>
      </c>
      <c r="AF953" s="38">
        <f t="shared" si="239"/>
        <v>0</v>
      </c>
      <c r="AG953" s="38">
        <f t="shared" si="240"/>
        <v>0</v>
      </c>
      <c r="AH953" s="38">
        <f t="shared" si="241"/>
        <v>0</v>
      </c>
      <c r="AI953" s="38">
        <f t="shared" si="242"/>
        <v>0</v>
      </c>
      <c r="AJ953" s="39">
        <f t="shared" si="243"/>
        <v>0</v>
      </c>
    </row>
    <row r="954" spans="1:36">
      <c r="A954" s="31">
        <v>40576.184884259259</v>
      </c>
      <c r="B954" s="31">
        <v>40578.402488425927</v>
      </c>
      <c r="C954" s="32" t="s">
        <v>29</v>
      </c>
      <c r="D954" s="33">
        <v>40577.896053240744</v>
      </c>
      <c r="E954" s="34">
        <v>79.540245060000004</v>
      </c>
      <c r="F954" s="34">
        <v>8.4722220000000001E-2</v>
      </c>
      <c r="G954" s="35">
        <v>1392.9</v>
      </c>
      <c r="H954" s="36">
        <v>1</v>
      </c>
      <c r="I954" s="37">
        <v>56762.1</v>
      </c>
      <c r="J954" s="38">
        <v>53873.94</v>
      </c>
      <c r="K954" s="38">
        <v>53647</v>
      </c>
      <c r="L954" s="38">
        <v>52115.1</v>
      </c>
      <c r="M954" s="39">
        <f t="shared" si="244"/>
        <v>1531.9000000000015</v>
      </c>
      <c r="N954" s="32">
        <v>1195</v>
      </c>
      <c r="O954" s="32">
        <v>36</v>
      </c>
      <c r="P954" s="32">
        <v>117</v>
      </c>
      <c r="Q954" s="32">
        <v>1042</v>
      </c>
      <c r="R954" s="32">
        <v>63</v>
      </c>
      <c r="S954" s="32">
        <v>1332</v>
      </c>
      <c r="T954" s="37">
        <f t="shared" si="245"/>
        <v>0</v>
      </c>
      <c r="U954" s="38">
        <f t="shared" si="246"/>
        <v>8.5111734591727668</v>
      </c>
      <c r="V954" s="38">
        <f t="shared" si="247"/>
        <v>14.441728859172766</v>
      </c>
      <c r="W954" s="38">
        <f t="shared" si="248"/>
        <v>48.330616859172771</v>
      </c>
      <c r="X954" s="38">
        <f t="shared" si="249"/>
        <v>77.983393859172764</v>
      </c>
      <c r="Y954" s="39">
        <f t="shared" si="250"/>
        <v>162.70561385917279</v>
      </c>
      <c r="Z954" s="38">
        <v>3000</v>
      </c>
      <c r="AA954" s="38">
        <f t="shared" si="251"/>
        <v>56512.1</v>
      </c>
      <c r="AB954" s="38">
        <f t="shared" si="252"/>
        <v>79.540245060000004</v>
      </c>
      <c r="AC954" s="38">
        <f t="shared" si="253"/>
        <v>0</v>
      </c>
      <c r="AD954" s="37">
        <f t="shared" si="254"/>
        <v>90</v>
      </c>
      <c r="AE954" s="35">
        <f t="shared" si="238"/>
        <v>0</v>
      </c>
      <c r="AF954" s="38">
        <f t="shared" si="239"/>
        <v>0</v>
      </c>
      <c r="AG954" s="38">
        <f t="shared" si="240"/>
        <v>0</v>
      </c>
      <c r="AH954" s="38">
        <f t="shared" si="241"/>
        <v>0</v>
      </c>
      <c r="AI954" s="38">
        <f t="shared" si="242"/>
        <v>0</v>
      </c>
      <c r="AJ954" s="39">
        <f t="shared" si="243"/>
        <v>0</v>
      </c>
    </row>
    <row r="955" spans="1:36">
      <c r="A955" s="31">
        <v>40576.184884259259</v>
      </c>
      <c r="B955" s="31">
        <v>40578.402488425927</v>
      </c>
      <c r="C955" s="32" t="s">
        <v>29</v>
      </c>
      <c r="D955" s="33">
        <v>40577.899583333332</v>
      </c>
      <c r="E955" s="34">
        <v>77.187728879999995</v>
      </c>
      <c r="F955" s="34">
        <v>8.2500000000000004E-2</v>
      </c>
      <c r="G955" s="35">
        <v>1233.2</v>
      </c>
      <c r="H955" s="36">
        <v>1</v>
      </c>
      <c r="I955" s="37">
        <v>56787.3</v>
      </c>
      <c r="J955" s="38">
        <v>53721.11</v>
      </c>
      <c r="K955" s="38">
        <v>53492.59</v>
      </c>
      <c r="L955" s="38">
        <v>51955.4</v>
      </c>
      <c r="M955" s="39">
        <f t="shared" si="244"/>
        <v>1537.1899999999951</v>
      </c>
      <c r="N955" s="32">
        <v>1195</v>
      </c>
      <c r="O955" s="32">
        <v>36</v>
      </c>
      <c r="P955" s="32">
        <v>117</v>
      </c>
      <c r="Q955" s="32">
        <v>1042</v>
      </c>
      <c r="R955" s="32">
        <v>63</v>
      </c>
      <c r="S955" s="32">
        <v>1332</v>
      </c>
      <c r="T955" s="37">
        <f t="shared" si="245"/>
        <v>0</v>
      </c>
      <c r="U955" s="38">
        <f t="shared" si="246"/>
        <v>8.4820123674000012</v>
      </c>
      <c r="V955" s="38">
        <f t="shared" si="247"/>
        <v>14.2570123674</v>
      </c>
      <c r="W955" s="38">
        <f t="shared" si="248"/>
        <v>47.257012367400002</v>
      </c>
      <c r="X955" s="38">
        <f t="shared" si="249"/>
        <v>76.132012367400009</v>
      </c>
      <c r="Y955" s="39">
        <f t="shared" si="250"/>
        <v>158.63201236740002</v>
      </c>
      <c r="Z955" s="38">
        <v>3000</v>
      </c>
      <c r="AA955" s="38">
        <f t="shared" si="251"/>
        <v>56537.3</v>
      </c>
      <c r="AB955" s="38">
        <f t="shared" si="252"/>
        <v>77.187728879999995</v>
      </c>
      <c r="AC955" s="38">
        <f t="shared" si="253"/>
        <v>0</v>
      </c>
      <c r="AD955" s="37">
        <f t="shared" si="254"/>
        <v>90</v>
      </c>
      <c r="AE955" s="35">
        <f t="shared" si="238"/>
        <v>0</v>
      </c>
      <c r="AF955" s="38">
        <f t="shared" si="239"/>
        <v>0</v>
      </c>
      <c r="AG955" s="38">
        <f t="shared" si="240"/>
        <v>0</v>
      </c>
      <c r="AH955" s="38">
        <f t="shared" si="241"/>
        <v>0</v>
      </c>
      <c r="AI955" s="38">
        <f t="shared" si="242"/>
        <v>0</v>
      </c>
      <c r="AJ955" s="39">
        <f t="shared" si="243"/>
        <v>0</v>
      </c>
    </row>
    <row r="956" spans="1:36">
      <c r="A956" s="31">
        <v>40576.184884259259</v>
      </c>
      <c r="B956" s="31">
        <v>40578.402488425927</v>
      </c>
      <c r="C956" s="32" t="s">
        <v>29</v>
      </c>
      <c r="D956" s="33">
        <v>40577.903020833335</v>
      </c>
      <c r="E956" s="34">
        <v>59.979618070000001</v>
      </c>
      <c r="F956" s="34">
        <v>8.2777779999999995E-2</v>
      </c>
      <c r="G956" s="35">
        <v>921.5</v>
      </c>
      <c r="H956" s="36">
        <v>1</v>
      </c>
      <c r="I956" s="37">
        <v>56694.1</v>
      </c>
      <c r="J956" s="38">
        <v>53743.360000000001</v>
      </c>
      <c r="K956" s="38">
        <v>53516.81</v>
      </c>
      <c r="L956" s="38">
        <v>51643.7</v>
      </c>
      <c r="M956" s="39">
        <f t="shared" si="244"/>
        <v>1873.1100000000006</v>
      </c>
      <c r="N956" s="32">
        <v>1195</v>
      </c>
      <c r="O956" s="32">
        <v>36</v>
      </c>
      <c r="P956" s="32">
        <v>117</v>
      </c>
      <c r="Q956" s="32">
        <v>1042</v>
      </c>
      <c r="R956" s="32">
        <v>63</v>
      </c>
      <c r="S956" s="32">
        <v>1332</v>
      </c>
      <c r="T956" s="37">
        <f t="shared" si="245"/>
        <v>0.9950205309175153</v>
      </c>
      <c r="U956" s="38">
        <f t="shared" si="246"/>
        <v>9.9350207709175145</v>
      </c>
      <c r="V956" s="38">
        <f t="shared" si="247"/>
        <v>15.729465370917513</v>
      </c>
      <c r="W956" s="38">
        <f t="shared" si="248"/>
        <v>48.840577370917508</v>
      </c>
      <c r="X956" s="38">
        <f t="shared" si="249"/>
        <v>77.812800370917515</v>
      </c>
      <c r="Y956" s="39">
        <f t="shared" si="250"/>
        <v>160.59058037091751</v>
      </c>
      <c r="Z956" s="38">
        <v>3000</v>
      </c>
      <c r="AA956" s="38">
        <f t="shared" si="251"/>
        <v>56444.1</v>
      </c>
      <c r="AB956" s="38">
        <f t="shared" si="252"/>
        <v>59.979618070000001</v>
      </c>
      <c r="AC956" s="38">
        <f t="shared" si="253"/>
        <v>0</v>
      </c>
      <c r="AD956" s="37">
        <f t="shared" si="254"/>
        <v>90</v>
      </c>
      <c r="AE956" s="35">
        <f t="shared" si="238"/>
        <v>0</v>
      </c>
      <c r="AF956" s="38">
        <f t="shared" si="239"/>
        <v>0</v>
      </c>
      <c r="AG956" s="38">
        <f t="shared" si="240"/>
        <v>0</v>
      </c>
      <c r="AH956" s="38">
        <f t="shared" si="241"/>
        <v>0</v>
      </c>
      <c r="AI956" s="38">
        <f t="shared" si="242"/>
        <v>0</v>
      </c>
      <c r="AJ956" s="39">
        <f t="shared" si="243"/>
        <v>0</v>
      </c>
    </row>
    <row r="957" spans="1:36">
      <c r="A957" s="31">
        <v>40576.184884259259</v>
      </c>
      <c r="B957" s="31">
        <v>40578.402488425927</v>
      </c>
      <c r="C957" s="32" t="s">
        <v>29</v>
      </c>
      <c r="D957" s="33">
        <v>40577.906469907408</v>
      </c>
      <c r="E957" s="34">
        <v>56.925170899999998</v>
      </c>
      <c r="F957" s="34">
        <v>8.2777779999999995E-2</v>
      </c>
      <c r="G957" s="35">
        <v>803.6</v>
      </c>
      <c r="H957" s="36">
        <v>1</v>
      </c>
      <c r="I957" s="37">
        <v>56756.9</v>
      </c>
      <c r="J957" s="38">
        <v>53725.9</v>
      </c>
      <c r="K957" s="38">
        <v>53495.5</v>
      </c>
      <c r="L957" s="38">
        <v>51525.8</v>
      </c>
      <c r="M957" s="39">
        <f t="shared" si="244"/>
        <v>1969.6999999999971</v>
      </c>
      <c r="N957" s="32">
        <v>1195</v>
      </c>
      <c r="O957" s="32">
        <v>36</v>
      </c>
      <c r="P957" s="32">
        <v>117</v>
      </c>
      <c r="Q957" s="32">
        <v>1042</v>
      </c>
      <c r="R957" s="32">
        <v>63</v>
      </c>
      <c r="S957" s="32">
        <v>1332</v>
      </c>
      <c r="T957" s="37">
        <f t="shared" si="245"/>
        <v>1.2478608867773981</v>
      </c>
      <c r="U957" s="38">
        <f t="shared" si="246"/>
        <v>10.187861126777397</v>
      </c>
      <c r="V957" s="38">
        <f t="shared" si="247"/>
        <v>15.982305726777396</v>
      </c>
      <c r="W957" s="38">
        <f t="shared" si="248"/>
        <v>49.093417726777396</v>
      </c>
      <c r="X957" s="38">
        <f t="shared" si="249"/>
        <v>78.065640726777389</v>
      </c>
      <c r="Y957" s="39">
        <f t="shared" si="250"/>
        <v>160.8434207267774</v>
      </c>
      <c r="Z957" s="38">
        <v>3000</v>
      </c>
      <c r="AA957" s="38">
        <f t="shared" si="251"/>
        <v>56506.9</v>
      </c>
      <c r="AB957" s="38">
        <f t="shared" si="252"/>
        <v>56.925170899999998</v>
      </c>
      <c r="AC957" s="38">
        <f t="shared" si="253"/>
        <v>0</v>
      </c>
      <c r="AD957" s="37">
        <f t="shared" si="254"/>
        <v>90</v>
      </c>
      <c r="AE957" s="35">
        <f t="shared" si="238"/>
        <v>0</v>
      </c>
      <c r="AF957" s="38">
        <f t="shared" si="239"/>
        <v>0</v>
      </c>
      <c r="AG957" s="38">
        <f t="shared" si="240"/>
        <v>0</v>
      </c>
      <c r="AH957" s="38">
        <f t="shared" si="241"/>
        <v>0</v>
      </c>
      <c r="AI957" s="38">
        <f t="shared" si="242"/>
        <v>0</v>
      </c>
      <c r="AJ957" s="39">
        <f t="shared" si="243"/>
        <v>0</v>
      </c>
    </row>
    <row r="958" spans="1:36">
      <c r="A958" s="31">
        <v>40576.184884259259</v>
      </c>
      <c r="B958" s="31">
        <v>40578.402488425927</v>
      </c>
      <c r="C958" s="32" t="s">
        <v>29</v>
      </c>
      <c r="D958" s="33">
        <v>40577.909918981481</v>
      </c>
      <c r="E958" s="34">
        <v>56.229614259999998</v>
      </c>
      <c r="F958" s="34">
        <v>8.4722220000000001E-2</v>
      </c>
      <c r="G958" s="35">
        <v>683</v>
      </c>
      <c r="H958" s="36">
        <v>1</v>
      </c>
      <c r="I958" s="37">
        <v>56489</v>
      </c>
      <c r="J958" s="38">
        <v>53651.01</v>
      </c>
      <c r="K958" s="38">
        <v>53422.17</v>
      </c>
      <c r="L958" s="38">
        <v>51405.2</v>
      </c>
      <c r="M958" s="39">
        <f t="shared" si="244"/>
        <v>2016.9700000000012</v>
      </c>
      <c r="N958" s="32">
        <v>1195</v>
      </c>
      <c r="O958" s="32">
        <v>36</v>
      </c>
      <c r="P958" s="32">
        <v>117</v>
      </c>
      <c r="Q958" s="32">
        <v>1042</v>
      </c>
      <c r="R958" s="32">
        <v>63</v>
      </c>
      <c r="S958" s="32">
        <v>1332</v>
      </c>
      <c r="T958" s="37">
        <f t="shared" si="245"/>
        <v>1.3361020901491429</v>
      </c>
      <c r="U958" s="38">
        <f t="shared" si="246"/>
        <v>10.486101850149142</v>
      </c>
      <c r="V958" s="38">
        <f t="shared" si="247"/>
        <v>16.416657250149143</v>
      </c>
      <c r="W958" s="38">
        <f t="shared" si="248"/>
        <v>50.305545250149144</v>
      </c>
      <c r="X958" s="38">
        <f t="shared" si="249"/>
        <v>79.958322250149152</v>
      </c>
      <c r="Y958" s="39">
        <f t="shared" si="250"/>
        <v>164.68054225014913</v>
      </c>
      <c r="Z958" s="38">
        <v>3000</v>
      </c>
      <c r="AA958" s="38">
        <f t="shared" si="251"/>
        <v>56239</v>
      </c>
      <c r="AB958" s="38">
        <f t="shared" si="252"/>
        <v>56.229614259999998</v>
      </c>
      <c r="AC958" s="38">
        <f t="shared" si="253"/>
        <v>0</v>
      </c>
      <c r="AD958" s="37">
        <f t="shared" si="254"/>
        <v>90</v>
      </c>
      <c r="AE958" s="35">
        <f t="shared" si="238"/>
        <v>0</v>
      </c>
      <c r="AF958" s="38">
        <f t="shared" si="239"/>
        <v>0</v>
      </c>
      <c r="AG958" s="38">
        <f t="shared" si="240"/>
        <v>0</v>
      </c>
      <c r="AH958" s="38">
        <f t="shared" si="241"/>
        <v>0</v>
      </c>
      <c r="AI958" s="38">
        <f t="shared" si="242"/>
        <v>0</v>
      </c>
      <c r="AJ958" s="39">
        <f t="shared" si="243"/>
        <v>0</v>
      </c>
    </row>
    <row r="959" spans="1:36">
      <c r="A959" s="31">
        <v>40576.184884259259</v>
      </c>
      <c r="B959" s="31">
        <v>40578.402488425927</v>
      </c>
      <c r="C959" s="32" t="s">
        <v>29</v>
      </c>
      <c r="D959" s="33">
        <v>40577.913449074076</v>
      </c>
      <c r="E959" s="34">
        <v>55.533576969999999</v>
      </c>
      <c r="F959" s="34">
        <v>8.6666670000000001E-2</v>
      </c>
      <c r="G959" s="35">
        <v>501.7</v>
      </c>
      <c r="H959" s="36">
        <v>1</v>
      </c>
      <c r="I959" s="37">
        <v>56484</v>
      </c>
      <c r="J959" s="38">
        <v>53594.11</v>
      </c>
      <c r="K959" s="38">
        <v>53369.55</v>
      </c>
      <c r="L959" s="38">
        <v>51223.9</v>
      </c>
      <c r="M959" s="39">
        <f t="shared" si="244"/>
        <v>2145.6500000000015</v>
      </c>
      <c r="N959" s="32">
        <v>1195</v>
      </c>
      <c r="O959" s="32">
        <v>36</v>
      </c>
      <c r="P959" s="32">
        <v>117</v>
      </c>
      <c r="Q959" s="32">
        <v>1042</v>
      </c>
      <c r="R959" s="32">
        <v>63</v>
      </c>
      <c r="S959" s="32">
        <v>1333.4</v>
      </c>
      <c r="T959" s="37">
        <f t="shared" si="245"/>
        <v>1.4270900508214102</v>
      </c>
      <c r="U959" s="38">
        <f t="shared" si="246"/>
        <v>10.78709041082141</v>
      </c>
      <c r="V959" s="38">
        <f t="shared" si="247"/>
        <v>16.853757310821408</v>
      </c>
      <c r="W959" s="38">
        <f t="shared" si="248"/>
        <v>51.520425310821409</v>
      </c>
      <c r="X959" s="38">
        <f t="shared" si="249"/>
        <v>81.853759810821415</v>
      </c>
      <c r="Y959" s="39">
        <f t="shared" si="250"/>
        <v>168.52042981082141</v>
      </c>
      <c r="Z959" s="38">
        <v>3000</v>
      </c>
      <c r="AA959" s="38">
        <f t="shared" si="251"/>
        <v>56234</v>
      </c>
      <c r="AB959" s="38">
        <f t="shared" si="252"/>
        <v>55.533576969999999</v>
      </c>
      <c r="AC959" s="38">
        <f t="shared" si="253"/>
        <v>0</v>
      </c>
      <c r="AD959" s="37">
        <f t="shared" si="254"/>
        <v>90</v>
      </c>
      <c r="AE959" s="35">
        <f t="shared" si="238"/>
        <v>0</v>
      </c>
      <c r="AF959" s="38">
        <f t="shared" si="239"/>
        <v>0</v>
      </c>
      <c r="AG959" s="38">
        <f t="shared" si="240"/>
        <v>0</v>
      </c>
      <c r="AH959" s="38">
        <f t="shared" si="241"/>
        <v>0</v>
      </c>
      <c r="AI959" s="38">
        <f t="shared" si="242"/>
        <v>0</v>
      </c>
      <c r="AJ959" s="39">
        <f t="shared" si="243"/>
        <v>0</v>
      </c>
    </row>
    <row r="960" spans="1:36">
      <c r="A960" s="31">
        <v>40576.184884259259</v>
      </c>
      <c r="B960" s="31">
        <v>40578.402488425927</v>
      </c>
      <c r="C960" s="32" t="s">
        <v>29</v>
      </c>
      <c r="D960" s="33">
        <v>40577.917060185187</v>
      </c>
      <c r="E960" s="34">
        <v>54.534473419999998</v>
      </c>
      <c r="F960" s="34">
        <v>8.0277780000000007E-2</v>
      </c>
      <c r="G960" s="35">
        <v>202.6</v>
      </c>
      <c r="H960" s="36">
        <v>1</v>
      </c>
      <c r="I960" s="37">
        <v>56483.9</v>
      </c>
      <c r="J960" s="38">
        <v>53087.06</v>
      </c>
      <c r="K960" s="38">
        <v>52865.03</v>
      </c>
      <c r="L960" s="38">
        <v>50924.800000000003</v>
      </c>
      <c r="M960" s="39">
        <f t="shared" si="244"/>
        <v>1940.2299999999959</v>
      </c>
      <c r="N960" s="32">
        <v>1193</v>
      </c>
      <c r="O960" s="32">
        <v>36</v>
      </c>
      <c r="P960" s="32">
        <v>116</v>
      </c>
      <c r="Q960" s="32">
        <v>1041</v>
      </c>
      <c r="R960" s="32">
        <v>63</v>
      </c>
      <c r="S960" s="32">
        <v>1333.8</v>
      </c>
      <c r="T960" s="37">
        <f t="shared" si="245"/>
        <v>1.4020937003733926</v>
      </c>
      <c r="U960" s="38">
        <f t="shared" si="246"/>
        <v>10.072093940373394</v>
      </c>
      <c r="V960" s="38">
        <f t="shared" si="247"/>
        <v>15.691538540373395</v>
      </c>
      <c r="W960" s="38">
        <f t="shared" si="248"/>
        <v>47.802650540373392</v>
      </c>
      <c r="X960" s="38">
        <f t="shared" si="249"/>
        <v>75.899873540373392</v>
      </c>
      <c r="Y960" s="39">
        <f t="shared" si="250"/>
        <v>156.1776535403734</v>
      </c>
      <c r="Z960" s="38">
        <v>3000</v>
      </c>
      <c r="AA960" s="38">
        <f t="shared" si="251"/>
        <v>56233.9</v>
      </c>
      <c r="AB960" s="38">
        <f t="shared" si="252"/>
        <v>54.534473419999998</v>
      </c>
      <c r="AC960" s="38">
        <f t="shared" si="253"/>
        <v>0</v>
      </c>
      <c r="AD960" s="37">
        <f t="shared" si="254"/>
        <v>89</v>
      </c>
      <c r="AE960" s="35">
        <f t="shared" si="238"/>
        <v>0</v>
      </c>
      <c r="AF960" s="38">
        <f t="shared" si="239"/>
        <v>0</v>
      </c>
      <c r="AG960" s="38">
        <f t="shared" si="240"/>
        <v>0</v>
      </c>
      <c r="AH960" s="38">
        <f t="shared" si="241"/>
        <v>0</v>
      </c>
      <c r="AI960" s="38">
        <f t="shared" si="242"/>
        <v>0</v>
      </c>
      <c r="AJ960" s="39">
        <f t="shared" si="243"/>
        <v>0</v>
      </c>
    </row>
    <row r="961" spans="1:36">
      <c r="A961" s="31">
        <v>40576.184884259259</v>
      </c>
      <c r="B961" s="31">
        <v>40578.402488425927</v>
      </c>
      <c r="C961" s="32" t="s">
        <v>29</v>
      </c>
      <c r="D961" s="33">
        <v>40577.920405092591</v>
      </c>
      <c r="E961" s="34">
        <v>55.912105560000001</v>
      </c>
      <c r="F961" s="34">
        <v>8.4444439999999996E-2</v>
      </c>
      <c r="G961" s="35">
        <v>0</v>
      </c>
      <c r="H961" s="36">
        <v>1</v>
      </c>
      <c r="I961" s="37">
        <v>56226.8</v>
      </c>
      <c r="J961" s="38">
        <v>53040.49</v>
      </c>
      <c r="K961" s="38">
        <v>52826.73</v>
      </c>
      <c r="L961" s="38">
        <v>50689.599999999999</v>
      </c>
      <c r="M961" s="39">
        <f t="shared" si="244"/>
        <v>2137.1300000000047</v>
      </c>
      <c r="N961" s="32">
        <v>1194</v>
      </c>
      <c r="O961" s="32">
        <v>36</v>
      </c>
      <c r="P961" s="32">
        <v>116</v>
      </c>
      <c r="Q961" s="32">
        <v>1042</v>
      </c>
      <c r="R961" s="32">
        <v>63</v>
      </c>
      <c r="S961" s="32">
        <v>1359.2</v>
      </c>
      <c r="T961" s="37">
        <f t="shared" si="245"/>
        <v>1.3585332367649134</v>
      </c>
      <c r="U961" s="38">
        <f t="shared" si="246"/>
        <v>10.478532756764913</v>
      </c>
      <c r="V961" s="38">
        <f t="shared" si="247"/>
        <v>16.389643556764913</v>
      </c>
      <c r="W961" s="38">
        <f t="shared" si="248"/>
        <v>50.167419556764912</v>
      </c>
      <c r="X961" s="38">
        <f t="shared" si="249"/>
        <v>79.722973556764913</v>
      </c>
      <c r="Y961" s="39">
        <f t="shared" si="250"/>
        <v>164.1674135567649</v>
      </c>
      <c r="Z961" s="38">
        <v>3000</v>
      </c>
      <c r="AA961" s="38">
        <f t="shared" si="251"/>
        <v>55976.800000000003</v>
      </c>
      <c r="AB961" s="38">
        <f t="shared" si="252"/>
        <v>55.912105560000001</v>
      </c>
      <c r="AC961" s="38">
        <f t="shared" si="253"/>
        <v>0</v>
      </c>
      <c r="AD961" s="37">
        <f t="shared" si="254"/>
        <v>89</v>
      </c>
      <c r="AE961" s="35">
        <f t="shared" si="238"/>
        <v>0</v>
      </c>
      <c r="AF961" s="38">
        <f t="shared" si="239"/>
        <v>0</v>
      </c>
      <c r="AG961" s="38">
        <f t="shared" si="240"/>
        <v>0</v>
      </c>
      <c r="AH961" s="38">
        <f t="shared" si="241"/>
        <v>0</v>
      </c>
      <c r="AI961" s="38">
        <f t="shared" si="242"/>
        <v>0</v>
      </c>
      <c r="AJ961" s="39">
        <f t="shared" si="243"/>
        <v>0</v>
      </c>
    </row>
    <row r="962" spans="1:36">
      <c r="A962" s="31">
        <v>40576.184884259259</v>
      </c>
      <c r="B962" s="31">
        <v>40578.402488425927</v>
      </c>
      <c r="C962" s="32" t="s">
        <v>29</v>
      </c>
      <c r="D962" s="33">
        <v>40577.92392361111</v>
      </c>
      <c r="E962" s="34">
        <v>55.800968169999997</v>
      </c>
      <c r="F962" s="34">
        <v>8.2777779999999995E-2</v>
      </c>
      <c r="G962" s="35">
        <v>0</v>
      </c>
      <c r="H962" s="36">
        <v>1</v>
      </c>
      <c r="I962" s="37">
        <v>56103.7</v>
      </c>
      <c r="J962" s="38">
        <v>52705.59</v>
      </c>
      <c r="K962" s="38">
        <v>52490.78</v>
      </c>
      <c r="L962" s="38">
        <v>50488</v>
      </c>
      <c r="M962" s="39">
        <f t="shared" si="244"/>
        <v>2002.7799999999988</v>
      </c>
      <c r="N962" s="32">
        <v>1194</v>
      </c>
      <c r="O962" s="32">
        <v>36</v>
      </c>
      <c r="P962" s="32">
        <v>116</v>
      </c>
      <c r="Q962" s="32">
        <v>1042</v>
      </c>
      <c r="R962" s="32">
        <v>63</v>
      </c>
      <c r="S962" s="32">
        <v>1359.2</v>
      </c>
      <c r="T962" s="37">
        <f t="shared" si="245"/>
        <v>1.3409198930367376</v>
      </c>
      <c r="U962" s="38">
        <f t="shared" si="246"/>
        <v>10.280920133036737</v>
      </c>
      <c r="V962" s="38">
        <f t="shared" si="247"/>
        <v>16.075364733036736</v>
      </c>
      <c r="W962" s="38">
        <f t="shared" si="248"/>
        <v>49.186476733036734</v>
      </c>
      <c r="X962" s="38">
        <f t="shared" si="249"/>
        <v>78.158699733036727</v>
      </c>
      <c r="Y962" s="39">
        <f t="shared" si="250"/>
        <v>160.93647973303672</v>
      </c>
      <c r="Z962" s="38">
        <v>3000</v>
      </c>
      <c r="AA962" s="38">
        <f t="shared" si="251"/>
        <v>55853.7</v>
      </c>
      <c r="AB962" s="38">
        <f t="shared" si="252"/>
        <v>55.800968169999997</v>
      </c>
      <c r="AC962" s="38">
        <f t="shared" si="253"/>
        <v>0</v>
      </c>
      <c r="AD962" s="37">
        <f t="shared" si="254"/>
        <v>89</v>
      </c>
      <c r="AE962" s="35">
        <f t="shared" si="238"/>
        <v>0</v>
      </c>
      <c r="AF962" s="38">
        <f t="shared" si="239"/>
        <v>0</v>
      </c>
      <c r="AG962" s="38">
        <f t="shared" si="240"/>
        <v>0</v>
      </c>
      <c r="AH962" s="38">
        <f t="shared" si="241"/>
        <v>0</v>
      </c>
      <c r="AI962" s="38">
        <f t="shared" si="242"/>
        <v>0</v>
      </c>
      <c r="AJ962" s="39">
        <f t="shared" si="243"/>
        <v>0</v>
      </c>
    </row>
    <row r="963" spans="1:36">
      <c r="A963" s="31">
        <v>40576.184884259259</v>
      </c>
      <c r="B963" s="31">
        <v>40578.402488425927</v>
      </c>
      <c r="C963" s="32" t="s">
        <v>29</v>
      </c>
      <c r="D963" s="33">
        <v>40577.927372685182</v>
      </c>
      <c r="E963" s="34">
        <v>54.1385498</v>
      </c>
      <c r="F963" s="34">
        <v>8.2777779999999995E-2</v>
      </c>
      <c r="G963" s="35">
        <v>0</v>
      </c>
      <c r="H963" s="36">
        <v>1</v>
      </c>
      <c r="I963" s="37">
        <v>56107.1</v>
      </c>
      <c r="J963" s="38">
        <v>52600.21</v>
      </c>
      <c r="K963" s="38">
        <v>52384.13</v>
      </c>
      <c r="L963" s="38">
        <v>50126.7</v>
      </c>
      <c r="M963" s="39">
        <f t="shared" si="244"/>
        <v>2257.4300000000003</v>
      </c>
      <c r="N963" s="32">
        <v>1194</v>
      </c>
      <c r="O963" s="32">
        <v>36</v>
      </c>
      <c r="P963" s="32">
        <v>116</v>
      </c>
      <c r="Q963" s="32">
        <v>1042</v>
      </c>
      <c r="R963" s="32">
        <v>63</v>
      </c>
      <c r="S963" s="32">
        <v>1359.2</v>
      </c>
      <c r="T963" s="37">
        <f t="shared" si="245"/>
        <v>1.4785311951365558</v>
      </c>
      <c r="U963" s="38">
        <f t="shared" si="246"/>
        <v>10.418531435136556</v>
      </c>
      <c r="V963" s="38">
        <f t="shared" si="247"/>
        <v>16.212976035136556</v>
      </c>
      <c r="W963" s="38">
        <f t="shared" si="248"/>
        <v>49.324088035136555</v>
      </c>
      <c r="X963" s="38">
        <f t="shared" si="249"/>
        <v>78.296311035136554</v>
      </c>
      <c r="Y963" s="39">
        <f t="shared" si="250"/>
        <v>161.07409103513655</v>
      </c>
      <c r="Z963" s="38">
        <v>3000</v>
      </c>
      <c r="AA963" s="38">
        <f t="shared" si="251"/>
        <v>55857.1</v>
      </c>
      <c r="AB963" s="38">
        <f t="shared" si="252"/>
        <v>54.1385498</v>
      </c>
      <c r="AC963" s="38">
        <f t="shared" si="253"/>
        <v>0</v>
      </c>
      <c r="AD963" s="37">
        <f t="shared" si="254"/>
        <v>89</v>
      </c>
      <c r="AE963" s="35">
        <f t="shared" ref="AE963:AE1026" si="255">IF(M963-AD963&gt;0,0,1)</f>
        <v>0</v>
      </c>
      <c r="AF963" s="38">
        <f t="shared" ref="AF963:AF1026" si="256">MAX(-1*(MAX(0,M963)-AD963),0)</f>
        <v>0</v>
      </c>
      <c r="AG963" s="38">
        <f t="shared" ref="AG963:AG1026" si="257">MIN(P963-MIN(R963,P963)+O963,AF963)</f>
        <v>0</v>
      </c>
      <c r="AH963" s="38">
        <f t="shared" ref="AH963:AH1026" si="258">MIN(AF963-AG963,Q963-MIN(S963,Q963))</f>
        <v>0</v>
      </c>
      <c r="AI963" s="38">
        <f t="shared" ref="AI963:AI1026" si="259">IF(AH963&gt;0,(((3000-1000)/(Q963-S963)*AH963)+1000),IF(AF963&gt;0,(((1000-250)/(O963+P963-R963)*AG963)+250),0))</f>
        <v>0</v>
      </c>
      <c r="AJ963" s="39">
        <f t="shared" ref="AJ963:AJ1026" si="260">MAX(AI963-E963,0)*F963*H963</f>
        <v>0</v>
      </c>
    </row>
    <row r="964" spans="1:36">
      <c r="A964" s="31">
        <v>40576.184884259259</v>
      </c>
      <c r="B964" s="31">
        <v>40578.402488425927</v>
      </c>
      <c r="C964" s="32" t="s">
        <v>29</v>
      </c>
      <c r="D964" s="33">
        <v>40577.930821759262</v>
      </c>
      <c r="E964" s="34">
        <v>51.705341339999997</v>
      </c>
      <c r="F964" s="34">
        <v>8.4444439999999996E-2</v>
      </c>
      <c r="G964" s="35">
        <v>0</v>
      </c>
      <c r="H964" s="36">
        <v>1</v>
      </c>
      <c r="I964" s="37">
        <v>56085.5</v>
      </c>
      <c r="J964" s="38">
        <v>52508.09</v>
      </c>
      <c r="K964" s="38">
        <v>52293.14</v>
      </c>
      <c r="L964" s="38">
        <v>49848.3</v>
      </c>
      <c r="M964" s="39">
        <f t="shared" ref="M964:M1027" si="261">K964-L964</f>
        <v>2444.8399999999965</v>
      </c>
      <c r="N964" s="32">
        <v>1194</v>
      </c>
      <c r="O964" s="32">
        <v>36</v>
      </c>
      <c r="P964" s="32">
        <v>116</v>
      </c>
      <c r="Q964" s="32">
        <v>1042</v>
      </c>
      <c r="R964" s="32">
        <v>63</v>
      </c>
      <c r="S964" s="32">
        <v>1359.2</v>
      </c>
      <c r="T964" s="37">
        <f t="shared" ref="T964:T1027" si="262">H964*MAX(0,($T$2-MAX(40,E964)))*F964</f>
        <v>1.7137710855348505</v>
      </c>
      <c r="U964" s="38">
        <f t="shared" ref="U964:U1027" si="263">H964*MAX(0,($U$2-MAX(40,E964)))*F964</f>
        <v>10.83377060553485</v>
      </c>
      <c r="V964" s="38">
        <f t="shared" ref="V964:V1027" si="264">H964*MAX(0,($V$2-MAX(40,E964)))*F964</f>
        <v>16.744881405534851</v>
      </c>
      <c r="W964" s="38">
        <f t="shared" ref="W964:W1027" si="265">H964*MAX(0,($W$2-MAX(40,E964)))*F964</f>
        <v>50.522657405534844</v>
      </c>
      <c r="X964" s="38">
        <f t="shared" ref="X964:X1027" si="266">H964*MAX(0,($X$2-MAX(40,E964)))*F964</f>
        <v>80.078211405534844</v>
      </c>
      <c r="Y964" s="39">
        <f t="shared" ref="Y964:Y1027" si="267">H964*MAX(0,($Y$2-MAX(40,E964)))*F964</f>
        <v>164.52265140553484</v>
      </c>
      <c r="Z964" s="38">
        <v>3000</v>
      </c>
      <c r="AA964" s="38">
        <f t="shared" ref="AA964:AA1027" si="268">I964-250</f>
        <v>55835.5</v>
      </c>
      <c r="AB964" s="38">
        <f t="shared" ref="AB964:AB1027" si="269">IF(AA964-L964&lt;0,Z964,E964)</f>
        <v>51.705341339999997</v>
      </c>
      <c r="AC964" s="38">
        <f t="shared" ref="AC964:AC1027" si="270">MAX(AB964-E964,0)*F964*H964</f>
        <v>0</v>
      </c>
      <c r="AD964" s="37">
        <f t="shared" si="254"/>
        <v>89</v>
      </c>
      <c r="AE964" s="35">
        <f t="shared" si="255"/>
        <v>0</v>
      </c>
      <c r="AF964" s="38">
        <f t="shared" si="256"/>
        <v>0</v>
      </c>
      <c r="AG964" s="38">
        <f t="shared" si="257"/>
        <v>0</v>
      </c>
      <c r="AH964" s="38">
        <f t="shared" si="258"/>
        <v>0</v>
      </c>
      <c r="AI964" s="38">
        <f t="shared" si="259"/>
        <v>0</v>
      </c>
      <c r="AJ964" s="39">
        <f t="shared" si="260"/>
        <v>0</v>
      </c>
    </row>
    <row r="965" spans="1:36">
      <c r="A965" s="31">
        <v>40576.184884259259</v>
      </c>
      <c r="B965" s="31">
        <v>40578.402488425927</v>
      </c>
      <c r="C965" s="32" t="s">
        <v>29</v>
      </c>
      <c r="D965" s="33">
        <v>40577.934340277781</v>
      </c>
      <c r="E965" s="34">
        <v>50.955783840000002</v>
      </c>
      <c r="F965" s="34">
        <v>8.2222219999999999E-2</v>
      </c>
      <c r="G965" s="35">
        <v>0</v>
      </c>
      <c r="H965" s="36">
        <v>1</v>
      </c>
      <c r="I965" s="37">
        <v>56055</v>
      </c>
      <c r="J965" s="38">
        <v>52354.8</v>
      </c>
      <c r="K965" s="38">
        <v>52135.31</v>
      </c>
      <c r="L965" s="38">
        <v>49628.800000000003</v>
      </c>
      <c r="M965" s="39">
        <f t="shared" si="261"/>
        <v>2506.5099999999948</v>
      </c>
      <c r="N965" s="32">
        <v>1194</v>
      </c>
      <c r="O965" s="32">
        <v>36</v>
      </c>
      <c r="P965" s="32">
        <v>116</v>
      </c>
      <c r="Q965" s="32">
        <v>1042</v>
      </c>
      <c r="R965" s="32">
        <v>63</v>
      </c>
      <c r="S965" s="32">
        <v>1359.2</v>
      </c>
      <c r="T965" s="37">
        <f t="shared" si="262"/>
        <v>1.730302170835075</v>
      </c>
      <c r="U965" s="38">
        <f t="shared" si="263"/>
        <v>10.610301930835075</v>
      </c>
      <c r="V965" s="38">
        <f t="shared" si="264"/>
        <v>16.365857330835073</v>
      </c>
      <c r="W965" s="38">
        <f t="shared" si="265"/>
        <v>49.254745330835078</v>
      </c>
      <c r="X965" s="38">
        <f t="shared" si="266"/>
        <v>78.032522330835079</v>
      </c>
      <c r="Y965" s="39">
        <f t="shared" si="267"/>
        <v>160.25474233083506</v>
      </c>
      <c r="Z965" s="38">
        <v>3000</v>
      </c>
      <c r="AA965" s="38">
        <f t="shared" si="268"/>
        <v>55805</v>
      </c>
      <c r="AB965" s="38">
        <f t="shared" si="269"/>
        <v>50.955783840000002</v>
      </c>
      <c r="AC965" s="38">
        <f t="shared" si="270"/>
        <v>0</v>
      </c>
      <c r="AD965" s="37">
        <f t="shared" ref="AD965:AD1028" si="271">N965-MIN(R965,P965)-MIN(S965,Q965)</f>
        <v>89</v>
      </c>
      <c r="AE965" s="35">
        <f t="shared" si="255"/>
        <v>0</v>
      </c>
      <c r="AF965" s="38">
        <f t="shared" si="256"/>
        <v>0</v>
      </c>
      <c r="AG965" s="38">
        <f t="shared" si="257"/>
        <v>0</v>
      </c>
      <c r="AH965" s="38">
        <f t="shared" si="258"/>
        <v>0</v>
      </c>
      <c r="AI965" s="38">
        <f t="shared" si="259"/>
        <v>0</v>
      </c>
      <c r="AJ965" s="39">
        <f t="shared" si="260"/>
        <v>0</v>
      </c>
    </row>
    <row r="966" spans="1:36">
      <c r="A966" s="31">
        <v>40576.184884259259</v>
      </c>
      <c r="B966" s="31">
        <v>40578.402488425927</v>
      </c>
      <c r="C966" s="32" t="s">
        <v>29</v>
      </c>
      <c r="D966" s="33">
        <v>40577.9377662037</v>
      </c>
      <c r="E966" s="34">
        <v>50.504768370000001</v>
      </c>
      <c r="F966" s="34">
        <v>8.305556E-2</v>
      </c>
      <c r="G966" s="35">
        <v>0</v>
      </c>
      <c r="H966" s="36">
        <v>1</v>
      </c>
      <c r="I966" s="37">
        <v>56035</v>
      </c>
      <c r="J966" s="38">
        <v>52228.87</v>
      </c>
      <c r="K966" s="38">
        <v>52011.19</v>
      </c>
      <c r="L966" s="38">
        <v>49530.7</v>
      </c>
      <c r="M966" s="39">
        <f t="shared" si="261"/>
        <v>2480.4900000000052</v>
      </c>
      <c r="N966" s="32">
        <v>1194</v>
      </c>
      <c r="O966" s="32">
        <v>36</v>
      </c>
      <c r="P966" s="32">
        <v>116</v>
      </c>
      <c r="Q966" s="32">
        <v>1042</v>
      </c>
      <c r="R966" s="32">
        <v>63</v>
      </c>
      <c r="S966" s="32">
        <v>1359.2</v>
      </c>
      <c r="T966" s="37">
        <f t="shared" si="262"/>
        <v>1.7852985003593627</v>
      </c>
      <c r="U966" s="38">
        <f t="shared" si="263"/>
        <v>10.755298980359363</v>
      </c>
      <c r="V966" s="38">
        <f t="shared" si="264"/>
        <v>16.569188180359362</v>
      </c>
      <c r="W966" s="38">
        <f t="shared" si="265"/>
        <v>49.791412180359366</v>
      </c>
      <c r="X966" s="38">
        <f t="shared" si="266"/>
        <v>78.860858180359372</v>
      </c>
      <c r="Y966" s="39">
        <f t="shared" si="267"/>
        <v>161.91641818035936</v>
      </c>
      <c r="Z966" s="38">
        <v>3000</v>
      </c>
      <c r="AA966" s="38">
        <f t="shared" si="268"/>
        <v>55785</v>
      </c>
      <c r="AB966" s="38">
        <f t="shared" si="269"/>
        <v>50.504768370000001</v>
      </c>
      <c r="AC966" s="38">
        <f t="shared" si="270"/>
        <v>0</v>
      </c>
      <c r="AD966" s="37">
        <f t="shared" si="271"/>
        <v>89</v>
      </c>
      <c r="AE966" s="35">
        <f t="shared" si="255"/>
        <v>0</v>
      </c>
      <c r="AF966" s="38">
        <f t="shared" si="256"/>
        <v>0</v>
      </c>
      <c r="AG966" s="38">
        <f t="shared" si="257"/>
        <v>0</v>
      </c>
      <c r="AH966" s="38">
        <f t="shared" si="258"/>
        <v>0</v>
      </c>
      <c r="AI966" s="38">
        <f t="shared" si="259"/>
        <v>0</v>
      </c>
      <c r="AJ966" s="39">
        <f t="shared" si="260"/>
        <v>0</v>
      </c>
    </row>
    <row r="967" spans="1:36">
      <c r="A967" s="31">
        <v>40576.184884259259</v>
      </c>
      <c r="B967" s="31">
        <v>40578.402488425927</v>
      </c>
      <c r="C967" s="32" t="s">
        <v>29</v>
      </c>
      <c r="D967" s="33">
        <v>40577.94122685185</v>
      </c>
      <c r="E967" s="34">
        <v>49.655921939999999</v>
      </c>
      <c r="F967" s="34">
        <v>8.2777779999999995E-2</v>
      </c>
      <c r="G967" s="35">
        <v>0</v>
      </c>
      <c r="H967" s="36">
        <v>1</v>
      </c>
      <c r="I967" s="37">
        <v>56131.8</v>
      </c>
      <c r="J967" s="38">
        <v>52102.21</v>
      </c>
      <c r="K967" s="38">
        <v>51884.82</v>
      </c>
      <c r="L967" s="38">
        <v>49348.5</v>
      </c>
      <c r="M967" s="39">
        <f t="shared" si="261"/>
        <v>2536.3199999999997</v>
      </c>
      <c r="N967" s="32">
        <v>1194</v>
      </c>
      <c r="O967" s="32">
        <v>36</v>
      </c>
      <c r="P967" s="32">
        <v>116</v>
      </c>
      <c r="Q967" s="32">
        <v>1042</v>
      </c>
      <c r="R967" s="32">
        <v>63</v>
      </c>
      <c r="S967" s="32">
        <v>1359.2</v>
      </c>
      <c r="T967" s="37">
        <f t="shared" si="262"/>
        <v>1.8495931779535069</v>
      </c>
      <c r="U967" s="38">
        <f t="shared" si="263"/>
        <v>10.789593417953508</v>
      </c>
      <c r="V967" s="38">
        <f t="shared" si="264"/>
        <v>16.584038017953507</v>
      </c>
      <c r="W967" s="38">
        <f t="shared" si="265"/>
        <v>49.695150017953502</v>
      </c>
      <c r="X967" s="38">
        <f t="shared" si="266"/>
        <v>78.667373017953508</v>
      </c>
      <c r="Y967" s="39">
        <f t="shared" si="267"/>
        <v>161.44515301795349</v>
      </c>
      <c r="Z967" s="38">
        <v>3000</v>
      </c>
      <c r="AA967" s="38">
        <f t="shared" si="268"/>
        <v>55881.8</v>
      </c>
      <c r="AB967" s="38">
        <f t="shared" si="269"/>
        <v>49.655921939999999</v>
      </c>
      <c r="AC967" s="38">
        <f t="shared" si="270"/>
        <v>0</v>
      </c>
      <c r="AD967" s="37">
        <f t="shared" si="271"/>
        <v>89</v>
      </c>
      <c r="AE967" s="35">
        <f t="shared" si="255"/>
        <v>0</v>
      </c>
      <c r="AF967" s="38">
        <f t="shared" si="256"/>
        <v>0</v>
      </c>
      <c r="AG967" s="38">
        <f t="shared" si="257"/>
        <v>0</v>
      </c>
      <c r="AH967" s="38">
        <f t="shared" si="258"/>
        <v>0</v>
      </c>
      <c r="AI967" s="38">
        <f t="shared" si="259"/>
        <v>0</v>
      </c>
      <c r="AJ967" s="39">
        <f t="shared" si="260"/>
        <v>0</v>
      </c>
    </row>
    <row r="968" spans="1:36">
      <c r="A968" s="31">
        <v>40576.184884259259</v>
      </c>
      <c r="B968" s="31">
        <v>40578.402488425927</v>
      </c>
      <c r="C968" s="32" t="s">
        <v>29</v>
      </c>
      <c r="D968" s="33">
        <v>40577.944675925923</v>
      </c>
      <c r="E968" s="34">
        <v>49.633525849999998</v>
      </c>
      <c r="F968" s="34">
        <v>8.305556E-2</v>
      </c>
      <c r="G968" s="35">
        <v>0</v>
      </c>
      <c r="H968" s="36">
        <v>1</v>
      </c>
      <c r="I968" s="37">
        <v>56117.3</v>
      </c>
      <c r="J968" s="38">
        <v>52009.7</v>
      </c>
      <c r="K968" s="38">
        <v>51791</v>
      </c>
      <c r="L968" s="38">
        <v>49106.2</v>
      </c>
      <c r="M968" s="39">
        <f t="shared" si="261"/>
        <v>2684.8000000000029</v>
      </c>
      <c r="N968" s="32">
        <v>1194</v>
      </c>
      <c r="O968" s="32">
        <v>36</v>
      </c>
      <c r="P968" s="32">
        <v>116</v>
      </c>
      <c r="Q968" s="32">
        <v>1042</v>
      </c>
      <c r="R968" s="32">
        <v>63</v>
      </c>
      <c r="S968" s="32">
        <v>1359.2</v>
      </c>
      <c r="T968" s="37">
        <f t="shared" si="262"/>
        <v>1.8576600357537743</v>
      </c>
      <c r="U968" s="38">
        <f t="shared" si="263"/>
        <v>10.827660515753774</v>
      </c>
      <c r="V968" s="38">
        <f t="shared" si="264"/>
        <v>16.641549715753772</v>
      </c>
      <c r="W968" s="38">
        <f t="shared" si="265"/>
        <v>49.86377371575378</v>
      </c>
      <c r="X968" s="38">
        <f t="shared" si="266"/>
        <v>78.933219715753779</v>
      </c>
      <c r="Y968" s="39">
        <f t="shared" si="267"/>
        <v>161.98877971575376</v>
      </c>
      <c r="Z968" s="38">
        <v>3000</v>
      </c>
      <c r="AA968" s="38">
        <f t="shared" si="268"/>
        <v>55867.3</v>
      </c>
      <c r="AB968" s="38">
        <f t="shared" si="269"/>
        <v>49.633525849999998</v>
      </c>
      <c r="AC968" s="38">
        <f t="shared" si="270"/>
        <v>0</v>
      </c>
      <c r="AD968" s="37">
        <f t="shared" si="271"/>
        <v>89</v>
      </c>
      <c r="AE968" s="35">
        <f t="shared" si="255"/>
        <v>0</v>
      </c>
      <c r="AF968" s="38">
        <f t="shared" si="256"/>
        <v>0</v>
      </c>
      <c r="AG968" s="38">
        <f t="shared" si="257"/>
        <v>0</v>
      </c>
      <c r="AH968" s="38">
        <f t="shared" si="258"/>
        <v>0</v>
      </c>
      <c r="AI968" s="38">
        <f t="shared" si="259"/>
        <v>0</v>
      </c>
      <c r="AJ968" s="39">
        <f t="shared" si="260"/>
        <v>0</v>
      </c>
    </row>
    <row r="969" spans="1:36">
      <c r="A969" s="31">
        <v>40576.184884259259</v>
      </c>
      <c r="B969" s="31">
        <v>40578.402488425927</v>
      </c>
      <c r="C969" s="32" t="s">
        <v>29</v>
      </c>
      <c r="D969" s="33">
        <v>40577.948136574072</v>
      </c>
      <c r="E969" s="34">
        <v>48.254142760000001</v>
      </c>
      <c r="F969" s="34">
        <v>8.4722220000000001E-2</v>
      </c>
      <c r="G969" s="35">
        <v>0</v>
      </c>
      <c r="H969" s="36">
        <v>1</v>
      </c>
      <c r="I969" s="37">
        <v>56153.2</v>
      </c>
      <c r="J969" s="38">
        <v>51892.34</v>
      </c>
      <c r="K969" s="38">
        <v>51676.3</v>
      </c>
      <c r="L969" s="38">
        <v>48840.2</v>
      </c>
      <c r="M969" s="39">
        <f t="shared" si="261"/>
        <v>2836.1000000000058</v>
      </c>
      <c r="N969" s="32">
        <v>1194</v>
      </c>
      <c r="O969" s="32">
        <v>36</v>
      </c>
      <c r="P969" s="32">
        <v>116</v>
      </c>
      <c r="Q969" s="32">
        <v>1042</v>
      </c>
      <c r="R969" s="32">
        <v>63</v>
      </c>
      <c r="S969" s="32">
        <v>1359.2</v>
      </c>
      <c r="T969" s="37">
        <f t="shared" si="262"/>
        <v>2.0118017411758728</v>
      </c>
      <c r="U969" s="38">
        <f t="shared" si="263"/>
        <v>11.161801501175873</v>
      </c>
      <c r="V969" s="38">
        <f t="shared" si="264"/>
        <v>17.092356901175872</v>
      </c>
      <c r="W969" s="38">
        <f t="shared" si="265"/>
        <v>50.98124490117587</v>
      </c>
      <c r="X969" s="38">
        <f t="shared" si="266"/>
        <v>80.634021901175871</v>
      </c>
      <c r="Y969" s="39">
        <f t="shared" si="267"/>
        <v>165.35624190117588</v>
      </c>
      <c r="Z969" s="38">
        <v>3000</v>
      </c>
      <c r="AA969" s="38">
        <f t="shared" si="268"/>
        <v>55903.199999999997</v>
      </c>
      <c r="AB969" s="38">
        <f t="shared" si="269"/>
        <v>48.254142760000001</v>
      </c>
      <c r="AC969" s="38">
        <f t="shared" si="270"/>
        <v>0</v>
      </c>
      <c r="AD969" s="37">
        <f t="shared" si="271"/>
        <v>89</v>
      </c>
      <c r="AE969" s="35">
        <f t="shared" si="255"/>
        <v>0</v>
      </c>
      <c r="AF969" s="38">
        <f t="shared" si="256"/>
        <v>0</v>
      </c>
      <c r="AG969" s="38">
        <f t="shared" si="257"/>
        <v>0</v>
      </c>
      <c r="AH969" s="38">
        <f t="shared" si="258"/>
        <v>0</v>
      </c>
      <c r="AI969" s="38">
        <f t="shared" si="259"/>
        <v>0</v>
      </c>
      <c r="AJ969" s="39">
        <f t="shared" si="260"/>
        <v>0</v>
      </c>
    </row>
    <row r="970" spans="1:36">
      <c r="A970" s="31">
        <v>40576.184884259259</v>
      </c>
      <c r="B970" s="31">
        <v>40578.402488425927</v>
      </c>
      <c r="C970" s="32" t="s">
        <v>29</v>
      </c>
      <c r="D970" s="33">
        <v>40577.951666666668</v>
      </c>
      <c r="E970" s="34">
        <v>45.545589450000001</v>
      </c>
      <c r="F970" s="34">
        <v>8.2222219999999999E-2</v>
      </c>
      <c r="G970" s="35">
        <v>0</v>
      </c>
      <c r="H970" s="36">
        <v>1</v>
      </c>
      <c r="I970" s="37">
        <v>56147.4</v>
      </c>
      <c r="J970" s="38">
        <v>51692.71</v>
      </c>
      <c r="K970" s="38">
        <v>51480.61</v>
      </c>
      <c r="L970" s="38">
        <v>48478.400000000001</v>
      </c>
      <c r="M970" s="39">
        <f t="shared" si="261"/>
        <v>3002.2099999999991</v>
      </c>
      <c r="N970" s="32">
        <v>1194</v>
      </c>
      <c r="O970" s="32">
        <v>36</v>
      </c>
      <c r="P970" s="32">
        <v>116</v>
      </c>
      <c r="Q970" s="32">
        <v>1042</v>
      </c>
      <c r="R970" s="32">
        <v>63</v>
      </c>
      <c r="S970" s="32">
        <v>1359.2</v>
      </c>
      <c r="T970" s="37">
        <f t="shared" si="262"/>
        <v>2.175140364212421</v>
      </c>
      <c r="U970" s="38">
        <f t="shared" si="263"/>
        <v>11.055140124212421</v>
      </c>
      <c r="V970" s="38">
        <f t="shared" si="264"/>
        <v>16.81069552421242</v>
      </c>
      <c r="W970" s="38">
        <f t="shared" si="265"/>
        <v>49.699583524212422</v>
      </c>
      <c r="X970" s="38">
        <f t="shared" si="266"/>
        <v>78.477360524212429</v>
      </c>
      <c r="Y970" s="39">
        <f t="shared" si="267"/>
        <v>160.69958052421242</v>
      </c>
      <c r="Z970" s="38">
        <v>3000</v>
      </c>
      <c r="AA970" s="38">
        <f t="shared" si="268"/>
        <v>55897.4</v>
      </c>
      <c r="AB970" s="38">
        <f t="shared" si="269"/>
        <v>45.545589450000001</v>
      </c>
      <c r="AC970" s="38">
        <f t="shared" si="270"/>
        <v>0</v>
      </c>
      <c r="AD970" s="37">
        <f t="shared" si="271"/>
        <v>89</v>
      </c>
      <c r="AE970" s="35">
        <f t="shared" si="255"/>
        <v>0</v>
      </c>
      <c r="AF970" s="38">
        <f t="shared" si="256"/>
        <v>0</v>
      </c>
      <c r="AG970" s="38">
        <f t="shared" si="257"/>
        <v>0</v>
      </c>
      <c r="AH970" s="38">
        <f t="shared" si="258"/>
        <v>0</v>
      </c>
      <c r="AI970" s="38">
        <f t="shared" si="259"/>
        <v>0</v>
      </c>
      <c r="AJ970" s="39">
        <f t="shared" si="260"/>
        <v>0</v>
      </c>
    </row>
    <row r="971" spans="1:36">
      <c r="A971" s="31">
        <v>40576.184884259259</v>
      </c>
      <c r="B971" s="31">
        <v>40578.402488425927</v>
      </c>
      <c r="C971" s="32" t="s">
        <v>29</v>
      </c>
      <c r="D971" s="33">
        <v>40577.955092592594</v>
      </c>
      <c r="E971" s="34">
        <v>44.707580569999998</v>
      </c>
      <c r="F971" s="34">
        <v>8.5000000000000006E-2</v>
      </c>
      <c r="G971" s="35">
        <v>0</v>
      </c>
      <c r="H971" s="36">
        <v>1</v>
      </c>
      <c r="I971" s="37">
        <v>56174.3</v>
      </c>
      <c r="J971" s="38">
        <v>51664.12</v>
      </c>
      <c r="K971" s="38">
        <v>51448.27</v>
      </c>
      <c r="L971" s="38">
        <v>48283</v>
      </c>
      <c r="M971" s="39">
        <f t="shared" si="261"/>
        <v>3165.2699999999968</v>
      </c>
      <c r="N971" s="32">
        <v>1194</v>
      </c>
      <c r="O971" s="32">
        <v>36</v>
      </c>
      <c r="P971" s="32">
        <v>116</v>
      </c>
      <c r="Q971" s="32">
        <v>1042</v>
      </c>
      <c r="R971" s="32">
        <v>63</v>
      </c>
      <c r="S971" s="32">
        <v>1357</v>
      </c>
      <c r="T971" s="37">
        <f t="shared" si="262"/>
        <v>2.3198556515500002</v>
      </c>
      <c r="U971" s="38">
        <f t="shared" si="263"/>
        <v>11.49985565155</v>
      </c>
      <c r="V971" s="38">
        <f t="shared" si="264"/>
        <v>17.449855651549999</v>
      </c>
      <c r="W971" s="38">
        <f t="shared" si="265"/>
        <v>51.449855651550003</v>
      </c>
      <c r="X971" s="38">
        <f t="shared" si="266"/>
        <v>81.19985565155001</v>
      </c>
      <c r="Y971" s="39">
        <f t="shared" si="267"/>
        <v>166.19985565155002</v>
      </c>
      <c r="Z971" s="38">
        <v>3000</v>
      </c>
      <c r="AA971" s="38">
        <f t="shared" si="268"/>
        <v>55924.3</v>
      </c>
      <c r="AB971" s="38">
        <f t="shared" si="269"/>
        <v>44.707580569999998</v>
      </c>
      <c r="AC971" s="38">
        <f t="shared" si="270"/>
        <v>0</v>
      </c>
      <c r="AD971" s="37">
        <f t="shared" si="271"/>
        <v>89</v>
      </c>
      <c r="AE971" s="35">
        <f t="shared" si="255"/>
        <v>0</v>
      </c>
      <c r="AF971" s="38">
        <f t="shared" si="256"/>
        <v>0</v>
      </c>
      <c r="AG971" s="38">
        <f t="shared" si="257"/>
        <v>0</v>
      </c>
      <c r="AH971" s="38">
        <f t="shared" si="258"/>
        <v>0</v>
      </c>
      <c r="AI971" s="38">
        <f t="shared" si="259"/>
        <v>0</v>
      </c>
      <c r="AJ971" s="39">
        <f t="shared" si="260"/>
        <v>0</v>
      </c>
    </row>
    <row r="972" spans="1:36">
      <c r="A972" s="31">
        <v>40576.184884259259</v>
      </c>
      <c r="B972" s="31">
        <v>40578.402488425927</v>
      </c>
      <c r="C972" s="32" t="s">
        <v>29</v>
      </c>
      <c r="D972" s="33">
        <v>40577.958634259259</v>
      </c>
      <c r="E972" s="34">
        <v>44.474819179999997</v>
      </c>
      <c r="F972" s="34">
        <v>8.2222219999999999E-2</v>
      </c>
      <c r="G972" s="35">
        <v>0</v>
      </c>
      <c r="H972" s="36">
        <v>1</v>
      </c>
      <c r="I972" s="37">
        <v>56176.2</v>
      </c>
      <c r="J972" s="38">
        <v>51445.48</v>
      </c>
      <c r="K972" s="38">
        <v>51234.239999999998</v>
      </c>
      <c r="L972" s="38">
        <v>48134.3</v>
      </c>
      <c r="M972" s="39">
        <f t="shared" si="261"/>
        <v>3099.9399999999951</v>
      </c>
      <c r="N972" s="32">
        <v>1190</v>
      </c>
      <c r="O972" s="32">
        <v>36</v>
      </c>
      <c r="P972" s="32">
        <v>116</v>
      </c>
      <c r="Q972" s="32">
        <v>1038</v>
      </c>
      <c r="R972" s="32">
        <v>63</v>
      </c>
      <c r="S972" s="32">
        <v>1355</v>
      </c>
      <c r="T972" s="37">
        <f t="shared" si="262"/>
        <v>2.2631814729218207</v>
      </c>
      <c r="U972" s="38">
        <f t="shared" si="263"/>
        <v>11.143181232921821</v>
      </c>
      <c r="V972" s="38">
        <f t="shared" si="264"/>
        <v>16.898736632921821</v>
      </c>
      <c r="W972" s="38">
        <f t="shared" si="265"/>
        <v>49.787624632921826</v>
      </c>
      <c r="X972" s="38">
        <f t="shared" si="266"/>
        <v>78.565401632921819</v>
      </c>
      <c r="Y972" s="39">
        <f t="shared" si="267"/>
        <v>160.78762163292183</v>
      </c>
      <c r="Z972" s="38">
        <v>3000</v>
      </c>
      <c r="AA972" s="38">
        <f t="shared" si="268"/>
        <v>55926.2</v>
      </c>
      <c r="AB972" s="38">
        <f t="shared" si="269"/>
        <v>44.474819179999997</v>
      </c>
      <c r="AC972" s="38">
        <f t="shared" si="270"/>
        <v>0</v>
      </c>
      <c r="AD972" s="37">
        <f t="shared" si="271"/>
        <v>89</v>
      </c>
      <c r="AE972" s="35">
        <f t="shared" si="255"/>
        <v>0</v>
      </c>
      <c r="AF972" s="38">
        <f t="shared" si="256"/>
        <v>0</v>
      </c>
      <c r="AG972" s="38">
        <f t="shared" si="257"/>
        <v>0</v>
      </c>
      <c r="AH972" s="38">
        <f t="shared" si="258"/>
        <v>0</v>
      </c>
      <c r="AI972" s="38">
        <f t="shared" si="259"/>
        <v>0</v>
      </c>
      <c r="AJ972" s="39">
        <f t="shared" si="260"/>
        <v>0</v>
      </c>
    </row>
    <row r="973" spans="1:36">
      <c r="A973" s="31">
        <v>40576.184884259259</v>
      </c>
      <c r="B973" s="31">
        <v>40578.402488425927</v>
      </c>
      <c r="C973" s="32" t="s">
        <v>29</v>
      </c>
      <c r="D973" s="33">
        <v>40577.962060185186</v>
      </c>
      <c r="E973" s="34">
        <v>44.167800900000003</v>
      </c>
      <c r="F973" s="34">
        <v>8.2500000000000004E-2</v>
      </c>
      <c r="G973" s="35">
        <v>0</v>
      </c>
      <c r="H973" s="36">
        <v>1</v>
      </c>
      <c r="I973" s="37">
        <v>56126.3</v>
      </c>
      <c r="J973" s="38">
        <v>51375.43</v>
      </c>
      <c r="K973" s="38">
        <v>51178.33</v>
      </c>
      <c r="L973" s="38">
        <v>47970.8</v>
      </c>
      <c r="M973" s="39">
        <f t="shared" si="261"/>
        <v>3207.5299999999988</v>
      </c>
      <c r="N973" s="32">
        <v>1194</v>
      </c>
      <c r="O973" s="32">
        <v>36</v>
      </c>
      <c r="P973" s="32">
        <v>116</v>
      </c>
      <c r="Q973" s="32">
        <v>1042</v>
      </c>
      <c r="R973" s="32">
        <v>63</v>
      </c>
      <c r="S973" s="32">
        <v>1472</v>
      </c>
      <c r="T973" s="37">
        <f t="shared" si="262"/>
        <v>2.29615642575</v>
      </c>
      <c r="U973" s="38">
        <f t="shared" si="263"/>
        <v>11.206156425750001</v>
      </c>
      <c r="V973" s="38">
        <f t="shared" si="264"/>
        <v>16.981156425750001</v>
      </c>
      <c r="W973" s="38">
        <f t="shared" si="265"/>
        <v>49.981156425750001</v>
      </c>
      <c r="X973" s="38">
        <f t="shared" si="266"/>
        <v>78.856156425750001</v>
      </c>
      <c r="Y973" s="39">
        <f t="shared" si="267"/>
        <v>161.35615642575002</v>
      </c>
      <c r="Z973" s="38">
        <v>3000</v>
      </c>
      <c r="AA973" s="38">
        <f t="shared" si="268"/>
        <v>55876.3</v>
      </c>
      <c r="AB973" s="38">
        <f t="shared" si="269"/>
        <v>44.167800900000003</v>
      </c>
      <c r="AC973" s="38">
        <f t="shared" si="270"/>
        <v>0</v>
      </c>
      <c r="AD973" s="37">
        <f t="shared" si="271"/>
        <v>89</v>
      </c>
      <c r="AE973" s="35">
        <f t="shared" si="255"/>
        <v>0</v>
      </c>
      <c r="AF973" s="38">
        <f t="shared" si="256"/>
        <v>0</v>
      </c>
      <c r="AG973" s="38">
        <f t="shared" si="257"/>
        <v>0</v>
      </c>
      <c r="AH973" s="38">
        <f t="shared" si="258"/>
        <v>0</v>
      </c>
      <c r="AI973" s="38">
        <f t="shared" si="259"/>
        <v>0</v>
      </c>
      <c r="AJ973" s="39">
        <f t="shared" si="260"/>
        <v>0</v>
      </c>
    </row>
    <row r="974" spans="1:36">
      <c r="A974" s="31">
        <v>40576.184884259259</v>
      </c>
      <c r="B974" s="31">
        <v>40578.402488425927</v>
      </c>
      <c r="C974" s="32" t="s">
        <v>29</v>
      </c>
      <c r="D974" s="33">
        <v>40577.965497685182</v>
      </c>
      <c r="E974" s="34">
        <v>43.997611999999997</v>
      </c>
      <c r="F974" s="34">
        <v>8.305556E-2</v>
      </c>
      <c r="G974" s="35">
        <v>0</v>
      </c>
      <c r="H974" s="36">
        <v>1</v>
      </c>
      <c r="I974" s="37">
        <v>56115.3</v>
      </c>
      <c r="J974" s="38">
        <v>51367.53</v>
      </c>
      <c r="K974" s="38">
        <v>51167.8</v>
      </c>
      <c r="L974" s="38">
        <v>47872.2</v>
      </c>
      <c r="M974" s="39">
        <f t="shared" si="261"/>
        <v>3295.6000000000058</v>
      </c>
      <c r="N974" s="32">
        <v>1194</v>
      </c>
      <c r="O974" s="32">
        <v>36</v>
      </c>
      <c r="P974" s="32">
        <v>116</v>
      </c>
      <c r="Q974" s="32">
        <v>1042</v>
      </c>
      <c r="R974" s="32">
        <v>63</v>
      </c>
      <c r="S974" s="32">
        <v>1472</v>
      </c>
      <c r="T974" s="37">
        <f t="shared" si="262"/>
        <v>2.3257540166772803</v>
      </c>
      <c r="U974" s="38">
        <f t="shared" si="263"/>
        <v>11.295754496677279</v>
      </c>
      <c r="V974" s="38">
        <f t="shared" si="264"/>
        <v>17.109643696677281</v>
      </c>
      <c r="W974" s="38">
        <f t="shared" si="265"/>
        <v>50.331867696677278</v>
      </c>
      <c r="X974" s="38">
        <f t="shared" si="266"/>
        <v>79.401313696677278</v>
      </c>
      <c r="Y974" s="39">
        <f t="shared" si="267"/>
        <v>162.45687369667729</v>
      </c>
      <c r="Z974" s="38">
        <v>3000</v>
      </c>
      <c r="AA974" s="38">
        <f t="shared" si="268"/>
        <v>55865.3</v>
      </c>
      <c r="AB974" s="38">
        <f t="shared" si="269"/>
        <v>43.997611999999997</v>
      </c>
      <c r="AC974" s="38">
        <f t="shared" si="270"/>
        <v>0</v>
      </c>
      <c r="AD974" s="37">
        <f t="shared" si="271"/>
        <v>89</v>
      </c>
      <c r="AE974" s="35">
        <f t="shared" si="255"/>
        <v>0</v>
      </c>
      <c r="AF974" s="38">
        <f t="shared" si="256"/>
        <v>0</v>
      </c>
      <c r="AG974" s="38">
        <f t="shared" si="257"/>
        <v>0</v>
      </c>
      <c r="AH974" s="38">
        <f t="shared" si="258"/>
        <v>0</v>
      </c>
      <c r="AI974" s="38">
        <f t="shared" si="259"/>
        <v>0</v>
      </c>
      <c r="AJ974" s="39">
        <f t="shared" si="260"/>
        <v>0</v>
      </c>
    </row>
    <row r="975" spans="1:36">
      <c r="A975" s="31">
        <v>40576.184884259259</v>
      </c>
      <c r="B975" s="31">
        <v>40578.402488425927</v>
      </c>
      <c r="C975" s="32" t="s">
        <v>29</v>
      </c>
      <c r="D975" s="33">
        <v>40577.968958333331</v>
      </c>
      <c r="E975" s="34">
        <v>44.028759000000001</v>
      </c>
      <c r="F975" s="34">
        <v>8.3333329999999997E-2</v>
      </c>
      <c r="G975" s="35">
        <v>0</v>
      </c>
      <c r="H975" s="36">
        <v>1</v>
      </c>
      <c r="I975" s="37">
        <v>56117.7</v>
      </c>
      <c r="J975" s="38">
        <v>51325.32</v>
      </c>
      <c r="K975" s="38">
        <v>51119.27</v>
      </c>
      <c r="L975" s="38">
        <v>47772.5</v>
      </c>
      <c r="M975" s="39">
        <f t="shared" si="261"/>
        <v>3346.7699999999968</v>
      </c>
      <c r="N975" s="32">
        <v>1194</v>
      </c>
      <c r="O975" s="32">
        <v>36</v>
      </c>
      <c r="P975" s="32">
        <v>116</v>
      </c>
      <c r="Q975" s="32">
        <v>1042</v>
      </c>
      <c r="R975" s="32">
        <v>63</v>
      </c>
      <c r="S975" s="32">
        <v>1468</v>
      </c>
      <c r="T975" s="37">
        <f t="shared" si="262"/>
        <v>2.33093665676253</v>
      </c>
      <c r="U975" s="38">
        <f t="shared" si="263"/>
        <v>11.330936296762529</v>
      </c>
      <c r="V975" s="38">
        <f t="shared" si="264"/>
        <v>17.164269396762528</v>
      </c>
      <c r="W975" s="38">
        <f t="shared" si="265"/>
        <v>50.497601396762526</v>
      </c>
      <c r="X975" s="38">
        <f t="shared" si="266"/>
        <v>79.664266896762527</v>
      </c>
      <c r="Y975" s="39">
        <f t="shared" si="267"/>
        <v>162.99759689676253</v>
      </c>
      <c r="Z975" s="38">
        <v>3000</v>
      </c>
      <c r="AA975" s="38">
        <f t="shared" si="268"/>
        <v>55867.7</v>
      </c>
      <c r="AB975" s="38">
        <f t="shared" si="269"/>
        <v>44.028759000000001</v>
      </c>
      <c r="AC975" s="38">
        <f t="shared" si="270"/>
        <v>0</v>
      </c>
      <c r="AD975" s="37">
        <f t="shared" si="271"/>
        <v>89</v>
      </c>
      <c r="AE975" s="35">
        <f t="shared" si="255"/>
        <v>0</v>
      </c>
      <c r="AF975" s="38">
        <f t="shared" si="256"/>
        <v>0</v>
      </c>
      <c r="AG975" s="38">
        <f t="shared" si="257"/>
        <v>0</v>
      </c>
      <c r="AH975" s="38">
        <f t="shared" si="258"/>
        <v>0</v>
      </c>
      <c r="AI975" s="38">
        <f t="shared" si="259"/>
        <v>0</v>
      </c>
      <c r="AJ975" s="39">
        <f t="shared" si="260"/>
        <v>0</v>
      </c>
    </row>
    <row r="976" spans="1:36">
      <c r="A976" s="31">
        <v>40576.184884259259</v>
      </c>
      <c r="B976" s="31">
        <v>40578.402488425927</v>
      </c>
      <c r="C976" s="32" t="s">
        <v>29</v>
      </c>
      <c r="D976" s="33">
        <v>40577.972430555557</v>
      </c>
      <c r="E976" s="34">
        <v>43.742908479999997</v>
      </c>
      <c r="F976" s="34">
        <v>8.4444439999999996E-2</v>
      </c>
      <c r="G976" s="35">
        <v>0</v>
      </c>
      <c r="H976" s="36">
        <v>1</v>
      </c>
      <c r="I976" s="37">
        <v>56115.6</v>
      </c>
      <c r="J976" s="38">
        <v>51283.16</v>
      </c>
      <c r="K976" s="38">
        <v>51068.89</v>
      </c>
      <c r="L976" s="38">
        <v>47544.3</v>
      </c>
      <c r="M976" s="39">
        <f t="shared" si="261"/>
        <v>3524.5899999999965</v>
      </c>
      <c r="N976" s="32">
        <v>1194</v>
      </c>
      <c r="O976" s="32">
        <v>36</v>
      </c>
      <c r="P976" s="32">
        <v>116</v>
      </c>
      <c r="Q976" s="32">
        <v>1042</v>
      </c>
      <c r="R976" s="32">
        <v>63</v>
      </c>
      <c r="S976" s="32">
        <v>1468</v>
      </c>
      <c r="T976" s="37">
        <f t="shared" si="262"/>
        <v>2.3861542694351487</v>
      </c>
      <c r="U976" s="38">
        <f t="shared" si="263"/>
        <v>11.50615378943515</v>
      </c>
      <c r="V976" s="38">
        <f t="shared" si="264"/>
        <v>17.417264589435149</v>
      </c>
      <c r="W976" s="38">
        <f t="shared" si="265"/>
        <v>51.195040589435145</v>
      </c>
      <c r="X976" s="38">
        <f t="shared" si="266"/>
        <v>80.750594589435153</v>
      </c>
      <c r="Y976" s="39">
        <f t="shared" si="267"/>
        <v>165.19503458943512</v>
      </c>
      <c r="Z976" s="38">
        <v>3000</v>
      </c>
      <c r="AA976" s="38">
        <f t="shared" si="268"/>
        <v>55865.599999999999</v>
      </c>
      <c r="AB976" s="38">
        <f t="shared" si="269"/>
        <v>43.742908479999997</v>
      </c>
      <c r="AC976" s="38">
        <f t="shared" si="270"/>
        <v>0</v>
      </c>
      <c r="AD976" s="37">
        <f t="shared" si="271"/>
        <v>89</v>
      </c>
      <c r="AE976" s="35">
        <f t="shared" si="255"/>
        <v>0</v>
      </c>
      <c r="AF976" s="38">
        <f t="shared" si="256"/>
        <v>0</v>
      </c>
      <c r="AG976" s="38">
        <f t="shared" si="257"/>
        <v>0</v>
      </c>
      <c r="AH976" s="38">
        <f t="shared" si="258"/>
        <v>0</v>
      </c>
      <c r="AI976" s="38">
        <f t="shared" si="259"/>
        <v>0</v>
      </c>
      <c r="AJ976" s="39">
        <f t="shared" si="260"/>
        <v>0</v>
      </c>
    </row>
    <row r="977" spans="1:36">
      <c r="A977" s="31">
        <v>40576.184884259259</v>
      </c>
      <c r="B977" s="31">
        <v>40578.402488425927</v>
      </c>
      <c r="C977" s="32" t="s">
        <v>29</v>
      </c>
      <c r="D977" s="33">
        <v>40577.975949074076</v>
      </c>
      <c r="E977" s="34">
        <v>43.194480900000002</v>
      </c>
      <c r="F977" s="34">
        <v>8.2777779999999995E-2</v>
      </c>
      <c r="G977" s="35">
        <v>0</v>
      </c>
      <c r="H977" s="36">
        <v>1</v>
      </c>
      <c r="I977" s="37">
        <v>56051.9</v>
      </c>
      <c r="J977" s="38">
        <v>51210.57</v>
      </c>
      <c r="K977" s="38">
        <v>51013.52</v>
      </c>
      <c r="L977" s="38">
        <v>47397.9</v>
      </c>
      <c r="M977" s="39">
        <f t="shared" si="261"/>
        <v>3615.6199999999953</v>
      </c>
      <c r="N977" s="32">
        <v>1194</v>
      </c>
      <c r="O977" s="32">
        <v>36</v>
      </c>
      <c r="P977" s="32">
        <v>116</v>
      </c>
      <c r="Q977" s="32">
        <v>1042</v>
      </c>
      <c r="R977" s="32">
        <v>63</v>
      </c>
      <c r="S977" s="32">
        <v>1468</v>
      </c>
      <c r="T977" s="37">
        <f t="shared" si="262"/>
        <v>2.3844569228455978</v>
      </c>
      <c r="U977" s="38">
        <f t="shared" si="263"/>
        <v>11.324457162845597</v>
      </c>
      <c r="V977" s="38">
        <f t="shared" si="264"/>
        <v>17.118901762845596</v>
      </c>
      <c r="W977" s="38">
        <f t="shared" si="265"/>
        <v>50.230013762845594</v>
      </c>
      <c r="X977" s="38">
        <f t="shared" si="266"/>
        <v>79.202236762845587</v>
      </c>
      <c r="Y977" s="39">
        <f t="shared" si="267"/>
        <v>161.98001676284559</v>
      </c>
      <c r="Z977" s="38">
        <v>3000</v>
      </c>
      <c r="AA977" s="38">
        <f t="shared" si="268"/>
        <v>55801.9</v>
      </c>
      <c r="AB977" s="38">
        <f t="shared" si="269"/>
        <v>43.194480900000002</v>
      </c>
      <c r="AC977" s="38">
        <f t="shared" si="270"/>
        <v>0</v>
      </c>
      <c r="AD977" s="37">
        <f t="shared" si="271"/>
        <v>89</v>
      </c>
      <c r="AE977" s="35">
        <f t="shared" si="255"/>
        <v>0</v>
      </c>
      <c r="AF977" s="38">
        <f t="shared" si="256"/>
        <v>0</v>
      </c>
      <c r="AG977" s="38">
        <f t="shared" si="257"/>
        <v>0</v>
      </c>
      <c r="AH977" s="38">
        <f t="shared" si="258"/>
        <v>0</v>
      </c>
      <c r="AI977" s="38">
        <f t="shared" si="259"/>
        <v>0</v>
      </c>
      <c r="AJ977" s="39">
        <f t="shared" si="260"/>
        <v>0</v>
      </c>
    </row>
    <row r="978" spans="1:36">
      <c r="A978" s="31">
        <v>40576.184884259259</v>
      </c>
      <c r="B978" s="31">
        <v>40578.402488425927</v>
      </c>
      <c r="C978" s="32" t="s">
        <v>29</v>
      </c>
      <c r="D978" s="33">
        <v>40577.979398148149</v>
      </c>
      <c r="E978" s="34">
        <v>43.03713226</v>
      </c>
      <c r="F978" s="34">
        <v>8.2777779999999995E-2</v>
      </c>
      <c r="G978" s="35">
        <v>0</v>
      </c>
      <c r="H978" s="36">
        <v>1</v>
      </c>
      <c r="I978" s="37">
        <v>55958.7</v>
      </c>
      <c r="J978" s="38">
        <v>51145.2</v>
      </c>
      <c r="K978" s="38">
        <v>50974.39</v>
      </c>
      <c r="L978" s="38">
        <v>47298.1</v>
      </c>
      <c r="M978" s="39">
        <f t="shared" si="261"/>
        <v>3676.2900000000009</v>
      </c>
      <c r="N978" s="32">
        <v>1194</v>
      </c>
      <c r="O978" s="32">
        <v>36</v>
      </c>
      <c r="P978" s="32">
        <v>116</v>
      </c>
      <c r="Q978" s="32">
        <v>1042</v>
      </c>
      <c r="R978" s="32">
        <v>63</v>
      </c>
      <c r="S978" s="32">
        <v>1468</v>
      </c>
      <c r="T978" s="37">
        <f t="shared" si="262"/>
        <v>2.3974818939508169</v>
      </c>
      <c r="U978" s="38">
        <f t="shared" si="263"/>
        <v>11.337482133950816</v>
      </c>
      <c r="V978" s="38">
        <f t="shared" si="264"/>
        <v>17.131926733950817</v>
      </c>
      <c r="W978" s="38">
        <f t="shared" si="265"/>
        <v>50.243038733950812</v>
      </c>
      <c r="X978" s="38">
        <f t="shared" si="266"/>
        <v>79.215261733950811</v>
      </c>
      <c r="Y978" s="39">
        <f t="shared" si="267"/>
        <v>161.9930417339508</v>
      </c>
      <c r="Z978" s="38">
        <v>3000</v>
      </c>
      <c r="AA978" s="38">
        <f t="shared" si="268"/>
        <v>55708.7</v>
      </c>
      <c r="AB978" s="38">
        <f t="shared" si="269"/>
        <v>43.03713226</v>
      </c>
      <c r="AC978" s="38">
        <f t="shared" si="270"/>
        <v>0</v>
      </c>
      <c r="AD978" s="37">
        <f t="shared" si="271"/>
        <v>89</v>
      </c>
      <c r="AE978" s="35">
        <f t="shared" si="255"/>
        <v>0</v>
      </c>
      <c r="AF978" s="38">
        <f t="shared" si="256"/>
        <v>0</v>
      </c>
      <c r="AG978" s="38">
        <f t="shared" si="257"/>
        <v>0</v>
      </c>
      <c r="AH978" s="38">
        <f t="shared" si="258"/>
        <v>0</v>
      </c>
      <c r="AI978" s="38">
        <f t="shared" si="259"/>
        <v>0</v>
      </c>
      <c r="AJ978" s="39">
        <f t="shared" si="260"/>
        <v>0</v>
      </c>
    </row>
    <row r="979" spans="1:36">
      <c r="A979" s="31">
        <v>40576.184884259259</v>
      </c>
      <c r="B979" s="31">
        <v>40578.402488425927</v>
      </c>
      <c r="C979" s="32" t="s">
        <v>29</v>
      </c>
      <c r="D979" s="33">
        <v>40577.982847222222</v>
      </c>
      <c r="E979" s="34">
        <v>42.234756470000001</v>
      </c>
      <c r="F979" s="34">
        <v>8.3333329999999997E-2</v>
      </c>
      <c r="G979" s="35">
        <v>0</v>
      </c>
      <c r="H979" s="36">
        <v>1</v>
      </c>
      <c r="I979" s="37">
        <v>55945.9</v>
      </c>
      <c r="J979" s="38">
        <v>51013.72</v>
      </c>
      <c r="K979" s="38">
        <v>50866.83</v>
      </c>
      <c r="L979" s="38">
        <v>47053.9</v>
      </c>
      <c r="M979" s="39">
        <f t="shared" si="261"/>
        <v>3812.9300000000003</v>
      </c>
      <c r="N979" s="32">
        <v>1194</v>
      </c>
      <c r="O979" s="32">
        <v>36</v>
      </c>
      <c r="P979" s="32">
        <v>116</v>
      </c>
      <c r="Q979" s="32">
        <v>1042</v>
      </c>
      <c r="R979" s="32">
        <v>63</v>
      </c>
      <c r="S979" s="32">
        <v>1468</v>
      </c>
      <c r="T979" s="37">
        <f t="shared" si="262"/>
        <v>2.4804368616158547</v>
      </c>
      <c r="U979" s="38">
        <f t="shared" si="263"/>
        <v>11.480436501615854</v>
      </c>
      <c r="V979" s="38">
        <f t="shared" si="264"/>
        <v>17.313769601615853</v>
      </c>
      <c r="W979" s="38">
        <f t="shared" si="265"/>
        <v>50.647101601615852</v>
      </c>
      <c r="X979" s="38">
        <f t="shared" si="266"/>
        <v>79.813767101615852</v>
      </c>
      <c r="Y979" s="39">
        <f t="shared" si="267"/>
        <v>163.14709710161583</v>
      </c>
      <c r="Z979" s="38">
        <v>3000</v>
      </c>
      <c r="AA979" s="38">
        <f t="shared" si="268"/>
        <v>55695.9</v>
      </c>
      <c r="AB979" s="38">
        <f t="shared" si="269"/>
        <v>42.234756470000001</v>
      </c>
      <c r="AC979" s="38">
        <f t="shared" si="270"/>
        <v>0</v>
      </c>
      <c r="AD979" s="37">
        <f t="shared" si="271"/>
        <v>89</v>
      </c>
      <c r="AE979" s="35">
        <f t="shared" si="255"/>
        <v>0</v>
      </c>
      <c r="AF979" s="38">
        <f t="shared" si="256"/>
        <v>0</v>
      </c>
      <c r="AG979" s="38">
        <f t="shared" si="257"/>
        <v>0</v>
      </c>
      <c r="AH979" s="38">
        <f t="shared" si="258"/>
        <v>0</v>
      </c>
      <c r="AI979" s="38">
        <f t="shared" si="259"/>
        <v>0</v>
      </c>
      <c r="AJ979" s="39">
        <f t="shared" si="260"/>
        <v>0</v>
      </c>
    </row>
    <row r="980" spans="1:36">
      <c r="A980" s="31">
        <v>40576.184884259259</v>
      </c>
      <c r="B980" s="31">
        <v>40578.402488425927</v>
      </c>
      <c r="C980" s="32" t="s">
        <v>29</v>
      </c>
      <c r="D980" s="33">
        <v>40577.986319444448</v>
      </c>
      <c r="E980" s="34">
        <v>42.179752350000001</v>
      </c>
      <c r="F980" s="34">
        <v>8.4166669999999999E-2</v>
      </c>
      <c r="G980" s="35">
        <v>0</v>
      </c>
      <c r="H980" s="36">
        <v>1</v>
      </c>
      <c r="I980" s="37">
        <v>55951.5</v>
      </c>
      <c r="J980" s="38">
        <v>50923.23</v>
      </c>
      <c r="K980" s="38">
        <v>50779.13</v>
      </c>
      <c r="L980" s="38">
        <v>46974.400000000001</v>
      </c>
      <c r="M980" s="39">
        <f t="shared" si="261"/>
        <v>3804.7299999999959</v>
      </c>
      <c r="N980" s="32">
        <v>1194</v>
      </c>
      <c r="O980" s="32">
        <v>36</v>
      </c>
      <c r="P980" s="32">
        <v>116</v>
      </c>
      <c r="Q980" s="32">
        <v>1042</v>
      </c>
      <c r="R980" s="32">
        <v>63</v>
      </c>
      <c r="S980" s="32">
        <v>1468</v>
      </c>
      <c r="T980" s="37">
        <f t="shared" si="262"/>
        <v>2.5098709432758253</v>
      </c>
      <c r="U980" s="38">
        <f t="shared" si="263"/>
        <v>11.599871303275826</v>
      </c>
      <c r="V980" s="38">
        <f t="shared" si="264"/>
        <v>17.491538203275827</v>
      </c>
      <c r="W980" s="38">
        <f t="shared" si="265"/>
        <v>51.158206203275832</v>
      </c>
      <c r="X980" s="38">
        <f t="shared" si="266"/>
        <v>80.616540703275831</v>
      </c>
      <c r="Y980" s="39">
        <f t="shared" si="267"/>
        <v>164.78321070327584</v>
      </c>
      <c r="Z980" s="38">
        <v>3000</v>
      </c>
      <c r="AA980" s="38">
        <f t="shared" si="268"/>
        <v>55701.5</v>
      </c>
      <c r="AB980" s="38">
        <f t="shared" si="269"/>
        <v>42.179752350000001</v>
      </c>
      <c r="AC980" s="38">
        <f t="shared" si="270"/>
        <v>0</v>
      </c>
      <c r="AD980" s="37">
        <f t="shared" si="271"/>
        <v>89</v>
      </c>
      <c r="AE980" s="35">
        <f t="shared" si="255"/>
        <v>0</v>
      </c>
      <c r="AF980" s="38">
        <f t="shared" si="256"/>
        <v>0</v>
      </c>
      <c r="AG980" s="38">
        <f t="shared" si="257"/>
        <v>0</v>
      </c>
      <c r="AH980" s="38">
        <f t="shared" si="258"/>
        <v>0</v>
      </c>
      <c r="AI980" s="38">
        <f t="shared" si="259"/>
        <v>0</v>
      </c>
      <c r="AJ980" s="39">
        <f t="shared" si="260"/>
        <v>0</v>
      </c>
    </row>
    <row r="981" spans="1:36">
      <c r="A981" s="31">
        <v>40576.184884259259</v>
      </c>
      <c r="B981" s="31">
        <v>40578.402488425927</v>
      </c>
      <c r="C981" s="32" t="s">
        <v>29</v>
      </c>
      <c r="D981" s="33">
        <v>40577.98982638889</v>
      </c>
      <c r="E981" s="34">
        <v>41.717136379999999</v>
      </c>
      <c r="F981" s="34">
        <v>8.3333329999999997E-2</v>
      </c>
      <c r="G981" s="35">
        <v>0</v>
      </c>
      <c r="H981" s="36">
        <v>1</v>
      </c>
      <c r="I981" s="37">
        <v>55976.3</v>
      </c>
      <c r="J981" s="38">
        <v>50916.47</v>
      </c>
      <c r="K981" s="38">
        <v>50779.62</v>
      </c>
      <c r="L981" s="38">
        <v>46852.1</v>
      </c>
      <c r="M981" s="39">
        <f t="shared" si="261"/>
        <v>3927.5200000000041</v>
      </c>
      <c r="N981" s="32">
        <v>1194</v>
      </c>
      <c r="O981" s="32">
        <v>36</v>
      </c>
      <c r="P981" s="32">
        <v>116</v>
      </c>
      <c r="Q981" s="32">
        <v>1042</v>
      </c>
      <c r="R981" s="32">
        <v>63</v>
      </c>
      <c r="S981" s="32">
        <v>1517</v>
      </c>
      <c r="T981" s="37">
        <f t="shared" si="262"/>
        <v>2.5235718673904546</v>
      </c>
      <c r="U981" s="38">
        <f t="shared" si="263"/>
        <v>11.523571507390454</v>
      </c>
      <c r="V981" s="38">
        <f t="shared" si="264"/>
        <v>17.356904607390454</v>
      </c>
      <c r="W981" s="38">
        <f t="shared" si="265"/>
        <v>50.690236607390446</v>
      </c>
      <c r="X981" s="38">
        <f t="shared" si="266"/>
        <v>79.856902107390454</v>
      </c>
      <c r="Y981" s="39">
        <f t="shared" si="267"/>
        <v>163.19023210739044</v>
      </c>
      <c r="Z981" s="38">
        <v>3000</v>
      </c>
      <c r="AA981" s="38">
        <f t="shared" si="268"/>
        <v>55726.3</v>
      </c>
      <c r="AB981" s="38">
        <f t="shared" si="269"/>
        <v>41.717136379999999</v>
      </c>
      <c r="AC981" s="38">
        <f t="shared" si="270"/>
        <v>0</v>
      </c>
      <c r="AD981" s="37">
        <f t="shared" si="271"/>
        <v>89</v>
      </c>
      <c r="AE981" s="35">
        <f t="shared" si="255"/>
        <v>0</v>
      </c>
      <c r="AF981" s="38">
        <f t="shared" si="256"/>
        <v>0</v>
      </c>
      <c r="AG981" s="38">
        <f t="shared" si="257"/>
        <v>0</v>
      </c>
      <c r="AH981" s="38">
        <f t="shared" si="258"/>
        <v>0</v>
      </c>
      <c r="AI981" s="38">
        <f t="shared" si="259"/>
        <v>0</v>
      </c>
      <c r="AJ981" s="39">
        <f t="shared" si="260"/>
        <v>0</v>
      </c>
    </row>
    <row r="982" spans="1:36">
      <c r="A982" s="31">
        <v>40576.184884259259</v>
      </c>
      <c r="B982" s="31">
        <v>40578.402488425927</v>
      </c>
      <c r="C982" s="32" t="s">
        <v>29</v>
      </c>
      <c r="D982" s="33">
        <v>40577.993298611109</v>
      </c>
      <c r="E982" s="34">
        <v>42.045925140000001</v>
      </c>
      <c r="F982" s="34">
        <v>8.2777779999999995E-2</v>
      </c>
      <c r="G982" s="35">
        <v>0</v>
      </c>
      <c r="H982" s="36">
        <v>1</v>
      </c>
      <c r="I982" s="37">
        <v>55962.6</v>
      </c>
      <c r="J982" s="38">
        <v>50837.84</v>
      </c>
      <c r="K982" s="38">
        <v>50714.16</v>
      </c>
      <c r="L982" s="38">
        <v>46736.4</v>
      </c>
      <c r="M982" s="39">
        <f t="shared" si="261"/>
        <v>3977.760000000002</v>
      </c>
      <c r="N982" s="32">
        <v>1194</v>
      </c>
      <c r="O982" s="32">
        <v>36</v>
      </c>
      <c r="P982" s="32">
        <v>116</v>
      </c>
      <c r="Q982" s="32">
        <v>1042</v>
      </c>
      <c r="R982" s="32">
        <v>63</v>
      </c>
      <c r="S982" s="32">
        <v>1517</v>
      </c>
      <c r="T982" s="37">
        <f t="shared" si="262"/>
        <v>2.4795318188646105</v>
      </c>
      <c r="U982" s="38">
        <f t="shared" si="263"/>
        <v>11.419532058864609</v>
      </c>
      <c r="V982" s="38">
        <f t="shared" si="264"/>
        <v>17.21397665886461</v>
      </c>
      <c r="W982" s="38">
        <f t="shared" si="265"/>
        <v>50.325088658864608</v>
      </c>
      <c r="X982" s="38">
        <f t="shared" si="266"/>
        <v>79.297311658864601</v>
      </c>
      <c r="Y982" s="39">
        <f t="shared" si="267"/>
        <v>162.07509165886461</v>
      </c>
      <c r="Z982" s="38">
        <v>3000</v>
      </c>
      <c r="AA982" s="38">
        <f t="shared" si="268"/>
        <v>55712.6</v>
      </c>
      <c r="AB982" s="38">
        <f t="shared" si="269"/>
        <v>42.045925140000001</v>
      </c>
      <c r="AC982" s="38">
        <f t="shared" si="270"/>
        <v>0</v>
      </c>
      <c r="AD982" s="37">
        <f t="shared" si="271"/>
        <v>89</v>
      </c>
      <c r="AE982" s="35">
        <f t="shared" si="255"/>
        <v>0</v>
      </c>
      <c r="AF982" s="38">
        <f t="shared" si="256"/>
        <v>0</v>
      </c>
      <c r="AG982" s="38">
        <f t="shared" si="257"/>
        <v>0</v>
      </c>
      <c r="AH982" s="38">
        <f t="shared" si="258"/>
        <v>0</v>
      </c>
      <c r="AI982" s="38">
        <f t="shared" si="259"/>
        <v>0</v>
      </c>
      <c r="AJ982" s="39">
        <f t="shared" si="260"/>
        <v>0</v>
      </c>
    </row>
    <row r="983" spans="1:36">
      <c r="A983" s="31">
        <v>40576.184884259259</v>
      </c>
      <c r="B983" s="31">
        <v>40578.402488425927</v>
      </c>
      <c r="C983" s="32" t="s">
        <v>29</v>
      </c>
      <c r="D983" s="33">
        <v>40577.996747685182</v>
      </c>
      <c r="E983" s="34">
        <v>42.633262629999997</v>
      </c>
      <c r="F983" s="34">
        <v>8.777778E-2</v>
      </c>
      <c r="G983" s="35">
        <v>0</v>
      </c>
      <c r="H983" s="36">
        <v>1</v>
      </c>
      <c r="I983" s="37">
        <v>56534.3</v>
      </c>
      <c r="J983" s="38">
        <v>50633</v>
      </c>
      <c r="K983" s="38">
        <v>50507.33</v>
      </c>
      <c r="L983" s="38">
        <v>46742.7</v>
      </c>
      <c r="M983" s="39">
        <f t="shared" si="261"/>
        <v>3764.6300000000047</v>
      </c>
      <c r="N983" s="32">
        <v>1197.5999999999999</v>
      </c>
      <c r="O983" s="32">
        <v>39.6</v>
      </c>
      <c r="P983" s="32">
        <v>116</v>
      </c>
      <c r="Q983" s="32">
        <v>1042</v>
      </c>
      <c r="R983" s="32">
        <v>63</v>
      </c>
      <c r="S983" s="32">
        <v>1517</v>
      </c>
      <c r="T983" s="37">
        <f t="shared" si="262"/>
        <v>2.5777470121816388</v>
      </c>
      <c r="U983" s="38">
        <f t="shared" si="263"/>
        <v>12.05774725218164</v>
      </c>
      <c r="V983" s="38">
        <f t="shared" si="264"/>
        <v>18.202191852181638</v>
      </c>
      <c r="W983" s="38">
        <f t="shared" si="265"/>
        <v>53.31330385218164</v>
      </c>
      <c r="X983" s="38">
        <f t="shared" si="266"/>
        <v>84.035526852181633</v>
      </c>
      <c r="Y983" s="39">
        <f t="shared" si="267"/>
        <v>171.81330685218163</v>
      </c>
      <c r="Z983" s="38">
        <v>3000</v>
      </c>
      <c r="AA983" s="38">
        <f t="shared" si="268"/>
        <v>56284.3</v>
      </c>
      <c r="AB983" s="38">
        <f t="shared" si="269"/>
        <v>42.633262629999997</v>
      </c>
      <c r="AC983" s="38">
        <f t="shared" si="270"/>
        <v>0</v>
      </c>
      <c r="AD983" s="37">
        <f t="shared" si="271"/>
        <v>92.599999999999909</v>
      </c>
      <c r="AE983" s="35">
        <f t="shared" si="255"/>
        <v>0</v>
      </c>
      <c r="AF983" s="38">
        <f t="shared" si="256"/>
        <v>0</v>
      </c>
      <c r="AG983" s="38">
        <f t="shared" si="257"/>
        <v>0</v>
      </c>
      <c r="AH983" s="38">
        <f t="shared" si="258"/>
        <v>0</v>
      </c>
      <c r="AI983" s="38">
        <f t="shared" si="259"/>
        <v>0</v>
      </c>
      <c r="AJ983" s="39">
        <f t="shared" si="260"/>
        <v>0</v>
      </c>
    </row>
    <row r="984" spans="1:36">
      <c r="A984" s="31">
        <v>40576.184884259259</v>
      </c>
      <c r="B984" s="31">
        <v>40578.402488425927</v>
      </c>
      <c r="C984" s="32" t="s">
        <v>29</v>
      </c>
      <c r="D984" s="33">
        <v>40578.000405092593</v>
      </c>
      <c r="E984" s="34">
        <v>44.179187769999999</v>
      </c>
      <c r="F984" s="34">
        <v>8.0555559999999998E-2</v>
      </c>
      <c r="G984" s="35">
        <v>0</v>
      </c>
      <c r="H984" s="36">
        <v>1</v>
      </c>
      <c r="I984" s="37">
        <v>55800.2</v>
      </c>
      <c r="J984" s="38">
        <v>50303.95</v>
      </c>
      <c r="K984" s="38">
        <v>50028.800000000003</v>
      </c>
      <c r="L984" s="38">
        <v>46526.2</v>
      </c>
      <c r="M984" s="39">
        <f t="shared" si="261"/>
        <v>3502.6000000000058</v>
      </c>
      <c r="N984" s="32">
        <v>1405.6</v>
      </c>
      <c r="O984" s="32">
        <v>269.60000000000002</v>
      </c>
      <c r="P984" s="32">
        <v>116</v>
      </c>
      <c r="Q984" s="32">
        <v>1020</v>
      </c>
      <c r="R984" s="32">
        <v>63</v>
      </c>
      <c r="S984" s="32">
        <v>1237</v>
      </c>
      <c r="T984" s="37">
        <f t="shared" si="262"/>
        <v>2.2411211088424987</v>
      </c>
      <c r="U984" s="38">
        <f t="shared" si="263"/>
        <v>10.941121588842499</v>
      </c>
      <c r="V984" s="38">
        <f t="shared" si="264"/>
        <v>16.580010788842497</v>
      </c>
      <c r="W984" s="38">
        <f t="shared" si="265"/>
        <v>48.802234788842497</v>
      </c>
      <c r="X984" s="38">
        <f t="shared" si="266"/>
        <v>76.996680788842497</v>
      </c>
      <c r="Y984" s="39">
        <f t="shared" si="267"/>
        <v>157.55224078884248</v>
      </c>
      <c r="Z984" s="38">
        <v>3000</v>
      </c>
      <c r="AA984" s="38">
        <f t="shared" si="268"/>
        <v>55550.2</v>
      </c>
      <c r="AB984" s="38">
        <f t="shared" si="269"/>
        <v>44.179187769999999</v>
      </c>
      <c r="AC984" s="38">
        <f t="shared" si="270"/>
        <v>0</v>
      </c>
      <c r="AD984" s="37">
        <f t="shared" si="271"/>
        <v>322.59999999999991</v>
      </c>
      <c r="AE984" s="35">
        <f t="shared" si="255"/>
        <v>0</v>
      </c>
      <c r="AF984" s="38">
        <f t="shared" si="256"/>
        <v>0</v>
      </c>
      <c r="AG984" s="38">
        <f t="shared" si="257"/>
        <v>0</v>
      </c>
      <c r="AH984" s="38">
        <f t="shared" si="258"/>
        <v>0</v>
      </c>
      <c r="AI984" s="38">
        <f t="shared" si="259"/>
        <v>0</v>
      </c>
      <c r="AJ984" s="39">
        <f t="shared" si="260"/>
        <v>0</v>
      </c>
    </row>
    <row r="985" spans="1:36">
      <c r="A985" s="31">
        <v>40576.184884259259</v>
      </c>
      <c r="B985" s="31">
        <v>40578.402488425927</v>
      </c>
      <c r="C985" s="32" t="s">
        <v>29</v>
      </c>
      <c r="D985" s="33">
        <v>40578.003761574073</v>
      </c>
      <c r="E985" s="34">
        <v>46.902473450000002</v>
      </c>
      <c r="F985" s="34">
        <v>8.1944439999999993E-2</v>
      </c>
      <c r="G985" s="35">
        <v>0</v>
      </c>
      <c r="H985" s="36">
        <v>1</v>
      </c>
      <c r="I985" s="37">
        <v>56722.5</v>
      </c>
      <c r="J985" s="38">
        <v>50813.07</v>
      </c>
      <c r="K985" s="38">
        <v>50569.08</v>
      </c>
      <c r="L985" s="38">
        <v>46577.1</v>
      </c>
      <c r="M985" s="39">
        <f t="shared" si="261"/>
        <v>3991.9800000000032</v>
      </c>
      <c r="N985" s="32">
        <v>1228</v>
      </c>
      <c r="O985" s="32">
        <v>186</v>
      </c>
      <c r="P985" s="32">
        <v>116</v>
      </c>
      <c r="Q985" s="32">
        <v>926</v>
      </c>
      <c r="R985" s="32">
        <v>63</v>
      </c>
      <c r="S985" s="32">
        <v>1486</v>
      </c>
      <c r="T985" s="37">
        <f t="shared" si="262"/>
        <v>2.0566027585248818</v>
      </c>
      <c r="U985" s="38">
        <f t="shared" si="263"/>
        <v>10.906602278524881</v>
      </c>
      <c r="V985" s="38">
        <f t="shared" si="264"/>
        <v>16.642713078524881</v>
      </c>
      <c r="W985" s="38">
        <f t="shared" si="265"/>
        <v>49.420489078524881</v>
      </c>
      <c r="X985" s="38">
        <f t="shared" si="266"/>
        <v>78.101043078524881</v>
      </c>
      <c r="Y985" s="39">
        <f t="shared" si="267"/>
        <v>160.04548307852488</v>
      </c>
      <c r="Z985" s="38">
        <v>3000</v>
      </c>
      <c r="AA985" s="38">
        <f t="shared" si="268"/>
        <v>56472.5</v>
      </c>
      <c r="AB985" s="38">
        <f t="shared" si="269"/>
        <v>46.902473450000002</v>
      </c>
      <c r="AC985" s="38">
        <f t="shared" si="270"/>
        <v>0</v>
      </c>
      <c r="AD985" s="37">
        <f t="shared" si="271"/>
        <v>239</v>
      </c>
      <c r="AE985" s="35">
        <f t="shared" si="255"/>
        <v>0</v>
      </c>
      <c r="AF985" s="38">
        <f t="shared" si="256"/>
        <v>0</v>
      </c>
      <c r="AG985" s="38">
        <f t="shared" si="257"/>
        <v>0</v>
      </c>
      <c r="AH985" s="38">
        <f t="shared" si="258"/>
        <v>0</v>
      </c>
      <c r="AI985" s="38">
        <f t="shared" si="259"/>
        <v>0</v>
      </c>
      <c r="AJ985" s="39">
        <f t="shared" si="260"/>
        <v>0</v>
      </c>
    </row>
    <row r="986" spans="1:36">
      <c r="A986" s="31">
        <v>40576.184884259259</v>
      </c>
      <c r="B986" s="31">
        <v>40578.402488425927</v>
      </c>
      <c r="C986" s="32" t="s">
        <v>29</v>
      </c>
      <c r="D986" s="33">
        <v>40578.007175925923</v>
      </c>
      <c r="E986" s="34">
        <v>49.185485839999998</v>
      </c>
      <c r="F986" s="34">
        <v>8.305556E-2</v>
      </c>
      <c r="G986" s="35">
        <v>0</v>
      </c>
      <c r="H986" s="36">
        <v>1</v>
      </c>
      <c r="I986" s="37">
        <v>56628.6</v>
      </c>
      <c r="J986" s="38">
        <v>50414.26</v>
      </c>
      <c r="K986" s="38">
        <v>50143.68</v>
      </c>
      <c r="L986" s="38">
        <v>46515.6</v>
      </c>
      <c r="M986" s="39">
        <f t="shared" si="261"/>
        <v>3628.0800000000017</v>
      </c>
      <c r="N986" s="32">
        <v>1228</v>
      </c>
      <c r="O986" s="32">
        <v>186</v>
      </c>
      <c r="P986" s="32">
        <v>116</v>
      </c>
      <c r="Q986" s="32">
        <v>926</v>
      </c>
      <c r="R986" s="32">
        <v>63</v>
      </c>
      <c r="S986" s="32">
        <v>1486</v>
      </c>
      <c r="T986" s="37">
        <f t="shared" si="262"/>
        <v>1.8948722496867298</v>
      </c>
      <c r="U986" s="38">
        <f t="shared" si="263"/>
        <v>10.864872729686729</v>
      </c>
      <c r="V986" s="38">
        <f t="shared" si="264"/>
        <v>16.678761929686729</v>
      </c>
      <c r="W986" s="38">
        <f t="shared" si="265"/>
        <v>49.900985929686733</v>
      </c>
      <c r="X986" s="38">
        <f t="shared" si="266"/>
        <v>78.97043192968674</v>
      </c>
      <c r="Y986" s="39">
        <f t="shared" si="267"/>
        <v>162.02599192968674</v>
      </c>
      <c r="Z986" s="38">
        <v>3000</v>
      </c>
      <c r="AA986" s="38">
        <f t="shared" si="268"/>
        <v>56378.6</v>
      </c>
      <c r="AB986" s="38">
        <f t="shared" si="269"/>
        <v>49.185485839999998</v>
      </c>
      <c r="AC986" s="38">
        <f t="shared" si="270"/>
        <v>0</v>
      </c>
      <c r="AD986" s="37">
        <f t="shared" si="271"/>
        <v>239</v>
      </c>
      <c r="AE986" s="35">
        <f t="shared" si="255"/>
        <v>0</v>
      </c>
      <c r="AF986" s="38">
        <f t="shared" si="256"/>
        <v>0</v>
      </c>
      <c r="AG986" s="38">
        <f t="shared" si="257"/>
        <v>0</v>
      </c>
      <c r="AH986" s="38">
        <f t="shared" si="258"/>
        <v>0</v>
      </c>
      <c r="AI986" s="38">
        <f t="shared" si="259"/>
        <v>0</v>
      </c>
      <c r="AJ986" s="39">
        <f t="shared" si="260"/>
        <v>0</v>
      </c>
    </row>
    <row r="987" spans="1:36">
      <c r="A987" s="31">
        <v>40576.184884259259</v>
      </c>
      <c r="B987" s="31">
        <v>40578.402488425927</v>
      </c>
      <c r="C987" s="32" t="s">
        <v>29</v>
      </c>
      <c r="D987" s="33">
        <v>40578.010636574072</v>
      </c>
      <c r="E987" s="34">
        <v>49.063148499999997</v>
      </c>
      <c r="F987" s="34">
        <v>8.3611110000000002E-2</v>
      </c>
      <c r="G987" s="35">
        <v>0</v>
      </c>
      <c r="H987" s="36">
        <v>1</v>
      </c>
      <c r="I987" s="37">
        <v>56116.1</v>
      </c>
      <c r="J987" s="38">
        <v>50127.13</v>
      </c>
      <c r="K987" s="38">
        <v>49791.93</v>
      </c>
      <c r="L987" s="38">
        <v>46393</v>
      </c>
      <c r="M987" s="39">
        <f t="shared" si="261"/>
        <v>3398.9300000000003</v>
      </c>
      <c r="N987" s="32">
        <v>1266</v>
      </c>
      <c r="O987" s="32">
        <v>186</v>
      </c>
      <c r="P987" s="32">
        <v>116</v>
      </c>
      <c r="Q987" s="32">
        <v>964</v>
      </c>
      <c r="R987" s="32">
        <v>63</v>
      </c>
      <c r="S987" s="32">
        <v>1638</v>
      </c>
      <c r="T987" s="37">
        <f t="shared" si="262"/>
        <v>1.9177756138201654</v>
      </c>
      <c r="U987" s="38">
        <f t="shared" si="263"/>
        <v>10.947775493820165</v>
      </c>
      <c r="V987" s="38">
        <f t="shared" si="264"/>
        <v>16.800553193820164</v>
      </c>
      <c r="W987" s="38">
        <f t="shared" si="265"/>
        <v>50.244997193820168</v>
      </c>
      <c r="X987" s="38">
        <f t="shared" si="266"/>
        <v>79.508885693820162</v>
      </c>
      <c r="Y987" s="39">
        <f t="shared" si="267"/>
        <v>163.11999569382019</v>
      </c>
      <c r="Z987" s="38">
        <v>3000</v>
      </c>
      <c r="AA987" s="38">
        <f t="shared" si="268"/>
        <v>55866.1</v>
      </c>
      <c r="AB987" s="38">
        <f t="shared" si="269"/>
        <v>49.063148499999997</v>
      </c>
      <c r="AC987" s="38">
        <f t="shared" si="270"/>
        <v>0</v>
      </c>
      <c r="AD987" s="37">
        <f t="shared" si="271"/>
        <v>239</v>
      </c>
      <c r="AE987" s="35">
        <f t="shared" si="255"/>
        <v>0</v>
      </c>
      <c r="AF987" s="38">
        <f t="shared" si="256"/>
        <v>0</v>
      </c>
      <c r="AG987" s="38">
        <f t="shared" si="257"/>
        <v>0</v>
      </c>
      <c r="AH987" s="38">
        <f t="shared" si="258"/>
        <v>0</v>
      </c>
      <c r="AI987" s="38">
        <f t="shared" si="259"/>
        <v>0</v>
      </c>
      <c r="AJ987" s="39">
        <f t="shared" si="260"/>
        <v>0</v>
      </c>
    </row>
    <row r="988" spans="1:36">
      <c r="A988" s="31">
        <v>40576.184884259259</v>
      </c>
      <c r="B988" s="31">
        <v>40578.402488425927</v>
      </c>
      <c r="C988" s="32" t="s">
        <v>29</v>
      </c>
      <c r="D988" s="33">
        <v>40578.014120370368</v>
      </c>
      <c r="E988" s="34">
        <v>47.218818659999997</v>
      </c>
      <c r="F988" s="34">
        <v>8.305556E-2</v>
      </c>
      <c r="G988" s="35">
        <v>0</v>
      </c>
      <c r="H988" s="36">
        <v>1</v>
      </c>
      <c r="I988" s="37">
        <v>57014.1</v>
      </c>
      <c r="J988" s="38">
        <v>50118.37</v>
      </c>
      <c r="K988" s="38">
        <v>49783.33</v>
      </c>
      <c r="L988" s="38">
        <v>46407.9</v>
      </c>
      <c r="M988" s="39">
        <f t="shared" si="261"/>
        <v>3375.4300000000003</v>
      </c>
      <c r="N988" s="32">
        <v>1266</v>
      </c>
      <c r="O988" s="32">
        <v>186</v>
      </c>
      <c r="P988" s="32">
        <v>116</v>
      </c>
      <c r="Q988" s="32">
        <v>964</v>
      </c>
      <c r="R988" s="32">
        <v>63</v>
      </c>
      <c r="S988" s="32">
        <v>1638</v>
      </c>
      <c r="T988" s="37">
        <f t="shared" si="262"/>
        <v>2.0582148936552507</v>
      </c>
      <c r="U988" s="38">
        <f t="shared" si="263"/>
        <v>11.02821537365525</v>
      </c>
      <c r="V988" s="38">
        <f t="shared" si="264"/>
        <v>16.842104573655249</v>
      </c>
      <c r="W988" s="38">
        <f t="shared" si="265"/>
        <v>50.064328573655253</v>
      </c>
      <c r="X988" s="38">
        <f t="shared" si="266"/>
        <v>79.133774573655245</v>
      </c>
      <c r="Y988" s="39">
        <f t="shared" si="267"/>
        <v>162.18933457365526</v>
      </c>
      <c r="Z988" s="38">
        <v>3000</v>
      </c>
      <c r="AA988" s="38">
        <f t="shared" si="268"/>
        <v>56764.1</v>
      </c>
      <c r="AB988" s="38">
        <f t="shared" si="269"/>
        <v>47.218818659999997</v>
      </c>
      <c r="AC988" s="38">
        <f t="shared" si="270"/>
        <v>0</v>
      </c>
      <c r="AD988" s="37">
        <f t="shared" si="271"/>
        <v>239</v>
      </c>
      <c r="AE988" s="35">
        <f t="shared" si="255"/>
        <v>0</v>
      </c>
      <c r="AF988" s="38">
        <f t="shared" si="256"/>
        <v>0</v>
      </c>
      <c r="AG988" s="38">
        <f t="shared" si="257"/>
        <v>0</v>
      </c>
      <c r="AH988" s="38">
        <f t="shared" si="258"/>
        <v>0</v>
      </c>
      <c r="AI988" s="38">
        <f t="shared" si="259"/>
        <v>0</v>
      </c>
      <c r="AJ988" s="39">
        <f t="shared" si="260"/>
        <v>0</v>
      </c>
    </row>
    <row r="989" spans="1:36">
      <c r="A989" s="31">
        <v>40576.184884259259</v>
      </c>
      <c r="B989" s="31">
        <v>40578.402488425927</v>
      </c>
      <c r="C989" s="32" t="s">
        <v>29</v>
      </c>
      <c r="D989" s="33">
        <v>40578.017581018517</v>
      </c>
      <c r="E989" s="34">
        <v>49.512329100000002</v>
      </c>
      <c r="F989" s="34">
        <v>8.3888889999999994E-2</v>
      </c>
      <c r="G989" s="35">
        <v>0</v>
      </c>
      <c r="H989" s="36">
        <v>1</v>
      </c>
      <c r="I989" s="37">
        <v>56907.9</v>
      </c>
      <c r="J989" s="38">
        <v>49993.8</v>
      </c>
      <c r="K989" s="38">
        <v>49660.49</v>
      </c>
      <c r="L989" s="38">
        <v>46444.7</v>
      </c>
      <c r="M989" s="39">
        <f t="shared" si="261"/>
        <v>3215.7900000000009</v>
      </c>
      <c r="N989" s="32">
        <v>1116</v>
      </c>
      <c r="O989" s="32">
        <v>36</v>
      </c>
      <c r="P989" s="32">
        <v>116</v>
      </c>
      <c r="Q989" s="32">
        <v>964</v>
      </c>
      <c r="R989" s="32">
        <v>63</v>
      </c>
      <c r="S989" s="32">
        <v>1638</v>
      </c>
      <c r="T989" s="37">
        <f t="shared" si="262"/>
        <v>1.8864657504863007</v>
      </c>
      <c r="U989" s="38">
        <f t="shared" si="263"/>
        <v>10.946465870486302</v>
      </c>
      <c r="V989" s="38">
        <f t="shared" si="264"/>
        <v>16.8186881704863</v>
      </c>
      <c r="W989" s="38">
        <f t="shared" si="265"/>
        <v>50.3742441704863</v>
      </c>
      <c r="X989" s="38">
        <f t="shared" si="266"/>
        <v>79.7353556704863</v>
      </c>
      <c r="Y989" s="39">
        <f t="shared" si="267"/>
        <v>163.62424567048629</v>
      </c>
      <c r="Z989" s="38">
        <v>3000</v>
      </c>
      <c r="AA989" s="38">
        <f t="shared" si="268"/>
        <v>56657.9</v>
      </c>
      <c r="AB989" s="38">
        <f t="shared" si="269"/>
        <v>49.512329100000002</v>
      </c>
      <c r="AC989" s="38">
        <f t="shared" si="270"/>
        <v>0</v>
      </c>
      <c r="AD989" s="37">
        <f t="shared" si="271"/>
        <v>89</v>
      </c>
      <c r="AE989" s="35">
        <f t="shared" si="255"/>
        <v>0</v>
      </c>
      <c r="AF989" s="38">
        <f t="shared" si="256"/>
        <v>0</v>
      </c>
      <c r="AG989" s="38">
        <f t="shared" si="257"/>
        <v>0</v>
      </c>
      <c r="AH989" s="38">
        <f t="shared" si="258"/>
        <v>0</v>
      </c>
      <c r="AI989" s="38">
        <f t="shared" si="259"/>
        <v>0</v>
      </c>
      <c r="AJ989" s="39">
        <f t="shared" si="260"/>
        <v>0</v>
      </c>
    </row>
    <row r="990" spans="1:36">
      <c r="A990" s="31">
        <v>40576.184884259259</v>
      </c>
      <c r="B990" s="31">
        <v>40578.402488425927</v>
      </c>
      <c r="C990" s="32" t="s">
        <v>29</v>
      </c>
      <c r="D990" s="33">
        <v>40578.02107638889</v>
      </c>
      <c r="E990" s="34">
        <v>49.421432500000002</v>
      </c>
      <c r="F990" s="34">
        <v>8.3611110000000002E-2</v>
      </c>
      <c r="G990" s="35">
        <v>0</v>
      </c>
      <c r="H990" s="36">
        <v>1</v>
      </c>
      <c r="I990" s="37">
        <v>57072</v>
      </c>
      <c r="J990" s="38">
        <v>50185.62</v>
      </c>
      <c r="K990" s="38">
        <v>49845.25</v>
      </c>
      <c r="L990" s="38">
        <v>46427.4</v>
      </c>
      <c r="M990" s="39">
        <f t="shared" si="261"/>
        <v>3417.8499999999985</v>
      </c>
      <c r="N990" s="32">
        <v>1266</v>
      </c>
      <c r="O990" s="32">
        <v>186</v>
      </c>
      <c r="P990" s="32">
        <v>116</v>
      </c>
      <c r="Q990" s="32">
        <v>964</v>
      </c>
      <c r="R990" s="32">
        <v>63</v>
      </c>
      <c r="S990" s="32">
        <v>1638</v>
      </c>
      <c r="T990" s="37">
        <f t="shared" si="262"/>
        <v>1.8878190908849248</v>
      </c>
      <c r="U990" s="38">
        <f t="shared" si="263"/>
        <v>10.917818970884925</v>
      </c>
      <c r="V990" s="38">
        <f t="shared" si="264"/>
        <v>16.770596670884924</v>
      </c>
      <c r="W990" s="38">
        <f t="shared" si="265"/>
        <v>50.215040670884925</v>
      </c>
      <c r="X990" s="38">
        <f t="shared" si="266"/>
        <v>79.478929170884925</v>
      </c>
      <c r="Y990" s="39">
        <f t="shared" si="267"/>
        <v>163.09003917088492</v>
      </c>
      <c r="Z990" s="38">
        <v>3000</v>
      </c>
      <c r="AA990" s="38">
        <f t="shared" si="268"/>
        <v>56822</v>
      </c>
      <c r="AB990" s="38">
        <f t="shared" si="269"/>
        <v>49.421432500000002</v>
      </c>
      <c r="AC990" s="38">
        <f t="shared" si="270"/>
        <v>0</v>
      </c>
      <c r="AD990" s="37">
        <f t="shared" si="271"/>
        <v>239</v>
      </c>
      <c r="AE990" s="35">
        <f t="shared" si="255"/>
        <v>0</v>
      </c>
      <c r="AF990" s="38">
        <f t="shared" si="256"/>
        <v>0</v>
      </c>
      <c r="AG990" s="38">
        <f t="shared" si="257"/>
        <v>0</v>
      </c>
      <c r="AH990" s="38">
        <f t="shared" si="258"/>
        <v>0</v>
      </c>
      <c r="AI990" s="38">
        <f t="shared" si="259"/>
        <v>0</v>
      </c>
      <c r="AJ990" s="39">
        <f t="shared" si="260"/>
        <v>0</v>
      </c>
    </row>
    <row r="991" spans="1:36">
      <c r="A991" s="31">
        <v>40576.184884259259</v>
      </c>
      <c r="B991" s="31">
        <v>40578.402488425927</v>
      </c>
      <c r="C991" s="32" t="s">
        <v>29</v>
      </c>
      <c r="D991" s="33">
        <v>40578.024560185186</v>
      </c>
      <c r="E991" s="34">
        <v>49.202812190000003</v>
      </c>
      <c r="F991" s="34">
        <v>8.305556E-2</v>
      </c>
      <c r="G991" s="35">
        <v>0</v>
      </c>
      <c r="H991" s="36">
        <v>1</v>
      </c>
      <c r="I991" s="37">
        <v>56980.4</v>
      </c>
      <c r="J991" s="38">
        <v>50075.56</v>
      </c>
      <c r="K991" s="38">
        <v>49737.39</v>
      </c>
      <c r="L991" s="38">
        <v>46359.4</v>
      </c>
      <c r="M991" s="39">
        <f t="shared" si="261"/>
        <v>3377.989999999998</v>
      </c>
      <c r="N991" s="32">
        <v>1266</v>
      </c>
      <c r="O991" s="32">
        <v>186</v>
      </c>
      <c r="P991" s="32">
        <v>116</v>
      </c>
      <c r="Q991" s="32">
        <v>964</v>
      </c>
      <c r="R991" s="32">
        <v>63</v>
      </c>
      <c r="S991" s="32">
        <v>1638</v>
      </c>
      <c r="T991" s="37">
        <f t="shared" si="262"/>
        <v>1.8934331999847234</v>
      </c>
      <c r="U991" s="38">
        <f t="shared" si="263"/>
        <v>10.863433679984723</v>
      </c>
      <c r="V991" s="38">
        <f t="shared" si="264"/>
        <v>16.677322879984722</v>
      </c>
      <c r="W991" s="38">
        <f t="shared" si="265"/>
        <v>49.899546879984719</v>
      </c>
      <c r="X991" s="38">
        <f t="shared" si="266"/>
        <v>78.968992879984725</v>
      </c>
      <c r="Y991" s="39">
        <f t="shared" si="267"/>
        <v>162.02455287998472</v>
      </c>
      <c r="Z991" s="38">
        <v>3000</v>
      </c>
      <c r="AA991" s="38">
        <f t="shared" si="268"/>
        <v>56730.400000000001</v>
      </c>
      <c r="AB991" s="38">
        <f t="shared" si="269"/>
        <v>49.202812190000003</v>
      </c>
      <c r="AC991" s="38">
        <f t="shared" si="270"/>
        <v>0</v>
      </c>
      <c r="AD991" s="37">
        <f t="shared" si="271"/>
        <v>239</v>
      </c>
      <c r="AE991" s="35">
        <f t="shared" si="255"/>
        <v>0</v>
      </c>
      <c r="AF991" s="38">
        <f t="shared" si="256"/>
        <v>0</v>
      </c>
      <c r="AG991" s="38">
        <f t="shared" si="257"/>
        <v>0</v>
      </c>
      <c r="AH991" s="38">
        <f t="shared" si="258"/>
        <v>0</v>
      </c>
      <c r="AI991" s="38">
        <f t="shared" si="259"/>
        <v>0</v>
      </c>
      <c r="AJ991" s="39">
        <f t="shared" si="260"/>
        <v>0</v>
      </c>
    </row>
    <row r="992" spans="1:36">
      <c r="A992" s="31">
        <v>40576.184884259259</v>
      </c>
      <c r="B992" s="31">
        <v>40578.402488425927</v>
      </c>
      <c r="C992" s="32" t="s">
        <v>29</v>
      </c>
      <c r="D992" s="33">
        <v>40578.028020833335</v>
      </c>
      <c r="E992" s="34">
        <v>49.436000819999997</v>
      </c>
      <c r="F992" s="34">
        <v>8.2777779999999995E-2</v>
      </c>
      <c r="G992" s="35">
        <v>0</v>
      </c>
      <c r="H992" s="36">
        <v>1</v>
      </c>
      <c r="I992" s="37">
        <v>57093.9</v>
      </c>
      <c r="J992" s="38">
        <v>50188.45</v>
      </c>
      <c r="K992" s="38">
        <v>49849.54</v>
      </c>
      <c r="L992" s="38">
        <v>46466.8</v>
      </c>
      <c r="M992" s="39">
        <f t="shared" si="261"/>
        <v>3382.739999999998</v>
      </c>
      <c r="N992" s="32">
        <v>1266</v>
      </c>
      <c r="O992" s="32">
        <v>186</v>
      </c>
      <c r="P992" s="32">
        <v>116</v>
      </c>
      <c r="Q992" s="32">
        <v>964</v>
      </c>
      <c r="R992" s="32">
        <v>63</v>
      </c>
      <c r="S992" s="32">
        <v>1638</v>
      </c>
      <c r="T992" s="37">
        <f t="shared" si="262"/>
        <v>1.8677977600422206</v>
      </c>
      <c r="U992" s="38">
        <f t="shared" si="263"/>
        <v>10.807798000042219</v>
      </c>
      <c r="V992" s="38">
        <f t="shared" si="264"/>
        <v>16.602242600042221</v>
      </c>
      <c r="W992" s="38">
        <f t="shared" si="265"/>
        <v>49.713354600042216</v>
      </c>
      <c r="X992" s="38">
        <f t="shared" si="266"/>
        <v>78.685577600042222</v>
      </c>
      <c r="Y992" s="39">
        <f t="shared" si="267"/>
        <v>161.46335760004223</v>
      </c>
      <c r="Z992" s="38">
        <v>3000</v>
      </c>
      <c r="AA992" s="38">
        <f t="shared" si="268"/>
        <v>56843.9</v>
      </c>
      <c r="AB992" s="38">
        <f t="shared" si="269"/>
        <v>49.436000819999997</v>
      </c>
      <c r="AC992" s="38">
        <f t="shared" si="270"/>
        <v>0</v>
      </c>
      <c r="AD992" s="37">
        <f t="shared" si="271"/>
        <v>239</v>
      </c>
      <c r="AE992" s="35">
        <f t="shared" si="255"/>
        <v>0</v>
      </c>
      <c r="AF992" s="38">
        <f t="shared" si="256"/>
        <v>0</v>
      </c>
      <c r="AG992" s="38">
        <f t="shared" si="257"/>
        <v>0</v>
      </c>
      <c r="AH992" s="38">
        <f t="shared" si="258"/>
        <v>0</v>
      </c>
      <c r="AI992" s="38">
        <f t="shared" si="259"/>
        <v>0</v>
      </c>
      <c r="AJ992" s="39">
        <f t="shared" si="260"/>
        <v>0</v>
      </c>
    </row>
    <row r="993" spans="1:36">
      <c r="A993" s="31">
        <v>40576.184884259259</v>
      </c>
      <c r="B993" s="31">
        <v>40578.402488425927</v>
      </c>
      <c r="C993" s="32" t="s">
        <v>29</v>
      </c>
      <c r="D993" s="33">
        <v>40578.031469907408</v>
      </c>
      <c r="E993" s="34">
        <v>49.506393430000003</v>
      </c>
      <c r="F993" s="34">
        <v>8.2500000000000004E-2</v>
      </c>
      <c r="G993" s="35">
        <v>0</v>
      </c>
      <c r="H993" s="36">
        <v>1</v>
      </c>
      <c r="I993" s="37">
        <v>57096.6</v>
      </c>
      <c r="J993" s="38">
        <v>50252.54</v>
      </c>
      <c r="K993" s="38">
        <v>49919.18</v>
      </c>
      <c r="L993" s="38">
        <v>46534.6</v>
      </c>
      <c r="M993" s="39">
        <f t="shared" si="261"/>
        <v>3384.5800000000017</v>
      </c>
      <c r="N993" s="32">
        <v>1266</v>
      </c>
      <c r="O993" s="32">
        <v>186</v>
      </c>
      <c r="P993" s="32">
        <v>116</v>
      </c>
      <c r="Q993" s="32">
        <v>964</v>
      </c>
      <c r="R993" s="32">
        <v>63</v>
      </c>
      <c r="S993" s="32">
        <v>1638</v>
      </c>
      <c r="T993" s="37">
        <f t="shared" si="262"/>
        <v>1.8557225420249999</v>
      </c>
      <c r="U993" s="38">
        <f t="shared" si="263"/>
        <v>10.765722542025001</v>
      </c>
      <c r="V993" s="38">
        <f t="shared" si="264"/>
        <v>16.540722542025001</v>
      </c>
      <c r="W993" s="38">
        <f t="shared" si="265"/>
        <v>49.540722542025001</v>
      </c>
      <c r="X993" s="38">
        <f t="shared" si="266"/>
        <v>78.415722542025009</v>
      </c>
      <c r="Y993" s="39">
        <f t="shared" si="267"/>
        <v>160.91572254202501</v>
      </c>
      <c r="Z993" s="38">
        <v>3000</v>
      </c>
      <c r="AA993" s="38">
        <f t="shared" si="268"/>
        <v>56846.6</v>
      </c>
      <c r="AB993" s="38">
        <f t="shared" si="269"/>
        <v>49.506393430000003</v>
      </c>
      <c r="AC993" s="38">
        <f t="shared" si="270"/>
        <v>0</v>
      </c>
      <c r="AD993" s="37">
        <f t="shared" si="271"/>
        <v>239</v>
      </c>
      <c r="AE993" s="35">
        <f t="shared" si="255"/>
        <v>0</v>
      </c>
      <c r="AF993" s="38">
        <f t="shared" si="256"/>
        <v>0</v>
      </c>
      <c r="AG993" s="38">
        <f t="shared" si="257"/>
        <v>0</v>
      </c>
      <c r="AH993" s="38">
        <f t="shared" si="258"/>
        <v>0</v>
      </c>
      <c r="AI993" s="38">
        <f t="shared" si="259"/>
        <v>0</v>
      </c>
      <c r="AJ993" s="39">
        <f t="shared" si="260"/>
        <v>0</v>
      </c>
    </row>
    <row r="994" spans="1:36">
      <c r="A994" s="31">
        <v>40576.184884259259</v>
      </c>
      <c r="B994" s="31">
        <v>40578.402488425927</v>
      </c>
      <c r="C994" s="32" t="s">
        <v>29</v>
      </c>
      <c r="D994" s="33">
        <v>40578.034907407404</v>
      </c>
      <c r="E994" s="34">
        <v>49.372577669999998</v>
      </c>
      <c r="F994" s="34">
        <v>8.3888889999999994E-2</v>
      </c>
      <c r="G994" s="35">
        <v>0</v>
      </c>
      <c r="H994" s="36">
        <v>1</v>
      </c>
      <c r="I994" s="37">
        <v>57097.7</v>
      </c>
      <c r="J994" s="38">
        <v>50214.6</v>
      </c>
      <c r="K994" s="38">
        <v>49882.78</v>
      </c>
      <c r="L994" s="38">
        <v>46496.9</v>
      </c>
      <c r="M994" s="39">
        <f t="shared" si="261"/>
        <v>3385.8799999999974</v>
      </c>
      <c r="N994" s="32">
        <v>1266</v>
      </c>
      <c r="O994" s="32">
        <v>186</v>
      </c>
      <c r="P994" s="32">
        <v>116</v>
      </c>
      <c r="Q994" s="32">
        <v>964</v>
      </c>
      <c r="R994" s="32">
        <v>63</v>
      </c>
      <c r="S994" s="32">
        <v>1638</v>
      </c>
      <c r="T994" s="37">
        <f t="shared" si="262"/>
        <v>1.8981893428249137</v>
      </c>
      <c r="U994" s="38">
        <f t="shared" si="263"/>
        <v>10.958189462824913</v>
      </c>
      <c r="V994" s="38">
        <f t="shared" si="264"/>
        <v>16.830411762824912</v>
      </c>
      <c r="W994" s="38">
        <f t="shared" si="265"/>
        <v>50.385967762824905</v>
      </c>
      <c r="X994" s="38">
        <f t="shared" si="266"/>
        <v>79.747079262824897</v>
      </c>
      <c r="Y994" s="39">
        <f t="shared" si="267"/>
        <v>163.63596926282489</v>
      </c>
      <c r="Z994" s="38">
        <v>3000</v>
      </c>
      <c r="AA994" s="38">
        <f t="shared" si="268"/>
        <v>56847.7</v>
      </c>
      <c r="AB994" s="38">
        <f t="shared" si="269"/>
        <v>49.372577669999998</v>
      </c>
      <c r="AC994" s="38">
        <f t="shared" si="270"/>
        <v>0</v>
      </c>
      <c r="AD994" s="37">
        <f t="shared" si="271"/>
        <v>239</v>
      </c>
      <c r="AE994" s="35">
        <f t="shared" si="255"/>
        <v>0</v>
      </c>
      <c r="AF994" s="38">
        <f t="shared" si="256"/>
        <v>0</v>
      </c>
      <c r="AG994" s="38">
        <f t="shared" si="257"/>
        <v>0</v>
      </c>
      <c r="AH994" s="38">
        <f t="shared" si="258"/>
        <v>0</v>
      </c>
      <c r="AI994" s="38">
        <f t="shared" si="259"/>
        <v>0</v>
      </c>
      <c r="AJ994" s="39">
        <f t="shared" si="260"/>
        <v>0</v>
      </c>
    </row>
    <row r="995" spans="1:36">
      <c r="A995" s="31">
        <v>40576.184884259259</v>
      </c>
      <c r="B995" s="31">
        <v>40578.402488425927</v>
      </c>
      <c r="C995" s="32" t="s">
        <v>29</v>
      </c>
      <c r="D995" s="33">
        <v>40578.038402777776</v>
      </c>
      <c r="E995" s="34">
        <v>49.21327591</v>
      </c>
      <c r="F995" s="34">
        <v>8.6111110000000005E-2</v>
      </c>
      <c r="G995" s="35">
        <v>0</v>
      </c>
      <c r="H995" s="36">
        <v>1</v>
      </c>
      <c r="I995" s="37">
        <v>57082</v>
      </c>
      <c r="J995" s="38">
        <v>50148.31</v>
      </c>
      <c r="K995" s="38">
        <v>49813.32</v>
      </c>
      <c r="L995" s="38">
        <v>46400.9</v>
      </c>
      <c r="M995" s="39">
        <f t="shared" si="261"/>
        <v>3412.4199999999983</v>
      </c>
      <c r="N995" s="32">
        <v>1266</v>
      </c>
      <c r="O995" s="32">
        <v>186</v>
      </c>
      <c r="P995" s="32">
        <v>116</v>
      </c>
      <c r="Q995" s="32">
        <v>964</v>
      </c>
      <c r="R995" s="32">
        <v>63</v>
      </c>
      <c r="S995" s="32">
        <v>1638</v>
      </c>
      <c r="T995" s="37">
        <f t="shared" si="262"/>
        <v>1.9621901046536401</v>
      </c>
      <c r="U995" s="38">
        <f t="shared" si="263"/>
        <v>11.262189984653642</v>
      </c>
      <c r="V995" s="38">
        <f t="shared" si="264"/>
        <v>17.289967684653643</v>
      </c>
      <c r="W995" s="38">
        <f t="shared" si="265"/>
        <v>51.734411684653644</v>
      </c>
      <c r="X995" s="38">
        <f t="shared" si="266"/>
        <v>81.873300184653644</v>
      </c>
      <c r="Y995" s="39">
        <f t="shared" si="267"/>
        <v>167.98441018465365</v>
      </c>
      <c r="Z995" s="38">
        <v>3000</v>
      </c>
      <c r="AA995" s="38">
        <f t="shared" si="268"/>
        <v>56832</v>
      </c>
      <c r="AB995" s="38">
        <f t="shared" si="269"/>
        <v>49.21327591</v>
      </c>
      <c r="AC995" s="38">
        <f t="shared" si="270"/>
        <v>0</v>
      </c>
      <c r="AD995" s="37">
        <f t="shared" si="271"/>
        <v>239</v>
      </c>
      <c r="AE995" s="35">
        <f t="shared" si="255"/>
        <v>0</v>
      </c>
      <c r="AF995" s="38">
        <f t="shared" si="256"/>
        <v>0</v>
      </c>
      <c r="AG995" s="38">
        <f t="shared" si="257"/>
        <v>0</v>
      </c>
      <c r="AH995" s="38">
        <f t="shared" si="258"/>
        <v>0</v>
      </c>
      <c r="AI995" s="38">
        <f t="shared" si="259"/>
        <v>0</v>
      </c>
      <c r="AJ995" s="39">
        <f t="shared" si="260"/>
        <v>0</v>
      </c>
    </row>
    <row r="996" spans="1:36">
      <c r="A996" s="31">
        <v>40576.184884259259</v>
      </c>
      <c r="B996" s="31">
        <v>40578.402488425927</v>
      </c>
      <c r="C996" s="32" t="s">
        <v>29</v>
      </c>
      <c r="D996" s="33">
        <v>40578.041990740741</v>
      </c>
      <c r="E996" s="34">
        <v>49.131046300000001</v>
      </c>
      <c r="F996" s="34">
        <v>8.2500000000000004E-2</v>
      </c>
      <c r="G996" s="35">
        <v>0</v>
      </c>
      <c r="H996" s="36">
        <v>1</v>
      </c>
      <c r="I996" s="37">
        <v>56611.3</v>
      </c>
      <c r="J996" s="38">
        <v>50244.84</v>
      </c>
      <c r="K996" s="38">
        <v>49908.02</v>
      </c>
      <c r="L996" s="38">
        <v>46415.7</v>
      </c>
      <c r="M996" s="39">
        <f t="shared" si="261"/>
        <v>3492.3199999999997</v>
      </c>
      <c r="N996" s="32">
        <v>1266</v>
      </c>
      <c r="O996" s="32">
        <v>186</v>
      </c>
      <c r="P996" s="32">
        <v>116</v>
      </c>
      <c r="Q996" s="32">
        <v>964</v>
      </c>
      <c r="R996" s="32">
        <v>63</v>
      </c>
      <c r="S996" s="32">
        <v>1722</v>
      </c>
      <c r="T996" s="37">
        <f t="shared" si="262"/>
        <v>1.88668868025</v>
      </c>
      <c r="U996" s="38">
        <f t="shared" si="263"/>
        <v>10.79668868025</v>
      </c>
      <c r="V996" s="38">
        <f t="shared" si="264"/>
        <v>16.571688680249999</v>
      </c>
      <c r="W996" s="38">
        <f t="shared" si="265"/>
        <v>49.571688680250006</v>
      </c>
      <c r="X996" s="38">
        <f t="shared" si="266"/>
        <v>78.446688680250006</v>
      </c>
      <c r="Y996" s="39">
        <f t="shared" si="267"/>
        <v>160.94668868025002</v>
      </c>
      <c r="Z996" s="38">
        <v>3000</v>
      </c>
      <c r="AA996" s="38">
        <f t="shared" si="268"/>
        <v>56361.3</v>
      </c>
      <c r="AB996" s="38">
        <f t="shared" si="269"/>
        <v>49.131046300000001</v>
      </c>
      <c r="AC996" s="38">
        <f t="shared" si="270"/>
        <v>0</v>
      </c>
      <c r="AD996" s="37">
        <f t="shared" si="271"/>
        <v>239</v>
      </c>
      <c r="AE996" s="35">
        <f t="shared" si="255"/>
        <v>0</v>
      </c>
      <c r="AF996" s="38">
        <f t="shared" si="256"/>
        <v>0</v>
      </c>
      <c r="AG996" s="38">
        <f t="shared" si="257"/>
        <v>0</v>
      </c>
      <c r="AH996" s="38">
        <f t="shared" si="258"/>
        <v>0</v>
      </c>
      <c r="AI996" s="38">
        <f t="shared" si="259"/>
        <v>0</v>
      </c>
      <c r="AJ996" s="39">
        <f t="shared" si="260"/>
        <v>0</v>
      </c>
    </row>
    <row r="997" spans="1:36">
      <c r="A997" s="31">
        <v>40576.184884259259</v>
      </c>
      <c r="B997" s="31">
        <v>40578.402488425927</v>
      </c>
      <c r="C997" s="32" t="s">
        <v>29</v>
      </c>
      <c r="D997" s="33">
        <v>40578.045428240737</v>
      </c>
      <c r="E997" s="34">
        <v>48.665088650000001</v>
      </c>
      <c r="F997" s="34">
        <v>8.2777779999999995E-2</v>
      </c>
      <c r="G997" s="35">
        <v>0</v>
      </c>
      <c r="H997" s="36">
        <v>1</v>
      </c>
      <c r="I997" s="37">
        <v>56709.1</v>
      </c>
      <c r="J997" s="38">
        <v>50156.25</v>
      </c>
      <c r="K997" s="38">
        <v>49824.79</v>
      </c>
      <c r="L997" s="38">
        <v>46294.5</v>
      </c>
      <c r="M997" s="39">
        <f t="shared" si="261"/>
        <v>3530.2900000000009</v>
      </c>
      <c r="N997" s="32">
        <v>1321.6</v>
      </c>
      <c r="O997" s="32">
        <v>189.6</v>
      </c>
      <c r="P997" s="32">
        <v>116</v>
      </c>
      <c r="Q997" s="32">
        <v>1016</v>
      </c>
      <c r="R997" s="32">
        <v>63</v>
      </c>
      <c r="S997" s="32">
        <v>1722</v>
      </c>
      <c r="T997" s="37">
        <f t="shared" si="262"/>
        <v>1.9316121580498027</v>
      </c>
      <c r="U997" s="38">
        <f t="shared" si="263"/>
        <v>10.871612398049802</v>
      </c>
      <c r="V997" s="38">
        <f t="shared" si="264"/>
        <v>16.6660569980498</v>
      </c>
      <c r="W997" s="38">
        <f t="shared" si="265"/>
        <v>49.777168998049795</v>
      </c>
      <c r="X997" s="38">
        <f t="shared" si="266"/>
        <v>78.749391998049802</v>
      </c>
      <c r="Y997" s="39">
        <f t="shared" si="267"/>
        <v>161.52717199804979</v>
      </c>
      <c r="Z997" s="38">
        <v>3000</v>
      </c>
      <c r="AA997" s="38">
        <f t="shared" si="268"/>
        <v>56459.1</v>
      </c>
      <c r="AB997" s="38">
        <f t="shared" si="269"/>
        <v>48.665088650000001</v>
      </c>
      <c r="AC997" s="38">
        <f t="shared" si="270"/>
        <v>0</v>
      </c>
      <c r="AD997" s="37">
        <f t="shared" si="271"/>
        <v>242.59999999999991</v>
      </c>
      <c r="AE997" s="35">
        <f t="shared" si="255"/>
        <v>0</v>
      </c>
      <c r="AF997" s="38">
        <f t="shared" si="256"/>
        <v>0</v>
      </c>
      <c r="AG997" s="38">
        <f t="shared" si="257"/>
        <v>0</v>
      </c>
      <c r="AH997" s="38">
        <f t="shared" si="258"/>
        <v>0</v>
      </c>
      <c r="AI997" s="38">
        <f t="shared" si="259"/>
        <v>0</v>
      </c>
      <c r="AJ997" s="39">
        <f t="shared" si="260"/>
        <v>0</v>
      </c>
    </row>
    <row r="998" spans="1:36">
      <c r="A998" s="31">
        <v>40576.184884259259</v>
      </c>
      <c r="B998" s="31">
        <v>40578.402488425927</v>
      </c>
      <c r="C998" s="32" t="s">
        <v>29</v>
      </c>
      <c r="D998" s="33">
        <v>40578.048877314817</v>
      </c>
      <c r="E998" s="34">
        <v>48.665016170000001</v>
      </c>
      <c r="F998" s="34">
        <v>8.2777779999999995E-2</v>
      </c>
      <c r="G998" s="35">
        <v>0</v>
      </c>
      <c r="H998" s="36">
        <v>1</v>
      </c>
      <c r="I998" s="37">
        <v>56706.7</v>
      </c>
      <c r="J998" s="38">
        <v>50118.86</v>
      </c>
      <c r="K998" s="38">
        <v>49788.39</v>
      </c>
      <c r="L998" s="38">
        <v>46310.2</v>
      </c>
      <c r="M998" s="39">
        <f t="shared" si="261"/>
        <v>3478.1900000000023</v>
      </c>
      <c r="N998" s="32">
        <v>1321.6</v>
      </c>
      <c r="O998" s="32">
        <v>189.6</v>
      </c>
      <c r="P998" s="32">
        <v>116</v>
      </c>
      <c r="Q998" s="32">
        <v>1016</v>
      </c>
      <c r="R998" s="32">
        <v>63</v>
      </c>
      <c r="S998" s="32">
        <v>1722</v>
      </c>
      <c r="T998" s="37">
        <f t="shared" si="262"/>
        <v>1.9316181577832972</v>
      </c>
      <c r="U998" s="38">
        <f t="shared" si="263"/>
        <v>10.871618397783296</v>
      </c>
      <c r="V998" s="38">
        <f t="shared" si="264"/>
        <v>16.666062997783296</v>
      </c>
      <c r="W998" s="38">
        <f t="shared" si="265"/>
        <v>49.777174997783298</v>
      </c>
      <c r="X998" s="38">
        <f t="shared" si="266"/>
        <v>78.749397997783291</v>
      </c>
      <c r="Y998" s="39">
        <f t="shared" si="267"/>
        <v>161.5271779977833</v>
      </c>
      <c r="Z998" s="38">
        <v>3000</v>
      </c>
      <c r="AA998" s="38">
        <f t="shared" si="268"/>
        <v>56456.7</v>
      </c>
      <c r="AB998" s="38">
        <f t="shared" si="269"/>
        <v>48.665016170000001</v>
      </c>
      <c r="AC998" s="38">
        <f t="shared" si="270"/>
        <v>0</v>
      </c>
      <c r="AD998" s="37">
        <f t="shared" si="271"/>
        <v>242.59999999999991</v>
      </c>
      <c r="AE998" s="35">
        <f t="shared" si="255"/>
        <v>0</v>
      </c>
      <c r="AF998" s="38">
        <f t="shared" si="256"/>
        <v>0</v>
      </c>
      <c r="AG998" s="38">
        <f t="shared" si="257"/>
        <v>0</v>
      </c>
      <c r="AH998" s="38">
        <f t="shared" si="258"/>
        <v>0</v>
      </c>
      <c r="AI998" s="38">
        <f t="shared" si="259"/>
        <v>0</v>
      </c>
      <c r="AJ998" s="39">
        <f t="shared" si="260"/>
        <v>0</v>
      </c>
    </row>
    <row r="999" spans="1:36">
      <c r="A999" s="31">
        <v>40576.184884259259</v>
      </c>
      <c r="B999" s="31">
        <v>40578.402488425927</v>
      </c>
      <c r="C999" s="32" t="s">
        <v>29</v>
      </c>
      <c r="D999" s="33">
        <v>40578.05232638889</v>
      </c>
      <c r="E999" s="34">
        <v>47.987930300000002</v>
      </c>
      <c r="F999" s="34">
        <v>8.305556E-2</v>
      </c>
      <c r="G999" s="35">
        <v>0</v>
      </c>
      <c r="H999" s="36">
        <v>1</v>
      </c>
      <c r="I999" s="37">
        <v>56987.199999999997</v>
      </c>
      <c r="J999" s="38">
        <v>50026.77</v>
      </c>
      <c r="K999" s="38">
        <v>49696.14</v>
      </c>
      <c r="L999" s="38">
        <v>46185.4</v>
      </c>
      <c r="M999" s="39">
        <f t="shared" si="261"/>
        <v>3510.739999999998</v>
      </c>
      <c r="N999" s="32">
        <v>1321.6</v>
      </c>
      <c r="O999" s="32">
        <v>189.6</v>
      </c>
      <c r="P999" s="32">
        <v>116</v>
      </c>
      <c r="Q999" s="32">
        <v>1016</v>
      </c>
      <c r="R999" s="32">
        <v>63</v>
      </c>
      <c r="S999" s="32">
        <v>1722</v>
      </c>
      <c r="T999" s="37">
        <f t="shared" si="262"/>
        <v>1.9943358956925319</v>
      </c>
      <c r="U999" s="38">
        <f t="shared" si="263"/>
        <v>10.964336375692531</v>
      </c>
      <c r="V999" s="38">
        <f t="shared" si="264"/>
        <v>16.778225575692531</v>
      </c>
      <c r="W999" s="38">
        <f t="shared" si="265"/>
        <v>50.000449575692528</v>
      </c>
      <c r="X999" s="38">
        <f t="shared" si="266"/>
        <v>79.069895575692527</v>
      </c>
      <c r="Y999" s="39">
        <f t="shared" si="267"/>
        <v>162.12545557569254</v>
      </c>
      <c r="Z999" s="38">
        <v>3000</v>
      </c>
      <c r="AA999" s="38">
        <f t="shared" si="268"/>
        <v>56737.2</v>
      </c>
      <c r="AB999" s="38">
        <f t="shared" si="269"/>
        <v>47.987930300000002</v>
      </c>
      <c r="AC999" s="38">
        <f t="shared" si="270"/>
        <v>0</v>
      </c>
      <c r="AD999" s="37">
        <f t="shared" si="271"/>
        <v>242.59999999999991</v>
      </c>
      <c r="AE999" s="35">
        <f t="shared" si="255"/>
        <v>0</v>
      </c>
      <c r="AF999" s="38">
        <f t="shared" si="256"/>
        <v>0</v>
      </c>
      <c r="AG999" s="38">
        <f t="shared" si="257"/>
        <v>0</v>
      </c>
      <c r="AH999" s="38">
        <f t="shared" si="258"/>
        <v>0</v>
      </c>
      <c r="AI999" s="38">
        <f t="shared" si="259"/>
        <v>0</v>
      </c>
      <c r="AJ999" s="39">
        <f t="shared" si="260"/>
        <v>0</v>
      </c>
    </row>
    <row r="1000" spans="1:36">
      <c r="A1000" s="31">
        <v>40576.184884259259</v>
      </c>
      <c r="B1000" s="31">
        <v>40578.402488425927</v>
      </c>
      <c r="C1000" s="32" t="s">
        <v>29</v>
      </c>
      <c r="D1000" s="33">
        <v>40578.055787037039</v>
      </c>
      <c r="E1000" s="34">
        <v>47.611118320000003</v>
      </c>
      <c r="F1000" s="34">
        <v>8.3611110000000002E-2</v>
      </c>
      <c r="G1000" s="35">
        <v>0</v>
      </c>
      <c r="H1000" s="36">
        <v>1</v>
      </c>
      <c r="I1000" s="37">
        <v>57028.6</v>
      </c>
      <c r="J1000" s="38">
        <v>50112.75</v>
      </c>
      <c r="K1000" s="38">
        <v>49783.44</v>
      </c>
      <c r="L1000" s="38">
        <v>46121.599999999999</v>
      </c>
      <c r="M1000" s="39">
        <f t="shared" si="261"/>
        <v>3661.8400000000038</v>
      </c>
      <c r="N1000" s="32">
        <v>1321.6</v>
      </c>
      <c r="O1000" s="32">
        <v>189.6</v>
      </c>
      <c r="P1000" s="32">
        <v>116</v>
      </c>
      <c r="Q1000" s="32">
        <v>1016</v>
      </c>
      <c r="R1000" s="32">
        <v>63</v>
      </c>
      <c r="S1000" s="32">
        <v>1722</v>
      </c>
      <c r="T1000" s="37">
        <f t="shared" si="262"/>
        <v>2.0391814689234646</v>
      </c>
      <c r="U1000" s="38">
        <f t="shared" si="263"/>
        <v>11.069181348923465</v>
      </c>
      <c r="V1000" s="38">
        <f t="shared" si="264"/>
        <v>16.921959048923465</v>
      </c>
      <c r="W1000" s="38">
        <f t="shared" si="265"/>
        <v>50.366403048923459</v>
      </c>
      <c r="X1000" s="38">
        <f t="shared" si="266"/>
        <v>79.630291548923466</v>
      </c>
      <c r="Y1000" s="39">
        <f t="shared" si="267"/>
        <v>163.24140154892348</v>
      </c>
      <c r="Z1000" s="38">
        <v>3000</v>
      </c>
      <c r="AA1000" s="38">
        <f t="shared" si="268"/>
        <v>56778.6</v>
      </c>
      <c r="AB1000" s="38">
        <f t="shared" si="269"/>
        <v>47.611118320000003</v>
      </c>
      <c r="AC1000" s="38">
        <f t="shared" si="270"/>
        <v>0</v>
      </c>
      <c r="AD1000" s="37">
        <f t="shared" si="271"/>
        <v>242.59999999999991</v>
      </c>
      <c r="AE1000" s="35">
        <f t="shared" si="255"/>
        <v>0</v>
      </c>
      <c r="AF1000" s="38">
        <f t="shared" si="256"/>
        <v>0</v>
      </c>
      <c r="AG1000" s="38">
        <f t="shared" si="257"/>
        <v>0</v>
      </c>
      <c r="AH1000" s="38">
        <f t="shared" si="258"/>
        <v>0</v>
      </c>
      <c r="AI1000" s="38">
        <f t="shared" si="259"/>
        <v>0</v>
      </c>
      <c r="AJ1000" s="39">
        <f t="shared" si="260"/>
        <v>0</v>
      </c>
    </row>
    <row r="1001" spans="1:36">
      <c r="A1001" s="31">
        <v>40576.184884259259</v>
      </c>
      <c r="B1001" s="31">
        <v>40578.402488425927</v>
      </c>
      <c r="C1001" s="32" t="s">
        <v>29</v>
      </c>
      <c r="D1001" s="33">
        <v>40578.059270833335</v>
      </c>
      <c r="E1001" s="34">
        <v>46.342105869999997</v>
      </c>
      <c r="F1001" s="34">
        <v>8.4166669999999999E-2</v>
      </c>
      <c r="G1001" s="35">
        <v>0</v>
      </c>
      <c r="H1001" s="36">
        <v>1</v>
      </c>
      <c r="I1001" s="37">
        <v>57060</v>
      </c>
      <c r="J1001" s="38">
        <v>50107.93</v>
      </c>
      <c r="K1001" s="38">
        <v>49645.15</v>
      </c>
      <c r="L1001" s="38">
        <v>46077.3</v>
      </c>
      <c r="M1001" s="39">
        <f t="shared" si="261"/>
        <v>3567.8499999999985</v>
      </c>
      <c r="N1001" s="32">
        <v>1321.6</v>
      </c>
      <c r="O1001" s="32">
        <v>189.6</v>
      </c>
      <c r="P1001" s="32">
        <v>116</v>
      </c>
      <c r="Q1001" s="32">
        <v>1016</v>
      </c>
      <c r="R1001" s="32">
        <v>63</v>
      </c>
      <c r="S1001" s="32">
        <v>1722</v>
      </c>
      <c r="T1001" s="37">
        <f t="shared" si="262"/>
        <v>2.1595395081346473</v>
      </c>
      <c r="U1001" s="38">
        <f t="shared" si="263"/>
        <v>11.249539868134645</v>
      </c>
      <c r="V1001" s="38">
        <f t="shared" si="264"/>
        <v>17.141206768134644</v>
      </c>
      <c r="W1001" s="38">
        <f t="shared" si="265"/>
        <v>50.807874768134653</v>
      </c>
      <c r="X1001" s="38">
        <f t="shared" si="266"/>
        <v>80.266209268134645</v>
      </c>
      <c r="Y1001" s="39">
        <f t="shared" si="267"/>
        <v>164.43287926813463</v>
      </c>
      <c r="Z1001" s="38">
        <v>3000</v>
      </c>
      <c r="AA1001" s="38">
        <f t="shared" si="268"/>
        <v>56810</v>
      </c>
      <c r="AB1001" s="38">
        <f t="shared" si="269"/>
        <v>46.342105869999997</v>
      </c>
      <c r="AC1001" s="38">
        <f t="shared" si="270"/>
        <v>0</v>
      </c>
      <c r="AD1001" s="37">
        <f t="shared" si="271"/>
        <v>242.59999999999991</v>
      </c>
      <c r="AE1001" s="35">
        <f t="shared" si="255"/>
        <v>0</v>
      </c>
      <c r="AF1001" s="38">
        <f t="shared" si="256"/>
        <v>0</v>
      </c>
      <c r="AG1001" s="38">
        <f t="shared" si="257"/>
        <v>0</v>
      </c>
      <c r="AH1001" s="38">
        <f t="shared" si="258"/>
        <v>0</v>
      </c>
      <c r="AI1001" s="38">
        <f t="shared" si="259"/>
        <v>0</v>
      </c>
      <c r="AJ1001" s="39">
        <f t="shared" si="260"/>
        <v>0</v>
      </c>
    </row>
    <row r="1002" spans="1:36">
      <c r="A1002" s="31">
        <v>40576.184884259259</v>
      </c>
      <c r="B1002" s="31">
        <v>40578.402488425927</v>
      </c>
      <c r="C1002" s="32" t="s">
        <v>29</v>
      </c>
      <c r="D1002" s="33">
        <v>40578.062777777777</v>
      </c>
      <c r="E1002" s="34">
        <v>46.050621030000002</v>
      </c>
      <c r="F1002" s="34">
        <v>8.3333329999999997E-2</v>
      </c>
      <c r="G1002" s="35">
        <v>0</v>
      </c>
      <c r="H1002" s="36">
        <v>1</v>
      </c>
      <c r="I1002" s="37">
        <v>56912.3</v>
      </c>
      <c r="J1002" s="38">
        <v>50096.43</v>
      </c>
      <c r="K1002" s="38">
        <v>49629.69</v>
      </c>
      <c r="L1002" s="38">
        <v>46055.199999999997</v>
      </c>
      <c r="M1002" s="39">
        <f t="shared" si="261"/>
        <v>3574.4900000000052</v>
      </c>
      <c r="N1002" s="32">
        <v>1171.5999999999999</v>
      </c>
      <c r="O1002" s="32">
        <v>39.6</v>
      </c>
      <c r="P1002" s="32">
        <v>116</v>
      </c>
      <c r="Q1002" s="32">
        <v>1016</v>
      </c>
      <c r="R1002" s="32">
        <v>63</v>
      </c>
      <c r="S1002" s="32">
        <v>1722</v>
      </c>
      <c r="T1002" s="37">
        <f t="shared" si="262"/>
        <v>2.1624481610020698</v>
      </c>
      <c r="U1002" s="38">
        <f t="shared" si="263"/>
        <v>11.16244780100207</v>
      </c>
      <c r="V1002" s="38">
        <f t="shared" si="264"/>
        <v>16.995780901002071</v>
      </c>
      <c r="W1002" s="38">
        <f t="shared" si="265"/>
        <v>50.32911290100207</v>
      </c>
      <c r="X1002" s="38">
        <f t="shared" si="266"/>
        <v>79.49577840100207</v>
      </c>
      <c r="Y1002" s="39">
        <f t="shared" si="267"/>
        <v>162.82910840100206</v>
      </c>
      <c r="Z1002" s="38">
        <v>3000</v>
      </c>
      <c r="AA1002" s="38">
        <f t="shared" si="268"/>
        <v>56662.3</v>
      </c>
      <c r="AB1002" s="38">
        <f t="shared" si="269"/>
        <v>46.050621030000002</v>
      </c>
      <c r="AC1002" s="38">
        <f t="shared" si="270"/>
        <v>0</v>
      </c>
      <c r="AD1002" s="37">
        <f t="shared" si="271"/>
        <v>92.599999999999909</v>
      </c>
      <c r="AE1002" s="35">
        <f t="shared" si="255"/>
        <v>0</v>
      </c>
      <c r="AF1002" s="38">
        <f t="shared" si="256"/>
        <v>0</v>
      </c>
      <c r="AG1002" s="38">
        <f t="shared" si="257"/>
        <v>0</v>
      </c>
      <c r="AH1002" s="38">
        <f t="shared" si="258"/>
        <v>0</v>
      </c>
      <c r="AI1002" s="38">
        <f t="shared" si="259"/>
        <v>0</v>
      </c>
      <c r="AJ1002" s="39">
        <f t="shared" si="260"/>
        <v>0</v>
      </c>
    </row>
    <row r="1003" spans="1:36">
      <c r="A1003" s="31">
        <v>40576.184884259259</v>
      </c>
      <c r="B1003" s="31">
        <v>40578.402488425927</v>
      </c>
      <c r="C1003" s="32" t="s">
        <v>29</v>
      </c>
      <c r="D1003" s="33">
        <v>40578.066250000003</v>
      </c>
      <c r="E1003" s="34">
        <v>47.63486099</v>
      </c>
      <c r="F1003" s="34">
        <v>8.305556E-2</v>
      </c>
      <c r="G1003" s="35">
        <v>0</v>
      </c>
      <c r="H1003" s="36">
        <v>1</v>
      </c>
      <c r="I1003" s="37">
        <v>56741.8</v>
      </c>
      <c r="J1003" s="38">
        <v>50055.13</v>
      </c>
      <c r="K1003" s="38">
        <v>49754.61</v>
      </c>
      <c r="L1003" s="38">
        <v>46089.599999999999</v>
      </c>
      <c r="M1003" s="39">
        <f t="shared" si="261"/>
        <v>3665.010000000002</v>
      </c>
      <c r="N1003" s="32">
        <v>1171.5999999999999</v>
      </c>
      <c r="O1003" s="32">
        <v>39.6</v>
      </c>
      <c r="P1003" s="32">
        <v>116</v>
      </c>
      <c r="Q1003" s="32">
        <v>1016</v>
      </c>
      <c r="R1003" s="32">
        <v>63</v>
      </c>
      <c r="S1003" s="32">
        <v>1722</v>
      </c>
      <c r="T1003" s="37">
        <f t="shared" si="262"/>
        <v>2.0236602649533957</v>
      </c>
      <c r="U1003" s="38">
        <f t="shared" si="263"/>
        <v>10.993660744953397</v>
      </c>
      <c r="V1003" s="38">
        <f t="shared" si="264"/>
        <v>16.807549944953397</v>
      </c>
      <c r="W1003" s="38">
        <f t="shared" si="265"/>
        <v>50.029773944953398</v>
      </c>
      <c r="X1003" s="38">
        <f t="shared" si="266"/>
        <v>79.09921994495339</v>
      </c>
      <c r="Y1003" s="39">
        <f t="shared" si="267"/>
        <v>162.15477994495339</v>
      </c>
      <c r="Z1003" s="38">
        <v>3000</v>
      </c>
      <c r="AA1003" s="38">
        <f t="shared" si="268"/>
        <v>56491.8</v>
      </c>
      <c r="AB1003" s="38">
        <f t="shared" si="269"/>
        <v>47.63486099</v>
      </c>
      <c r="AC1003" s="38">
        <f t="shared" si="270"/>
        <v>0</v>
      </c>
      <c r="AD1003" s="37">
        <f t="shared" si="271"/>
        <v>92.599999999999909</v>
      </c>
      <c r="AE1003" s="35">
        <f t="shared" si="255"/>
        <v>0</v>
      </c>
      <c r="AF1003" s="38">
        <f t="shared" si="256"/>
        <v>0</v>
      </c>
      <c r="AG1003" s="38">
        <f t="shared" si="257"/>
        <v>0</v>
      </c>
      <c r="AH1003" s="38">
        <f t="shared" si="258"/>
        <v>0</v>
      </c>
      <c r="AI1003" s="38">
        <f t="shared" si="259"/>
        <v>0</v>
      </c>
      <c r="AJ1003" s="39">
        <f t="shared" si="260"/>
        <v>0</v>
      </c>
    </row>
    <row r="1004" spans="1:36">
      <c r="A1004" s="31">
        <v>40576.184884259259</v>
      </c>
      <c r="B1004" s="31">
        <v>40578.402488425927</v>
      </c>
      <c r="C1004" s="32" t="s">
        <v>29</v>
      </c>
      <c r="D1004" s="33">
        <v>40578.069710648146</v>
      </c>
      <c r="E1004" s="34">
        <v>47.754501339999997</v>
      </c>
      <c r="F1004" s="34">
        <v>8.3888889999999994E-2</v>
      </c>
      <c r="G1004" s="35">
        <v>0</v>
      </c>
      <c r="H1004" s="36">
        <v>1</v>
      </c>
      <c r="I1004" s="37">
        <v>56795.9</v>
      </c>
      <c r="J1004" s="38">
        <v>50058.99</v>
      </c>
      <c r="K1004" s="38">
        <v>49759.97</v>
      </c>
      <c r="L1004" s="38">
        <v>46108.6</v>
      </c>
      <c r="M1004" s="39">
        <f t="shared" si="261"/>
        <v>3651.3700000000026</v>
      </c>
      <c r="N1004" s="32">
        <v>1321.6</v>
      </c>
      <c r="O1004" s="32">
        <v>189.6</v>
      </c>
      <c r="P1004" s="32">
        <v>116</v>
      </c>
      <c r="Q1004" s="32">
        <v>1016</v>
      </c>
      <c r="R1004" s="32">
        <v>63</v>
      </c>
      <c r="S1004" s="32">
        <v>1722</v>
      </c>
      <c r="T1004" s="37">
        <f t="shared" si="262"/>
        <v>2.0339279700838873</v>
      </c>
      <c r="U1004" s="38">
        <f t="shared" si="263"/>
        <v>11.093928090083887</v>
      </c>
      <c r="V1004" s="38">
        <f t="shared" si="264"/>
        <v>16.966150390083886</v>
      </c>
      <c r="W1004" s="38">
        <f t="shared" si="265"/>
        <v>50.521706390083878</v>
      </c>
      <c r="X1004" s="38">
        <f t="shared" si="266"/>
        <v>79.882817890083871</v>
      </c>
      <c r="Y1004" s="39">
        <f t="shared" si="267"/>
        <v>163.77170789008389</v>
      </c>
      <c r="Z1004" s="38">
        <v>3000</v>
      </c>
      <c r="AA1004" s="38">
        <f t="shared" si="268"/>
        <v>56545.9</v>
      </c>
      <c r="AB1004" s="38">
        <f t="shared" si="269"/>
        <v>47.754501339999997</v>
      </c>
      <c r="AC1004" s="38">
        <f t="shared" si="270"/>
        <v>0</v>
      </c>
      <c r="AD1004" s="37">
        <f t="shared" si="271"/>
        <v>242.59999999999991</v>
      </c>
      <c r="AE1004" s="35">
        <f t="shared" si="255"/>
        <v>0</v>
      </c>
      <c r="AF1004" s="38">
        <f t="shared" si="256"/>
        <v>0</v>
      </c>
      <c r="AG1004" s="38">
        <f t="shared" si="257"/>
        <v>0</v>
      </c>
      <c r="AH1004" s="38">
        <f t="shared" si="258"/>
        <v>0</v>
      </c>
      <c r="AI1004" s="38">
        <f t="shared" si="259"/>
        <v>0</v>
      </c>
      <c r="AJ1004" s="39">
        <f t="shared" si="260"/>
        <v>0</v>
      </c>
    </row>
    <row r="1005" spans="1:36">
      <c r="A1005" s="31">
        <v>40576.184884259259</v>
      </c>
      <c r="B1005" s="31">
        <v>40578.402488425927</v>
      </c>
      <c r="C1005" s="32" t="s">
        <v>29</v>
      </c>
      <c r="D1005" s="33">
        <v>40578.073206018518</v>
      </c>
      <c r="E1005" s="34">
        <v>47.472969059999997</v>
      </c>
      <c r="F1005" s="34">
        <v>8.1944439999999993E-2</v>
      </c>
      <c r="G1005" s="35">
        <v>0</v>
      </c>
      <c r="H1005" s="36">
        <v>1</v>
      </c>
      <c r="I1005" s="37">
        <v>56752.4</v>
      </c>
      <c r="J1005" s="38">
        <v>50086.23</v>
      </c>
      <c r="K1005" s="38">
        <v>49774.38</v>
      </c>
      <c r="L1005" s="38">
        <v>46100.5</v>
      </c>
      <c r="M1005" s="39">
        <f t="shared" si="261"/>
        <v>3673.8799999999974</v>
      </c>
      <c r="N1005" s="32">
        <v>1321.6</v>
      </c>
      <c r="O1005" s="32">
        <v>189.6</v>
      </c>
      <c r="P1005" s="32">
        <v>116</v>
      </c>
      <c r="Q1005" s="32">
        <v>1016</v>
      </c>
      <c r="R1005" s="32">
        <v>63</v>
      </c>
      <c r="S1005" s="32">
        <v>1722</v>
      </c>
      <c r="T1005" s="37">
        <f t="shared" si="262"/>
        <v>2.0098538152409735</v>
      </c>
      <c r="U1005" s="38">
        <f t="shared" si="263"/>
        <v>10.859853335240974</v>
      </c>
      <c r="V1005" s="38">
        <f t="shared" si="264"/>
        <v>16.595964135240973</v>
      </c>
      <c r="W1005" s="38">
        <f t="shared" si="265"/>
        <v>49.373740135240972</v>
      </c>
      <c r="X1005" s="38">
        <f t="shared" si="266"/>
        <v>78.054294135240966</v>
      </c>
      <c r="Y1005" s="39">
        <f t="shared" si="267"/>
        <v>159.99873413524097</v>
      </c>
      <c r="Z1005" s="38">
        <v>3000</v>
      </c>
      <c r="AA1005" s="38">
        <f t="shared" si="268"/>
        <v>56502.400000000001</v>
      </c>
      <c r="AB1005" s="38">
        <f t="shared" si="269"/>
        <v>47.472969059999997</v>
      </c>
      <c r="AC1005" s="38">
        <f t="shared" si="270"/>
        <v>0</v>
      </c>
      <c r="AD1005" s="37">
        <f t="shared" si="271"/>
        <v>242.59999999999991</v>
      </c>
      <c r="AE1005" s="35">
        <f t="shared" si="255"/>
        <v>0</v>
      </c>
      <c r="AF1005" s="38">
        <f t="shared" si="256"/>
        <v>0</v>
      </c>
      <c r="AG1005" s="38">
        <f t="shared" si="257"/>
        <v>0</v>
      </c>
      <c r="AH1005" s="38">
        <f t="shared" si="258"/>
        <v>0</v>
      </c>
      <c r="AI1005" s="38">
        <f t="shared" si="259"/>
        <v>0</v>
      </c>
      <c r="AJ1005" s="39">
        <f t="shared" si="260"/>
        <v>0</v>
      </c>
    </row>
    <row r="1006" spans="1:36">
      <c r="A1006" s="31">
        <v>40576.184884259259</v>
      </c>
      <c r="B1006" s="31">
        <v>40578.402488425927</v>
      </c>
      <c r="C1006" s="32" t="s">
        <v>29</v>
      </c>
      <c r="D1006" s="33">
        <v>40578.076620370368</v>
      </c>
      <c r="E1006" s="34">
        <v>47.005313870000002</v>
      </c>
      <c r="F1006" s="34">
        <v>8.4166669999999999E-2</v>
      </c>
      <c r="G1006" s="35">
        <v>0</v>
      </c>
      <c r="H1006" s="36">
        <v>1</v>
      </c>
      <c r="I1006" s="37">
        <v>56767.7</v>
      </c>
      <c r="J1006" s="38">
        <v>50159.39</v>
      </c>
      <c r="K1006" s="38">
        <v>49834.62</v>
      </c>
      <c r="L1006" s="38">
        <v>46091.9</v>
      </c>
      <c r="M1006" s="39">
        <f t="shared" si="261"/>
        <v>3742.7200000000012</v>
      </c>
      <c r="N1006" s="32">
        <v>1321.6</v>
      </c>
      <c r="O1006" s="32">
        <v>189.6</v>
      </c>
      <c r="P1006" s="32">
        <v>116</v>
      </c>
      <c r="Q1006" s="32">
        <v>1016</v>
      </c>
      <c r="R1006" s="32">
        <v>63</v>
      </c>
      <c r="S1006" s="32">
        <v>1722</v>
      </c>
      <c r="T1006" s="37">
        <f t="shared" si="262"/>
        <v>2.103719499257287</v>
      </c>
      <c r="U1006" s="38">
        <f t="shared" si="263"/>
        <v>11.193719859257286</v>
      </c>
      <c r="V1006" s="38">
        <f t="shared" si="264"/>
        <v>17.085386759257286</v>
      </c>
      <c r="W1006" s="38">
        <f t="shared" si="265"/>
        <v>50.752054759257284</v>
      </c>
      <c r="X1006" s="38">
        <f t="shared" si="266"/>
        <v>80.210389259257283</v>
      </c>
      <c r="Y1006" s="39">
        <f t="shared" si="267"/>
        <v>164.37705925925729</v>
      </c>
      <c r="Z1006" s="38">
        <v>3000</v>
      </c>
      <c r="AA1006" s="38">
        <f t="shared" si="268"/>
        <v>56517.7</v>
      </c>
      <c r="AB1006" s="38">
        <f t="shared" si="269"/>
        <v>47.005313870000002</v>
      </c>
      <c r="AC1006" s="38">
        <f t="shared" si="270"/>
        <v>0</v>
      </c>
      <c r="AD1006" s="37">
        <f t="shared" si="271"/>
        <v>242.59999999999991</v>
      </c>
      <c r="AE1006" s="35">
        <f t="shared" si="255"/>
        <v>0</v>
      </c>
      <c r="AF1006" s="38">
        <f t="shared" si="256"/>
        <v>0</v>
      </c>
      <c r="AG1006" s="38">
        <f t="shared" si="257"/>
        <v>0</v>
      </c>
      <c r="AH1006" s="38">
        <f t="shared" si="258"/>
        <v>0</v>
      </c>
      <c r="AI1006" s="38">
        <f t="shared" si="259"/>
        <v>0</v>
      </c>
      <c r="AJ1006" s="39">
        <f t="shared" si="260"/>
        <v>0</v>
      </c>
    </row>
    <row r="1007" spans="1:36">
      <c r="A1007" s="31">
        <v>40576.184884259259</v>
      </c>
      <c r="B1007" s="31">
        <v>40578.402488425927</v>
      </c>
      <c r="C1007" s="32" t="s">
        <v>29</v>
      </c>
      <c r="D1007" s="33">
        <v>40578.080127314817</v>
      </c>
      <c r="E1007" s="34">
        <v>46.554870610000002</v>
      </c>
      <c r="F1007" s="34">
        <v>8.6388889999999996E-2</v>
      </c>
      <c r="G1007" s="35">
        <v>0</v>
      </c>
      <c r="H1007" s="36">
        <v>1</v>
      </c>
      <c r="I1007" s="37">
        <v>56729.4</v>
      </c>
      <c r="J1007" s="38">
        <v>50035.64</v>
      </c>
      <c r="K1007" s="38">
        <v>49710.36</v>
      </c>
      <c r="L1007" s="38">
        <v>46014.8</v>
      </c>
      <c r="M1007" s="39">
        <f t="shared" si="261"/>
        <v>3695.5599999999977</v>
      </c>
      <c r="N1007" s="32">
        <v>1321.6</v>
      </c>
      <c r="O1007" s="32">
        <v>189.6</v>
      </c>
      <c r="P1007" s="32">
        <v>116</v>
      </c>
      <c r="Q1007" s="32">
        <v>1016</v>
      </c>
      <c r="R1007" s="32">
        <v>63</v>
      </c>
      <c r="S1007" s="32">
        <v>1722</v>
      </c>
      <c r="T1007" s="37">
        <f t="shared" si="262"/>
        <v>2.198176483908477</v>
      </c>
      <c r="U1007" s="38">
        <f t="shared" si="263"/>
        <v>11.528176603908477</v>
      </c>
      <c r="V1007" s="38">
        <f t="shared" si="264"/>
        <v>17.575398903908475</v>
      </c>
      <c r="W1007" s="38">
        <f t="shared" si="265"/>
        <v>52.130954903908474</v>
      </c>
      <c r="X1007" s="38">
        <f t="shared" si="266"/>
        <v>82.367066403908481</v>
      </c>
      <c r="Y1007" s="39">
        <f t="shared" si="267"/>
        <v>168.75595640390847</v>
      </c>
      <c r="Z1007" s="38">
        <v>3000</v>
      </c>
      <c r="AA1007" s="38">
        <f t="shared" si="268"/>
        <v>56479.4</v>
      </c>
      <c r="AB1007" s="38">
        <f t="shared" si="269"/>
        <v>46.554870610000002</v>
      </c>
      <c r="AC1007" s="38">
        <f t="shared" si="270"/>
        <v>0</v>
      </c>
      <c r="AD1007" s="37">
        <f t="shared" si="271"/>
        <v>242.59999999999991</v>
      </c>
      <c r="AE1007" s="35">
        <f t="shared" si="255"/>
        <v>0</v>
      </c>
      <c r="AF1007" s="38">
        <f t="shared" si="256"/>
        <v>0</v>
      </c>
      <c r="AG1007" s="38">
        <f t="shared" si="257"/>
        <v>0</v>
      </c>
      <c r="AH1007" s="38">
        <f t="shared" si="258"/>
        <v>0</v>
      </c>
      <c r="AI1007" s="38">
        <f t="shared" si="259"/>
        <v>0</v>
      </c>
      <c r="AJ1007" s="39">
        <f t="shared" si="260"/>
        <v>0</v>
      </c>
    </row>
    <row r="1008" spans="1:36">
      <c r="A1008" s="31">
        <v>40576.184884259259</v>
      </c>
      <c r="B1008" s="31">
        <v>40578.402488425927</v>
      </c>
      <c r="C1008" s="32" t="s">
        <v>29</v>
      </c>
      <c r="D1008" s="33">
        <v>40578.083726851852</v>
      </c>
      <c r="E1008" s="34">
        <v>46.38341904</v>
      </c>
      <c r="F1008" s="34">
        <v>8.0833329999999995E-2</v>
      </c>
      <c r="G1008" s="35">
        <v>0</v>
      </c>
      <c r="H1008" s="36">
        <v>1</v>
      </c>
      <c r="I1008" s="37">
        <v>56804.4</v>
      </c>
      <c r="J1008" s="38">
        <v>50176.42</v>
      </c>
      <c r="K1008" s="38">
        <v>49851.27</v>
      </c>
      <c r="L1008" s="38">
        <v>46034.1</v>
      </c>
      <c r="M1008" s="39">
        <f t="shared" si="261"/>
        <v>3817.1699999999983</v>
      </c>
      <c r="N1008" s="32">
        <v>1321.6</v>
      </c>
      <c r="O1008" s="32">
        <v>189.6</v>
      </c>
      <c r="P1008" s="32">
        <v>116</v>
      </c>
      <c r="Q1008" s="32">
        <v>1016</v>
      </c>
      <c r="R1008" s="32">
        <v>63</v>
      </c>
      <c r="S1008" s="32">
        <v>1722</v>
      </c>
      <c r="T1008" s="37">
        <f t="shared" si="262"/>
        <v>2.0706735422113969</v>
      </c>
      <c r="U1008" s="38">
        <f t="shared" si="263"/>
        <v>10.800673182211396</v>
      </c>
      <c r="V1008" s="38">
        <f t="shared" si="264"/>
        <v>16.459006282211394</v>
      </c>
      <c r="W1008" s="38">
        <f t="shared" si="265"/>
        <v>48.792338282211389</v>
      </c>
      <c r="X1008" s="38">
        <f t="shared" si="266"/>
        <v>77.084003782211383</v>
      </c>
      <c r="Y1008" s="39">
        <f t="shared" si="267"/>
        <v>157.91733378221139</v>
      </c>
      <c r="Z1008" s="38">
        <v>3000</v>
      </c>
      <c r="AA1008" s="38">
        <f t="shared" si="268"/>
        <v>56554.400000000001</v>
      </c>
      <c r="AB1008" s="38">
        <f t="shared" si="269"/>
        <v>46.38341904</v>
      </c>
      <c r="AC1008" s="38">
        <f t="shared" si="270"/>
        <v>0</v>
      </c>
      <c r="AD1008" s="37">
        <f t="shared" si="271"/>
        <v>242.59999999999991</v>
      </c>
      <c r="AE1008" s="35">
        <f t="shared" si="255"/>
        <v>0</v>
      </c>
      <c r="AF1008" s="38">
        <f t="shared" si="256"/>
        <v>0</v>
      </c>
      <c r="AG1008" s="38">
        <f t="shared" si="257"/>
        <v>0</v>
      </c>
      <c r="AH1008" s="38">
        <f t="shared" si="258"/>
        <v>0</v>
      </c>
      <c r="AI1008" s="38">
        <f t="shared" si="259"/>
        <v>0</v>
      </c>
      <c r="AJ1008" s="39">
        <f t="shared" si="260"/>
        <v>0</v>
      </c>
    </row>
    <row r="1009" spans="1:36">
      <c r="A1009" s="31">
        <v>40576.184884259259</v>
      </c>
      <c r="B1009" s="31">
        <v>40578.402488425927</v>
      </c>
      <c r="C1009" s="32" t="s">
        <v>29</v>
      </c>
      <c r="D1009" s="33">
        <v>40578.087094907409</v>
      </c>
      <c r="E1009" s="34">
        <v>46.408214569999998</v>
      </c>
      <c r="F1009" s="34">
        <v>8.2500000000000004E-2</v>
      </c>
      <c r="G1009" s="35">
        <v>0</v>
      </c>
      <c r="H1009" s="36">
        <v>1</v>
      </c>
      <c r="I1009" s="37">
        <v>56894.3</v>
      </c>
      <c r="J1009" s="38">
        <v>50207.14</v>
      </c>
      <c r="K1009" s="38">
        <v>49910.61</v>
      </c>
      <c r="L1009" s="38">
        <v>46100.4</v>
      </c>
      <c r="M1009" s="39">
        <f t="shared" si="261"/>
        <v>3810.2099999999991</v>
      </c>
      <c r="N1009" s="32">
        <v>1324.6</v>
      </c>
      <c r="O1009" s="32">
        <v>189.6</v>
      </c>
      <c r="P1009" s="32">
        <v>116</v>
      </c>
      <c r="Q1009" s="32">
        <v>1019</v>
      </c>
      <c r="R1009" s="32">
        <v>63</v>
      </c>
      <c r="S1009" s="32">
        <v>1722</v>
      </c>
      <c r="T1009" s="37">
        <f t="shared" si="262"/>
        <v>2.1113222979750002</v>
      </c>
      <c r="U1009" s="38">
        <f t="shared" si="263"/>
        <v>11.021322297975003</v>
      </c>
      <c r="V1009" s="38">
        <f t="shared" si="264"/>
        <v>16.796322297975003</v>
      </c>
      <c r="W1009" s="38">
        <f t="shared" si="265"/>
        <v>49.796322297974996</v>
      </c>
      <c r="X1009" s="38">
        <f t="shared" si="266"/>
        <v>78.671322297974996</v>
      </c>
      <c r="Y1009" s="39">
        <f t="shared" si="267"/>
        <v>161.17132229797502</v>
      </c>
      <c r="Z1009" s="38">
        <v>3000</v>
      </c>
      <c r="AA1009" s="38">
        <f t="shared" si="268"/>
        <v>56644.3</v>
      </c>
      <c r="AB1009" s="38">
        <f t="shared" si="269"/>
        <v>46.408214569999998</v>
      </c>
      <c r="AC1009" s="38">
        <f t="shared" si="270"/>
        <v>0</v>
      </c>
      <c r="AD1009" s="37">
        <f t="shared" si="271"/>
        <v>242.59999999999991</v>
      </c>
      <c r="AE1009" s="35">
        <f t="shared" si="255"/>
        <v>0</v>
      </c>
      <c r="AF1009" s="38">
        <f t="shared" si="256"/>
        <v>0</v>
      </c>
      <c r="AG1009" s="38">
        <f t="shared" si="257"/>
        <v>0</v>
      </c>
      <c r="AH1009" s="38">
        <f t="shared" si="258"/>
        <v>0</v>
      </c>
      <c r="AI1009" s="38">
        <f t="shared" si="259"/>
        <v>0</v>
      </c>
      <c r="AJ1009" s="39">
        <f t="shared" si="260"/>
        <v>0</v>
      </c>
    </row>
    <row r="1010" spans="1:36">
      <c r="A1010" s="31">
        <v>40576.184884259259</v>
      </c>
      <c r="B1010" s="31">
        <v>40578.402488425927</v>
      </c>
      <c r="C1010" s="32" t="s">
        <v>29</v>
      </c>
      <c r="D1010" s="33">
        <v>40578.090532407405</v>
      </c>
      <c r="E1010" s="34">
        <v>46.320808409999998</v>
      </c>
      <c r="F1010" s="34">
        <v>8.305556E-2</v>
      </c>
      <c r="G1010" s="35">
        <v>0</v>
      </c>
      <c r="H1010" s="36">
        <v>1</v>
      </c>
      <c r="I1010" s="37">
        <v>56941.599999999999</v>
      </c>
      <c r="J1010" s="38">
        <v>50309.120000000003</v>
      </c>
      <c r="K1010" s="38">
        <v>50019.24</v>
      </c>
      <c r="L1010" s="38">
        <v>46114.400000000001</v>
      </c>
      <c r="M1010" s="39">
        <f t="shared" si="261"/>
        <v>3904.8399999999965</v>
      </c>
      <c r="N1010" s="32">
        <v>1324.6</v>
      </c>
      <c r="O1010" s="32">
        <v>189.6</v>
      </c>
      <c r="P1010" s="32">
        <v>116</v>
      </c>
      <c r="Q1010" s="32">
        <v>1019</v>
      </c>
      <c r="R1010" s="32">
        <v>63</v>
      </c>
      <c r="S1010" s="32">
        <v>1722</v>
      </c>
      <c r="T1010" s="37">
        <f t="shared" si="262"/>
        <v>2.1327996378547405</v>
      </c>
      <c r="U1010" s="38">
        <f t="shared" si="263"/>
        <v>11.102800117854741</v>
      </c>
      <c r="V1010" s="38">
        <f t="shared" si="264"/>
        <v>16.916689317854743</v>
      </c>
      <c r="W1010" s="38">
        <f t="shared" si="265"/>
        <v>50.138913317854737</v>
      </c>
      <c r="X1010" s="38">
        <f t="shared" si="266"/>
        <v>79.208359317854743</v>
      </c>
      <c r="Y1010" s="39">
        <f t="shared" si="267"/>
        <v>162.26391931785474</v>
      </c>
      <c r="Z1010" s="38">
        <v>3000</v>
      </c>
      <c r="AA1010" s="38">
        <f t="shared" si="268"/>
        <v>56691.6</v>
      </c>
      <c r="AB1010" s="38">
        <f t="shared" si="269"/>
        <v>46.320808409999998</v>
      </c>
      <c r="AC1010" s="38">
        <f t="shared" si="270"/>
        <v>0</v>
      </c>
      <c r="AD1010" s="37">
        <f t="shared" si="271"/>
        <v>242.59999999999991</v>
      </c>
      <c r="AE1010" s="35">
        <f t="shared" si="255"/>
        <v>0</v>
      </c>
      <c r="AF1010" s="38">
        <f t="shared" si="256"/>
        <v>0</v>
      </c>
      <c r="AG1010" s="38">
        <f t="shared" si="257"/>
        <v>0</v>
      </c>
      <c r="AH1010" s="38">
        <f t="shared" si="258"/>
        <v>0</v>
      </c>
      <c r="AI1010" s="38">
        <f t="shared" si="259"/>
        <v>0</v>
      </c>
      <c r="AJ1010" s="39">
        <f t="shared" si="260"/>
        <v>0</v>
      </c>
    </row>
    <row r="1011" spans="1:36">
      <c r="A1011" s="31">
        <v>40576.184884259259</v>
      </c>
      <c r="B1011" s="31">
        <v>40578.402488425927</v>
      </c>
      <c r="C1011" s="32" t="s">
        <v>29</v>
      </c>
      <c r="D1011" s="33">
        <v>40578.093993055554</v>
      </c>
      <c r="E1011" s="34">
        <v>43.688423159999999</v>
      </c>
      <c r="F1011" s="34">
        <v>8.4166669999999999E-2</v>
      </c>
      <c r="G1011" s="35">
        <v>0</v>
      </c>
      <c r="H1011" s="36">
        <v>1</v>
      </c>
      <c r="I1011" s="37">
        <v>56903.4</v>
      </c>
      <c r="J1011" s="38">
        <v>50182.94</v>
      </c>
      <c r="K1011" s="38">
        <v>49895.91</v>
      </c>
      <c r="L1011" s="38">
        <v>45991.6</v>
      </c>
      <c r="M1011" s="39">
        <f t="shared" si="261"/>
        <v>3904.3100000000049</v>
      </c>
      <c r="N1011" s="32">
        <v>1324.6</v>
      </c>
      <c r="O1011" s="32">
        <v>189.6</v>
      </c>
      <c r="P1011" s="32">
        <v>116</v>
      </c>
      <c r="Q1011" s="32">
        <v>1019</v>
      </c>
      <c r="R1011" s="32">
        <v>63</v>
      </c>
      <c r="S1011" s="32">
        <v>1722</v>
      </c>
      <c r="T1011" s="37">
        <f t="shared" si="262"/>
        <v>2.3828911450719228</v>
      </c>
      <c r="U1011" s="38">
        <f t="shared" si="263"/>
        <v>11.472891505071921</v>
      </c>
      <c r="V1011" s="38">
        <f t="shared" si="264"/>
        <v>17.364558405071921</v>
      </c>
      <c r="W1011" s="38">
        <f t="shared" si="265"/>
        <v>51.031226405071926</v>
      </c>
      <c r="X1011" s="38">
        <f t="shared" si="266"/>
        <v>80.489560905071926</v>
      </c>
      <c r="Y1011" s="39">
        <f t="shared" si="267"/>
        <v>164.65623090507194</v>
      </c>
      <c r="Z1011" s="38">
        <v>3000</v>
      </c>
      <c r="AA1011" s="38">
        <f t="shared" si="268"/>
        <v>56653.4</v>
      </c>
      <c r="AB1011" s="38">
        <f t="shared" si="269"/>
        <v>43.688423159999999</v>
      </c>
      <c r="AC1011" s="38">
        <f t="shared" si="270"/>
        <v>0</v>
      </c>
      <c r="AD1011" s="37">
        <f t="shared" si="271"/>
        <v>242.59999999999991</v>
      </c>
      <c r="AE1011" s="35">
        <f t="shared" si="255"/>
        <v>0</v>
      </c>
      <c r="AF1011" s="38">
        <f t="shared" si="256"/>
        <v>0</v>
      </c>
      <c r="AG1011" s="38">
        <f t="shared" si="257"/>
        <v>0</v>
      </c>
      <c r="AH1011" s="38">
        <f t="shared" si="258"/>
        <v>0</v>
      </c>
      <c r="AI1011" s="38">
        <f t="shared" si="259"/>
        <v>0</v>
      </c>
      <c r="AJ1011" s="39">
        <f t="shared" si="260"/>
        <v>0</v>
      </c>
    </row>
    <row r="1012" spans="1:36">
      <c r="A1012" s="31">
        <v>40576.184884259259</v>
      </c>
      <c r="B1012" s="31">
        <v>40578.402488425927</v>
      </c>
      <c r="C1012" s="32" t="s">
        <v>29</v>
      </c>
      <c r="D1012" s="33">
        <v>40578.097500000003</v>
      </c>
      <c r="E1012" s="34">
        <v>45.096427919999996</v>
      </c>
      <c r="F1012" s="34">
        <v>8.2500000000000004E-2</v>
      </c>
      <c r="G1012" s="35">
        <v>0</v>
      </c>
      <c r="H1012" s="36">
        <v>1</v>
      </c>
      <c r="I1012" s="37">
        <v>56952.5</v>
      </c>
      <c r="J1012" s="38">
        <v>50448.37</v>
      </c>
      <c r="K1012" s="38">
        <v>50150.63</v>
      </c>
      <c r="L1012" s="38">
        <v>45976.5</v>
      </c>
      <c r="M1012" s="39">
        <f t="shared" si="261"/>
        <v>4174.1299999999974</v>
      </c>
      <c r="N1012" s="32">
        <v>1324.6</v>
      </c>
      <c r="O1012" s="32">
        <v>189.6</v>
      </c>
      <c r="P1012" s="32">
        <v>116</v>
      </c>
      <c r="Q1012" s="32">
        <v>1019</v>
      </c>
      <c r="R1012" s="32">
        <v>63</v>
      </c>
      <c r="S1012" s="32">
        <v>1722</v>
      </c>
      <c r="T1012" s="37">
        <f t="shared" si="262"/>
        <v>2.2195446966000003</v>
      </c>
      <c r="U1012" s="38">
        <f t="shared" si="263"/>
        <v>11.1295446966</v>
      </c>
      <c r="V1012" s="38">
        <f t="shared" si="264"/>
        <v>16.904544696600002</v>
      </c>
      <c r="W1012" s="38">
        <f t="shared" si="265"/>
        <v>49.904544696600006</v>
      </c>
      <c r="X1012" s="38">
        <f t="shared" si="266"/>
        <v>78.779544696599999</v>
      </c>
      <c r="Y1012" s="39">
        <f t="shared" si="267"/>
        <v>161.2795446966</v>
      </c>
      <c r="Z1012" s="38">
        <v>3000</v>
      </c>
      <c r="AA1012" s="38">
        <f t="shared" si="268"/>
        <v>56702.5</v>
      </c>
      <c r="AB1012" s="38">
        <f t="shared" si="269"/>
        <v>45.096427919999996</v>
      </c>
      <c r="AC1012" s="38">
        <f t="shared" si="270"/>
        <v>0</v>
      </c>
      <c r="AD1012" s="37">
        <f t="shared" si="271"/>
        <v>242.59999999999991</v>
      </c>
      <c r="AE1012" s="35">
        <f t="shared" si="255"/>
        <v>0</v>
      </c>
      <c r="AF1012" s="38">
        <f t="shared" si="256"/>
        <v>0</v>
      </c>
      <c r="AG1012" s="38">
        <f t="shared" si="257"/>
        <v>0</v>
      </c>
      <c r="AH1012" s="38">
        <f t="shared" si="258"/>
        <v>0</v>
      </c>
      <c r="AI1012" s="38">
        <f t="shared" si="259"/>
        <v>0</v>
      </c>
      <c r="AJ1012" s="39">
        <f t="shared" si="260"/>
        <v>0</v>
      </c>
    </row>
    <row r="1013" spans="1:36">
      <c r="A1013" s="31">
        <v>40576.184884259259</v>
      </c>
      <c r="B1013" s="31">
        <v>40578.402488425927</v>
      </c>
      <c r="C1013" s="32" t="s">
        <v>29</v>
      </c>
      <c r="D1013" s="33">
        <v>40578.100937499999</v>
      </c>
      <c r="E1013" s="34">
        <v>45.022357939999999</v>
      </c>
      <c r="F1013" s="34">
        <v>8.3611110000000002E-2</v>
      </c>
      <c r="G1013" s="35">
        <v>0</v>
      </c>
      <c r="H1013" s="36">
        <v>1</v>
      </c>
      <c r="I1013" s="37">
        <v>56958.2</v>
      </c>
      <c r="J1013" s="38">
        <v>50254.92</v>
      </c>
      <c r="K1013" s="38">
        <v>49951.58</v>
      </c>
      <c r="L1013" s="38">
        <v>45973.599999999999</v>
      </c>
      <c r="M1013" s="39">
        <f t="shared" si="261"/>
        <v>3977.9800000000032</v>
      </c>
      <c r="N1013" s="32">
        <v>1357.6</v>
      </c>
      <c r="O1013" s="32">
        <v>189.6</v>
      </c>
      <c r="P1013" s="32">
        <v>116</v>
      </c>
      <c r="Q1013" s="32">
        <v>1052</v>
      </c>
      <c r="R1013" s="32">
        <v>63</v>
      </c>
      <c r="S1013" s="32">
        <v>1722</v>
      </c>
      <c r="T1013" s="37">
        <f t="shared" si="262"/>
        <v>2.2556305978192865</v>
      </c>
      <c r="U1013" s="38">
        <f t="shared" si="263"/>
        <v>11.285630477819286</v>
      </c>
      <c r="V1013" s="38">
        <f t="shared" si="264"/>
        <v>17.138408177819286</v>
      </c>
      <c r="W1013" s="38">
        <f t="shared" si="265"/>
        <v>50.582852177819291</v>
      </c>
      <c r="X1013" s="38">
        <f t="shared" si="266"/>
        <v>79.846740677819284</v>
      </c>
      <c r="Y1013" s="39">
        <f t="shared" si="267"/>
        <v>163.45785067781929</v>
      </c>
      <c r="Z1013" s="38">
        <v>3000</v>
      </c>
      <c r="AA1013" s="38">
        <f t="shared" si="268"/>
        <v>56708.2</v>
      </c>
      <c r="AB1013" s="38">
        <f t="shared" si="269"/>
        <v>45.022357939999999</v>
      </c>
      <c r="AC1013" s="38">
        <f t="shared" si="270"/>
        <v>0</v>
      </c>
      <c r="AD1013" s="37">
        <f t="shared" si="271"/>
        <v>242.59999999999991</v>
      </c>
      <c r="AE1013" s="35">
        <f t="shared" si="255"/>
        <v>0</v>
      </c>
      <c r="AF1013" s="38">
        <f t="shared" si="256"/>
        <v>0</v>
      </c>
      <c r="AG1013" s="38">
        <f t="shared" si="257"/>
        <v>0</v>
      </c>
      <c r="AH1013" s="38">
        <f t="shared" si="258"/>
        <v>0</v>
      </c>
      <c r="AI1013" s="38">
        <f t="shared" si="259"/>
        <v>0</v>
      </c>
      <c r="AJ1013" s="39">
        <f t="shared" si="260"/>
        <v>0</v>
      </c>
    </row>
    <row r="1014" spans="1:36">
      <c r="A1014" s="31">
        <v>40576.184884259259</v>
      </c>
      <c r="B1014" s="31">
        <v>40578.402488425927</v>
      </c>
      <c r="C1014" s="32" t="s">
        <v>29</v>
      </c>
      <c r="D1014" s="33">
        <v>40578.104421296295</v>
      </c>
      <c r="E1014" s="34">
        <v>43.792869570000001</v>
      </c>
      <c r="F1014" s="34">
        <v>8.2222219999999999E-2</v>
      </c>
      <c r="G1014" s="35">
        <v>0</v>
      </c>
      <c r="H1014" s="36">
        <v>1</v>
      </c>
      <c r="I1014" s="37">
        <v>56835.199999999997</v>
      </c>
      <c r="J1014" s="38">
        <v>50210.67</v>
      </c>
      <c r="K1014" s="38">
        <v>49906.559999999998</v>
      </c>
      <c r="L1014" s="38">
        <v>45952.2</v>
      </c>
      <c r="M1014" s="39">
        <f t="shared" si="261"/>
        <v>3954.3600000000006</v>
      </c>
      <c r="N1014" s="32">
        <v>1207.5999999999999</v>
      </c>
      <c r="O1014" s="32">
        <v>39.6</v>
      </c>
      <c r="P1014" s="32">
        <v>116</v>
      </c>
      <c r="Q1014" s="32">
        <v>1052</v>
      </c>
      <c r="R1014" s="32">
        <v>63</v>
      </c>
      <c r="S1014" s="32">
        <v>1722</v>
      </c>
      <c r="T1014" s="37">
        <f t="shared" si="262"/>
        <v>2.3192528837841544</v>
      </c>
      <c r="U1014" s="38">
        <f t="shared" si="263"/>
        <v>11.199252643784154</v>
      </c>
      <c r="V1014" s="38">
        <f t="shared" si="264"/>
        <v>16.954808043784155</v>
      </c>
      <c r="W1014" s="38">
        <f t="shared" si="265"/>
        <v>49.843696043784156</v>
      </c>
      <c r="X1014" s="38">
        <f t="shared" si="266"/>
        <v>78.62147304378415</v>
      </c>
      <c r="Y1014" s="39">
        <f t="shared" si="267"/>
        <v>160.84369304378416</v>
      </c>
      <c r="Z1014" s="38">
        <v>3000</v>
      </c>
      <c r="AA1014" s="38">
        <f t="shared" si="268"/>
        <v>56585.2</v>
      </c>
      <c r="AB1014" s="38">
        <f t="shared" si="269"/>
        <v>43.792869570000001</v>
      </c>
      <c r="AC1014" s="38">
        <f t="shared" si="270"/>
        <v>0</v>
      </c>
      <c r="AD1014" s="37">
        <f t="shared" si="271"/>
        <v>92.599999999999909</v>
      </c>
      <c r="AE1014" s="35">
        <f t="shared" si="255"/>
        <v>0</v>
      </c>
      <c r="AF1014" s="38">
        <f t="shared" si="256"/>
        <v>0</v>
      </c>
      <c r="AG1014" s="38">
        <f t="shared" si="257"/>
        <v>0</v>
      </c>
      <c r="AH1014" s="38">
        <f t="shared" si="258"/>
        <v>0</v>
      </c>
      <c r="AI1014" s="38">
        <f t="shared" si="259"/>
        <v>0</v>
      </c>
      <c r="AJ1014" s="39">
        <f t="shared" si="260"/>
        <v>0</v>
      </c>
    </row>
    <row r="1015" spans="1:36">
      <c r="A1015" s="31">
        <v>40576.184884259259</v>
      </c>
      <c r="B1015" s="31">
        <v>40578.402488425927</v>
      </c>
      <c r="C1015" s="32" t="s">
        <v>29</v>
      </c>
      <c r="D1015" s="33">
        <v>40578.107847222222</v>
      </c>
      <c r="E1015" s="34">
        <v>43.623901369999999</v>
      </c>
      <c r="F1015" s="34">
        <v>8.4444439999999996E-2</v>
      </c>
      <c r="G1015" s="35">
        <v>0</v>
      </c>
      <c r="H1015" s="36">
        <v>1</v>
      </c>
      <c r="I1015" s="37">
        <v>57071.4</v>
      </c>
      <c r="J1015" s="38">
        <v>50475.54</v>
      </c>
      <c r="K1015" s="38">
        <v>50162.73</v>
      </c>
      <c r="L1015" s="38">
        <v>45925.9</v>
      </c>
      <c r="M1015" s="39">
        <f t="shared" si="261"/>
        <v>4236.8300000000017</v>
      </c>
      <c r="N1015" s="32">
        <v>1357.6</v>
      </c>
      <c r="O1015" s="32">
        <v>189.6</v>
      </c>
      <c r="P1015" s="32">
        <v>116</v>
      </c>
      <c r="Q1015" s="32">
        <v>1052</v>
      </c>
      <c r="R1015" s="32">
        <v>63</v>
      </c>
      <c r="S1015" s="32">
        <v>1722</v>
      </c>
      <c r="T1015" s="37">
        <f t="shared" si="262"/>
        <v>2.3962037581951172</v>
      </c>
      <c r="U1015" s="38">
        <f t="shared" si="263"/>
        <v>11.516203278195118</v>
      </c>
      <c r="V1015" s="38">
        <f t="shared" si="264"/>
        <v>17.427314078195117</v>
      </c>
      <c r="W1015" s="38">
        <f t="shared" si="265"/>
        <v>51.205090078195113</v>
      </c>
      <c r="X1015" s="38">
        <f t="shared" si="266"/>
        <v>80.760644078195114</v>
      </c>
      <c r="Y1015" s="39">
        <f t="shared" si="267"/>
        <v>165.20508407819509</v>
      </c>
      <c r="Z1015" s="38">
        <v>3000</v>
      </c>
      <c r="AA1015" s="38">
        <f t="shared" si="268"/>
        <v>56821.4</v>
      </c>
      <c r="AB1015" s="38">
        <f t="shared" si="269"/>
        <v>43.623901369999999</v>
      </c>
      <c r="AC1015" s="38">
        <f t="shared" si="270"/>
        <v>0</v>
      </c>
      <c r="AD1015" s="37">
        <f t="shared" si="271"/>
        <v>242.59999999999991</v>
      </c>
      <c r="AE1015" s="35">
        <f t="shared" si="255"/>
        <v>0</v>
      </c>
      <c r="AF1015" s="38">
        <f t="shared" si="256"/>
        <v>0</v>
      </c>
      <c r="AG1015" s="38">
        <f t="shared" si="257"/>
        <v>0</v>
      </c>
      <c r="AH1015" s="38">
        <f t="shared" si="258"/>
        <v>0</v>
      </c>
      <c r="AI1015" s="38">
        <f t="shared" si="259"/>
        <v>0</v>
      </c>
      <c r="AJ1015" s="39">
        <f t="shared" si="260"/>
        <v>0</v>
      </c>
    </row>
    <row r="1016" spans="1:36">
      <c r="A1016" s="31">
        <v>40576.184884259259</v>
      </c>
      <c r="B1016" s="31">
        <v>40578.402488425927</v>
      </c>
      <c r="C1016" s="32" t="s">
        <v>29</v>
      </c>
      <c r="D1016" s="33">
        <v>40578.11136574074</v>
      </c>
      <c r="E1016" s="34">
        <v>44.865722660000003</v>
      </c>
      <c r="F1016" s="34">
        <v>8.4722220000000001E-2</v>
      </c>
      <c r="G1016" s="35">
        <v>0</v>
      </c>
      <c r="H1016" s="36">
        <v>1</v>
      </c>
      <c r="I1016" s="37">
        <v>57073.1</v>
      </c>
      <c r="J1016" s="38">
        <v>50494.31</v>
      </c>
      <c r="K1016" s="38">
        <v>50191.77</v>
      </c>
      <c r="L1016" s="38">
        <v>45969.2</v>
      </c>
      <c r="M1016" s="39">
        <f t="shared" si="261"/>
        <v>4222.57</v>
      </c>
      <c r="N1016" s="32">
        <v>1357.6</v>
      </c>
      <c r="O1016" s="32">
        <v>189.6</v>
      </c>
      <c r="P1016" s="32">
        <v>116</v>
      </c>
      <c r="Q1016" s="32">
        <v>1052</v>
      </c>
      <c r="R1016" s="32">
        <v>63</v>
      </c>
      <c r="S1016" s="32">
        <v>1722</v>
      </c>
      <c r="T1016" s="37">
        <f t="shared" si="262"/>
        <v>2.2988762143404946</v>
      </c>
      <c r="U1016" s="38">
        <f t="shared" si="263"/>
        <v>11.448875974340494</v>
      </c>
      <c r="V1016" s="38">
        <f t="shared" si="264"/>
        <v>17.379431374340495</v>
      </c>
      <c r="W1016" s="38">
        <f t="shared" si="265"/>
        <v>51.2683193743405</v>
      </c>
      <c r="X1016" s="38">
        <f t="shared" si="266"/>
        <v>80.921096374340493</v>
      </c>
      <c r="Y1016" s="39">
        <f t="shared" si="267"/>
        <v>165.64331637434049</v>
      </c>
      <c r="Z1016" s="38">
        <v>3000</v>
      </c>
      <c r="AA1016" s="38">
        <f t="shared" si="268"/>
        <v>56823.1</v>
      </c>
      <c r="AB1016" s="38">
        <f t="shared" si="269"/>
        <v>44.865722660000003</v>
      </c>
      <c r="AC1016" s="38">
        <f t="shared" si="270"/>
        <v>0</v>
      </c>
      <c r="AD1016" s="37">
        <f t="shared" si="271"/>
        <v>242.59999999999991</v>
      </c>
      <c r="AE1016" s="35">
        <f t="shared" si="255"/>
        <v>0</v>
      </c>
      <c r="AF1016" s="38">
        <f t="shared" si="256"/>
        <v>0</v>
      </c>
      <c r="AG1016" s="38">
        <f t="shared" si="257"/>
        <v>0</v>
      </c>
      <c r="AH1016" s="38">
        <f t="shared" si="258"/>
        <v>0</v>
      </c>
      <c r="AI1016" s="38">
        <f t="shared" si="259"/>
        <v>0</v>
      </c>
      <c r="AJ1016" s="39">
        <f t="shared" si="260"/>
        <v>0</v>
      </c>
    </row>
    <row r="1017" spans="1:36">
      <c r="A1017" s="31">
        <v>40576.184884259259</v>
      </c>
      <c r="B1017" s="31">
        <v>40578.402488425927</v>
      </c>
      <c r="C1017" s="32" t="s">
        <v>29</v>
      </c>
      <c r="D1017" s="33">
        <v>40578.114895833336</v>
      </c>
      <c r="E1017" s="34">
        <v>44.871307369999997</v>
      </c>
      <c r="F1017" s="34">
        <v>8.1944439999999993E-2</v>
      </c>
      <c r="G1017" s="35">
        <v>0</v>
      </c>
      <c r="H1017" s="36">
        <v>1</v>
      </c>
      <c r="I1017" s="37">
        <v>57036.2</v>
      </c>
      <c r="J1017" s="38">
        <v>50359.53</v>
      </c>
      <c r="K1017" s="38">
        <v>50063.51</v>
      </c>
      <c r="L1017" s="38">
        <v>46005.4</v>
      </c>
      <c r="M1017" s="39">
        <f t="shared" si="261"/>
        <v>4058.1100000000006</v>
      </c>
      <c r="N1017" s="32">
        <v>1357.6</v>
      </c>
      <c r="O1017" s="32">
        <v>189.6</v>
      </c>
      <c r="P1017" s="32">
        <v>116</v>
      </c>
      <c r="Q1017" s="32">
        <v>1052</v>
      </c>
      <c r="R1017" s="32">
        <v>62</v>
      </c>
      <c r="S1017" s="32">
        <v>1722</v>
      </c>
      <c r="T1017" s="37">
        <f t="shared" si="262"/>
        <v>2.2230455254974775</v>
      </c>
      <c r="U1017" s="38">
        <f t="shared" si="263"/>
        <v>11.073045045497475</v>
      </c>
      <c r="V1017" s="38">
        <f t="shared" si="264"/>
        <v>16.809155845497475</v>
      </c>
      <c r="W1017" s="38">
        <f t="shared" si="265"/>
        <v>49.586931845497475</v>
      </c>
      <c r="X1017" s="38">
        <f t="shared" si="266"/>
        <v>78.267485845497475</v>
      </c>
      <c r="Y1017" s="39">
        <f t="shared" si="267"/>
        <v>160.21192584549746</v>
      </c>
      <c r="Z1017" s="38">
        <v>3000</v>
      </c>
      <c r="AA1017" s="38">
        <f t="shared" si="268"/>
        <v>56786.2</v>
      </c>
      <c r="AB1017" s="38">
        <f t="shared" si="269"/>
        <v>44.871307369999997</v>
      </c>
      <c r="AC1017" s="38">
        <f t="shared" si="270"/>
        <v>0</v>
      </c>
      <c r="AD1017" s="37">
        <f t="shared" si="271"/>
        <v>243.59999999999991</v>
      </c>
      <c r="AE1017" s="35">
        <f t="shared" si="255"/>
        <v>0</v>
      </c>
      <c r="AF1017" s="38">
        <f t="shared" si="256"/>
        <v>0</v>
      </c>
      <c r="AG1017" s="38">
        <f t="shared" si="257"/>
        <v>0</v>
      </c>
      <c r="AH1017" s="38">
        <f t="shared" si="258"/>
        <v>0</v>
      </c>
      <c r="AI1017" s="38">
        <f t="shared" si="259"/>
        <v>0</v>
      </c>
      <c r="AJ1017" s="39">
        <f t="shared" si="260"/>
        <v>0</v>
      </c>
    </row>
    <row r="1018" spans="1:36">
      <c r="A1018" s="31">
        <v>40576.184884259259</v>
      </c>
      <c r="B1018" s="31">
        <v>40578.402488425927</v>
      </c>
      <c r="C1018" s="32" t="s">
        <v>29</v>
      </c>
      <c r="D1018" s="33">
        <v>40578.118310185186</v>
      </c>
      <c r="E1018" s="34">
        <v>44.920703889999999</v>
      </c>
      <c r="F1018" s="34">
        <v>8.305556E-2</v>
      </c>
      <c r="G1018" s="35">
        <v>0</v>
      </c>
      <c r="H1018" s="36">
        <v>1</v>
      </c>
      <c r="I1018" s="37">
        <v>57051</v>
      </c>
      <c r="J1018" s="38">
        <v>50354.41</v>
      </c>
      <c r="K1018" s="38">
        <v>50048.9</v>
      </c>
      <c r="L1018" s="38">
        <v>46041.7</v>
      </c>
      <c r="M1018" s="39">
        <f t="shared" si="261"/>
        <v>4007.2000000000044</v>
      </c>
      <c r="N1018" s="32">
        <v>1357.6</v>
      </c>
      <c r="O1018" s="32">
        <v>189.6</v>
      </c>
      <c r="P1018" s="32">
        <v>116</v>
      </c>
      <c r="Q1018" s="32">
        <v>1052</v>
      </c>
      <c r="R1018" s="32">
        <v>62</v>
      </c>
      <c r="S1018" s="32">
        <v>1722</v>
      </c>
      <c r="T1018" s="37">
        <f t="shared" si="262"/>
        <v>2.2490861028218716</v>
      </c>
      <c r="U1018" s="38">
        <f t="shared" si="263"/>
        <v>11.219086582821872</v>
      </c>
      <c r="V1018" s="38">
        <f t="shared" si="264"/>
        <v>17.032975782821872</v>
      </c>
      <c r="W1018" s="38">
        <f t="shared" si="265"/>
        <v>50.255199782821869</v>
      </c>
      <c r="X1018" s="38">
        <f t="shared" si="266"/>
        <v>79.324645782821875</v>
      </c>
      <c r="Y1018" s="39">
        <f t="shared" si="267"/>
        <v>162.38020578282189</v>
      </c>
      <c r="Z1018" s="38">
        <v>3000</v>
      </c>
      <c r="AA1018" s="38">
        <f t="shared" si="268"/>
        <v>56801</v>
      </c>
      <c r="AB1018" s="38">
        <f t="shared" si="269"/>
        <v>44.920703889999999</v>
      </c>
      <c r="AC1018" s="38">
        <f t="shared" si="270"/>
        <v>0</v>
      </c>
      <c r="AD1018" s="37">
        <f t="shared" si="271"/>
        <v>243.59999999999991</v>
      </c>
      <c r="AE1018" s="35">
        <f t="shared" si="255"/>
        <v>0</v>
      </c>
      <c r="AF1018" s="38">
        <f t="shared" si="256"/>
        <v>0</v>
      </c>
      <c r="AG1018" s="38">
        <f t="shared" si="257"/>
        <v>0</v>
      </c>
      <c r="AH1018" s="38">
        <f t="shared" si="258"/>
        <v>0</v>
      </c>
      <c r="AI1018" s="38">
        <f t="shared" si="259"/>
        <v>0</v>
      </c>
      <c r="AJ1018" s="39">
        <f t="shared" si="260"/>
        <v>0</v>
      </c>
    </row>
    <row r="1019" spans="1:36">
      <c r="A1019" s="31">
        <v>40576.184884259259</v>
      </c>
      <c r="B1019" s="31">
        <v>40578.402488425927</v>
      </c>
      <c r="C1019" s="32" t="s">
        <v>29</v>
      </c>
      <c r="D1019" s="33">
        <v>40578.121770833335</v>
      </c>
      <c r="E1019" s="34">
        <v>44.901916499999999</v>
      </c>
      <c r="F1019" s="34">
        <v>8.8333330000000002E-2</v>
      </c>
      <c r="G1019" s="35">
        <v>0</v>
      </c>
      <c r="H1019" s="36">
        <v>1</v>
      </c>
      <c r="I1019" s="37">
        <v>57038.6</v>
      </c>
      <c r="J1019" s="38">
        <v>50436.74</v>
      </c>
      <c r="K1019" s="38">
        <v>50145.11</v>
      </c>
      <c r="L1019" s="38">
        <v>46078.3</v>
      </c>
      <c r="M1019" s="39">
        <f t="shared" si="261"/>
        <v>4066.8099999999977</v>
      </c>
      <c r="N1019" s="32">
        <v>1357.6</v>
      </c>
      <c r="O1019" s="32">
        <v>189.6</v>
      </c>
      <c r="P1019" s="32">
        <v>116</v>
      </c>
      <c r="Q1019" s="32">
        <v>1052</v>
      </c>
      <c r="R1019" s="32">
        <v>62</v>
      </c>
      <c r="S1019" s="32">
        <v>1722</v>
      </c>
      <c r="T1019" s="37">
        <f t="shared" si="262"/>
        <v>2.3936639521730552</v>
      </c>
      <c r="U1019" s="38">
        <f t="shared" si="263"/>
        <v>11.933663592173055</v>
      </c>
      <c r="V1019" s="38">
        <f t="shared" si="264"/>
        <v>18.116996692173057</v>
      </c>
      <c r="W1019" s="38">
        <f t="shared" si="265"/>
        <v>53.450328692173059</v>
      </c>
      <c r="X1019" s="38">
        <f t="shared" si="266"/>
        <v>84.366994192173053</v>
      </c>
      <c r="Y1019" s="39">
        <f t="shared" si="267"/>
        <v>172.70032419217307</v>
      </c>
      <c r="Z1019" s="38">
        <v>3000</v>
      </c>
      <c r="AA1019" s="38">
        <f t="shared" si="268"/>
        <v>56788.6</v>
      </c>
      <c r="AB1019" s="38">
        <f t="shared" si="269"/>
        <v>44.901916499999999</v>
      </c>
      <c r="AC1019" s="38">
        <f t="shared" si="270"/>
        <v>0</v>
      </c>
      <c r="AD1019" s="37">
        <f t="shared" si="271"/>
        <v>243.59999999999991</v>
      </c>
      <c r="AE1019" s="35">
        <f t="shared" si="255"/>
        <v>0</v>
      </c>
      <c r="AF1019" s="38">
        <f t="shared" si="256"/>
        <v>0</v>
      </c>
      <c r="AG1019" s="38">
        <f t="shared" si="257"/>
        <v>0</v>
      </c>
      <c r="AH1019" s="38">
        <f t="shared" si="258"/>
        <v>0</v>
      </c>
      <c r="AI1019" s="38">
        <f t="shared" si="259"/>
        <v>0</v>
      </c>
      <c r="AJ1019" s="39">
        <f t="shared" si="260"/>
        <v>0</v>
      </c>
    </row>
    <row r="1020" spans="1:36">
      <c r="A1020" s="31">
        <v>40576.184884259259</v>
      </c>
      <c r="B1020" s="31">
        <v>40578.402488425927</v>
      </c>
      <c r="C1020" s="32" t="s">
        <v>29</v>
      </c>
      <c r="D1020" s="33">
        <v>40578.125451388885</v>
      </c>
      <c r="E1020" s="34">
        <v>44.726097109999998</v>
      </c>
      <c r="F1020" s="34">
        <v>7.8333330000000007E-2</v>
      </c>
      <c r="G1020" s="35">
        <v>0</v>
      </c>
      <c r="H1020" s="36">
        <v>1</v>
      </c>
      <c r="I1020" s="37">
        <v>57026.6</v>
      </c>
      <c r="J1020" s="38">
        <v>50379.81</v>
      </c>
      <c r="K1020" s="38">
        <v>50089.9</v>
      </c>
      <c r="L1020" s="38">
        <v>46052.3</v>
      </c>
      <c r="M1020" s="39">
        <f t="shared" si="261"/>
        <v>4037.5999999999985</v>
      </c>
      <c r="N1020" s="32">
        <v>1357.6</v>
      </c>
      <c r="O1020" s="32">
        <v>189.6</v>
      </c>
      <c r="P1020" s="32">
        <v>116</v>
      </c>
      <c r="Q1020" s="32">
        <v>1052</v>
      </c>
      <c r="R1020" s="32">
        <v>62</v>
      </c>
      <c r="S1020" s="32">
        <v>1722</v>
      </c>
      <c r="T1020" s="37">
        <f t="shared" si="262"/>
        <v>2.1364556354703241</v>
      </c>
      <c r="U1020" s="38">
        <f t="shared" si="263"/>
        <v>10.596455275470325</v>
      </c>
      <c r="V1020" s="38">
        <f t="shared" si="264"/>
        <v>16.079788375470326</v>
      </c>
      <c r="W1020" s="38">
        <f t="shared" si="265"/>
        <v>47.413120375470328</v>
      </c>
      <c r="X1020" s="38">
        <f t="shared" si="266"/>
        <v>74.829785875470336</v>
      </c>
      <c r="Y1020" s="39">
        <f t="shared" si="267"/>
        <v>153.16311587547034</v>
      </c>
      <c r="Z1020" s="38">
        <v>3000</v>
      </c>
      <c r="AA1020" s="38">
        <f t="shared" si="268"/>
        <v>56776.6</v>
      </c>
      <c r="AB1020" s="38">
        <f t="shared" si="269"/>
        <v>44.726097109999998</v>
      </c>
      <c r="AC1020" s="38">
        <f t="shared" si="270"/>
        <v>0</v>
      </c>
      <c r="AD1020" s="37">
        <f t="shared" si="271"/>
        <v>243.59999999999991</v>
      </c>
      <c r="AE1020" s="35">
        <f t="shared" si="255"/>
        <v>0</v>
      </c>
      <c r="AF1020" s="38">
        <f t="shared" si="256"/>
        <v>0</v>
      </c>
      <c r="AG1020" s="38">
        <f t="shared" si="257"/>
        <v>0</v>
      </c>
      <c r="AH1020" s="38">
        <f t="shared" si="258"/>
        <v>0</v>
      </c>
      <c r="AI1020" s="38">
        <f t="shared" si="259"/>
        <v>0</v>
      </c>
      <c r="AJ1020" s="39">
        <f t="shared" si="260"/>
        <v>0</v>
      </c>
    </row>
    <row r="1021" spans="1:36">
      <c r="A1021" s="31">
        <v>40576.184884259259</v>
      </c>
      <c r="B1021" s="31">
        <v>40578.402488425927</v>
      </c>
      <c r="C1021" s="32" t="s">
        <v>29</v>
      </c>
      <c r="D1021" s="33">
        <v>40578.12871527778</v>
      </c>
      <c r="E1021" s="34">
        <v>44.235046390000001</v>
      </c>
      <c r="F1021" s="34">
        <v>8.3333329999999997E-2</v>
      </c>
      <c r="G1021" s="35">
        <v>0</v>
      </c>
      <c r="H1021" s="36">
        <v>1</v>
      </c>
      <c r="I1021" s="37">
        <v>57216.5</v>
      </c>
      <c r="J1021" s="38">
        <v>50460.69</v>
      </c>
      <c r="K1021" s="38">
        <v>50200.46</v>
      </c>
      <c r="L1021" s="38">
        <v>46079.6</v>
      </c>
      <c r="M1021" s="39">
        <f t="shared" si="261"/>
        <v>4120.8600000000006</v>
      </c>
      <c r="N1021" s="32">
        <v>1357.6</v>
      </c>
      <c r="O1021" s="32">
        <v>189.6</v>
      </c>
      <c r="P1021" s="32">
        <v>116</v>
      </c>
      <c r="Q1021" s="32">
        <v>1052</v>
      </c>
      <c r="R1021" s="32">
        <v>62</v>
      </c>
      <c r="S1021" s="32">
        <v>1722</v>
      </c>
      <c r="T1021" s="37">
        <f t="shared" si="262"/>
        <v>2.3137460416168212</v>
      </c>
      <c r="U1021" s="38">
        <f t="shared" si="263"/>
        <v>11.313745681616821</v>
      </c>
      <c r="V1021" s="38">
        <f t="shared" si="264"/>
        <v>17.14707878161682</v>
      </c>
      <c r="W1021" s="38">
        <f t="shared" si="265"/>
        <v>50.480410781616818</v>
      </c>
      <c r="X1021" s="38">
        <f t="shared" si="266"/>
        <v>79.647076281616819</v>
      </c>
      <c r="Y1021" s="39">
        <f t="shared" si="267"/>
        <v>162.98040628161681</v>
      </c>
      <c r="Z1021" s="38">
        <v>3000</v>
      </c>
      <c r="AA1021" s="38">
        <f t="shared" si="268"/>
        <v>56966.5</v>
      </c>
      <c r="AB1021" s="38">
        <f t="shared" si="269"/>
        <v>44.235046390000001</v>
      </c>
      <c r="AC1021" s="38">
        <f t="shared" si="270"/>
        <v>0</v>
      </c>
      <c r="AD1021" s="37">
        <f t="shared" si="271"/>
        <v>243.59999999999991</v>
      </c>
      <c r="AE1021" s="35">
        <f t="shared" si="255"/>
        <v>0</v>
      </c>
      <c r="AF1021" s="38">
        <f t="shared" si="256"/>
        <v>0</v>
      </c>
      <c r="AG1021" s="38">
        <f t="shared" si="257"/>
        <v>0</v>
      </c>
      <c r="AH1021" s="38">
        <f t="shared" si="258"/>
        <v>0</v>
      </c>
      <c r="AI1021" s="38">
        <f t="shared" si="259"/>
        <v>0</v>
      </c>
      <c r="AJ1021" s="39">
        <f t="shared" si="260"/>
        <v>0</v>
      </c>
    </row>
    <row r="1022" spans="1:36">
      <c r="A1022" s="31">
        <v>40576.184884259259</v>
      </c>
      <c r="B1022" s="31">
        <v>40578.402488425927</v>
      </c>
      <c r="C1022" s="32" t="s">
        <v>29</v>
      </c>
      <c r="D1022" s="33">
        <v>40578.132187499999</v>
      </c>
      <c r="E1022" s="34">
        <v>43.9466629</v>
      </c>
      <c r="F1022" s="34">
        <v>8.3333329999999997E-2</v>
      </c>
      <c r="G1022" s="35">
        <v>0</v>
      </c>
      <c r="H1022" s="36">
        <v>1</v>
      </c>
      <c r="I1022" s="37">
        <v>57239.3</v>
      </c>
      <c r="J1022" s="38">
        <v>50457.19</v>
      </c>
      <c r="K1022" s="38">
        <v>50196.72</v>
      </c>
      <c r="L1022" s="38">
        <v>46084.3</v>
      </c>
      <c r="M1022" s="39">
        <f t="shared" si="261"/>
        <v>4112.4199999999983</v>
      </c>
      <c r="N1022" s="32">
        <v>1357.6</v>
      </c>
      <c r="O1022" s="32">
        <v>189.6</v>
      </c>
      <c r="P1022" s="32">
        <v>116</v>
      </c>
      <c r="Q1022" s="32">
        <v>1052</v>
      </c>
      <c r="R1022" s="32">
        <v>62</v>
      </c>
      <c r="S1022" s="32">
        <v>1722</v>
      </c>
      <c r="T1022" s="37">
        <f t="shared" si="262"/>
        <v>2.3377779981555431</v>
      </c>
      <c r="U1022" s="38">
        <f t="shared" si="263"/>
        <v>11.337777638155542</v>
      </c>
      <c r="V1022" s="38">
        <f t="shared" si="264"/>
        <v>17.171110738155541</v>
      </c>
      <c r="W1022" s="38">
        <f t="shared" si="265"/>
        <v>50.504442738155547</v>
      </c>
      <c r="X1022" s="38">
        <f t="shared" si="266"/>
        <v>79.67110823815554</v>
      </c>
      <c r="Y1022" s="39">
        <f t="shared" si="267"/>
        <v>163.00443823815553</v>
      </c>
      <c r="Z1022" s="38">
        <v>3000</v>
      </c>
      <c r="AA1022" s="38">
        <f t="shared" si="268"/>
        <v>56989.3</v>
      </c>
      <c r="AB1022" s="38">
        <f t="shared" si="269"/>
        <v>43.9466629</v>
      </c>
      <c r="AC1022" s="38">
        <f t="shared" si="270"/>
        <v>0</v>
      </c>
      <c r="AD1022" s="37">
        <f t="shared" si="271"/>
        <v>243.59999999999991</v>
      </c>
      <c r="AE1022" s="35">
        <f t="shared" si="255"/>
        <v>0</v>
      </c>
      <c r="AF1022" s="38">
        <f t="shared" si="256"/>
        <v>0</v>
      </c>
      <c r="AG1022" s="38">
        <f t="shared" si="257"/>
        <v>0</v>
      </c>
      <c r="AH1022" s="38">
        <f t="shared" si="258"/>
        <v>0</v>
      </c>
      <c r="AI1022" s="38">
        <f t="shared" si="259"/>
        <v>0</v>
      </c>
      <c r="AJ1022" s="39">
        <f t="shared" si="260"/>
        <v>0</v>
      </c>
    </row>
    <row r="1023" spans="1:36">
      <c r="A1023" s="31">
        <v>40576.184884259259</v>
      </c>
      <c r="B1023" s="31">
        <v>40578.402488425927</v>
      </c>
      <c r="C1023" s="32" t="s">
        <v>29</v>
      </c>
      <c r="D1023" s="33">
        <v>40578.135659722226</v>
      </c>
      <c r="E1023" s="34">
        <v>44.33056259</v>
      </c>
      <c r="F1023" s="34">
        <v>8.305556E-2</v>
      </c>
      <c r="G1023" s="35">
        <v>0</v>
      </c>
      <c r="H1023" s="36">
        <v>1</v>
      </c>
      <c r="I1023" s="37">
        <v>57218.2</v>
      </c>
      <c r="J1023" s="38">
        <v>50562.5</v>
      </c>
      <c r="K1023" s="38">
        <v>50298.7</v>
      </c>
      <c r="L1023" s="38">
        <v>46124.5</v>
      </c>
      <c r="M1023" s="39">
        <f t="shared" si="261"/>
        <v>4174.1999999999971</v>
      </c>
      <c r="N1023" s="32">
        <v>1357.6</v>
      </c>
      <c r="O1023" s="32">
        <v>189.6</v>
      </c>
      <c r="P1023" s="32">
        <v>116</v>
      </c>
      <c r="Q1023" s="32">
        <v>1052</v>
      </c>
      <c r="R1023" s="32">
        <v>62</v>
      </c>
      <c r="S1023" s="32">
        <v>1722</v>
      </c>
      <c r="T1023" s="37">
        <f t="shared" si="262"/>
        <v>2.2981006189724997</v>
      </c>
      <c r="U1023" s="38">
        <f t="shared" si="263"/>
        <v>11.268101098972499</v>
      </c>
      <c r="V1023" s="38">
        <f t="shared" si="264"/>
        <v>17.081990298972499</v>
      </c>
      <c r="W1023" s="38">
        <f t="shared" si="265"/>
        <v>50.304214298972497</v>
      </c>
      <c r="X1023" s="38">
        <f t="shared" si="266"/>
        <v>79.373660298972496</v>
      </c>
      <c r="Y1023" s="39">
        <f t="shared" si="267"/>
        <v>162.4292202989725</v>
      </c>
      <c r="Z1023" s="38">
        <v>3000</v>
      </c>
      <c r="AA1023" s="38">
        <f t="shared" si="268"/>
        <v>56968.2</v>
      </c>
      <c r="AB1023" s="38">
        <f t="shared" si="269"/>
        <v>44.33056259</v>
      </c>
      <c r="AC1023" s="38">
        <f t="shared" si="270"/>
        <v>0</v>
      </c>
      <c r="AD1023" s="37">
        <f t="shared" si="271"/>
        <v>243.59999999999991</v>
      </c>
      <c r="AE1023" s="35">
        <f t="shared" si="255"/>
        <v>0</v>
      </c>
      <c r="AF1023" s="38">
        <f t="shared" si="256"/>
        <v>0</v>
      </c>
      <c r="AG1023" s="38">
        <f t="shared" si="257"/>
        <v>0</v>
      </c>
      <c r="AH1023" s="38">
        <f t="shared" si="258"/>
        <v>0</v>
      </c>
      <c r="AI1023" s="38">
        <f t="shared" si="259"/>
        <v>0</v>
      </c>
      <c r="AJ1023" s="39">
        <f t="shared" si="260"/>
        <v>0</v>
      </c>
    </row>
    <row r="1024" spans="1:36">
      <c r="A1024" s="31">
        <v>40576.184884259259</v>
      </c>
      <c r="B1024" s="31">
        <v>40578.402488425927</v>
      </c>
      <c r="C1024" s="32" t="s">
        <v>29</v>
      </c>
      <c r="D1024" s="33">
        <v>40578.139120370368</v>
      </c>
      <c r="E1024" s="34">
        <v>44.699180599999998</v>
      </c>
      <c r="F1024" s="34">
        <v>8.2777779999999995E-2</v>
      </c>
      <c r="G1024" s="35">
        <v>0</v>
      </c>
      <c r="H1024" s="36">
        <v>1</v>
      </c>
      <c r="I1024" s="37">
        <v>57239.6</v>
      </c>
      <c r="J1024" s="38">
        <v>50588.78</v>
      </c>
      <c r="K1024" s="38">
        <v>50320.73</v>
      </c>
      <c r="L1024" s="38">
        <v>46148.1</v>
      </c>
      <c r="M1024" s="39">
        <f t="shared" si="261"/>
        <v>4172.6300000000047</v>
      </c>
      <c r="N1024" s="32">
        <v>1357.6</v>
      </c>
      <c r="O1024" s="32">
        <v>189.6</v>
      </c>
      <c r="P1024" s="32">
        <v>116</v>
      </c>
      <c r="Q1024" s="32">
        <v>1052</v>
      </c>
      <c r="R1024" s="32">
        <v>62</v>
      </c>
      <c r="S1024" s="32">
        <v>1722</v>
      </c>
      <c r="T1024" s="37">
        <f t="shared" si="262"/>
        <v>2.2599012221129322</v>
      </c>
      <c r="U1024" s="38">
        <f t="shared" si="263"/>
        <v>11.199901462112932</v>
      </c>
      <c r="V1024" s="38">
        <f t="shared" si="264"/>
        <v>16.994346062112932</v>
      </c>
      <c r="W1024" s="38">
        <f t="shared" si="265"/>
        <v>50.10545806211293</v>
      </c>
      <c r="X1024" s="38">
        <f t="shared" si="266"/>
        <v>79.07768106211293</v>
      </c>
      <c r="Y1024" s="39">
        <f t="shared" si="267"/>
        <v>161.85546106211291</v>
      </c>
      <c r="Z1024" s="38">
        <v>3000</v>
      </c>
      <c r="AA1024" s="38">
        <f t="shared" si="268"/>
        <v>56989.599999999999</v>
      </c>
      <c r="AB1024" s="38">
        <f t="shared" si="269"/>
        <v>44.699180599999998</v>
      </c>
      <c r="AC1024" s="38">
        <f t="shared" si="270"/>
        <v>0</v>
      </c>
      <c r="AD1024" s="37">
        <f t="shared" si="271"/>
        <v>243.59999999999991</v>
      </c>
      <c r="AE1024" s="35">
        <f t="shared" si="255"/>
        <v>0</v>
      </c>
      <c r="AF1024" s="38">
        <f t="shared" si="256"/>
        <v>0</v>
      </c>
      <c r="AG1024" s="38">
        <f t="shared" si="257"/>
        <v>0</v>
      </c>
      <c r="AH1024" s="38">
        <f t="shared" si="258"/>
        <v>0</v>
      </c>
      <c r="AI1024" s="38">
        <f t="shared" si="259"/>
        <v>0</v>
      </c>
      <c r="AJ1024" s="39">
        <f t="shared" si="260"/>
        <v>0</v>
      </c>
    </row>
    <row r="1025" spans="1:36">
      <c r="A1025" s="31">
        <v>40576.184884259259</v>
      </c>
      <c r="B1025" s="31">
        <v>40578.402488425927</v>
      </c>
      <c r="C1025" s="32" t="s">
        <v>29</v>
      </c>
      <c r="D1025" s="33">
        <v>40578.142569444448</v>
      </c>
      <c r="E1025" s="34">
        <v>44.376449579999999</v>
      </c>
      <c r="F1025" s="34">
        <v>8.3888889999999994E-2</v>
      </c>
      <c r="G1025" s="35">
        <v>0</v>
      </c>
      <c r="H1025" s="36">
        <v>1</v>
      </c>
      <c r="I1025" s="37">
        <v>57239.9</v>
      </c>
      <c r="J1025" s="38">
        <v>50507.53</v>
      </c>
      <c r="K1025" s="38">
        <v>50189.88</v>
      </c>
      <c r="L1025" s="38">
        <v>46157.599999999999</v>
      </c>
      <c r="M1025" s="39">
        <f t="shared" si="261"/>
        <v>4032.2799999999988</v>
      </c>
      <c r="N1025" s="32">
        <v>1357.6</v>
      </c>
      <c r="O1025" s="32">
        <v>189.6</v>
      </c>
      <c r="P1025" s="32">
        <v>116</v>
      </c>
      <c r="Q1025" s="32">
        <v>1052</v>
      </c>
      <c r="R1025" s="32">
        <v>62</v>
      </c>
      <c r="S1025" s="32">
        <v>1722</v>
      </c>
      <c r="T1025" s="37">
        <f t="shared" si="262"/>
        <v>2.3173089825928339</v>
      </c>
      <c r="U1025" s="38">
        <f t="shared" si="263"/>
        <v>11.377309102592834</v>
      </c>
      <c r="V1025" s="38">
        <f t="shared" si="264"/>
        <v>17.249531402592833</v>
      </c>
      <c r="W1025" s="38">
        <f t="shared" si="265"/>
        <v>50.805087402592832</v>
      </c>
      <c r="X1025" s="38">
        <f t="shared" si="266"/>
        <v>80.166198902592825</v>
      </c>
      <c r="Y1025" s="39">
        <f t="shared" si="267"/>
        <v>164.05508890259281</v>
      </c>
      <c r="Z1025" s="38">
        <v>3000</v>
      </c>
      <c r="AA1025" s="38">
        <f t="shared" si="268"/>
        <v>56989.9</v>
      </c>
      <c r="AB1025" s="38">
        <f t="shared" si="269"/>
        <v>44.376449579999999</v>
      </c>
      <c r="AC1025" s="38">
        <f t="shared" si="270"/>
        <v>0</v>
      </c>
      <c r="AD1025" s="37">
        <f t="shared" si="271"/>
        <v>243.59999999999991</v>
      </c>
      <c r="AE1025" s="35">
        <f t="shared" si="255"/>
        <v>0</v>
      </c>
      <c r="AF1025" s="38">
        <f t="shared" si="256"/>
        <v>0</v>
      </c>
      <c r="AG1025" s="38">
        <f t="shared" si="257"/>
        <v>0</v>
      </c>
      <c r="AH1025" s="38">
        <f t="shared" si="258"/>
        <v>0</v>
      </c>
      <c r="AI1025" s="38">
        <f t="shared" si="259"/>
        <v>0</v>
      </c>
      <c r="AJ1025" s="39">
        <f t="shared" si="260"/>
        <v>0</v>
      </c>
    </row>
    <row r="1026" spans="1:36">
      <c r="A1026" s="31">
        <v>40576.184884259259</v>
      </c>
      <c r="B1026" s="31">
        <v>40578.402488425927</v>
      </c>
      <c r="C1026" s="32" t="s">
        <v>29</v>
      </c>
      <c r="D1026" s="33">
        <v>40578.146064814813</v>
      </c>
      <c r="E1026" s="34">
        <v>44.559516909999999</v>
      </c>
      <c r="F1026" s="34">
        <v>8.3611110000000002E-2</v>
      </c>
      <c r="G1026" s="35">
        <v>0</v>
      </c>
      <c r="H1026" s="36">
        <v>1</v>
      </c>
      <c r="I1026" s="37">
        <v>57347.4</v>
      </c>
      <c r="J1026" s="38">
        <v>50814.33</v>
      </c>
      <c r="K1026" s="38">
        <v>50435.61</v>
      </c>
      <c r="L1026" s="38">
        <v>46309.1</v>
      </c>
      <c r="M1026" s="39">
        <f t="shared" si="261"/>
        <v>4126.510000000002</v>
      </c>
      <c r="N1026" s="32">
        <v>1207.5999999999999</v>
      </c>
      <c r="O1026" s="32">
        <v>39.6</v>
      </c>
      <c r="P1026" s="32">
        <v>116</v>
      </c>
      <c r="Q1026" s="32">
        <v>1052</v>
      </c>
      <c r="R1026" s="32">
        <v>62</v>
      </c>
      <c r="S1026" s="32">
        <v>1722</v>
      </c>
      <c r="T1026" s="37">
        <f t="shared" si="262"/>
        <v>2.2943292500911299</v>
      </c>
      <c r="U1026" s="38">
        <f t="shared" si="263"/>
        <v>11.32432913009113</v>
      </c>
      <c r="V1026" s="38">
        <f t="shared" si="264"/>
        <v>17.17710683009113</v>
      </c>
      <c r="W1026" s="38">
        <f t="shared" si="265"/>
        <v>50.621550830091138</v>
      </c>
      <c r="X1026" s="38">
        <f t="shared" si="266"/>
        <v>79.885439330091131</v>
      </c>
      <c r="Y1026" s="39">
        <f t="shared" si="267"/>
        <v>163.49654933009114</v>
      </c>
      <c r="Z1026" s="38">
        <v>3000</v>
      </c>
      <c r="AA1026" s="38">
        <f t="shared" si="268"/>
        <v>57097.4</v>
      </c>
      <c r="AB1026" s="38">
        <f t="shared" si="269"/>
        <v>44.559516909999999</v>
      </c>
      <c r="AC1026" s="38">
        <f t="shared" si="270"/>
        <v>0</v>
      </c>
      <c r="AD1026" s="37">
        <f t="shared" si="271"/>
        <v>93.599999999999909</v>
      </c>
      <c r="AE1026" s="35">
        <f t="shared" si="255"/>
        <v>0</v>
      </c>
      <c r="AF1026" s="38">
        <f t="shared" si="256"/>
        <v>0</v>
      </c>
      <c r="AG1026" s="38">
        <f t="shared" si="257"/>
        <v>0</v>
      </c>
      <c r="AH1026" s="38">
        <f t="shared" si="258"/>
        <v>0</v>
      </c>
      <c r="AI1026" s="38">
        <f t="shared" si="259"/>
        <v>0</v>
      </c>
      <c r="AJ1026" s="39">
        <f t="shared" si="260"/>
        <v>0</v>
      </c>
    </row>
    <row r="1027" spans="1:36">
      <c r="A1027" s="31">
        <v>40576.184884259259</v>
      </c>
      <c r="B1027" s="31">
        <v>40578.402488425927</v>
      </c>
      <c r="C1027" s="32" t="s">
        <v>29</v>
      </c>
      <c r="D1027" s="33">
        <v>40578.149548611109</v>
      </c>
      <c r="E1027" s="34">
        <v>44.941024779999999</v>
      </c>
      <c r="F1027" s="34">
        <v>8.2777779999999995E-2</v>
      </c>
      <c r="G1027" s="35">
        <v>0</v>
      </c>
      <c r="H1027" s="36">
        <v>1</v>
      </c>
      <c r="I1027" s="37">
        <v>57501.3</v>
      </c>
      <c r="J1027" s="38">
        <v>51017.2</v>
      </c>
      <c r="K1027" s="38">
        <v>50638.92</v>
      </c>
      <c r="L1027" s="38">
        <v>46367.6</v>
      </c>
      <c r="M1027" s="39">
        <f t="shared" si="261"/>
        <v>4271.32</v>
      </c>
      <c r="N1027" s="32">
        <v>1357.6</v>
      </c>
      <c r="O1027" s="32">
        <v>189.6</v>
      </c>
      <c r="P1027" s="32">
        <v>116</v>
      </c>
      <c r="Q1027" s="32">
        <v>1052</v>
      </c>
      <c r="R1027" s="32">
        <v>62</v>
      </c>
      <c r="S1027" s="32">
        <v>1725</v>
      </c>
      <c r="T1027" s="37">
        <f t="shared" si="262"/>
        <v>2.2398818977866117</v>
      </c>
      <c r="U1027" s="38">
        <f t="shared" si="263"/>
        <v>11.179882137786612</v>
      </c>
      <c r="V1027" s="38">
        <f t="shared" si="264"/>
        <v>16.974326737786612</v>
      </c>
      <c r="W1027" s="38">
        <f t="shared" si="265"/>
        <v>50.08543873778661</v>
      </c>
      <c r="X1027" s="38">
        <f t="shared" si="266"/>
        <v>79.057661737786603</v>
      </c>
      <c r="Y1027" s="39">
        <f t="shared" si="267"/>
        <v>161.83544173778662</v>
      </c>
      <c r="Z1027" s="38">
        <v>3000</v>
      </c>
      <c r="AA1027" s="38">
        <f t="shared" si="268"/>
        <v>57251.3</v>
      </c>
      <c r="AB1027" s="38">
        <f t="shared" si="269"/>
        <v>44.941024779999999</v>
      </c>
      <c r="AC1027" s="38">
        <f t="shared" si="270"/>
        <v>0</v>
      </c>
      <c r="AD1027" s="37">
        <f t="shared" si="271"/>
        <v>243.59999999999991</v>
      </c>
      <c r="AE1027" s="35">
        <f t="shared" ref="AE1027:AE1090" si="272">IF(M1027-AD1027&gt;0,0,1)</f>
        <v>0</v>
      </c>
      <c r="AF1027" s="38">
        <f t="shared" ref="AF1027:AF1090" si="273">MAX(-1*(MAX(0,M1027)-AD1027),0)</f>
        <v>0</v>
      </c>
      <c r="AG1027" s="38">
        <f t="shared" ref="AG1027:AG1090" si="274">MIN(P1027-MIN(R1027,P1027)+O1027,AF1027)</f>
        <v>0</v>
      </c>
      <c r="AH1027" s="38">
        <f t="shared" ref="AH1027:AH1090" si="275">MIN(AF1027-AG1027,Q1027-MIN(S1027,Q1027))</f>
        <v>0</v>
      </c>
      <c r="AI1027" s="38">
        <f t="shared" ref="AI1027:AI1090" si="276">IF(AH1027&gt;0,(((3000-1000)/(Q1027-S1027)*AH1027)+1000),IF(AF1027&gt;0,(((1000-250)/(O1027+P1027-R1027)*AG1027)+250),0))</f>
        <v>0</v>
      </c>
      <c r="AJ1027" s="39">
        <f t="shared" ref="AJ1027:AJ1090" si="277">MAX(AI1027-E1027,0)*F1027*H1027</f>
        <v>0</v>
      </c>
    </row>
    <row r="1028" spans="1:36">
      <c r="A1028" s="31">
        <v>40576.184884259259</v>
      </c>
      <c r="B1028" s="31">
        <v>40578.402488425927</v>
      </c>
      <c r="C1028" s="32" t="s">
        <v>29</v>
      </c>
      <c r="D1028" s="33">
        <v>40578.152997685182</v>
      </c>
      <c r="E1028" s="34">
        <v>45.116321560000003</v>
      </c>
      <c r="F1028" s="34">
        <v>8.3888889999999994E-2</v>
      </c>
      <c r="G1028" s="35">
        <v>0</v>
      </c>
      <c r="H1028" s="36">
        <v>1</v>
      </c>
      <c r="I1028" s="37">
        <v>57476.4</v>
      </c>
      <c r="J1028" s="38">
        <v>50977.8</v>
      </c>
      <c r="K1028" s="38">
        <v>50587.02</v>
      </c>
      <c r="L1028" s="38">
        <v>46403.6</v>
      </c>
      <c r="M1028" s="39">
        <f t="shared" ref="M1028:M1091" si="278">K1028-L1028</f>
        <v>4183.4199999999983</v>
      </c>
      <c r="N1028" s="32">
        <v>1357.6</v>
      </c>
      <c r="O1028" s="32">
        <v>189.6</v>
      </c>
      <c r="P1028" s="32">
        <v>116</v>
      </c>
      <c r="Q1028" s="32">
        <v>1052</v>
      </c>
      <c r="R1028" s="32">
        <v>62</v>
      </c>
      <c r="S1028" s="32">
        <v>1725</v>
      </c>
      <c r="T1028" s="37">
        <f t="shared" ref="T1028:T1091" si="279">H1028*MAX(0,($T$2-MAX(40,E1028)))*F1028</f>
        <v>2.2552419434485311</v>
      </c>
      <c r="U1028" s="38">
        <f t="shared" ref="U1028:U1091" si="280">H1028*MAX(0,($U$2-MAX(40,E1028)))*F1028</f>
        <v>11.31524206344853</v>
      </c>
      <c r="V1028" s="38">
        <f t="shared" ref="V1028:V1091" si="281">H1028*MAX(0,($V$2-MAX(40,E1028)))*F1028</f>
        <v>17.18746436344853</v>
      </c>
      <c r="W1028" s="38">
        <f t="shared" ref="W1028:W1091" si="282">H1028*MAX(0,($W$2-MAX(40,E1028)))*F1028</f>
        <v>50.74302036344853</v>
      </c>
      <c r="X1028" s="38">
        <f t="shared" ref="X1028:X1091" si="283">H1028*MAX(0,($X$2-MAX(40,E1028)))*F1028</f>
        <v>80.104131863448529</v>
      </c>
      <c r="Y1028" s="39">
        <f t="shared" ref="Y1028:Y1091" si="284">H1028*MAX(0,($Y$2-MAX(40,E1028)))*F1028</f>
        <v>163.99302186344852</v>
      </c>
      <c r="Z1028" s="38">
        <v>3000</v>
      </c>
      <c r="AA1028" s="38">
        <f t="shared" ref="AA1028:AA1091" si="285">I1028-250</f>
        <v>57226.400000000001</v>
      </c>
      <c r="AB1028" s="38">
        <f t="shared" ref="AB1028:AB1091" si="286">IF(AA1028-L1028&lt;0,Z1028,E1028)</f>
        <v>45.116321560000003</v>
      </c>
      <c r="AC1028" s="38">
        <f t="shared" ref="AC1028:AC1091" si="287">MAX(AB1028-E1028,0)*F1028*H1028</f>
        <v>0</v>
      </c>
      <c r="AD1028" s="37">
        <f t="shared" si="271"/>
        <v>243.59999999999991</v>
      </c>
      <c r="AE1028" s="35">
        <f t="shared" si="272"/>
        <v>0</v>
      </c>
      <c r="AF1028" s="38">
        <f t="shared" si="273"/>
        <v>0</v>
      </c>
      <c r="AG1028" s="38">
        <f t="shared" si="274"/>
        <v>0</v>
      </c>
      <c r="AH1028" s="38">
        <f t="shared" si="275"/>
        <v>0</v>
      </c>
      <c r="AI1028" s="38">
        <f t="shared" si="276"/>
        <v>0</v>
      </c>
      <c r="AJ1028" s="39">
        <f t="shared" si="277"/>
        <v>0</v>
      </c>
    </row>
    <row r="1029" spans="1:36">
      <c r="A1029" s="31">
        <v>40576.184884259259</v>
      </c>
      <c r="B1029" s="31">
        <v>40578.402488425927</v>
      </c>
      <c r="C1029" s="32" t="s">
        <v>29</v>
      </c>
      <c r="D1029" s="33">
        <v>40578.156493055554</v>
      </c>
      <c r="E1029" s="34">
        <v>45.046390529999996</v>
      </c>
      <c r="F1029" s="34">
        <v>8.3888889999999994E-2</v>
      </c>
      <c r="G1029" s="35">
        <v>0</v>
      </c>
      <c r="H1029" s="36">
        <v>1</v>
      </c>
      <c r="I1029" s="37">
        <v>57483.1</v>
      </c>
      <c r="J1029" s="38">
        <v>50987.66</v>
      </c>
      <c r="K1029" s="38">
        <v>50602.06</v>
      </c>
      <c r="L1029" s="38">
        <v>46390.6</v>
      </c>
      <c r="M1029" s="39">
        <f t="shared" si="278"/>
        <v>4211.4599999999991</v>
      </c>
      <c r="N1029" s="32">
        <v>1357.6</v>
      </c>
      <c r="O1029" s="32">
        <v>189.6</v>
      </c>
      <c r="P1029" s="32">
        <v>116</v>
      </c>
      <c r="Q1029" s="32">
        <v>1052</v>
      </c>
      <c r="R1029" s="32">
        <v>62</v>
      </c>
      <c r="S1029" s="32">
        <v>1725</v>
      </c>
      <c r="T1029" s="37">
        <f t="shared" si="279"/>
        <v>2.2611083799317884</v>
      </c>
      <c r="U1029" s="38">
        <f t="shared" si="280"/>
        <v>11.321108499931787</v>
      </c>
      <c r="V1029" s="38">
        <f t="shared" si="281"/>
        <v>17.193330799931786</v>
      </c>
      <c r="W1029" s="38">
        <f t="shared" si="282"/>
        <v>50.748886799931782</v>
      </c>
      <c r="X1029" s="38">
        <f t="shared" si="283"/>
        <v>80.109998299931775</v>
      </c>
      <c r="Y1029" s="39">
        <f t="shared" si="284"/>
        <v>163.99888829993176</v>
      </c>
      <c r="Z1029" s="38">
        <v>3000</v>
      </c>
      <c r="AA1029" s="38">
        <f t="shared" si="285"/>
        <v>57233.1</v>
      </c>
      <c r="AB1029" s="38">
        <f t="shared" si="286"/>
        <v>45.046390529999996</v>
      </c>
      <c r="AC1029" s="38">
        <f t="shared" si="287"/>
        <v>0</v>
      </c>
      <c r="AD1029" s="37">
        <f t="shared" ref="AD1029:AD1092" si="288">N1029-MIN(R1029,P1029)-MIN(S1029,Q1029)</f>
        <v>243.59999999999991</v>
      </c>
      <c r="AE1029" s="35">
        <f t="shared" si="272"/>
        <v>0</v>
      </c>
      <c r="AF1029" s="38">
        <f t="shared" si="273"/>
        <v>0</v>
      </c>
      <c r="AG1029" s="38">
        <f t="shared" si="274"/>
        <v>0</v>
      </c>
      <c r="AH1029" s="38">
        <f t="shared" si="275"/>
        <v>0</v>
      </c>
      <c r="AI1029" s="38">
        <f t="shared" si="276"/>
        <v>0</v>
      </c>
      <c r="AJ1029" s="39">
        <f t="shared" si="277"/>
        <v>0</v>
      </c>
    </row>
    <row r="1030" spans="1:36">
      <c r="A1030" s="31">
        <v>40576.184884259259</v>
      </c>
      <c r="B1030" s="31">
        <v>40578.402488425927</v>
      </c>
      <c r="C1030" s="32" t="s">
        <v>29</v>
      </c>
      <c r="D1030" s="33">
        <v>40578.159988425927</v>
      </c>
      <c r="E1030" s="34">
        <v>44.213546749999999</v>
      </c>
      <c r="F1030" s="34">
        <v>8.1944439999999993E-2</v>
      </c>
      <c r="G1030" s="35">
        <v>0</v>
      </c>
      <c r="H1030" s="36">
        <v>1</v>
      </c>
      <c r="I1030" s="37">
        <v>57510.8</v>
      </c>
      <c r="J1030" s="38">
        <v>51012.07</v>
      </c>
      <c r="K1030" s="38">
        <v>50623.72</v>
      </c>
      <c r="L1030" s="38">
        <v>46407.4</v>
      </c>
      <c r="M1030" s="39">
        <f t="shared" si="278"/>
        <v>4216.32</v>
      </c>
      <c r="N1030" s="32">
        <v>1357.6</v>
      </c>
      <c r="O1030" s="32">
        <v>189.6</v>
      </c>
      <c r="P1030" s="32">
        <v>116</v>
      </c>
      <c r="Q1030" s="32">
        <v>1052</v>
      </c>
      <c r="R1030" s="32">
        <v>62</v>
      </c>
      <c r="S1030" s="32">
        <v>1725</v>
      </c>
      <c r="T1030" s="37">
        <f t="shared" si="279"/>
        <v>2.2769453511574298</v>
      </c>
      <c r="U1030" s="38">
        <f t="shared" si="280"/>
        <v>11.126944871157429</v>
      </c>
      <c r="V1030" s="38">
        <f t="shared" si="281"/>
        <v>16.863055671157429</v>
      </c>
      <c r="W1030" s="38">
        <f t="shared" si="282"/>
        <v>49.640831671157429</v>
      </c>
      <c r="X1030" s="38">
        <f t="shared" si="283"/>
        <v>78.321385671157429</v>
      </c>
      <c r="Y1030" s="39">
        <f t="shared" si="284"/>
        <v>160.26582567115742</v>
      </c>
      <c r="Z1030" s="38">
        <v>3000</v>
      </c>
      <c r="AA1030" s="38">
        <f t="shared" si="285"/>
        <v>57260.800000000003</v>
      </c>
      <c r="AB1030" s="38">
        <f t="shared" si="286"/>
        <v>44.213546749999999</v>
      </c>
      <c r="AC1030" s="38">
        <f t="shared" si="287"/>
        <v>0</v>
      </c>
      <c r="AD1030" s="37">
        <f t="shared" si="288"/>
        <v>243.59999999999991</v>
      </c>
      <c r="AE1030" s="35">
        <f t="shared" si="272"/>
        <v>0</v>
      </c>
      <c r="AF1030" s="38">
        <f t="shared" si="273"/>
        <v>0</v>
      </c>
      <c r="AG1030" s="38">
        <f t="shared" si="274"/>
        <v>0</v>
      </c>
      <c r="AH1030" s="38">
        <f t="shared" si="275"/>
        <v>0</v>
      </c>
      <c r="AI1030" s="38">
        <f t="shared" si="276"/>
        <v>0</v>
      </c>
      <c r="AJ1030" s="39">
        <f t="shared" si="277"/>
        <v>0</v>
      </c>
    </row>
    <row r="1031" spans="1:36">
      <c r="A1031" s="31">
        <v>40576.184884259259</v>
      </c>
      <c r="B1031" s="31">
        <v>40578.402488425927</v>
      </c>
      <c r="C1031" s="32" t="s">
        <v>29</v>
      </c>
      <c r="D1031" s="33">
        <v>40578.163402777776</v>
      </c>
      <c r="E1031" s="34">
        <v>44.138267519999999</v>
      </c>
      <c r="F1031" s="34">
        <v>9.7222219999999998E-2</v>
      </c>
      <c r="G1031" s="35">
        <v>0</v>
      </c>
      <c r="H1031" s="36">
        <v>1</v>
      </c>
      <c r="I1031" s="37">
        <v>57504.1</v>
      </c>
      <c r="J1031" s="38">
        <v>50946.36</v>
      </c>
      <c r="K1031" s="38">
        <v>50619.78</v>
      </c>
      <c r="L1031" s="38">
        <v>46523.8</v>
      </c>
      <c r="M1031" s="39">
        <f t="shared" si="278"/>
        <v>4095.9799999999959</v>
      </c>
      <c r="N1031" s="32">
        <v>1357.6</v>
      </c>
      <c r="O1031" s="32">
        <v>189.6</v>
      </c>
      <c r="P1031" s="32">
        <v>116</v>
      </c>
      <c r="Q1031" s="32">
        <v>1052</v>
      </c>
      <c r="R1031" s="32">
        <v>62</v>
      </c>
      <c r="S1031" s="32">
        <v>1725</v>
      </c>
      <c r="T1031" s="37">
        <f t="shared" si="279"/>
        <v>2.7087794847517057</v>
      </c>
      <c r="U1031" s="38">
        <f t="shared" si="280"/>
        <v>13.208779244751705</v>
      </c>
      <c r="V1031" s="38">
        <f t="shared" si="281"/>
        <v>20.014334644751706</v>
      </c>
      <c r="W1031" s="38">
        <f t="shared" si="282"/>
        <v>58.903222644751708</v>
      </c>
      <c r="X1031" s="38">
        <f t="shared" si="283"/>
        <v>92.930999644751708</v>
      </c>
      <c r="Y1031" s="39">
        <f t="shared" si="284"/>
        <v>190.15321964475172</v>
      </c>
      <c r="Z1031" s="38">
        <v>3000</v>
      </c>
      <c r="AA1031" s="38">
        <f t="shared" si="285"/>
        <v>57254.1</v>
      </c>
      <c r="AB1031" s="38">
        <f t="shared" si="286"/>
        <v>44.138267519999999</v>
      </c>
      <c r="AC1031" s="38">
        <f t="shared" si="287"/>
        <v>0</v>
      </c>
      <c r="AD1031" s="37">
        <f t="shared" si="288"/>
        <v>243.59999999999991</v>
      </c>
      <c r="AE1031" s="35">
        <f t="shared" si="272"/>
        <v>0</v>
      </c>
      <c r="AF1031" s="38">
        <f t="shared" si="273"/>
        <v>0</v>
      </c>
      <c r="AG1031" s="38">
        <f t="shared" si="274"/>
        <v>0</v>
      </c>
      <c r="AH1031" s="38">
        <f t="shared" si="275"/>
        <v>0</v>
      </c>
      <c r="AI1031" s="38">
        <f t="shared" si="276"/>
        <v>0</v>
      </c>
      <c r="AJ1031" s="39">
        <f t="shared" si="277"/>
        <v>0</v>
      </c>
    </row>
    <row r="1032" spans="1:36">
      <c r="A1032" s="31">
        <v>40576.184884259259</v>
      </c>
      <c r="B1032" s="31">
        <v>40578.402488425927</v>
      </c>
      <c r="C1032" s="32" t="s">
        <v>29</v>
      </c>
      <c r="D1032" s="33">
        <v>40578.167453703703</v>
      </c>
      <c r="E1032" s="34">
        <v>44.605308530000002</v>
      </c>
      <c r="F1032" s="34">
        <v>7.0277779999999998E-2</v>
      </c>
      <c r="G1032" s="35">
        <v>0</v>
      </c>
      <c r="H1032" s="36">
        <v>1</v>
      </c>
      <c r="I1032" s="37">
        <v>57397</v>
      </c>
      <c r="J1032" s="38">
        <v>51229.85</v>
      </c>
      <c r="K1032" s="38">
        <v>50911.93</v>
      </c>
      <c r="L1032" s="38">
        <v>46565.7</v>
      </c>
      <c r="M1032" s="39">
        <f t="shared" si="278"/>
        <v>4346.2300000000032</v>
      </c>
      <c r="N1032" s="32">
        <v>1357.6</v>
      </c>
      <c r="O1032" s="32">
        <v>189.6</v>
      </c>
      <c r="P1032" s="32">
        <v>116</v>
      </c>
      <c r="Q1032" s="32">
        <v>1052</v>
      </c>
      <c r="R1032" s="32">
        <v>62</v>
      </c>
      <c r="S1032" s="32">
        <v>1725</v>
      </c>
      <c r="T1032" s="37">
        <f t="shared" si="279"/>
        <v>1.9252381002965364</v>
      </c>
      <c r="U1032" s="38">
        <f t="shared" si="280"/>
        <v>9.5152383402965359</v>
      </c>
      <c r="V1032" s="38">
        <f t="shared" si="281"/>
        <v>14.434682940296536</v>
      </c>
      <c r="W1032" s="38">
        <f t="shared" si="282"/>
        <v>42.545794940296538</v>
      </c>
      <c r="X1032" s="38">
        <f t="shared" si="283"/>
        <v>67.143017940296531</v>
      </c>
      <c r="Y1032" s="39">
        <f t="shared" si="284"/>
        <v>137.42079794029652</v>
      </c>
      <c r="Z1032" s="38">
        <v>3000</v>
      </c>
      <c r="AA1032" s="38">
        <f t="shared" si="285"/>
        <v>57147</v>
      </c>
      <c r="AB1032" s="38">
        <f t="shared" si="286"/>
        <v>44.605308530000002</v>
      </c>
      <c r="AC1032" s="38">
        <f t="shared" si="287"/>
        <v>0</v>
      </c>
      <c r="AD1032" s="37">
        <f t="shared" si="288"/>
        <v>243.59999999999991</v>
      </c>
      <c r="AE1032" s="35">
        <f t="shared" si="272"/>
        <v>0</v>
      </c>
      <c r="AF1032" s="38">
        <f t="shared" si="273"/>
        <v>0</v>
      </c>
      <c r="AG1032" s="38">
        <f t="shared" si="274"/>
        <v>0</v>
      </c>
      <c r="AH1032" s="38">
        <f t="shared" si="275"/>
        <v>0</v>
      </c>
      <c r="AI1032" s="38">
        <f t="shared" si="276"/>
        <v>0</v>
      </c>
      <c r="AJ1032" s="39">
        <f t="shared" si="277"/>
        <v>0</v>
      </c>
    </row>
    <row r="1033" spans="1:36">
      <c r="A1033" s="31">
        <v>40576.184884259259</v>
      </c>
      <c r="B1033" s="31">
        <v>40578.402488425927</v>
      </c>
      <c r="C1033" s="32" t="s">
        <v>29</v>
      </c>
      <c r="D1033" s="33">
        <v>40578.170381944445</v>
      </c>
      <c r="E1033" s="34">
        <v>44.548042299999999</v>
      </c>
      <c r="F1033" s="34">
        <v>8.2777779999999995E-2</v>
      </c>
      <c r="G1033" s="35">
        <v>0</v>
      </c>
      <c r="H1033" s="36">
        <v>1</v>
      </c>
      <c r="I1033" s="37">
        <v>57459.3</v>
      </c>
      <c r="J1033" s="38">
        <v>51286.06</v>
      </c>
      <c r="K1033" s="38">
        <v>50942.84</v>
      </c>
      <c r="L1033" s="38">
        <v>46563.3</v>
      </c>
      <c r="M1033" s="39">
        <f t="shared" si="278"/>
        <v>4379.5399999999936</v>
      </c>
      <c r="N1033" s="32">
        <v>1337</v>
      </c>
      <c r="O1033" s="32">
        <v>186</v>
      </c>
      <c r="P1033" s="32">
        <v>116</v>
      </c>
      <c r="Q1033" s="32">
        <v>1035</v>
      </c>
      <c r="R1033" s="32">
        <v>62</v>
      </c>
      <c r="S1033" s="32">
        <v>1314</v>
      </c>
      <c r="T1033" s="37">
        <f t="shared" si="279"/>
        <v>2.2724121150599061</v>
      </c>
      <c r="U1033" s="38">
        <f t="shared" si="280"/>
        <v>11.212412355059906</v>
      </c>
      <c r="V1033" s="38">
        <f t="shared" si="281"/>
        <v>17.006856955059906</v>
      </c>
      <c r="W1033" s="38">
        <f t="shared" si="282"/>
        <v>50.117968955059901</v>
      </c>
      <c r="X1033" s="38">
        <f t="shared" si="283"/>
        <v>79.090191955059893</v>
      </c>
      <c r="Y1033" s="39">
        <f t="shared" si="284"/>
        <v>161.86797195505991</v>
      </c>
      <c r="Z1033" s="38">
        <v>3000</v>
      </c>
      <c r="AA1033" s="38">
        <f t="shared" si="285"/>
        <v>57209.3</v>
      </c>
      <c r="AB1033" s="38">
        <f t="shared" si="286"/>
        <v>44.548042299999999</v>
      </c>
      <c r="AC1033" s="38">
        <f t="shared" si="287"/>
        <v>0</v>
      </c>
      <c r="AD1033" s="37">
        <f t="shared" si="288"/>
        <v>240</v>
      </c>
      <c r="AE1033" s="35">
        <f t="shared" si="272"/>
        <v>0</v>
      </c>
      <c r="AF1033" s="38">
        <f t="shared" si="273"/>
        <v>0</v>
      </c>
      <c r="AG1033" s="38">
        <f t="shared" si="274"/>
        <v>0</v>
      </c>
      <c r="AH1033" s="38">
        <f t="shared" si="275"/>
        <v>0</v>
      </c>
      <c r="AI1033" s="38">
        <f t="shared" si="276"/>
        <v>0</v>
      </c>
      <c r="AJ1033" s="39">
        <f t="shared" si="277"/>
        <v>0</v>
      </c>
    </row>
    <row r="1034" spans="1:36">
      <c r="A1034" s="31">
        <v>40576.184884259259</v>
      </c>
      <c r="B1034" s="31">
        <v>40578.402488425927</v>
      </c>
      <c r="C1034" s="32" t="s">
        <v>29</v>
      </c>
      <c r="D1034" s="33">
        <v>40578.173831018517</v>
      </c>
      <c r="E1034" s="34">
        <v>44.065368650000003</v>
      </c>
      <c r="F1034" s="34">
        <v>8.4166669999999999E-2</v>
      </c>
      <c r="G1034" s="35">
        <v>0</v>
      </c>
      <c r="H1034" s="36">
        <v>1</v>
      </c>
      <c r="I1034" s="37">
        <v>57449</v>
      </c>
      <c r="J1034" s="38">
        <v>51308.34</v>
      </c>
      <c r="K1034" s="38">
        <v>50962.26</v>
      </c>
      <c r="L1034" s="38">
        <v>46723.1</v>
      </c>
      <c r="M1034" s="39">
        <f t="shared" si="278"/>
        <v>4239.1600000000035</v>
      </c>
      <c r="N1034" s="32">
        <v>1337</v>
      </c>
      <c r="O1034" s="32">
        <v>186</v>
      </c>
      <c r="P1034" s="32">
        <v>116</v>
      </c>
      <c r="Q1034" s="32">
        <v>1035</v>
      </c>
      <c r="R1034" s="32">
        <v>62</v>
      </c>
      <c r="S1034" s="32">
        <v>1314</v>
      </c>
      <c r="T1034" s="37">
        <f t="shared" si="279"/>
        <v>2.3511648984071041</v>
      </c>
      <c r="U1034" s="38">
        <f t="shared" si="280"/>
        <v>11.441165258407104</v>
      </c>
      <c r="V1034" s="38">
        <f t="shared" si="281"/>
        <v>17.332832158407104</v>
      </c>
      <c r="W1034" s="38">
        <f t="shared" si="282"/>
        <v>50.999500158407102</v>
      </c>
      <c r="X1034" s="38">
        <f t="shared" si="283"/>
        <v>80.457834658407108</v>
      </c>
      <c r="Y1034" s="39">
        <f t="shared" si="284"/>
        <v>164.62450465840709</v>
      </c>
      <c r="Z1034" s="38">
        <v>3000</v>
      </c>
      <c r="AA1034" s="38">
        <f t="shared" si="285"/>
        <v>57199</v>
      </c>
      <c r="AB1034" s="38">
        <f t="shared" si="286"/>
        <v>44.065368650000003</v>
      </c>
      <c r="AC1034" s="38">
        <f t="shared" si="287"/>
        <v>0</v>
      </c>
      <c r="AD1034" s="37">
        <f t="shared" si="288"/>
        <v>240</v>
      </c>
      <c r="AE1034" s="35">
        <f t="shared" si="272"/>
        <v>0</v>
      </c>
      <c r="AF1034" s="38">
        <f t="shared" si="273"/>
        <v>0</v>
      </c>
      <c r="AG1034" s="38">
        <f t="shared" si="274"/>
        <v>0</v>
      </c>
      <c r="AH1034" s="38">
        <f t="shared" si="275"/>
        <v>0</v>
      </c>
      <c r="AI1034" s="38">
        <f t="shared" si="276"/>
        <v>0</v>
      </c>
      <c r="AJ1034" s="39">
        <f t="shared" si="277"/>
        <v>0</v>
      </c>
    </row>
    <row r="1035" spans="1:36">
      <c r="A1035" s="31">
        <v>40576.184884259259</v>
      </c>
      <c r="B1035" s="31">
        <v>40578.402488425927</v>
      </c>
      <c r="C1035" s="32" t="s">
        <v>29</v>
      </c>
      <c r="D1035" s="33">
        <v>40578.177337962959</v>
      </c>
      <c r="E1035" s="34">
        <v>44.025554659999997</v>
      </c>
      <c r="F1035" s="34">
        <v>8.305556E-2</v>
      </c>
      <c r="G1035" s="35">
        <v>0</v>
      </c>
      <c r="H1035" s="36">
        <v>1</v>
      </c>
      <c r="I1035" s="37">
        <v>57544.4</v>
      </c>
      <c r="J1035" s="38">
        <v>51297.5</v>
      </c>
      <c r="K1035" s="38">
        <v>51035.68</v>
      </c>
      <c r="L1035" s="38">
        <v>46753.599999999999</v>
      </c>
      <c r="M1035" s="39">
        <f t="shared" si="278"/>
        <v>4282.0800000000017</v>
      </c>
      <c r="N1035" s="32">
        <v>1337</v>
      </c>
      <c r="O1035" s="32">
        <v>186</v>
      </c>
      <c r="P1035" s="32">
        <v>116</v>
      </c>
      <c r="Q1035" s="32">
        <v>1035</v>
      </c>
      <c r="R1035" s="32">
        <v>62</v>
      </c>
      <c r="S1035" s="32">
        <v>1314</v>
      </c>
      <c r="T1035" s="37">
        <f t="shared" si="279"/>
        <v>2.3234332234030908</v>
      </c>
      <c r="U1035" s="38">
        <f t="shared" si="280"/>
        <v>11.293433703403089</v>
      </c>
      <c r="V1035" s="38">
        <f t="shared" si="281"/>
        <v>17.107322903403091</v>
      </c>
      <c r="W1035" s="38">
        <f t="shared" si="282"/>
        <v>50.329546903403092</v>
      </c>
      <c r="X1035" s="38">
        <f t="shared" si="283"/>
        <v>79.398992903403084</v>
      </c>
      <c r="Y1035" s="39">
        <f t="shared" si="284"/>
        <v>162.45455290340311</v>
      </c>
      <c r="Z1035" s="38">
        <v>3000</v>
      </c>
      <c r="AA1035" s="38">
        <f t="shared" si="285"/>
        <v>57294.400000000001</v>
      </c>
      <c r="AB1035" s="38">
        <f t="shared" si="286"/>
        <v>44.025554659999997</v>
      </c>
      <c r="AC1035" s="38">
        <f t="shared" si="287"/>
        <v>0</v>
      </c>
      <c r="AD1035" s="37">
        <f t="shared" si="288"/>
        <v>240</v>
      </c>
      <c r="AE1035" s="35">
        <f t="shared" si="272"/>
        <v>0</v>
      </c>
      <c r="AF1035" s="38">
        <f t="shared" si="273"/>
        <v>0</v>
      </c>
      <c r="AG1035" s="38">
        <f t="shared" si="274"/>
        <v>0</v>
      </c>
      <c r="AH1035" s="38">
        <f t="shared" si="275"/>
        <v>0</v>
      </c>
      <c r="AI1035" s="38">
        <f t="shared" si="276"/>
        <v>0</v>
      </c>
      <c r="AJ1035" s="39">
        <f t="shared" si="277"/>
        <v>0</v>
      </c>
    </row>
    <row r="1036" spans="1:36">
      <c r="A1036" s="31">
        <v>40576.184884259259</v>
      </c>
      <c r="B1036" s="31">
        <v>40578.402488425927</v>
      </c>
      <c r="C1036" s="32" t="s">
        <v>29</v>
      </c>
      <c r="D1036" s="33">
        <v>40578.180798611109</v>
      </c>
      <c r="E1036" s="34">
        <v>43.710887909999997</v>
      </c>
      <c r="F1036" s="34">
        <v>8.3333329999999997E-2</v>
      </c>
      <c r="G1036" s="35">
        <v>0</v>
      </c>
      <c r="H1036" s="36">
        <v>1</v>
      </c>
      <c r="I1036" s="37">
        <v>57548.5</v>
      </c>
      <c r="J1036" s="38">
        <v>51292.36</v>
      </c>
      <c r="K1036" s="38">
        <v>51027.24</v>
      </c>
      <c r="L1036" s="38">
        <v>46722.400000000001</v>
      </c>
      <c r="M1036" s="39">
        <f t="shared" si="278"/>
        <v>4304.8399999999965</v>
      </c>
      <c r="N1036" s="32">
        <v>1337</v>
      </c>
      <c r="O1036" s="32">
        <v>186</v>
      </c>
      <c r="P1036" s="32">
        <v>116</v>
      </c>
      <c r="Q1036" s="32">
        <v>1035</v>
      </c>
      <c r="R1036" s="32">
        <v>62</v>
      </c>
      <c r="S1036" s="32">
        <v>1314</v>
      </c>
      <c r="T1036" s="37">
        <f t="shared" si="279"/>
        <v>2.35742591320296</v>
      </c>
      <c r="U1036" s="38">
        <f t="shared" si="280"/>
        <v>11.35742555320296</v>
      </c>
      <c r="V1036" s="38">
        <f t="shared" si="281"/>
        <v>17.190758653202959</v>
      </c>
      <c r="W1036" s="38">
        <f t="shared" si="282"/>
        <v>50.524090653202961</v>
      </c>
      <c r="X1036" s="38">
        <f t="shared" si="283"/>
        <v>79.690756153202955</v>
      </c>
      <c r="Y1036" s="39">
        <f t="shared" si="284"/>
        <v>163.02408615320294</v>
      </c>
      <c r="Z1036" s="38">
        <v>3000</v>
      </c>
      <c r="AA1036" s="38">
        <f t="shared" si="285"/>
        <v>57298.5</v>
      </c>
      <c r="AB1036" s="38">
        <f t="shared" si="286"/>
        <v>43.710887909999997</v>
      </c>
      <c r="AC1036" s="38">
        <f t="shared" si="287"/>
        <v>0</v>
      </c>
      <c r="AD1036" s="37">
        <f t="shared" si="288"/>
        <v>240</v>
      </c>
      <c r="AE1036" s="35">
        <f t="shared" si="272"/>
        <v>0</v>
      </c>
      <c r="AF1036" s="38">
        <f t="shared" si="273"/>
        <v>0</v>
      </c>
      <c r="AG1036" s="38">
        <f t="shared" si="274"/>
        <v>0</v>
      </c>
      <c r="AH1036" s="38">
        <f t="shared" si="275"/>
        <v>0</v>
      </c>
      <c r="AI1036" s="38">
        <f t="shared" si="276"/>
        <v>0</v>
      </c>
      <c r="AJ1036" s="39">
        <f t="shared" si="277"/>
        <v>0</v>
      </c>
    </row>
    <row r="1037" spans="1:36">
      <c r="A1037" s="31">
        <v>40576.184884259259</v>
      </c>
      <c r="B1037" s="31">
        <v>40578.402488425927</v>
      </c>
      <c r="C1037" s="32" t="s">
        <v>29</v>
      </c>
      <c r="D1037" s="33">
        <v>40578.184270833335</v>
      </c>
      <c r="E1037" s="34">
        <v>43.694843290000001</v>
      </c>
      <c r="F1037" s="34">
        <v>8.3333329999999997E-2</v>
      </c>
      <c r="G1037" s="35">
        <v>0</v>
      </c>
      <c r="H1037" s="36">
        <v>1</v>
      </c>
      <c r="I1037" s="37">
        <v>57577.9</v>
      </c>
      <c r="J1037" s="38">
        <v>51328.93</v>
      </c>
      <c r="K1037" s="38">
        <v>51066.35</v>
      </c>
      <c r="L1037" s="38">
        <v>46788</v>
      </c>
      <c r="M1037" s="39">
        <f t="shared" si="278"/>
        <v>4278.3499999999985</v>
      </c>
      <c r="N1037" s="32">
        <v>1352.4</v>
      </c>
      <c r="O1037" s="32">
        <v>186</v>
      </c>
      <c r="P1037" s="32">
        <v>116</v>
      </c>
      <c r="Q1037" s="32">
        <v>1050.4000000000001</v>
      </c>
      <c r="R1037" s="32">
        <v>62</v>
      </c>
      <c r="S1037" s="32">
        <v>1314</v>
      </c>
      <c r="T1037" s="37">
        <f t="shared" si="279"/>
        <v>2.3587629648161439</v>
      </c>
      <c r="U1037" s="38">
        <f t="shared" si="280"/>
        <v>11.358762604816144</v>
      </c>
      <c r="V1037" s="38">
        <f t="shared" si="281"/>
        <v>17.192095704816143</v>
      </c>
      <c r="W1037" s="38">
        <f t="shared" si="282"/>
        <v>50.525427704816146</v>
      </c>
      <c r="X1037" s="38">
        <f t="shared" si="283"/>
        <v>79.692093204816146</v>
      </c>
      <c r="Y1037" s="39">
        <f t="shared" si="284"/>
        <v>163.02542320481612</v>
      </c>
      <c r="Z1037" s="38">
        <v>3000</v>
      </c>
      <c r="AA1037" s="38">
        <f t="shared" si="285"/>
        <v>57327.9</v>
      </c>
      <c r="AB1037" s="38">
        <f t="shared" si="286"/>
        <v>43.694843290000001</v>
      </c>
      <c r="AC1037" s="38">
        <f t="shared" si="287"/>
        <v>0</v>
      </c>
      <c r="AD1037" s="37">
        <f t="shared" si="288"/>
        <v>240</v>
      </c>
      <c r="AE1037" s="35">
        <f t="shared" si="272"/>
        <v>0</v>
      </c>
      <c r="AF1037" s="38">
        <f t="shared" si="273"/>
        <v>0</v>
      </c>
      <c r="AG1037" s="38">
        <f t="shared" si="274"/>
        <v>0</v>
      </c>
      <c r="AH1037" s="38">
        <f t="shared" si="275"/>
        <v>0</v>
      </c>
      <c r="AI1037" s="38">
        <f t="shared" si="276"/>
        <v>0</v>
      </c>
      <c r="AJ1037" s="39">
        <f t="shared" si="277"/>
        <v>0</v>
      </c>
    </row>
    <row r="1038" spans="1:36">
      <c r="A1038" s="31">
        <v>40576.184884259259</v>
      </c>
      <c r="B1038" s="31">
        <v>40578.402488425927</v>
      </c>
      <c r="C1038" s="32" t="s">
        <v>29</v>
      </c>
      <c r="D1038" s="33">
        <v>40578.187743055554</v>
      </c>
      <c r="E1038" s="34">
        <v>43.783721919999998</v>
      </c>
      <c r="F1038" s="34">
        <v>8.3888889999999994E-2</v>
      </c>
      <c r="G1038" s="35">
        <v>0</v>
      </c>
      <c r="H1038" s="36">
        <v>1</v>
      </c>
      <c r="I1038" s="37">
        <v>57576.7</v>
      </c>
      <c r="J1038" s="38">
        <v>51435.89</v>
      </c>
      <c r="K1038" s="38">
        <v>51169.14</v>
      </c>
      <c r="L1038" s="38">
        <v>46863.3</v>
      </c>
      <c r="M1038" s="39">
        <f t="shared" si="278"/>
        <v>4305.8399999999965</v>
      </c>
      <c r="N1038" s="32">
        <v>1352.4</v>
      </c>
      <c r="O1038" s="32">
        <v>186</v>
      </c>
      <c r="P1038" s="32">
        <v>116</v>
      </c>
      <c r="Q1038" s="32">
        <v>1050.4000000000001</v>
      </c>
      <c r="R1038" s="32">
        <v>62</v>
      </c>
      <c r="S1038" s="32">
        <v>1314</v>
      </c>
      <c r="T1038" s="37">
        <f t="shared" si="279"/>
        <v>2.367032248062531</v>
      </c>
      <c r="U1038" s="38">
        <f t="shared" si="280"/>
        <v>11.42703236806253</v>
      </c>
      <c r="V1038" s="38">
        <f t="shared" si="281"/>
        <v>17.299254668062531</v>
      </c>
      <c r="W1038" s="38">
        <f t="shared" si="282"/>
        <v>50.854810668062534</v>
      </c>
      <c r="X1038" s="38">
        <f t="shared" si="283"/>
        <v>80.215922168062534</v>
      </c>
      <c r="Y1038" s="39">
        <f t="shared" si="284"/>
        <v>164.10481216806252</v>
      </c>
      <c r="Z1038" s="38">
        <v>3000</v>
      </c>
      <c r="AA1038" s="38">
        <f t="shared" si="285"/>
        <v>57326.7</v>
      </c>
      <c r="AB1038" s="38">
        <f t="shared" si="286"/>
        <v>43.783721919999998</v>
      </c>
      <c r="AC1038" s="38">
        <f t="shared" si="287"/>
        <v>0</v>
      </c>
      <c r="AD1038" s="37">
        <f t="shared" si="288"/>
        <v>240</v>
      </c>
      <c r="AE1038" s="35">
        <f t="shared" si="272"/>
        <v>0</v>
      </c>
      <c r="AF1038" s="38">
        <f t="shared" si="273"/>
        <v>0</v>
      </c>
      <c r="AG1038" s="38">
        <f t="shared" si="274"/>
        <v>0</v>
      </c>
      <c r="AH1038" s="38">
        <f t="shared" si="275"/>
        <v>0</v>
      </c>
      <c r="AI1038" s="38">
        <f t="shared" si="276"/>
        <v>0</v>
      </c>
      <c r="AJ1038" s="39">
        <f t="shared" si="277"/>
        <v>0</v>
      </c>
    </row>
    <row r="1039" spans="1:36">
      <c r="A1039" s="31">
        <v>40576.184884259259</v>
      </c>
      <c r="B1039" s="31">
        <v>40578.402488425927</v>
      </c>
      <c r="C1039" s="32" t="s">
        <v>29</v>
      </c>
      <c r="D1039" s="33">
        <v>40578.191238425927</v>
      </c>
      <c r="E1039" s="34">
        <v>44.006847380000004</v>
      </c>
      <c r="F1039" s="34">
        <v>8.2500000000000004E-2</v>
      </c>
      <c r="G1039" s="35">
        <v>0</v>
      </c>
      <c r="H1039" s="36">
        <v>1</v>
      </c>
      <c r="I1039" s="37">
        <v>57612.1</v>
      </c>
      <c r="J1039" s="38">
        <v>51665.36</v>
      </c>
      <c r="K1039" s="38">
        <v>51399.76</v>
      </c>
      <c r="L1039" s="38">
        <v>47067.4</v>
      </c>
      <c r="M1039" s="39">
        <f t="shared" si="278"/>
        <v>4332.3600000000006</v>
      </c>
      <c r="N1039" s="32">
        <v>1352.4</v>
      </c>
      <c r="O1039" s="32">
        <v>186</v>
      </c>
      <c r="P1039" s="32">
        <v>116</v>
      </c>
      <c r="Q1039" s="32">
        <v>1050.4000000000001</v>
      </c>
      <c r="R1039" s="32">
        <v>62</v>
      </c>
      <c r="S1039" s="32">
        <v>1314</v>
      </c>
      <c r="T1039" s="37">
        <f t="shared" si="279"/>
        <v>2.3094350911499997</v>
      </c>
      <c r="U1039" s="38">
        <f t="shared" si="280"/>
        <v>11.21943509115</v>
      </c>
      <c r="V1039" s="38">
        <f t="shared" si="281"/>
        <v>16.994435091149999</v>
      </c>
      <c r="W1039" s="38">
        <f t="shared" si="282"/>
        <v>49.994435091150009</v>
      </c>
      <c r="X1039" s="38">
        <f t="shared" si="283"/>
        <v>78.869435091150009</v>
      </c>
      <c r="Y1039" s="39">
        <f t="shared" si="284"/>
        <v>161.36943509115002</v>
      </c>
      <c r="Z1039" s="38">
        <v>3000</v>
      </c>
      <c r="AA1039" s="38">
        <f t="shared" si="285"/>
        <v>57362.1</v>
      </c>
      <c r="AB1039" s="38">
        <f t="shared" si="286"/>
        <v>44.006847380000004</v>
      </c>
      <c r="AC1039" s="38">
        <f t="shared" si="287"/>
        <v>0</v>
      </c>
      <c r="AD1039" s="37">
        <f t="shared" si="288"/>
        <v>240</v>
      </c>
      <c r="AE1039" s="35">
        <f t="shared" si="272"/>
        <v>0</v>
      </c>
      <c r="AF1039" s="38">
        <f t="shared" si="273"/>
        <v>0</v>
      </c>
      <c r="AG1039" s="38">
        <f t="shared" si="274"/>
        <v>0</v>
      </c>
      <c r="AH1039" s="38">
        <f t="shared" si="275"/>
        <v>0</v>
      </c>
      <c r="AI1039" s="38">
        <f t="shared" si="276"/>
        <v>0</v>
      </c>
      <c r="AJ1039" s="39">
        <f t="shared" si="277"/>
        <v>0</v>
      </c>
    </row>
    <row r="1040" spans="1:36">
      <c r="A1040" s="31">
        <v>40576.184884259259</v>
      </c>
      <c r="B1040" s="31">
        <v>40578.402488425927</v>
      </c>
      <c r="C1040" s="32" t="s">
        <v>29</v>
      </c>
      <c r="D1040" s="33">
        <v>40578.194675925923</v>
      </c>
      <c r="E1040" s="34">
        <v>44.06387711</v>
      </c>
      <c r="F1040" s="34">
        <v>8.4444439999999996E-2</v>
      </c>
      <c r="G1040" s="35">
        <v>0</v>
      </c>
      <c r="H1040" s="36">
        <v>1</v>
      </c>
      <c r="I1040" s="37">
        <v>57851.6</v>
      </c>
      <c r="J1040" s="38">
        <v>51589.25</v>
      </c>
      <c r="K1040" s="38">
        <v>51325.89</v>
      </c>
      <c r="L1040" s="38">
        <v>47214.7</v>
      </c>
      <c r="M1040" s="39">
        <f t="shared" si="278"/>
        <v>4111.1900000000023</v>
      </c>
      <c r="N1040" s="32">
        <v>1352.4</v>
      </c>
      <c r="O1040" s="32">
        <v>186</v>
      </c>
      <c r="P1040" s="32">
        <v>116</v>
      </c>
      <c r="Q1040" s="32">
        <v>1050.4000000000001</v>
      </c>
      <c r="R1040" s="32">
        <v>62</v>
      </c>
      <c r="S1040" s="32">
        <v>1314</v>
      </c>
      <c r="T1040" s="37">
        <f t="shared" si="279"/>
        <v>2.3590502532172315</v>
      </c>
      <c r="U1040" s="38">
        <f t="shared" si="280"/>
        <v>11.479049773217232</v>
      </c>
      <c r="V1040" s="38">
        <f t="shared" si="281"/>
        <v>17.39016057321723</v>
      </c>
      <c r="W1040" s="38">
        <f t="shared" si="282"/>
        <v>51.167936573217226</v>
      </c>
      <c r="X1040" s="38">
        <f t="shared" si="283"/>
        <v>80.723490573217219</v>
      </c>
      <c r="Y1040" s="39">
        <f t="shared" si="284"/>
        <v>165.16793057321723</v>
      </c>
      <c r="Z1040" s="38">
        <v>3000</v>
      </c>
      <c r="AA1040" s="38">
        <f t="shared" si="285"/>
        <v>57601.599999999999</v>
      </c>
      <c r="AB1040" s="38">
        <f t="shared" si="286"/>
        <v>44.06387711</v>
      </c>
      <c r="AC1040" s="38">
        <f t="shared" si="287"/>
        <v>0</v>
      </c>
      <c r="AD1040" s="37">
        <f t="shared" si="288"/>
        <v>240</v>
      </c>
      <c r="AE1040" s="35">
        <f t="shared" si="272"/>
        <v>0</v>
      </c>
      <c r="AF1040" s="38">
        <f t="shared" si="273"/>
        <v>0</v>
      </c>
      <c r="AG1040" s="38">
        <f t="shared" si="274"/>
        <v>0</v>
      </c>
      <c r="AH1040" s="38">
        <f t="shared" si="275"/>
        <v>0</v>
      </c>
      <c r="AI1040" s="38">
        <f t="shared" si="276"/>
        <v>0</v>
      </c>
      <c r="AJ1040" s="39">
        <f t="shared" si="277"/>
        <v>0</v>
      </c>
    </row>
    <row r="1041" spans="1:36">
      <c r="A1041" s="31">
        <v>40576.184884259259</v>
      </c>
      <c r="B1041" s="31">
        <v>40578.402488425927</v>
      </c>
      <c r="C1041" s="32" t="s">
        <v>29</v>
      </c>
      <c r="D1041" s="33">
        <v>40578.198194444441</v>
      </c>
      <c r="E1041" s="34">
        <v>44.423088069999999</v>
      </c>
      <c r="F1041" s="34">
        <v>8.2500000000000004E-2</v>
      </c>
      <c r="G1041" s="35">
        <v>0</v>
      </c>
      <c r="H1041" s="36">
        <v>1</v>
      </c>
      <c r="I1041" s="37">
        <v>57857.7</v>
      </c>
      <c r="J1041" s="38">
        <v>51763.26</v>
      </c>
      <c r="K1041" s="38">
        <v>51504.93</v>
      </c>
      <c r="L1041" s="38">
        <v>47337.2</v>
      </c>
      <c r="M1041" s="39">
        <f t="shared" si="278"/>
        <v>4167.7300000000032</v>
      </c>
      <c r="N1041" s="32">
        <v>1352.4</v>
      </c>
      <c r="O1041" s="32">
        <v>186</v>
      </c>
      <c r="P1041" s="32">
        <v>116</v>
      </c>
      <c r="Q1041" s="32">
        <v>1050.4000000000001</v>
      </c>
      <c r="R1041" s="32">
        <v>62</v>
      </c>
      <c r="S1041" s="32">
        <v>1314</v>
      </c>
      <c r="T1041" s="37">
        <f t="shared" si="279"/>
        <v>2.2750952342250002</v>
      </c>
      <c r="U1041" s="38">
        <f t="shared" si="280"/>
        <v>11.185095234225001</v>
      </c>
      <c r="V1041" s="38">
        <f t="shared" si="281"/>
        <v>16.960095234225001</v>
      </c>
      <c r="W1041" s="38">
        <f t="shared" si="282"/>
        <v>49.960095234225008</v>
      </c>
      <c r="X1041" s="38">
        <f t="shared" si="283"/>
        <v>78.835095234225008</v>
      </c>
      <c r="Y1041" s="39">
        <f t="shared" si="284"/>
        <v>161.33509523422501</v>
      </c>
      <c r="Z1041" s="38">
        <v>3000</v>
      </c>
      <c r="AA1041" s="38">
        <f t="shared" si="285"/>
        <v>57607.7</v>
      </c>
      <c r="AB1041" s="38">
        <f t="shared" si="286"/>
        <v>44.423088069999999</v>
      </c>
      <c r="AC1041" s="38">
        <f t="shared" si="287"/>
        <v>0</v>
      </c>
      <c r="AD1041" s="37">
        <f t="shared" si="288"/>
        <v>240</v>
      </c>
      <c r="AE1041" s="35">
        <f t="shared" si="272"/>
        <v>0</v>
      </c>
      <c r="AF1041" s="38">
        <f t="shared" si="273"/>
        <v>0</v>
      </c>
      <c r="AG1041" s="38">
        <f t="shared" si="274"/>
        <v>0</v>
      </c>
      <c r="AH1041" s="38">
        <f t="shared" si="275"/>
        <v>0</v>
      </c>
      <c r="AI1041" s="38">
        <f t="shared" si="276"/>
        <v>0</v>
      </c>
      <c r="AJ1041" s="39">
        <f t="shared" si="277"/>
        <v>0</v>
      </c>
    </row>
    <row r="1042" spans="1:36">
      <c r="A1042" s="31">
        <v>40576.184884259259</v>
      </c>
      <c r="B1042" s="31">
        <v>40578.402488425927</v>
      </c>
      <c r="C1042" s="32" t="s">
        <v>29</v>
      </c>
      <c r="D1042" s="33">
        <v>40578.201631944445</v>
      </c>
      <c r="E1042" s="34">
        <v>44.401782990000001</v>
      </c>
      <c r="F1042" s="34">
        <v>8.3333329999999997E-2</v>
      </c>
      <c r="G1042" s="35">
        <v>0</v>
      </c>
      <c r="H1042" s="36">
        <v>1</v>
      </c>
      <c r="I1042" s="37">
        <v>57871.1</v>
      </c>
      <c r="J1042" s="38">
        <v>51755.98</v>
      </c>
      <c r="K1042" s="38">
        <v>51489.84</v>
      </c>
      <c r="L1042" s="38">
        <v>47441.9</v>
      </c>
      <c r="M1042" s="39">
        <f t="shared" si="278"/>
        <v>4047.9399999999951</v>
      </c>
      <c r="N1042" s="32">
        <v>1352.4</v>
      </c>
      <c r="O1042" s="32">
        <v>186</v>
      </c>
      <c r="P1042" s="32">
        <v>116</v>
      </c>
      <c r="Q1042" s="32">
        <v>1050.4000000000001</v>
      </c>
      <c r="R1042" s="32">
        <v>62</v>
      </c>
      <c r="S1042" s="32">
        <v>1314</v>
      </c>
      <c r="T1042" s="37">
        <f t="shared" si="279"/>
        <v>2.299851325505943</v>
      </c>
      <c r="U1042" s="38">
        <f t="shared" si="280"/>
        <v>11.299850965505941</v>
      </c>
      <c r="V1042" s="38">
        <f t="shared" si="281"/>
        <v>17.13318406550594</v>
      </c>
      <c r="W1042" s="38">
        <f t="shared" si="282"/>
        <v>50.466516065505942</v>
      </c>
      <c r="X1042" s="38">
        <f t="shared" si="283"/>
        <v>79.633181565505936</v>
      </c>
      <c r="Y1042" s="39">
        <f t="shared" si="284"/>
        <v>162.96651156550595</v>
      </c>
      <c r="Z1042" s="38">
        <v>3000</v>
      </c>
      <c r="AA1042" s="38">
        <f t="shared" si="285"/>
        <v>57621.1</v>
      </c>
      <c r="AB1042" s="38">
        <f t="shared" si="286"/>
        <v>44.401782990000001</v>
      </c>
      <c r="AC1042" s="38">
        <f t="shared" si="287"/>
        <v>0</v>
      </c>
      <c r="AD1042" s="37">
        <f t="shared" si="288"/>
        <v>240</v>
      </c>
      <c r="AE1042" s="35">
        <f t="shared" si="272"/>
        <v>0</v>
      </c>
      <c r="AF1042" s="38">
        <f t="shared" si="273"/>
        <v>0</v>
      </c>
      <c r="AG1042" s="38">
        <f t="shared" si="274"/>
        <v>0</v>
      </c>
      <c r="AH1042" s="38">
        <f t="shared" si="275"/>
        <v>0</v>
      </c>
      <c r="AI1042" s="38">
        <f t="shared" si="276"/>
        <v>0</v>
      </c>
      <c r="AJ1042" s="39">
        <f t="shared" si="277"/>
        <v>0</v>
      </c>
    </row>
    <row r="1043" spans="1:36">
      <c r="A1043" s="31">
        <v>40576.184884259259</v>
      </c>
      <c r="B1043" s="31">
        <v>40578.402488425927</v>
      </c>
      <c r="C1043" s="32" t="s">
        <v>29</v>
      </c>
      <c r="D1043" s="33">
        <v>40578.205104166664</v>
      </c>
      <c r="E1043" s="34">
        <v>45.040287020000001</v>
      </c>
      <c r="F1043" s="34">
        <v>9.8888889999999993E-2</v>
      </c>
      <c r="G1043" s="35">
        <v>0</v>
      </c>
      <c r="H1043" s="36">
        <v>1</v>
      </c>
      <c r="I1043" s="37">
        <v>57877.599999999999</v>
      </c>
      <c r="J1043" s="38">
        <v>51869.45</v>
      </c>
      <c r="K1043" s="38">
        <v>51611.63</v>
      </c>
      <c r="L1043" s="38">
        <v>47577.599999999999</v>
      </c>
      <c r="M1043" s="39">
        <f t="shared" si="278"/>
        <v>4034.0299999999988</v>
      </c>
      <c r="N1043" s="32">
        <v>1352.4</v>
      </c>
      <c r="O1043" s="32">
        <v>186</v>
      </c>
      <c r="P1043" s="32">
        <v>116</v>
      </c>
      <c r="Q1043" s="32">
        <v>1050.4000000000001</v>
      </c>
      <c r="R1043" s="32">
        <v>62</v>
      </c>
      <c r="S1043" s="32">
        <v>1314</v>
      </c>
      <c r="T1043" s="37">
        <f t="shared" si="279"/>
        <v>2.6660160913107918</v>
      </c>
      <c r="U1043" s="38">
        <f t="shared" si="280"/>
        <v>13.346016211310792</v>
      </c>
      <c r="V1043" s="38">
        <f t="shared" si="281"/>
        <v>20.268238511310791</v>
      </c>
      <c r="W1043" s="38">
        <f t="shared" si="282"/>
        <v>59.82379451131078</v>
      </c>
      <c r="X1043" s="38">
        <f t="shared" si="283"/>
        <v>94.434906011310787</v>
      </c>
      <c r="Y1043" s="39">
        <f t="shared" si="284"/>
        <v>193.32379601131078</v>
      </c>
      <c r="Z1043" s="38">
        <v>3000</v>
      </c>
      <c r="AA1043" s="38">
        <f t="shared" si="285"/>
        <v>57627.6</v>
      </c>
      <c r="AB1043" s="38">
        <f t="shared" si="286"/>
        <v>45.040287020000001</v>
      </c>
      <c r="AC1043" s="38">
        <f t="shared" si="287"/>
        <v>0</v>
      </c>
      <c r="AD1043" s="37">
        <f t="shared" si="288"/>
        <v>240</v>
      </c>
      <c r="AE1043" s="35">
        <f t="shared" si="272"/>
        <v>0</v>
      </c>
      <c r="AF1043" s="38">
        <f t="shared" si="273"/>
        <v>0</v>
      </c>
      <c r="AG1043" s="38">
        <f t="shared" si="274"/>
        <v>0</v>
      </c>
      <c r="AH1043" s="38">
        <f t="shared" si="275"/>
        <v>0</v>
      </c>
      <c r="AI1043" s="38">
        <f t="shared" si="276"/>
        <v>0</v>
      </c>
      <c r="AJ1043" s="39">
        <f t="shared" si="277"/>
        <v>0</v>
      </c>
    </row>
    <row r="1044" spans="1:36">
      <c r="A1044" s="31">
        <v>40576.184884259259</v>
      </c>
      <c r="B1044" s="31">
        <v>40578.402488425927</v>
      </c>
      <c r="C1044" s="32" t="s">
        <v>29</v>
      </c>
      <c r="D1044" s="33">
        <v>40578.209224537037</v>
      </c>
      <c r="E1044" s="34">
        <v>45.669795989999997</v>
      </c>
      <c r="F1044" s="34">
        <v>6.7222219999999999E-2</v>
      </c>
      <c r="G1044" s="35">
        <v>0</v>
      </c>
      <c r="H1044" s="36">
        <v>1</v>
      </c>
      <c r="I1044" s="37">
        <v>57994.9</v>
      </c>
      <c r="J1044" s="38">
        <v>51780.77</v>
      </c>
      <c r="K1044" s="38">
        <v>51519.6</v>
      </c>
      <c r="L1044" s="38">
        <v>47668.6</v>
      </c>
      <c r="M1044" s="39">
        <f t="shared" si="278"/>
        <v>3851</v>
      </c>
      <c r="N1044" s="32">
        <v>1352.4</v>
      </c>
      <c r="O1044" s="32">
        <v>186</v>
      </c>
      <c r="P1044" s="32">
        <v>116</v>
      </c>
      <c r="Q1044" s="32">
        <v>1050.4000000000001</v>
      </c>
      <c r="R1044" s="32">
        <v>62</v>
      </c>
      <c r="S1044" s="32">
        <v>1314</v>
      </c>
      <c r="T1044" s="37">
        <f t="shared" si="279"/>
        <v>1.7699747666051024</v>
      </c>
      <c r="U1044" s="38">
        <f t="shared" si="280"/>
        <v>9.0299745266051019</v>
      </c>
      <c r="V1044" s="38">
        <f t="shared" si="281"/>
        <v>13.735529926605102</v>
      </c>
      <c r="W1044" s="38">
        <f t="shared" si="282"/>
        <v>40.624417926605098</v>
      </c>
      <c r="X1044" s="38">
        <f t="shared" si="283"/>
        <v>64.152194926605105</v>
      </c>
      <c r="Y1044" s="39">
        <f t="shared" si="284"/>
        <v>131.37441492660511</v>
      </c>
      <c r="Z1044" s="38">
        <v>3000</v>
      </c>
      <c r="AA1044" s="38">
        <f t="shared" si="285"/>
        <v>57744.9</v>
      </c>
      <c r="AB1044" s="38">
        <f t="shared" si="286"/>
        <v>45.669795989999997</v>
      </c>
      <c r="AC1044" s="38">
        <f t="shared" si="287"/>
        <v>0</v>
      </c>
      <c r="AD1044" s="37">
        <f t="shared" si="288"/>
        <v>240</v>
      </c>
      <c r="AE1044" s="35">
        <f t="shared" si="272"/>
        <v>0</v>
      </c>
      <c r="AF1044" s="38">
        <f t="shared" si="273"/>
        <v>0</v>
      </c>
      <c r="AG1044" s="38">
        <f t="shared" si="274"/>
        <v>0</v>
      </c>
      <c r="AH1044" s="38">
        <f t="shared" si="275"/>
        <v>0</v>
      </c>
      <c r="AI1044" s="38">
        <f t="shared" si="276"/>
        <v>0</v>
      </c>
      <c r="AJ1044" s="39">
        <f t="shared" si="277"/>
        <v>0</v>
      </c>
    </row>
    <row r="1045" spans="1:36">
      <c r="A1045" s="31">
        <v>40576.184884259259</v>
      </c>
      <c r="B1045" s="31">
        <v>40578.402488425927</v>
      </c>
      <c r="C1045" s="32" t="s">
        <v>29</v>
      </c>
      <c r="D1045" s="33">
        <v>40578.212025462963</v>
      </c>
      <c r="E1045" s="34">
        <v>44.827548980000003</v>
      </c>
      <c r="F1045" s="34">
        <v>8.4166669999999999E-2</v>
      </c>
      <c r="G1045" s="35">
        <v>0</v>
      </c>
      <c r="H1045" s="36">
        <v>1</v>
      </c>
      <c r="I1045" s="37">
        <v>57952.1</v>
      </c>
      <c r="J1045" s="38">
        <v>51885.17</v>
      </c>
      <c r="K1045" s="38">
        <v>51622.2</v>
      </c>
      <c r="L1045" s="38">
        <v>47904.1</v>
      </c>
      <c r="M1045" s="39">
        <f t="shared" si="278"/>
        <v>3718.0999999999985</v>
      </c>
      <c r="N1045" s="32">
        <v>1335.4</v>
      </c>
      <c r="O1045" s="32">
        <v>168.4</v>
      </c>
      <c r="P1045" s="32">
        <v>116</v>
      </c>
      <c r="Q1045" s="32">
        <v>1051</v>
      </c>
      <c r="R1045" s="32">
        <v>110</v>
      </c>
      <c r="S1045" s="32">
        <v>1314</v>
      </c>
      <c r="T1045" s="37">
        <f t="shared" si="279"/>
        <v>2.2870147180915033</v>
      </c>
      <c r="U1045" s="38">
        <f t="shared" si="280"/>
        <v>11.377015078091501</v>
      </c>
      <c r="V1045" s="38">
        <f t="shared" si="281"/>
        <v>17.2686819780915</v>
      </c>
      <c r="W1045" s="38">
        <f t="shared" si="282"/>
        <v>50.935349978091509</v>
      </c>
      <c r="X1045" s="38">
        <f t="shared" si="283"/>
        <v>80.393684478091501</v>
      </c>
      <c r="Y1045" s="39">
        <f t="shared" si="284"/>
        <v>164.56035447809148</v>
      </c>
      <c r="Z1045" s="38">
        <v>3000</v>
      </c>
      <c r="AA1045" s="38">
        <f t="shared" si="285"/>
        <v>57702.1</v>
      </c>
      <c r="AB1045" s="38">
        <f t="shared" si="286"/>
        <v>44.827548980000003</v>
      </c>
      <c r="AC1045" s="38">
        <f t="shared" si="287"/>
        <v>0</v>
      </c>
      <c r="AD1045" s="37">
        <f t="shared" si="288"/>
        <v>174.40000000000009</v>
      </c>
      <c r="AE1045" s="35">
        <f t="shared" si="272"/>
        <v>0</v>
      </c>
      <c r="AF1045" s="38">
        <f t="shared" si="273"/>
        <v>0</v>
      </c>
      <c r="AG1045" s="38">
        <f t="shared" si="274"/>
        <v>0</v>
      </c>
      <c r="AH1045" s="38">
        <f t="shared" si="275"/>
        <v>0</v>
      </c>
      <c r="AI1045" s="38">
        <f t="shared" si="276"/>
        <v>0</v>
      </c>
      <c r="AJ1045" s="39">
        <f t="shared" si="277"/>
        <v>0</v>
      </c>
    </row>
    <row r="1046" spans="1:36">
      <c r="A1046" s="31">
        <v>40576.184884259259</v>
      </c>
      <c r="B1046" s="31">
        <v>40578.402488425927</v>
      </c>
      <c r="C1046" s="32" t="s">
        <v>29</v>
      </c>
      <c r="D1046" s="33">
        <v>40578.215532407405</v>
      </c>
      <c r="E1046" s="34">
        <v>44.534408569999997</v>
      </c>
      <c r="F1046" s="34">
        <v>8.1944439999999993E-2</v>
      </c>
      <c r="G1046" s="35">
        <v>0</v>
      </c>
      <c r="H1046" s="36">
        <v>1</v>
      </c>
      <c r="I1046" s="37">
        <v>57962.5</v>
      </c>
      <c r="J1046" s="38">
        <v>51984.38</v>
      </c>
      <c r="K1046" s="38">
        <v>51722.92</v>
      </c>
      <c r="L1046" s="38">
        <v>48025.1</v>
      </c>
      <c r="M1046" s="39">
        <f t="shared" si="278"/>
        <v>3697.8199999999997</v>
      </c>
      <c r="N1046" s="32">
        <v>1335.4</v>
      </c>
      <c r="O1046" s="32">
        <v>168.4</v>
      </c>
      <c r="P1046" s="32">
        <v>116</v>
      </c>
      <c r="Q1046" s="32">
        <v>1051</v>
      </c>
      <c r="R1046" s="32">
        <v>110</v>
      </c>
      <c r="S1046" s="32">
        <v>1314</v>
      </c>
      <c r="T1046" s="37">
        <f t="shared" si="279"/>
        <v>2.2506525090001492</v>
      </c>
      <c r="U1046" s="38">
        <f t="shared" si="280"/>
        <v>11.10065202900015</v>
      </c>
      <c r="V1046" s="38">
        <f t="shared" si="281"/>
        <v>16.836762829000151</v>
      </c>
      <c r="W1046" s="38">
        <f t="shared" si="282"/>
        <v>49.614538829000146</v>
      </c>
      <c r="X1046" s="38">
        <f t="shared" si="283"/>
        <v>78.29509282900014</v>
      </c>
      <c r="Y1046" s="39">
        <f t="shared" si="284"/>
        <v>160.23953282900013</v>
      </c>
      <c r="Z1046" s="38">
        <v>3000</v>
      </c>
      <c r="AA1046" s="38">
        <f t="shared" si="285"/>
        <v>57712.5</v>
      </c>
      <c r="AB1046" s="38">
        <f t="shared" si="286"/>
        <v>44.534408569999997</v>
      </c>
      <c r="AC1046" s="38">
        <f t="shared" si="287"/>
        <v>0</v>
      </c>
      <c r="AD1046" s="37">
        <f t="shared" si="288"/>
        <v>174.40000000000009</v>
      </c>
      <c r="AE1046" s="35">
        <f t="shared" si="272"/>
        <v>0</v>
      </c>
      <c r="AF1046" s="38">
        <f t="shared" si="273"/>
        <v>0</v>
      </c>
      <c r="AG1046" s="38">
        <f t="shared" si="274"/>
        <v>0</v>
      </c>
      <c r="AH1046" s="38">
        <f t="shared" si="275"/>
        <v>0</v>
      </c>
      <c r="AI1046" s="38">
        <f t="shared" si="276"/>
        <v>0</v>
      </c>
      <c r="AJ1046" s="39">
        <f t="shared" si="277"/>
        <v>0</v>
      </c>
    </row>
    <row r="1047" spans="1:36">
      <c r="A1047" s="31">
        <v>40576.184884259259</v>
      </c>
      <c r="B1047" s="31">
        <v>40578.402488425927</v>
      </c>
      <c r="C1047" s="32" t="s">
        <v>29</v>
      </c>
      <c r="D1047" s="33">
        <v>40578.218946759262</v>
      </c>
      <c r="E1047" s="34">
        <v>45.211429600000002</v>
      </c>
      <c r="F1047" s="34">
        <v>8.3611110000000002E-2</v>
      </c>
      <c r="G1047" s="35">
        <v>0</v>
      </c>
      <c r="H1047" s="36">
        <v>1</v>
      </c>
      <c r="I1047" s="37">
        <v>58013.3</v>
      </c>
      <c r="J1047" s="38">
        <v>52161.3</v>
      </c>
      <c r="K1047" s="38">
        <v>51898.98</v>
      </c>
      <c r="L1047" s="38">
        <v>48158.400000000001</v>
      </c>
      <c r="M1047" s="39">
        <f t="shared" si="278"/>
        <v>3740.5800000000017</v>
      </c>
      <c r="N1047" s="32">
        <v>1335.4</v>
      </c>
      <c r="O1047" s="32">
        <v>168.4</v>
      </c>
      <c r="P1047" s="32">
        <v>116</v>
      </c>
      <c r="Q1047" s="32">
        <v>1051</v>
      </c>
      <c r="R1047" s="32">
        <v>110</v>
      </c>
      <c r="S1047" s="32">
        <v>1314</v>
      </c>
      <c r="T1047" s="37">
        <f t="shared" si="279"/>
        <v>2.2398221064571437</v>
      </c>
      <c r="U1047" s="38">
        <f t="shared" si="280"/>
        <v>11.269821986457144</v>
      </c>
      <c r="V1047" s="38">
        <f t="shared" si="281"/>
        <v>17.122599686457143</v>
      </c>
      <c r="W1047" s="38">
        <f t="shared" si="282"/>
        <v>50.567043686457147</v>
      </c>
      <c r="X1047" s="38">
        <f t="shared" si="283"/>
        <v>79.830932186457147</v>
      </c>
      <c r="Y1047" s="39">
        <f t="shared" si="284"/>
        <v>163.44204218645714</v>
      </c>
      <c r="Z1047" s="38">
        <v>3000</v>
      </c>
      <c r="AA1047" s="38">
        <f t="shared" si="285"/>
        <v>57763.3</v>
      </c>
      <c r="AB1047" s="38">
        <f t="shared" si="286"/>
        <v>45.211429600000002</v>
      </c>
      <c r="AC1047" s="38">
        <f t="shared" si="287"/>
        <v>0</v>
      </c>
      <c r="AD1047" s="37">
        <f t="shared" si="288"/>
        <v>174.40000000000009</v>
      </c>
      <c r="AE1047" s="35">
        <f t="shared" si="272"/>
        <v>0</v>
      </c>
      <c r="AF1047" s="38">
        <f t="shared" si="273"/>
        <v>0</v>
      </c>
      <c r="AG1047" s="38">
        <f t="shared" si="274"/>
        <v>0</v>
      </c>
      <c r="AH1047" s="38">
        <f t="shared" si="275"/>
        <v>0</v>
      </c>
      <c r="AI1047" s="38">
        <f t="shared" si="276"/>
        <v>0</v>
      </c>
      <c r="AJ1047" s="39">
        <f t="shared" si="277"/>
        <v>0</v>
      </c>
    </row>
    <row r="1048" spans="1:36">
      <c r="A1048" s="31">
        <v>40576.184884259259</v>
      </c>
      <c r="B1048" s="31">
        <v>40578.402488425927</v>
      </c>
      <c r="C1048" s="32" t="s">
        <v>29</v>
      </c>
      <c r="D1048" s="33">
        <v>40578.222430555557</v>
      </c>
      <c r="E1048" s="34">
        <v>47.853050230000001</v>
      </c>
      <c r="F1048" s="34">
        <v>8.3611110000000002E-2</v>
      </c>
      <c r="G1048" s="35">
        <v>0</v>
      </c>
      <c r="H1048" s="36">
        <v>1</v>
      </c>
      <c r="I1048" s="37">
        <v>57577.2</v>
      </c>
      <c r="J1048" s="38">
        <v>52329.42</v>
      </c>
      <c r="K1048" s="38">
        <v>52056.45</v>
      </c>
      <c r="L1048" s="38">
        <v>48270.1</v>
      </c>
      <c r="M1048" s="39">
        <f t="shared" si="278"/>
        <v>3786.3499999999985</v>
      </c>
      <c r="N1048" s="32">
        <v>1335.4</v>
      </c>
      <c r="O1048" s="32">
        <v>168.4</v>
      </c>
      <c r="P1048" s="32">
        <v>116</v>
      </c>
      <c r="Q1048" s="32">
        <v>1051</v>
      </c>
      <c r="R1048" s="32">
        <v>110</v>
      </c>
      <c r="S1048" s="32">
        <v>1314</v>
      </c>
      <c r="T1048" s="37">
        <f t="shared" si="279"/>
        <v>2.0189532733839446</v>
      </c>
      <c r="U1048" s="38">
        <f t="shared" si="280"/>
        <v>11.048953153383945</v>
      </c>
      <c r="V1048" s="38">
        <f t="shared" si="281"/>
        <v>16.901730853383945</v>
      </c>
      <c r="W1048" s="38">
        <f t="shared" si="282"/>
        <v>50.346174853383943</v>
      </c>
      <c r="X1048" s="38">
        <f t="shared" si="283"/>
        <v>79.61006335338395</v>
      </c>
      <c r="Y1048" s="39">
        <f t="shared" si="284"/>
        <v>163.22117335338396</v>
      </c>
      <c r="Z1048" s="38">
        <v>3000</v>
      </c>
      <c r="AA1048" s="38">
        <f t="shared" si="285"/>
        <v>57327.199999999997</v>
      </c>
      <c r="AB1048" s="38">
        <f t="shared" si="286"/>
        <v>47.853050230000001</v>
      </c>
      <c r="AC1048" s="38">
        <f t="shared" si="287"/>
        <v>0</v>
      </c>
      <c r="AD1048" s="37">
        <f t="shared" si="288"/>
        <v>174.40000000000009</v>
      </c>
      <c r="AE1048" s="35">
        <f t="shared" si="272"/>
        <v>0</v>
      </c>
      <c r="AF1048" s="38">
        <f t="shared" si="273"/>
        <v>0</v>
      </c>
      <c r="AG1048" s="38">
        <f t="shared" si="274"/>
        <v>0</v>
      </c>
      <c r="AH1048" s="38">
        <f t="shared" si="275"/>
        <v>0</v>
      </c>
      <c r="AI1048" s="38">
        <f t="shared" si="276"/>
        <v>0</v>
      </c>
      <c r="AJ1048" s="39">
        <f t="shared" si="277"/>
        <v>0</v>
      </c>
    </row>
    <row r="1049" spans="1:36">
      <c r="A1049" s="31">
        <v>40576.184884259259</v>
      </c>
      <c r="B1049" s="31">
        <v>40578.402488425927</v>
      </c>
      <c r="C1049" s="32" t="s">
        <v>29</v>
      </c>
      <c r="D1049" s="33">
        <v>40578.225914351853</v>
      </c>
      <c r="E1049" s="34">
        <v>48.238948819999997</v>
      </c>
      <c r="F1049" s="34">
        <v>8.3611110000000002E-2</v>
      </c>
      <c r="G1049" s="35">
        <v>0</v>
      </c>
      <c r="H1049" s="36">
        <v>1</v>
      </c>
      <c r="I1049" s="37">
        <v>57568.3</v>
      </c>
      <c r="J1049" s="38">
        <v>52278.58</v>
      </c>
      <c r="K1049" s="38">
        <v>52010.85</v>
      </c>
      <c r="L1049" s="38">
        <v>48384.6</v>
      </c>
      <c r="M1049" s="39">
        <f t="shared" si="278"/>
        <v>3626.25</v>
      </c>
      <c r="N1049" s="32">
        <v>1335.4</v>
      </c>
      <c r="O1049" s="32">
        <v>168.4</v>
      </c>
      <c r="P1049" s="32">
        <v>116</v>
      </c>
      <c r="Q1049" s="32">
        <v>1051</v>
      </c>
      <c r="R1049" s="32">
        <v>110</v>
      </c>
      <c r="S1049" s="32">
        <v>1314</v>
      </c>
      <c r="T1049" s="37">
        <f t="shared" si="279"/>
        <v>1.9866878639266101</v>
      </c>
      <c r="U1049" s="38">
        <f t="shared" si="280"/>
        <v>11.01668774392661</v>
      </c>
      <c r="V1049" s="38">
        <f t="shared" si="281"/>
        <v>16.869465443926611</v>
      </c>
      <c r="W1049" s="38">
        <f t="shared" si="282"/>
        <v>50.313909443926612</v>
      </c>
      <c r="X1049" s="38">
        <f t="shared" si="283"/>
        <v>79.577797943926612</v>
      </c>
      <c r="Y1049" s="39">
        <f t="shared" si="284"/>
        <v>163.18890794392661</v>
      </c>
      <c r="Z1049" s="38">
        <v>3000</v>
      </c>
      <c r="AA1049" s="38">
        <f t="shared" si="285"/>
        <v>57318.3</v>
      </c>
      <c r="AB1049" s="38">
        <f t="shared" si="286"/>
        <v>48.238948819999997</v>
      </c>
      <c r="AC1049" s="38">
        <f t="shared" si="287"/>
        <v>0</v>
      </c>
      <c r="AD1049" s="37">
        <f t="shared" si="288"/>
        <v>174.40000000000009</v>
      </c>
      <c r="AE1049" s="35">
        <f t="shared" si="272"/>
        <v>0</v>
      </c>
      <c r="AF1049" s="38">
        <f t="shared" si="273"/>
        <v>0</v>
      </c>
      <c r="AG1049" s="38">
        <f t="shared" si="274"/>
        <v>0</v>
      </c>
      <c r="AH1049" s="38">
        <f t="shared" si="275"/>
        <v>0</v>
      </c>
      <c r="AI1049" s="38">
        <f t="shared" si="276"/>
        <v>0</v>
      </c>
      <c r="AJ1049" s="39">
        <f t="shared" si="277"/>
        <v>0</v>
      </c>
    </row>
    <row r="1050" spans="1:36">
      <c r="A1050" s="31">
        <v>40576.184884259259</v>
      </c>
      <c r="B1050" s="31">
        <v>40578.402488425927</v>
      </c>
      <c r="C1050" s="32" t="s">
        <v>29</v>
      </c>
      <c r="D1050" s="33">
        <v>40578.229398148149</v>
      </c>
      <c r="E1050" s="34">
        <v>47.668422700000001</v>
      </c>
      <c r="F1050" s="34">
        <v>8.2777779999999995E-2</v>
      </c>
      <c r="G1050" s="35">
        <v>0</v>
      </c>
      <c r="H1050" s="36">
        <v>1</v>
      </c>
      <c r="I1050" s="37">
        <v>57438.3</v>
      </c>
      <c r="J1050" s="38">
        <v>52318.64</v>
      </c>
      <c r="K1050" s="38">
        <v>52045.52</v>
      </c>
      <c r="L1050" s="38">
        <v>48608.2</v>
      </c>
      <c r="M1050" s="39">
        <f t="shared" si="278"/>
        <v>3437.3199999999997</v>
      </c>
      <c r="N1050" s="32">
        <v>1203</v>
      </c>
      <c r="O1050" s="32">
        <v>36</v>
      </c>
      <c r="P1050" s="32">
        <v>116</v>
      </c>
      <c r="Q1050" s="32">
        <v>1051</v>
      </c>
      <c r="R1050" s="32">
        <v>110</v>
      </c>
      <c r="S1050" s="32">
        <v>1314</v>
      </c>
      <c r="T1050" s="37">
        <f t="shared" si="279"/>
        <v>2.0141139527923939</v>
      </c>
      <c r="U1050" s="38">
        <f t="shared" si="280"/>
        <v>10.954114192792392</v>
      </c>
      <c r="V1050" s="38">
        <f t="shared" si="281"/>
        <v>16.748558792792391</v>
      </c>
      <c r="W1050" s="38">
        <f t="shared" si="282"/>
        <v>49.859670792792393</v>
      </c>
      <c r="X1050" s="38">
        <f t="shared" si="283"/>
        <v>78.8318937927924</v>
      </c>
      <c r="Y1050" s="39">
        <f t="shared" si="284"/>
        <v>161.60967379279239</v>
      </c>
      <c r="Z1050" s="38">
        <v>3000</v>
      </c>
      <c r="AA1050" s="38">
        <f t="shared" si="285"/>
        <v>57188.3</v>
      </c>
      <c r="AB1050" s="38">
        <f t="shared" si="286"/>
        <v>47.668422700000001</v>
      </c>
      <c r="AC1050" s="38">
        <f t="shared" si="287"/>
        <v>0</v>
      </c>
      <c r="AD1050" s="37">
        <f t="shared" si="288"/>
        <v>42</v>
      </c>
      <c r="AE1050" s="35">
        <f t="shared" si="272"/>
        <v>0</v>
      </c>
      <c r="AF1050" s="38">
        <f t="shared" si="273"/>
        <v>0</v>
      </c>
      <c r="AG1050" s="38">
        <f t="shared" si="274"/>
        <v>0</v>
      </c>
      <c r="AH1050" s="38">
        <f t="shared" si="275"/>
        <v>0</v>
      </c>
      <c r="AI1050" s="38">
        <f t="shared" si="276"/>
        <v>0</v>
      </c>
      <c r="AJ1050" s="39">
        <f t="shared" si="277"/>
        <v>0</v>
      </c>
    </row>
    <row r="1051" spans="1:36">
      <c r="A1051" s="31">
        <v>40576.184884259259</v>
      </c>
      <c r="B1051" s="31">
        <v>40578.402488425927</v>
      </c>
      <c r="C1051" s="32" t="s">
        <v>29</v>
      </c>
      <c r="D1051" s="33">
        <v>40578.232847222222</v>
      </c>
      <c r="E1051" s="34">
        <v>47.870880130000003</v>
      </c>
      <c r="F1051" s="34">
        <v>8.4166669999999999E-2</v>
      </c>
      <c r="G1051" s="35">
        <v>0</v>
      </c>
      <c r="H1051" s="36">
        <v>1</v>
      </c>
      <c r="I1051" s="37">
        <v>57627.8</v>
      </c>
      <c r="J1051" s="38">
        <v>52529.15</v>
      </c>
      <c r="K1051" s="38">
        <v>52269.69</v>
      </c>
      <c r="L1051" s="38">
        <v>48827.6</v>
      </c>
      <c r="M1051" s="39">
        <f t="shared" si="278"/>
        <v>3442.0900000000038</v>
      </c>
      <c r="N1051" s="32">
        <v>1335.4</v>
      </c>
      <c r="O1051" s="32">
        <v>168.4</v>
      </c>
      <c r="P1051" s="32">
        <v>116</v>
      </c>
      <c r="Q1051" s="32">
        <v>1051</v>
      </c>
      <c r="R1051" s="32">
        <v>110</v>
      </c>
      <c r="S1051" s="32">
        <v>1314</v>
      </c>
      <c r="T1051" s="37">
        <f t="shared" si="279"/>
        <v>2.0308676694887327</v>
      </c>
      <c r="U1051" s="38">
        <f t="shared" si="280"/>
        <v>11.120868029488733</v>
      </c>
      <c r="V1051" s="38">
        <f t="shared" si="281"/>
        <v>17.012534929488734</v>
      </c>
      <c r="W1051" s="38">
        <f t="shared" si="282"/>
        <v>50.679202929488731</v>
      </c>
      <c r="X1051" s="38">
        <f t="shared" si="283"/>
        <v>80.137537429488731</v>
      </c>
      <c r="Y1051" s="39">
        <f t="shared" si="284"/>
        <v>164.30420742948874</v>
      </c>
      <c r="Z1051" s="38">
        <v>3000</v>
      </c>
      <c r="AA1051" s="38">
        <f t="shared" si="285"/>
        <v>57377.8</v>
      </c>
      <c r="AB1051" s="38">
        <f t="shared" si="286"/>
        <v>47.870880130000003</v>
      </c>
      <c r="AC1051" s="38">
        <f t="shared" si="287"/>
        <v>0</v>
      </c>
      <c r="AD1051" s="37">
        <f t="shared" si="288"/>
        <v>174.40000000000009</v>
      </c>
      <c r="AE1051" s="35">
        <f t="shared" si="272"/>
        <v>0</v>
      </c>
      <c r="AF1051" s="38">
        <f t="shared" si="273"/>
        <v>0</v>
      </c>
      <c r="AG1051" s="38">
        <f t="shared" si="274"/>
        <v>0</v>
      </c>
      <c r="AH1051" s="38">
        <f t="shared" si="275"/>
        <v>0</v>
      </c>
      <c r="AI1051" s="38">
        <f t="shared" si="276"/>
        <v>0</v>
      </c>
      <c r="AJ1051" s="39">
        <f t="shared" si="277"/>
        <v>0</v>
      </c>
    </row>
    <row r="1052" spans="1:36">
      <c r="A1052" s="31">
        <v>40576.184884259259</v>
      </c>
      <c r="B1052" s="31">
        <v>40578.402488425927</v>
      </c>
      <c r="C1052" s="32" t="s">
        <v>29</v>
      </c>
      <c r="D1052" s="33">
        <v>40578.236354166664</v>
      </c>
      <c r="E1052" s="34">
        <v>48.589561459999999</v>
      </c>
      <c r="F1052" s="34">
        <v>8.3333329999999997E-2</v>
      </c>
      <c r="G1052" s="35">
        <v>0</v>
      </c>
      <c r="H1052" s="36">
        <v>1</v>
      </c>
      <c r="I1052" s="37">
        <v>57649</v>
      </c>
      <c r="J1052" s="38">
        <v>52763.64</v>
      </c>
      <c r="K1052" s="38">
        <v>52500.55</v>
      </c>
      <c r="L1052" s="38">
        <v>49062.9</v>
      </c>
      <c r="M1052" s="39">
        <f t="shared" si="278"/>
        <v>3437.6500000000015</v>
      </c>
      <c r="N1052" s="32">
        <v>1335.4</v>
      </c>
      <c r="O1052" s="32">
        <v>168.4</v>
      </c>
      <c r="P1052" s="32">
        <v>116</v>
      </c>
      <c r="Q1052" s="32">
        <v>1051</v>
      </c>
      <c r="R1052" s="32">
        <v>110</v>
      </c>
      <c r="S1052" s="32">
        <v>1314</v>
      </c>
      <c r="T1052" s="37">
        <f t="shared" si="279"/>
        <v>1.9508698002985383</v>
      </c>
      <c r="U1052" s="38">
        <f t="shared" si="280"/>
        <v>10.950869440298538</v>
      </c>
      <c r="V1052" s="38">
        <f t="shared" si="281"/>
        <v>16.784202540298537</v>
      </c>
      <c r="W1052" s="38">
        <f t="shared" si="282"/>
        <v>50.117534540298536</v>
      </c>
      <c r="X1052" s="38">
        <f t="shared" si="283"/>
        <v>79.284200040298529</v>
      </c>
      <c r="Y1052" s="39">
        <f t="shared" si="284"/>
        <v>162.61753004029853</v>
      </c>
      <c r="Z1052" s="38">
        <v>3000</v>
      </c>
      <c r="AA1052" s="38">
        <f t="shared" si="285"/>
        <v>57399</v>
      </c>
      <c r="AB1052" s="38">
        <f t="shared" si="286"/>
        <v>48.589561459999999</v>
      </c>
      <c r="AC1052" s="38">
        <f t="shared" si="287"/>
        <v>0</v>
      </c>
      <c r="AD1052" s="37">
        <f t="shared" si="288"/>
        <v>174.40000000000009</v>
      </c>
      <c r="AE1052" s="35">
        <f t="shared" si="272"/>
        <v>0</v>
      </c>
      <c r="AF1052" s="38">
        <f t="shared" si="273"/>
        <v>0</v>
      </c>
      <c r="AG1052" s="38">
        <f t="shared" si="274"/>
        <v>0</v>
      </c>
      <c r="AH1052" s="38">
        <f t="shared" si="275"/>
        <v>0</v>
      </c>
      <c r="AI1052" s="38">
        <f t="shared" si="276"/>
        <v>0</v>
      </c>
      <c r="AJ1052" s="39">
        <f t="shared" si="277"/>
        <v>0</v>
      </c>
    </row>
    <row r="1053" spans="1:36">
      <c r="A1053" s="31">
        <v>40576.184884259259</v>
      </c>
      <c r="B1053" s="31">
        <v>40578.402488425927</v>
      </c>
      <c r="C1053" s="32" t="s">
        <v>29</v>
      </c>
      <c r="D1053" s="33">
        <v>40578.23982638889</v>
      </c>
      <c r="E1053" s="34">
        <v>49.110401150000001</v>
      </c>
      <c r="F1053" s="34">
        <v>8.3333329999999997E-2</v>
      </c>
      <c r="G1053" s="35">
        <v>0</v>
      </c>
      <c r="H1053" s="36">
        <v>1</v>
      </c>
      <c r="I1053" s="37">
        <v>57690.400000000001</v>
      </c>
      <c r="J1053" s="38">
        <v>52852.31</v>
      </c>
      <c r="K1053" s="38">
        <v>52590.11</v>
      </c>
      <c r="L1053" s="38">
        <v>49266.5</v>
      </c>
      <c r="M1053" s="39">
        <f t="shared" si="278"/>
        <v>3323.6100000000006</v>
      </c>
      <c r="N1053" s="32">
        <v>1335.4</v>
      </c>
      <c r="O1053" s="32">
        <v>168.4</v>
      </c>
      <c r="P1053" s="32">
        <v>116</v>
      </c>
      <c r="Q1053" s="32">
        <v>1051</v>
      </c>
      <c r="R1053" s="32">
        <v>110</v>
      </c>
      <c r="S1053" s="32">
        <v>1314</v>
      </c>
      <c r="T1053" s="37">
        <f t="shared" si="279"/>
        <v>1.9074664945346704</v>
      </c>
      <c r="U1053" s="38">
        <f t="shared" si="280"/>
        <v>10.907466134534671</v>
      </c>
      <c r="V1053" s="38">
        <f t="shared" si="281"/>
        <v>16.74079923453467</v>
      </c>
      <c r="W1053" s="38">
        <f t="shared" si="282"/>
        <v>50.074131234534669</v>
      </c>
      <c r="X1053" s="38">
        <f t="shared" si="283"/>
        <v>79.240796734534669</v>
      </c>
      <c r="Y1053" s="39">
        <f t="shared" si="284"/>
        <v>162.57412673453467</v>
      </c>
      <c r="Z1053" s="38">
        <v>3000</v>
      </c>
      <c r="AA1053" s="38">
        <f t="shared" si="285"/>
        <v>57440.4</v>
      </c>
      <c r="AB1053" s="38">
        <f t="shared" si="286"/>
        <v>49.110401150000001</v>
      </c>
      <c r="AC1053" s="38">
        <f t="shared" si="287"/>
        <v>0</v>
      </c>
      <c r="AD1053" s="37">
        <f t="shared" si="288"/>
        <v>174.40000000000009</v>
      </c>
      <c r="AE1053" s="35">
        <f t="shared" si="272"/>
        <v>0</v>
      </c>
      <c r="AF1053" s="38">
        <f t="shared" si="273"/>
        <v>0</v>
      </c>
      <c r="AG1053" s="38">
        <f t="shared" si="274"/>
        <v>0</v>
      </c>
      <c r="AH1053" s="38">
        <f t="shared" si="275"/>
        <v>0</v>
      </c>
      <c r="AI1053" s="38">
        <f t="shared" si="276"/>
        <v>0</v>
      </c>
      <c r="AJ1053" s="39">
        <f t="shared" si="277"/>
        <v>0</v>
      </c>
    </row>
    <row r="1054" spans="1:36">
      <c r="A1054" s="31">
        <v>40576.184884259259</v>
      </c>
      <c r="B1054" s="31">
        <v>40578.402488425927</v>
      </c>
      <c r="C1054" s="32" t="s">
        <v>29</v>
      </c>
      <c r="D1054" s="33">
        <v>40578.243298611109</v>
      </c>
      <c r="E1054" s="34">
        <v>49.631324769999999</v>
      </c>
      <c r="F1054" s="34">
        <v>8.3333329999999997E-2</v>
      </c>
      <c r="G1054" s="35">
        <v>0</v>
      </c>
      <c r="H1054" s="36">
        <v>1</v>
      </c>
      <c r="I1054" s="37">
        <v>57709</v>
      </c>
      <c r="J1054" s="38">
        <v>53016.27</v>
      </c>
      <c r="K1054" s="38">
        <v>52755.75</v>
      </c>
      <c r="L1054" s="38">
        <v>49445.9</v>
      </c>
      <c r="M1054" s="39">
        <f t="shared" si="278"/>
        <v>3309.8499999999985</v>
      </c>
      <c r="N1054" s="32">
        <v>1335.4</v>
      </c>
      <c r="O1054" s="32">
        <v>168.4</v>
      </c>
      <c r="P1054" s="32">
        <v>116</v>
      </c>
      <c r="Q1054" s="32">
        <v>1051</v>
      </c>
      <c r="R1054" s="32">
        <v>110</v>
      </c>
      <c r="S1054" s="32">
        <v>1314</v>
      </c>
      <c r="T1054" s="37">
        <f t="shared" si="279"/>
        <v>1.8640561946044159</v>
      </c>
      <c r="U1054" s="38">
        <f t="shared" si="280"/>
        <v>10.864055834604416</v>
      </c>
      <c r="V1054" s="38">
        <f t="shared" si="281"/>
        <v>16.697388934604415</v>
      </c>
      <c r="W1054" s="38">
        <f t="shared" si="282"/>
        <v>50.030720934604417</v>
      </c>
      <c r="X1054" s="38">
        <f t="shared" si="283"/>
        <v>79.197386434604411</v>
      </c>
      <c r="Y1054" s="39">
        <f t="shared" si="284"/>
        <v>162.53071643460441</v>
      </c>
      <c r="Z1054" s="38">
        <v>3000</v>
      </c>
      <c r="AA1054" s="38">
        <f t="shared" si="285"/>
        <v>57459</v>
      </c>
      <c r="AB1054" s="38">
        <f t="shared" si="286"/>
        <v>49.631324769999999</v>
      </c>
      <c r="AC1054" s="38">
        <f t="shared" si="287"/>
        <v>0</v>
      </c>
      <c r="AD1054" s="37">
        <f t="shared" si="288"/>
        <v>174.40000000000009</v>
      </c>
      <c r="AE1054" s="35">
        <f t="shared" si="272"/>
        <v>0</v>
      </c>
      <c r="AF1054" s="38">
        <f t="shared" si="273"/>
        <v>0</v>
      </c>
      <c r="AG1054" s="38">
        <f t="shared" si="274"/>
        <v>0</v>
      </c>
      <c r="AH1054" s="38">
        <f t="shared" si="275"/>
        <v>0</v>
      </c>
      <c r="AI1054" s="38">
        <f t="shared" si="276"/>
        <v>0</v>
      </c>
      <c r="AJ1054" s="39">
        <f t="shared" si="277"/>
        <v>0</v>
      </c>
    </row>
    <row r="1055" spans="1:36">
      <c r="A1055" s="31">
        <v>40576.184884259259</v>
      </c>
      <c r="B1055" s="31">
        <v>40578.402488425927</v>
      </c>
      <c r="C1055" s="32" t="s">
        <v>29</v>
      </c>
      <c r="D1055" s="33">
        <v>40578.246770833335</v>
      </c>
      <c r="E1055" s="34">
        <v>49.388507840000003</v>
      </c>
      <c r="F1055" s="34">
        <v>8.5277779999999997E-2</v>
      </c>
      <c r="G1055" s="35">
        <v>0</v>
      </c>
      <c r="H1055" s="36">
        <v>1</v>
      </c>
      <c r="I1055" s="37">
        <v>57428.5</v>
      </c>
      <c r="J1055" s="38">
        <v>52976.71</v>
      </c>
      <c r="K1055" s="38">
        <v>52695.19</v>
      </c>
      <c r="L1055" s="38">
        <v>49444.5</v>
      </c>
      <c r="M1055" s="39">
        <f t="shared" si="278"/>
        <v>3250.6900000000023</v>
      </c>
      <c r="N1055" s="32">
        <v>1335.4</v>
      </c>
      <c r="O1055" s="32">
        <v>168.4</v>
      </c>
      <c r="P1055" s="32">
        <v>116</v>
      </c>
      <c r="Q1055" s="32">
        <v>1051</v>
      </c>
      <c r="R1055" s="32">
        <v>110</v>
      </c>
      <c r="S1055" s="32">
        <v>1314</v>
      </c>
      <c r="T1055" s="37">
        <f t="shared" si="279"/>
        <v>1.9282578538922046</v>
      </c>
      <c r="U1055" s="38">
        <f t="shared" si="280"/>
        <v>11.138258093892205</v>
      </c>
      <c r="V1055" s="38">
        <f t="shared" si="281"/>
        <v>17.107702693892204</v>
      </c>
      <c r="W1055" s="38">
        <f t="shared" si="282"/>
        <v>51.218814693892206</v>
      </c>
      <c r="X1055" s="38">
        <f t="shared" si="283"/>
        <v>81.066037693892198</v>
      </c>
      <c r="Y1055" s="39">
        <f t="shared" si="284"/>
        <v>166.34381769389219</v>
      </c>
      <c r="Z1055" s="38">
        <v>3000</v>
      </c>
      <c r="AA1055" s="38">
        <f t="shared" si="285"/>
        <v>57178.5</v>
      </c>
      <c r="AB1055" s="38">
        <f t="shared" si="286"/>
        <v>49.388507840000003</v>
      </c>
      <c r="AC1055" s="38">
        <f t="shared" si="287"/>
        <v>0</v>
      </c>
      <c r="AD1055" s="37">
        <f t="shared" si="288"/>
        <v>174.40000000000009</v>
      </c>
      <c r="AE1055" s="35">
        <f t="shared" si="272"/>
        <v>0</v>
      </c>
      <c r="AF1055" s="38">
        <f t="shared" si="273"/>
        <v>0</v>
      </c>
      <c r="AG1055" s="38">
        <f t="shared" si="274"/>
        <v>0</v>
      </c>
      <c r="AH1055" s="38">
        <f t="shared" si="275"/>
        <v>0</v>
      </c>
      <c r="AI1055" s="38">
        <f t="shared" si="276"/>
        <v>0</v>
      </c>
      <c r="AJ1055" s="39">
        <f t="shared" si="277"/>
        <v>0</v>
      </c>
    </row>
    <row r="1056" spans="1:36">
      <c r="A1056" s="31">
        <v>40576.184884259259</v>
      </c>
      <c r="B1056" s="31">
        <v>40578.402488425927</v>
      </c>
      <c r="C1056" s="32" t="s">
        <v>29</v>
      </c>
      <c r="D1056" s="33">
        <v>40578.250324074077</v>
      </c>
      <c r="E1056" s="34">
        <v>51.060543060000001</v>
      </c>
      <c r="F1056" s="34">
        <v>8.1388890000000005E-2</v>
      </c>
      <c r="G1056" s="35">
        <v>0</v>
      </c>
      <c r="H1056" s="36">
        <v>1</v>
      </c>
      <c r="I1056" s="37">
        <v>57504.9</v>
      </c>
      <c r="J1056" s="38">
        <v>52950.67</v>
      </c>
      <c r="K1056" s="38">
        <v>52652.63</v>
      </c>
      <c r="L1056" s="38">
        <v>49601.1</v>
      </c>
      <c r="M1056" s="39">
        <f t="shared" si="278"/>
        <v>3051.5299999999988</v>
      </c>
      <c r="N1056" s="32">
        <v>1285.4000000000001</v>
      </c>
      <c r="O1056" s="32">
        <v>168.4</v>
      </c>
      <c r="P1056" s="32">
        <v>116</v>
      </c>
      <c r="Q1056" s="32">
        <v>1001</v>
      </c>
      <c r="R1056" s="32">
        <v>110</v>
      </c>
      <c r="S1056" s="32">
        <v>1314</v>
      </c>
      <c r="T1056" s="37">
        <f t="shared" si="279"/>
        <v>1.7042391575493967</v>
      </c>
      <c r="U1056" s="38">
        <f t="shared" si="280"/>
        <v>10.494239277549399</v>
      </c>
      <c r="V1056" s="38">
        <f t="shared" si="281"/>
        <v>16.191461577549397</v>
      </c>
      <c r="W1056" s="38">
        <f t="shared" si="282"/>
        <v>48.7470175775494</v>
      </c>
      <c r="X1056" s="38">
        <f t="shared" si="283"/>
        <v>77.233129077549407</v>
      </c>
      <c r="Y1056" s="39">
        <f t="shared" si="284"/>
        <v>158.6220190775494</v>
      </c>
      <c r="Z1056" s="38">
        <v>3000</v>
      </c>
      <c r="AA1056" s="38">
        <f t="shared" si="285"/>
        <v>57254.9</v>
      </c>
      <c r="AB1056" s="38">
        <f t="shared" si="286"/>
        <v>51.060543060000001</v>
      </c>
      <c r="AC1056" s="38">
        <f t="shared" si="287"/>
        <v>0</v>
      </c>
      <c r="AD1056" s="37">
        <f t="shared" si="288"/>
        <v>174.40000000000009</v>
      </c>
      <c r="AE1056" s="35">
        <f t="shared" si="272"/>
        <v>0</v>
      </c>
      <c r="AF1056" s="38">
        <f t="shared" si="273"/>
        <v>0</v>
      </c>
      <c r="AG1056" s="38">
        <f t="shared" si="274"/>
        <v>0</v>
      </c>
      <c r="AH1056" s="38">
        <f t="shared" si="275"/>
        <v>0</v>
      </c>
      <c r="AI1056" s="38">
        <f t="shared" si="276"/>
        <v>0</v>
      </c>
      <c r="AJ1056" s="39">
        <f t="shared" si="277"/>
        <v>0</v>
      </c>
    </row>
    <row r="1057" spans="1:36">
      <c r="A1057" s="31">
        <v>40576.184884259259</v>
      </c>
      <c r="B1057" s="31">
        <v>40578.402488425927</v>
      </c>
      <c r="C1057" s="32" t="s">
        <v>29</v>
      </c>
      <c r="D1057" s="33">
        <v>40578.25371527778</v>
      </c>
      <c r="E1057" s="34">
        <v>52.224670410000002</v>
      </c>
      <c r="F1057" s="34">
        <v>8.3888889999999994E-2</v>
      </c>
      <c r="G1057" s="35">
        <v>0</v>
      </c>
      <c r="H1057" s="36">
        <v>1</v>
      </c>
      <c r="I1057" s="37">
        <v>57489.8</v>
      </c>
      <c r="J1057" s="38">
        <v>53143.39</v>
      </c>
      <c r="K1057" s="38">
        <v>52829.78</v>
      </c>
      <c r="L1057" s="38">
        <v>49958.3</v>
      </c>
      <c r="M1057" s="39">
        <f t="shared" si="278"/>
        <v>2871.4799999999959</v>
      </c>
      <c r="N1057" s="32">
        <v>1304.8</v>
      </c>
      <c r="O1057" s="32">
        <v>186</v>
      </c>
      <c r="P1057" s="32">
        <v>116</v>
      </c>
      <c r="Q1057" s="32">
        <v>1002.8</v>
      </c>
      <c r="R1057" s="32">
        <v>110</v>
      </c>
      <c r="S1057" s="32">
        <v>1725</v>
      </c>
      <c r="T1057" s="37">
        <f t="shared" si="279"/>
        <v>1.6589304486892549</v>
      </c>
      <c r="U1057" s="38">
        <f t="shared" si="280"/>
        <v>10.718930568689254</v>
      </c>
      <c r="V1057" s="38">
        <f t="shared" si="281"/>
        <v>16.591152868689257</v>
      </c>
      <c r="W1057" s="38">
        <f t="shared" si="282"/>
        <v>50.146708868689245</v>
      </c>
      <c r="X1057" s="38">
        <f t="shared" si="283"/>
        <v>79.507820368689252</v>
      </c>
      <c r="Y1057" s="39">
        <f t="shared" si="284"/>
        <v>163.39671036868924</v>
      </c>
      <c r="Z1057" s="38">
        <v>3000</v>
      </c>
      <c r="AA1057" s="38">
        <f t="shared" si="285"/>
        <v>57239.8</v>
      </c>
      <c r="AB1057" s="38">
        <f t="shared" si="286"/>
        <v>52.224670410000002</v>
      </c>
      <c r="AC1057" s="38">
        <f t="shared" si="287"/>
        <v>0</v>
      </c>
      <c r="AD1057" s="37">
        <f t="shared" si="288"/>
        <v>192</v>
      </c>
      <c r="AE1057" s="35">
        <f t="shared" si="272"/>
        <v>0</v>
      </c>
      <c r="AF1057" s="38">
        <f t="shared" si="273"/>
        <v>0</v>
      </c>
      <c r="AG1057" s="38">
        <f t="shared" si="274"/>
        <v>0</v>
      </c>
      <c r="AH1057" s="38">
        <f t="shared" si="275"/>
        <v>0</v>
      </c>
      <c r="AI1057" s="38">
        <f t="shared" si="276"/>
        <v>0</v>
      </c>
      <c r="AJ1057" s="39">
        <f t="shared" si="277"/>
        <v>0</v>
      </c>
    </row>
    <row r="1058" spans="1:36">
      <c r="A1058" s="31">
        <v>40576.184884259259</v>
      </c>
      <c r="B1058" s="31">
        <v>40578.402488425927</v>
      </c>
      <c r="C1058" s="32" t="s">
        <v>29</v>
      </c>
      <c r="D1058" s="33">
        <v>40578.257210648146</v>
      </c>
      <c r="E1058" s="34">
        <v>53.680248259999999</v>
      </c>
      <c r="F1058" s="34">
        <v>8.2222219999999999E-2</v>
      </c>
      <c r="G1058" s="35">
        <v>0</v>
      </c>
      <c r="H1058" s="36">
        <v>1</v>
      </c>
      <c r="I1058" s="37">
        <v>57331.5</v>
      </c>
      <c r="J1058" s="38">
        <v>53256.37</v>
      </c>
      <c r="K1058" s="38">
        <v>52929.41</v>
      </c>
      <c r="L1058" s="38">
        <v>50122</v>
      </c>
      <c r="M1058" s="39">
        <f t="shared" si="278"/>
        <v>2807.4100000000035</v>
      </c>
      <c r="N1058" s="32">
        <v>1304.8</v>
      </c>
      <c r="O1058" s="32">
        <v>186</v>
      </c>
      <c r="P1058" s="32">
        <v>116</v>
      </c>
      <c r="Q1058" s="32">
        <v>1002.8</v>
      </c>
      <c r="R1058" s="32">
        <v>110</v>
      </c>
      <c r="S1058" s="32">
        <v>1725</v>
      </c>
      <c r="T1058" s="37">
        <f t="shared" si="279"/>
        <v>1.5062906579116628</v>
      </c>
      <c r="U1058" s="38">
        <f t="shared" si="280"/>
        <v>10.386290417911663</v>
      </c>
      <c r="V1058" s="38">
        <f t="shared" si="281"/>
        <v>16.141845817911666</v>
      </c>
      <c r="W1058" s="38">
        <f t="shared" si="282"/>
        <v>49.03073381791166</v>
      </c>
      <c r="X1058" s="38">
        <f t="shared" si="283"/>
        <v>77.808510817911667</v>
      </c>
      <c r="Y1058" s="39">
        <f t="shared" si="284"/>
        <v>160.03073081791166</v>
      </c>
      <c r="Z1058" s="38">
        <v>3000</v>
      </c>
      <c r="AA1058" s="38">
        <f t="shared" si="285"/>
        <v>57081.5</v>
      </c>
      <c r="AB1058" s="38">
        <f t="shared" si="286"/>
        <v>53.680248259999999</v>
      </c>
      <c r="AC1058" s="38">
        <f t="shared" si="287"/>
        <v>0</v>
      </c>
      <c r="AD1058" s="37">
        <f t="shared" si="288"/>
        <v>192</v>
      </c>
      <c r="AE1058" s="35">
        <f t="shared" si="272"/>
        <v>0</v>
      </c>
      <c r="AF1058" s="38">
        <f t="shared" si="273"/>
        <v>0</v>
      </c>
      <c r="AG1058" s="38">
        <f t="shared" si="274"/>
        <v>0</v>
      </c>
      <c r="AH1058" s="38">
        <f t="shared" si="275"/>
        <v>0</v>
      </c>
      <c r="AI1058" s="38">
        <f t="shared" si="276"/>
        <v>0</v>
      </c>
      <c r="AJ1058" s="39">
        <f t="shared" si="277"/>
        <v>0</v>
      </c>
    </row>
    <row r="1059" spans="1:36">
      <c r="A1059" s="31">
        <v>40576.184884259259</v>
      </c>
      <c r="B1059" s="31">
        <v>40578.402488425927</v>
      </c>
      <c r="C1059" s="32" t="s">
        <v>29</v>
      </c>
      <c r="D1059" s="33">
        <v>40578.260636574072</v>
      </c>
      <c r="E1059" s="34">
        <v>56.904434199999997</v>
      </c>
      <c r="F1059" s="34">
        <v>8.305556E-2</v>
      </c>
      <c r="G1059" s="35">
        <v>0</v>
      </c>
      <c r="H1059" s="36">
        <v>1</v>
      </c>
      <c r="I1059" s="37">
        <v>57237.5</v>
      </c>
      <c r="J1059" s="38">
        <v>53226.76</v>
      </c>
      <c r="K1059" s="38">
        <v>52924.1</v>
      </c>
      <c r="L1059" s="38">
        <v>50341.1</v>
      </c>
      <c r="M1059" s="39">
        <f t="shared" si="278"/>
        <v>2583</v>
      </c>
      <c r="N1059" s="32">
        <v>1304.8</v>
      </c>
      <c r="O1059" s="32">
        <v>186</v>
      </c>
      <c r="P1059" s="32">
        <v>116</v>
      </c>
      <c r="Q1059" s="32">
        <v>1002.8</v>
      </c>
      <c r="R1059" s="32">
        <v>110</v>
      </c>
      <c r="S1059" s="32">
        <v>1725</v>
      </c>
      <c r="T1059" s="37">
        <f t="shared" si="279"/>
        <v>1.2537706710358483</v>
      </c>
      <c r="U1059" s="38">
        <f t="shared" si="280"/>
        <v>10.223771151035848</v>
      </c>
      <c r="V1059" s="38">
        <f t="shared" si="281"/>
        <v>16.03766035103585</v>
      </c>
      <c r="W1059" s="38">
        <f t="shared" si="282"/>
        <v>49.259884351035851</v>
      </c>
      <c r="X1059" s="38">
        <f t="shared" si="283"/>
        <v>78.32933035103585</v>
      </c>
      <c r="Y1059" s="39">
        <f t="shared" si="284"/>
        <v>161.38489035103586</v>
      </c>
      <c r="Z1059" s="38">
        <v>3000</v>
      </c>
      <c r="AA1059" s="38">
        <f t="shared" si="285"/>
        <v>56987.5</v>
      </c>
      <c r="AB1059" s="38">
        <f t="shared" si="286"/>
        <v>56.904434199999997</v>
      </c>
      <c r="AC1059" s="38">
        <f t="shared" si="287"/>
        <v>0</v>
      </c>
      <c r="AD1059" s="37">
        <f t="shared" si="288"/>
        <v>192</v>
      </c>
      <c r="AE1059" s="35">
        <f t="shared" si="272"/>
        <v>0</v>
      </c>
      <c r="AF1059" s="38">
        <f t="shared" si="273"/>
        <v>0</v>
      </c>
      <c r="AG1059" s="38">
        <f t="shared" si="274"/>
        <v>0</v>
      </c>
      <c r="AH1059" s="38">
        <f t="shared" si="275"/>
        <v>0</v>
      </c>
      <c r="AI1059" s="38">
        <f t="shared" si="276"/>
        <v>0</v>
      </c>
      <c r="AJ1059" s="39">
        <f t="shared" si="277"/>
        <v>0</v>
      </c>
    </row>
    <row r="1060" spans="1:36">
      <c r="A1060" s="31">
        <v>40576.184884259259</v>
      </c>
      <c r="B1060" s="31">
        <v>40578.402488425927</v>
      </c>
      <c r="C1060" s="32" t="s">
        <v>29</v>
      </c>
      <c r="D1060" s="33">
        <v>40578.264097222222</v>
      </c>
      <c r="E1060" s="34">
        <v>57.306701660000002</v>
      </c>
      <c r="F1060" s="34">
        <v>8.4444439999999996E-2</v>
      </c>
      <c r="G1060" s="35">
        <v>0</v>
      </c>
      <c r="H1060" s="36">
        <v>1</v>
      </c>
      <c r="I1060" s="37">
        <v>57223</v>
      </c>
      <c r="J1060" s="38">
        <v>53333.760000000002</v>
      </c>
      <c r="K1060" s="38">
        <v>53028.97</v>
      </c>
      <c r="L1060" s="38">
        <v>50418.6</v>
      </c>
      <c r="M1060" s="39">
        <f t="shared" si="278"/>
        <v>2610.3700000000026</v>
      </c>
      <c r="N1060" s="32">
        <v>1304.8</v>
      </c>
      <c r="O1060" s="32">
        <v>186</v>
      </c>
      <c r="P1060" s="32">
        <v>116</v>
      </c>
      <c r="Q1060" s="32">
        <v>1002.8</v>
      </c>
      <c r="R1060" s="32">
        <v>110</v>
      </c>
      <c r="S1060" s="32">
        <v>1725</v>
      </c>
      <c r="T1060" s="37">
        <f t="shared" si="279"/>
        <v>1.2407673500742293</v>
      </c>
      <c r="U1060" s="38">
        <f t="shared" si="280"/>
        <v>10.360766870074229</v>
      </c>
      <c r="V1060" s="38">
        <f t="shared" si="281"/>
        <v>16.271877670074229</v>
      </c>
      <c r="W1060" s="38">
        <f t="shared" si="282"/>
        <v>50.049653670074221</v>
      </c>
      <c r="X1060" s="38">
        <f t="shared" si="283"/>
        <v>79.605207670074222</v>
      </c>
      <c r="Y1060" s="39">
        <f t="shared" si="284"/>
        <v>164.04964767007422</v>
      </c>
      <c r="Z1060" s="38">
        <v>3000</v>
      </c>
      <c r="AA1060" s="38">
        <f t="shared" si="285"/>
        <v>56973</v>
      </c>
      <c r="AB1060" s="38">
        <f t="shared" si="286"/>
        <v>57.306701660000002</v>
      </c>
      <c r="AC1060" s="38">
        <f t="shared" si="287"/>
        <v>0</v>
      </c>
      <c r="AD1060" s="37">
        <f t="shared" si="288"/>
        <v>192</v>
      </c>
      <c r="AE1060" s="35">
        <f t="shared" si="272"/>
        <v>0</v>
      </c>
      <c r="AF1060" s="38">
        <f t="shared" si="273"/>
        <v>0</v>
      </c>
      <c r="AG1060" s="38">
        <f t="shared" si="274"/>
        <v>0</v>
      </c>
      <c r="AH1060" s="38">
        <f t="shared" si="275"/>
        <v>0</v>
      </c>
      <c r="AI1060" s="38">
        <f t="shared" si="276"/>
        <v>0</v>
      </c>
      <c r="AJ1060" s="39">
        <f t="shared" si="277"/>
        <v>0</v>
      </c>
    </row>
    <row r="1061" spans="1:36">
      <c r="A1061" s="31">
        <v>40576.184884259259</v>
      </c>
      <c r="B1061" s="31">
        <v>40578.402488425927</v>
      </c>
      <c r="C1061" s="32" t="s">
        <v>29</v>
      </c>
      <c r="D1061" s="33">
        <v>40578.26761574074</v>
      </c>
      <c r="E1061" s="34">
        <v>57.421825409999997</v>
      </c>
      <c r="F1061" s="34">
        <v>8.305556E-2</v>
      </c>
      <c r="G1061" s="35">
        <v>0</v>
      </c>
      <c r="H1061" s="36">
        <v>1</v>
      </c>
      <c r="I1061" s="37">
        <v>57306.6</v>
      </c>
      <c r="J1061" s="38">
        <v>53551.63</v>
      </c>
      <c r="K1061" s="38">
        <v>53245.05</v>
      </c>
      <c r="L1061" s="38">
        <v>50548.9</v>
      </c>
      <c r="M1061" s="39">
        <f t="shared" si="278"/>
        <v>2696.1500000000015</v>
      </c>
      <c r="N1061" s="32">
        <v>1304.8</v>
      </c>
      <c r="O1061" s="32">
        <v>186</v>
      </c>
      <c r="P1061" s="32">
        <v>116</v>
      </c>
      <c r="Q1061" s="32">
        <v>1002.8</v>
      </c>
      <c r="R1061" s="32">
        <v>62</v>
      </c>
      <c r="S1061" s="32">
        <v>1725</v>
      </c>
      <c r="T1061" s="37">
        <f t="shared" si="279"/>
        <v>1.2107984543502206</v>
      </c>
      <c r="U1061" s="38">
        <f t="shared" si="280"/>
        <v>10.180798934350221</v>
      </c>
      <c r="V1061" s="38">
        <f t="shared" si="281"/>
        <v>15.994688134350222</v>
      </c>
      <c r="W1061" s="38">
        <f t="shared" si="282"/>
        <v>49.216912134350224</v>
      </c>
      <c r="X1061" s="38">
        <f t="shared" si="283"/>
        <v>78.286358134350223</v>
      </c>
      <c r="Y1061" s="39">
        <f t="shared" si="284"/>
        <v>161.34191813435021</v>
      </c>
      <c r="Z1061" s="38">
        <v>3000</v>
      </c>
      <c r="AA1061" s="38">
        <f t="shared" si="285"/>
        <v>57056.6</v>
      </c>
      <c r="AB1061" s="38">
        <f t="shared" si="286"/>
        <v>57.421825409999997</v>
      </c>
      <c r="AC1061" s="38">
        <f t="shared" si="287"/>
        <v>0</v>
      </c>
      <c r="AD1061" s="37">
        <f t="shared" si="288"/>
        <v>240</v>
      </c>
      <c r="AE1061" s="35">
        <f t="shared" si="272"/>
        <v>0</v>
      </c>
      <c r="AF1061" s="38">
        <f t="shared" si="273"/>
        <v>0</v>
      </c>
      <c r="AG1061" s="38">
        <f t="shared" si="274"/>
        <v>0</v>
      </c>
      <c r="AH1061" s="38">
        <f t="shared" si="275"/>
        <v>0</v>
      </c>
      <c r="AI1061" s="38">
        <f t="shared" si="276"/>
        <v>0</v>
      </c>
      <c r="AJ1061" s="39">
        <f t="shared" si="277"/>
        <v>0</v>
      </c>
    </row>
    <row r="1062" spans="1:36">
      <c r="A1062" s="31">
        <v>40576.184884259259</v>
      </c>
      <c r="B1062" s="31">
        <v>40578.402488425927</v>
      </c>
      <c r="C1062" s="32" t="s">
        <v>29</v>
      </c>
      <c r="D1062" s="33">
        <v>40578.27107638889</v>
      </c>
      <c r="E1062" s="34">
        <v>57.58654404</v>
      </c>
      <c r="F1062" s="34">
        <v>8.3611110000000002E-2</v>
      </c>
      <c r="G1062" s="35">
        <v>0</v>
      </c>
      <c r="H1062" s="36">
        <v>1</v>
      </c>
      <c r="I1062" s="37">
        <v>57505.3</v>
      </c>
      <c r="J1062" s="38">
        <v>53571.69</v>
      </c>
      <c r="K1062" s="38">
        <v>53266.02</v>
      </c>
      <c r="L1062" s="38">
        <v>50633.4</v>
      </c>
      <c r="M1062" s="39">
        <f t="shared" si="278"/>
        <v>2632.6199999999953</v>
      </c>
      <c r="N1062" s="32">
        <v>1304.8</v>
      </c>
      <c r="O1062" s="32">
        <v>186</v>
      </c>
      <c r="P1062" s="32">
        <v>116</v>
      </c>
      <c r="Q1062" s="32">
        <v>1002.8</v>
      </c>
      <c r="R1062" s="32">
        <v>62</v>
      </c>
      <c r="S1062" s="32">
        <v>1725</v>
      </c>
      <c r="T1062" s="37">
        <f t="shared" si="279"/>
        <v>1.2051250517517156</v>
      </c>
      <c r="U1062" s="38">
        <f t="shared" si="280"/>
        <v>10.235124931751715</v>
      </c>
      <c r="V1062" s="38">
        <f t="shared" si="281"/>
        <v>16.087902631751714</v>
      </c>
      <c r="W1062" s="38">
        <f t="shared" si="282"/>
        <v>49.532346631751714</v>
      </c>
      <c r="X1062" s="38">
        <f t="shared" si="283"/>
        <v>78.796235131751715</v>
      </c>
      <c r="Y1062" s="39">
        <f t="shared" si="284"/>
        <v>162.40734513175173</v>
      </c>
      <c r="Z1062" s="38">
        <v>3000</v>
      </c>
      <c r="AA1062" s="38">
        <f t="shared" si="285"/>
        <v>57255.3</v>
      </c>
      <c r="AB1062" s="38">
        <f t="shared" si="286"/>
        <v>57.58654404</v>
      </c>
      <c r="AC1062" s="38">
        <f t="shared" si="287"/>
        <v>0</v>
      </c>
      <c r="AD1062" s="37">
        <f t="shared" si="288"/>
        <v>240</v>
      </c>
      <c r="AE1062" s="35">
        <f t="shared" si="272"/>
        <v>0</v>
      </c>
      <c r="AF1062" s="38">
        <f t="shared" si="273"/>
        <v>0</v>
      </c>
      <c r="AG1062" s="38">
        <f t="shared" si="274"/>
        <v>0</v>
      </c>
      <c r="AH1062" s="38">
        <f t="shared" si="275"/>
        <v>0</v>
      </c>
      <c r="AI1062" s="38">
        <f t="shared" si="276"/>
        <v>0</v>
      </c>
      <c r="AJ1062" s="39">
        <f t="shared" si="277"/>
        <v>0</v>
      </c>
    </row>
    <row r="1063" spans="1:36">
      <c r="A1063" s="31">
        <v>40576.184884259259</v>
      </c>
      <c r="B1063" s="31">
        <v>40578.402488425927</v>
      </c>
      <c r="C1063" s="32" t="s">
        <v>29</v>
      </c>
      <c r="D1063" s="33">
        <v>40578.274560185186</v>
      </c>
      <c r="E1063" s="34">
        <v>58.067359920000001</v>
      </c>
      <c r="F1063" s="34">
        <v>8.305556E-2</v>
      </c>
      <c r="G1063" s="35">
        <v>120.8</v>
      </c>
      <c r="H1063" s="36">
        <v>1</v>
      </c>
      <c r="I1063" s="37">
        <v>57550.3</v>
      </c>
      <c r="J1063" s="38">
        <v>53641.54</v>
      </c>
      <c r="K1063" s="38">
        <v>53339.16</v>
      </c>
      <c r="L1063" s="38">
        <v>50843</v>
      </c>
      <c r="M1063" s="39">
        <f t="shared" si="278"/>
        <v>2496.1600000000035</v>
      </c>
      <c r="N1063" s="32">
        <v>1304.8</v>
      </c>
      <c r="O1063" s="32">
        <v>186</v>
      </c>
      <c r="P1063" s="32">
        <v>116</v>
      </c>
      <c r="Q1063" s="32">
        <v>1002.8</v>
      </c>
      <c r="R1063" s="32">
        <v>62</v>
      </c>
      <c r="S1063" s="32">
        <v>1725</v>
      </c>
      <c r="T1063" s="37">
        <f t="shared" si="279"/>
        <v>1.1571832241228448</v>
      </c>
      <c r="U1063" s="38">
        <f t="shared" si="280"/>
        <v>10.127183704122844</v>
      </c>
      <c r="V1063" s="38">
        <f t="shared" si="281"/>
        <v>15.941072904122844</v>
      </c>
      <c r="W1063" s="38">
        <f t="shared" si="282"/>
        <v>49.163296904122852</v>
      </c>
      <c r="X1063" s="38">
        <f t="shared" si="283"/>
        <v>78.232742904122844</v>
      </c>
      <c r="Y1063" s="39">
        <f t="shared" si="284"/>
        <v>161.28830290412284</v>
      </c>
      <c r="Z1063" s="38">
        <v>3000</v>
      </c>
      <c r="AA1063" s="38">
        <f t="shared" si="285"/>
        <v>57300.3</v>
      </c>
      <c r="AB1063" s="38">
        <f t="shared" si="286"/>
        <v>58.067359920000001</v>
      </c>
      <c r="AC1063" s="38">
        <f t="shared" si="287"/>
        <v>0</v>
      </c>
      <c r="AD1063" s="37">
        <f t="shared" si="288"/>
        <v>240</v>
      </c>
      <c r="AE1063" s="35">
        <f t="shared" si="272"/>
        <v>0</v>
      </c>
      <c r="AF1063" s="38">
        <f t="shared" si="273"/>
        <v>0</v>
      </c>
      <c r="AG1063" s="38">
        <f t="shared" si="274"/>
        <v>0</v>
      </c>
      <c r="AH1063" s="38">
        <f t="shared" si="275"/>
        <v>0</v>
      </c>
      <c r="AI1063" s="38">
        <f t="shared" si="276"/>
        <v>0</v>
      </c>
      <c r="AJ1063" s="39">
        <f t="shared" si="277"/>
        <v>0</v>
      </c>
    </row>
    <row r="1064" spans="1:36">
      <c r="A1064" s="31">
        <v>40576.184884259259</v>
      </c>
      <c r="B1064" s="31">
        <v>40578.402488425927</v>
      </c>
      <c r="C1064" s="32" t="s">
        <v>29</v>
      </c>
      <c r="D1064" s="33">
        <v>40578.278020833335</v>
      </c>
      <c r="E1064" s="34">
        <v>58.407844539999999</v>
      </c>
      <c r="F1064" s="34">
        <v>8.3611110000000002E-2</v>
      </c>
      <c r="G1064" s="35">
        <v>221.5</v>
      </c>
      <c r="H1064" s="36">
        <v>1</v>
      </c>
      <c r="I1064" s="37">
        <v>57638.3</v>
      </c>
      <c r="J1064" s="38">
        <v>53775.31</v>
      </c>
      <c r="K1064" s="38">
        <v>53470.74</v>
      </c>
      <c r="L1064" s="38">
        <v>50943.7</v>
      </c>
      <c r="M1064" s="39">
        <f t="shared" si="278"/>
        <v>2527.0400000000009</v>
      </c>
      <c r="N1064" s="32">
        <v>1401.8</v>
      </c>
      <c r="O1064" s="32">
        <v>186</v>
      </c>
      <c r="P1064" s="32">
        <v>116</v>
      </c>
      <c r="Q1064" s="32">
        <v>1099.8</v>
      </c>
      <c r="R1064" s="32">
        <v>62</v>
      </c>
      <c r="S1064" s="32">
        <v>1725</v>
      </c>
      <c r="T1064" s="37">
        <f t="shared" si="279"/>
        <v>1.1364552053031607</v>
      </c>
      <c r="U1064" s="38">
        <f t="shared" si="280"/>
        <v>10.166455085303161</v>
      </c>
      <c r="V1064" s="38">
        <f t="shared" si="281"/>
        <v>16.019232785303164</v>
      </c>
      <c r="W1064" s="38">
        <f t="shared" si="282"/>
        <v>49.463676785303157</v>
      </c>
      <c r="X1064" s="38">
        <f t="shared" si="283"/>
        <v>78.727565285303157</v>
      </c>
      <c r="Y1064" s="39">
        <f t="shared" si="284"/>
        <v>162.33867528530317</v>
      </c>
      <c r="Z1064" s="38">
        <v>3000</v>
      </c>
      <c r="AA1064" s="38">
        <f t="shared" si="285"/>
        <v>57388.3</v>
      </c>
      <c r="AB1064" s="38">
        <f t="shared" si="286"/>
        <v>58.407844539999999</v>
      </c>
      <c r="AC1064" s="38">
        <f t="shared" si="287"/>
        <v>0</v>
      </c>
      <c r="AD1064" s="37">
        <f t="shared" si="288"/>
        <v>240</v>
      </c>
      <c r="AE1064" s="35">
        <f t="shared" si="272"/>
        <v>0</v>
      </c>
      <c r="AF1064" s="38">
        <f t="shared" si="273"/>
        <v>0</v>
      </c>
      <c r="AG1064" s="38">
        <f t="shared" si="274"/>
        <v>0</v>
      </c>
      <c r="AH1064" s="38">
        <f t="shared" si="275"/>
        <v>0</v>
      </c>
      <c r="AI1064" s="38">
        <f t="shared" si="276"/>
        <v>0</v>
      </c>
      <c r="AJ1064" s="39">
        <f t="shared" si="277"/>
        <v>0</v>
      </c>
    </row>
    <row r="1065" spans="1:36">
      <c r="A1065" s="31">
        <v>40576.184884259259</v>
      </c>
      <c r="B1065" s="31">
        <v>40578.402488425927</v>
      </c>
      <c r="C1065" s="32" t="s">
        <v>29</v>
      </c>
      <c r="D1065" s="33">
        <v>40578.281504629631</v>
      </c>
      <c r="E1065" s="34">
        <v>61.547058110000002</v>
      </c>
      <c r="F1065" s="34">
        <v>8.305556E-2</v>
      </c>
      <c r="G1065" s="35">
        <v>331.2</v>
      </c>
      <c r="H1065" s="36">
        <v>1</v>
      </c>
      <c r="I1065" s="37">
        <v>57525.1</v>
      </c>
      <c r="J1065" s="38">
        <v>53786.18</v>
      </c>
      <c r="K1065" s="38">
        <v>53492.73</v>
      </c>
      <c r="L1065" s="38">
        <v>51053.4</v>
      </c>
      <c r="M1065" s="39">
        <f t="shared" si="278"/>
        <v>2439.3300000000017</v>
      </c>
      <c r="N1065" s="32">
        <v>1435.8</v>
      </c>
      <c r="O1065" s="32">
        <v>220</v>
      </c>
      <c r="P1065" s="32">
        <v>116</v>
      </c>
      <c r="Q1065" s="32">
        <v>1099.8</v>
      </c>
      <c r="R1065" s="32">
        <v>62</v>
      </c>
      <c r="S1065" s="32">
        <v>1725</v>
      </c>
      <c r="T1065" s="37">
        <f t="shared" si="279"/>
        <v>0.86817494232140824</v>
      </c>
      <c r="U1065" s="38">
        <f t="shared" si="280"/>
        <v>9.8381754223214095</v>
      </c>
      <c r="V1065" s="38">
        <f t="shared" si="281"/>
        <v>15.65206462232141</v>
      </c>
      <c r="W1065" s="38">
        <f t="shared" si="282"/>
        <v>48.874288622321409</v>
      </c>
      <c r="X1065" s="38">
        <f t="shared" si="283"/>
        <v>77.943734622321415</v>
      </c>
      <c r="Y1065" s="39">
        <f t="shared" si="284"/>
        <v>160.9992946223214</v>
      </c>
      <c r="Z1065" s="38">
        <v>3000</v>
      </c>
      <c r="AA1065" s="38">
        <f t="shared" si="285"/>
        <v>57275.1</v>
      </c>
      <c r="AB1065" s="38">
        <f t="shared" si="286"/>
        <v>61.547058110000002</v>
      </c>
      <c r="AC1065" s="38">
        <f t="shared" si="287"/>
        <v>0</v>
      </c>
      <c r="AD1065" s="37">
        <f t="shared" si="288"/>
        <v>274</v>
      </c>
      <c r="AE1065" s="35">
        <f t="shared" si="272"/>
        <v>0</v>
      </c>
      <c r="AF1065" s="38">
        <f t="shared" si="273"/>
        <v>0</v>
      </c>
      <c r="AG1065" s="38">
        <f t="shared" si="274"/>
        <v>0</v>
      </c>
      <c r="AH1065" s="38">
        <f t="shared" si="275"/>
        <v>0</v>
      </c>
      <c r="AI1065" s="38">
        <f t="shared" si="276"/>
        <v>0</v>
      </c>
      <c r="AJ1065" s="39">
        <f t="shared" si="277"/>
        <v>0</v>
      </c>
    </row>
    <row r="1066" spans="1:36">
      <c r="A1066" s="31">
        <v>40576.184884259259</v>
      </c>
      <c r="B1066" s="31">
        <v>40578.402488425927</v>
      </c>
      <c r="C1066" s="32" t="s">
        <v>29</v>
      </c>
      <c r="D1066" s="33">
        <v>40578.28496527778</v>
      </c>
      <c r="E1066" s="34">
        <v>58.842224119999997</v>
      </c>
      <c r="F1066" s="34">
        <v>8.305556E-2</v>
      </c>
      <c r="G1066" s="35">
        <v>450.5</v>
      </c>
      <c r="H1066" s="36">
        <v>1</v>
      </c>
      <c r="I1066" s="37">
        <v>57645.1</v>
      </c>
      <c r="J1066" s="38">
        <v>53947.68</v>
      </c>
      <c r="K1066" s="38">
        <v>53653.49</v>
      </c>
      <c r="L1066" s="38">
        <v>51172.7</v>
      </c>
      <c r="M1066" s="39">
        <f t="shared" si="278"/>
        <v>2480.7900000000009</v>
      </c>
      <c r="N1066" s="32">
        <v>1435.8</v>
      </c>
      <c r="O1066" s="32">
        <v>220</v>
      </c>
      <c r="P1066" s="32">
        <v>116</v>
      </c>
      <c r="Q1066" s="32">
        <v>1099.8</v>
      </c>
      <c r="R1066" s="32">
        <v>62</v>
      </c>
      <c r="S1066" s="32">
        <v>1725</v>
      </c>
      <c r="T1066" s="37">
        <f t="shared" si="279"/>
        <v>1.092826444067893</v>
      </c>
      <c r="U1066" s="38">
        <f t="shared" si="280"/>
        <v>10.062826924067894</v>
      </c>
      <c r="V1066" s="38">
        <f t="shared" si="281"/>
        <v>15.876716124067894</v>
      </c>
      <c r="W1066" s="38">
        <f t="shared" si="282"/>
        <v>49.098940124067894</v>
      </c>
      <c r="X1066" s="38">
        <f t="shared" si="283"/>
        <v>78.168386124067894</v>
      </c>
      <c r="Y1066" s="39">
        <f t="shared" si="284"/>
        <v>161.22394612406788</v>
      </c>
      <c r="Z1066" s="38">
        <v>3000</v>
      </c>
      <c r="AA1066" s="38">
        <f t="shared" si="285"/>
        <v>57395.1</v>
      </c>
      <c r="AB1066" s="38">
        <f t="shared" si="286"/>
        <v>58.842224119999997</v>
      </c>
      <c r="AC1066" s="38">
        <f t="shared" si="287"/>
        <v>0</v>
      </c>
      <c r="AD1066" s="37">
        <f t="shared" si="288"/>
        <v>274</v>
      </c>
      <c r="AE1066" s="35">
        <f t="shared" si="272"/>
        <v>0</v>
      </c>
      <c r="AF1066" s="38">
        <f t="shared" si="273"/>
        <v>0</v>
      </c>
      <c r="AG1066" s="38">
        <f t="shared" si="274"/>
        <v>0</v>
      </c>
      <c r="AH1066" s="38">
        <f t="shared" si="275"/>
        <v>0</v>
      </c>
      <c r="AI1066" s="38">
        <f t="shared" si="276"/>
        <v>0</v>
      </c>
      <c r="AJ1066" s="39">
        <f t="shared" si="277"/>
        <v>0</v>
      </c>
    </row>
    <row r="1067" spans="1:36">
      <c r="A1067" s="31">
        <v>40576.184884259259</v>
      </c>
      <c r="B1067" s="31">
        <v>40578.402488425927</v>
      </c>
      <c r="C1067" s="32" t="s">
        <v>29</v>
      </c>
      <c r="D1067" s="33">
        <v>40578.288425925923</v>
      </c>
      <c r="E1067" s="34">
        <v>65.145080570000005</v>
      </c>
      <c r="F1067" s="34">
        <v>0.09</v>
      </c>
      <c r="G1067" s="35">
        <v>574.1</v>
      </c>
      <c r="H1067" s="36">
        <v>1</v>
      </c>
      <c r="I1067" s="37">
        <v>57699.5</v>
      </c>
      <c r="J1067" s="38">
        <v>54121.919999999998</v>
      </c>
      <c r="K1067" s="38">
        <v>53832.33</v>
      </c>
      <c r="L1067" s="38">
        <v>51296.3</v>
      </c>
      <c r="M1067" s="39">
        <f t="shared" si="278"/>
        <v>2536.0299999999988</v>
      </c>
      <c r="N1067" s="32">
        <v>1435.8</v>
      </c>
      <c r="O1067" s="32">
        <v>220</v>
      </c>
      <c r="P1067" s="32">
        <v>116</v>
      </c>
      <c r="Q1067" s="32">
        <v>1099.8</v>
      </c>
      <c r="R1067" s="32">
        <v>110</v>
      </c>
      <c r="S1067" s="32">
        <v>1725</v>
      </c>
      <c r="T1067" s="37">
        <f t="shared" si="279"/>
        <v>0.61694274869999954</v>
      </c>
      <c r="U1067" s="38">
        <f t="shared" si="280"/>
        <v>10.336942748699999</v>
      </c>
      <c r="V1067" s="38">
        <f t="shared" si="281"/>
        <v>16.636942748699997</v>
      </c>
      <c r="W1067" s="38">
        <f t="shared" si="282"/>
        <v>52.636942748700001</v>
      </c>
      <c r="X1067" s="38">
        <f t="shared" si="283"/>
        <v>84.136942748699994</v>
      </c>
      <c r="Y1067" s="39">
        <f t="shared" si="284"/>
        <v>174.13694274869999</v>
      </c>
      <c r="Z1067" s="38">
        <v>3000</v>
      </c>
      <c r="AA1067" s="38">
        <f t="shared" si="285"/>
        <v>57449.5</v>
      </c>
      <c r="AB1067" s="38">
        <f t="shared" si="286"/>
        <v>65.145080570000005</v>
      </c>
      <c r="AC1067" s="38">
        <f t="shared" si="287"/>
        <v>0</v>
      </c>
      <c r="AD1067" s="37">
        <f t="shared" si="288"/>
        <v>226</v>
      </c>
      <c r="AE1067" s="35">
        <f t="shared" si="272"/>
        <v>0</v>
      </c>
      <c r="AF1067" s="38">
        <f t="shared" si="273"/>
        <v>0</v>
      </c>
      <c r="AG1067" s="38">
        <f t="shared" si="274"/>
        <v>0</v>
      </c>
      <c r="AH1067" s="38">
        <f t="shared" si="275"/>
        <v>0</v>
      </c>
      <c r="AI1067" s="38">
        <f t="shared" si="276"/>
        <v>0</v>
      </c>
      <c r="AJ1067" s="39">
        <f t="shared" si="277"/>
        <v>0</v>
      </c>
    </row>
    <row r="1068" spans="1:36">
      <c r="A1068" s="31">
        <v>40576.184884259259</v>
      </c>
      <c r="B1068" s="31">
        <v>40578.402488425927</v>
      </c>
      <c r="C1068" s="32" t="s">
        <v>29</v>
      </c>
      <c r="D1068" s="33">
        <v>40578.292175925926</v>
      </c>
      <c r="E1068" s="34">
        <v>65.789329530000003</v>
      </c>
      <c r="F1068" s="34">
        <v>7.7222219999999994E-2</v>
      </c>
      <c r="G1068" s="35">
        <v>630.9</v>
      </c>
      <c r="H1068" s="36">
        <v>1</v>
      </c>
      <c r="I1068" s="37">
        <v>57733.8</v>
      </c>
      <c r="J1068" s="38">
        <v>54217.83</v>
      </c>
      <c r="K1068" s="38">
        <v>53926.97</v>
      </c>
      <c r="L1068" s="38">
        <v>51353.1</v>
      </c>
      <c r="M1068" s="39">
        <f t="shared" si="278"/>
        <v>2573.8700000000026</v>
      </c>
      <c r="N1068" s="32">
        <v>1435.8</v>
      </c>
      <c r="O1068" s="32">
        <v>220</v>
      </c>
      <c r="P1068" s="32">
        <v>116</v>
      </c>
      <c r="Q1068" s="32">
        <v>1099.8</v>
      </c>
      <c r="R1068" s="32">
        <v>110</v>
      </c>
      <c r="S1068" s="32">
        <v>1725</v>
      </c>
      <c r="T1068" s="37">
        <f t="shared" si="279"/>
        <v>0.47960176138184313</v>
      </c>
      <c r="U1068" s="38">
        <f t="shared" si="280"/>
        <v>8.8196015213818431</v>
      </c>
      <c r="V1068" s="38">
        <f t="shared" si="281"/>
        <v>14.225156921381842</v>
      </c>
      <c r="W1068" s="38">
        <f t="shared" si="282"/>
        <v>45.11404492138184</v>
      </c>
      <c r="X1068" s="38">
        <f t="shared" si="283"/>
        <v>72.141821921381833</v>
      </c>
      <c r="Y1068" s="39">
        <f t="shared" si="284"/>
        <v>149.36404192138184</v>
      </c>
      <c r="Z1068" s="38">
        <v>3000</v>
      </c>
      <c r="AA1068" s="38">
        <f t="shared" si="285"/>
        <v>57483.8</v>
      </c>
      <c r="AB1068" s="38">
        <f t="shared" si="286"/>
        <v>65.789329530000003</v>
      </c>
      <c r="AC1068" s="38">
        <f t="shared" si="287"/>
        <v>0</v>
      </c>
      <c r="AD1068" s="37">
        <f t="shared" si="288"/>
        <v>226</v>
      </c>
      <c r="AE1068" s="35">
        <f t="shared" si="272"/>
        <v>0</v>
      </c>
      <c r="AF1068" s="38">
        <f t="shared" si="273"/>
        <v>0</v>
      </c>
      <c r="AG1068" s="38">
        <f t="shared" si="274"/>
        <v>0</v>
      </c>
      <c r="AH1068" s="38">
        <f t="shared" si="275"/>
        <v>0</v>
      </c>
      <c r="AI1068" s="38">
        <f t="shared" si="276"/>
        <v>0</v>
      </c>
      <c r="AJ1068" s="39">
        <f t="shared" si="277"/>
        <v>0</v>
      </c>
    </row>
    <row r="1069" spans="1:36">
      <c r="A1069" s="31">
        <v>40576.184884259259</v>
      </c>
      <c r="B1069" s="31">
        <v>40578.402488425927</v>
      </c>
      <c r="C1069" s="32" t="s">
        <v>29</v>
      </c>
      <c r="D1069" s="33">
        <v>40578.295393518521</v>
      </c>
      <c r="E1069" s="34">
        <v>57.289829249999997</v>
      </c>
      <c r="F1069" s="34">
        <v>8.305556E-2</v>
      </c>
      <c r="G1069" s="35">
        <v>738.2</v>
      </c>
      <c r="H1069" s="36">
        <v>1</v>
      </c>
      <c r="I1069" s="37">
        <v>57965.3</v>
      </c>
      <c r="J1069" s="38">
        <v>54592.71</v>
      </c>
      <c r="K1069" s="38">
        <v>54296.7</v>
      </c>
      <c r="L1069" s="38">
        <v>51460.4</v>
      </c>
      <c r="M1069" s="39">
        <f t="shared" si="278"/>
        <v>2836.2999999999956</v>
      </c>
      <c r="N1069" s="32">
        <v>1398.8</v>
      </c>
      <c r="O1069" s="32">
        <v>222</v>
      </c>
      <c r="P1069" s="32">
        <v>116</v>
      </c>
      <c r="Q1069" s="32">
        <v>1060.8</v>
      </c>
      <c r="R1069" s="32">
        <v>62</v>
      </c>
      <c r="S1069" s="32">
        <v>1591</v>
      </c>
      <c r="T1069" s="37">
        <f t="shared" si="279"/>
        <v>1.2217614693368704</v>
      </c>
      <c r="U1069" s="38">
        <f t="shared" si="280"/>
        <v>10.19176194933687</v>
      </c>
      <c r="V1069" s="38">
        <f t="shared" si="281"/>
        <v>16.00565114933687</v>
      </c>
      <c r="W1069" s="38">
        <f t="shared" si="282"/>
        <v>49.227875149336867</v>
      </c>
      <c r="X1069" s="38">
        <f t="shared" si="283"/>
        <v>78.297321149336867</v>
      </c>
      <c r="Y1069" s="39">
        <f t="shared" si="284"/>
        <v>161.35288114933687</v>
      </c>
      <c r="Z1069" s="38">
        <v>3000</v>
      </c>
      <c r="AA1069" s="38">
        <f t="shared" si="285"/>
        <v>57715.3</v>
      </c>
      <c r="AB1069" s="38">
        <f t="shared" si="286"/>
        <v>57.289829249999997</v>
      </c>
      <c r="AC1069" s="38">
        <f t="shared" si="287"/>
        <v>0</v>
      </c>
      <c r="AD1069" s="37">
        <f t="shared" si="288"/>
        <v>276</v>
      </c>
      <c r="AE1069" s="35">
        <f t="shared" si="272"/>
        <v>0</v>
      </c>
      <c r="AF1069" s="38">
        <f t="shared" si="273"/>
        <v>0</v>
      </c>
      <c r="AG1069" s="38">
        <f t="shared" si="274"/>
        <v>0</v>
      </c>
      <c r="AH1069" s="38">
        <f t="shared" si="275"/>
        <v>0</v>
      </c>
      <c r="AI1069" s="38">
        <f t="shared" si="276"/>
        <v>0</v>
      </c>
      <c r="AJ1069" s="39">
        <f t="shared" si="277"/>
        <v>0</v>
      </c>
    </row>
    <row r="1070" spans="1:36">
      <c r="A1070" s="31">
        <v>40576.184884259259</v>
      </c>
      <c r="B1070" s="31">
        <v>40578.402488425927</v>
      </c>
      <c r="C1070" s="32" t="s">
        <v>29</v>
      </c>
      <c r="D1070" s="33">
        <v>40578.298854166664</v>
      </c>
      <c r="E1070" s="34">
        <v>56.939220429999999</v>
      </c>
      <c r="F1070" s="34">
        <v>8.2777779999999995E-2</v>
      </c>
      <c r="G1070" s="35">
        <v>701.6</v>
      </c>
      <c r="H1070" s="36">
        <v>1</v>
      </c>
      <c r="I1070" s="37">
        <v>58028.1</v>
      </c>
      <c r="J1070" s="38">
        <v>54697.36</v>
      </c>
      <c r="K1070" s="38">
        <v>54388.87</v>
      </c>
      <c r="L1070" s="38">
        <v>51423.8</v>
      </c>
      <c r="M1070" s="39">
        <f t="shared" si="278"/>
        <v>2965.0699999999997</v>
      </c>
      <c r="N1070" s="32">
        <v>1398.8</v>
      </c>
      <c r="O1070" s="32">
        <v>222</v>
      </c>
      <c r="P1070" s="32">
        <v>116</v>
      </c>
      <c r="Q1070" s="32">
        <v>1060.8</v>
      </c>
      <c r="R1070" s="32">
        <v>62</v>
      </c>
      <c r="S1070" s="32">
        <v>1591</v>
      </c>
      <c r="T1070" s="37">
        <f t="shared" si="279"/>
        <v>1.2466978978739547</v>
      </c>
      <c r="U1070" s="38">
        <f t="shared" si="280"/>
        <v>10.186698137873954</v>
      </c>
      <c r="V1070" s="38">
        <f t="shared" si="281"/>
        <v>15.981142737873952</v>
      </c>
      <c r="W1070" s="38">
        <f t="shared" si="282"/>
        <v>49.092254737873951</v>
      </c>
      <c r="X1070" s="38">
        <f t="shared" si="283"/>
        <v>78.064477737873958</v>
      </c>
      <c r="Y1070" s="39">
        <f t="shared" si="284"/>
        <v>160.84225773787395</v>
      </c>
      <c r="Z1070" s="38">
        <v>3000</v>
      </c>
      <c r="AA1070" s="38">
        <f t="shared" si="285"/>
        <v>57778.1</v>
      </c>
      <c r="AB1070" s="38">
        <f t="shared" si="286"/>
        <v>56.939220429999999</v>
      </c>
      <c r="AC1070" s="38">
        <f t="shared" si="287"/>
        <v>0</v>
      </c>
      <c r="AD1070" s="37">
        <f t="shared" si="288"/>
        <v>276</v>
      </c>
      <c r="AE1070" s="35">
        <f t="shared" si="272"/>
        <v>0</v>
      </c>
      <c r="AF1070" s="38">
        <f t="shared" si="273"/>
        <v>0</v>
      </c>
      <c r="AG1070" s="38">
        <f t="shared" si="274"/>
        <v>0</v>
      </c>
      <c r="AH1070" s="38">
        <f t="shared" si="275"/>
        <v>0</v>
      </c>
      <c r="AI1070" s="38">
        <f t="shared" si="276"/>
        <v>0</v>
      </c>
      <c r="AJ1070" s="39">
        <f t="shared" si="277"/>
        <v>0</v>
      </c>
    </row>
    <row r="1071" spans="1:36">
      <c r="A1071" s="31">
        <v>40576.184884259259</v>
      </c>
      <c r="B1071" s="31">
        <v>40578.402488425927</v>
      </c>
      <c r="C1071" s="32" t="s">
        <v>29</v>
      </c>
      <c r="D1071" s="33">
        <v>40578.302303240744</v>
      </c>
      <c r="E1071" s="34">
        <v>57.128307339999999</v>
      </c>
      <c r="F1071" s="34">
        <v>8.3888889999999994E-2</v>
      </c>
      <c r="G1071" s="35">
        <v>735</v>
      </c>
      <c r="H1071" s="36">
        <v>1</v>
      </c>
      <c r="I1071" s="37">
        <v>58017.4</v>
      </c>
      <c r="J1071" s="38">
        <v>54753.79</v>
      </c>
      <c r="K1071" s="38">
        <v>54450.43</v>
      </c>
      <c r="L1071" s="38">
        <v>51457.2</v>
      </c>
      <c r="M1071" s="39">
        <f t="shared" si="278"/>
        <v>2993.2300000000032</v>
      </c>
      <c r="N1071" s="32">
        <v>1431.8</v>
      </c>
      <c r="O1071" s="32">
        <v>222</v>
      </c>
      <c r="P1071" s="32">
        <v>116</v>
      </c>
      <c r="Q1071" s="32">
        <v>1093.8</v>
      </c>
      <c r="R1071" s="32">
        <v>62</v>
      </c>
      <c r="S1071" s="32">
        <v>1603</v>
      </c>
      <c r="T1071" s="37">
        <f t="shared" si="279"/>
        <v>1.2475697896685474</v>
      </c>
      <c r="U1071" s="38">
        <f t="shared" si="280"/>
        <v>10.307569909668548</v>
      </c>
      <c r="V1071" s="38">
        <f t="shared" si="281"/>
        <v>16.179792209668548</v>
      </c>
      <c r="W1071" s="38">
        <f t="shared" si="282"/>
        <v>49.735348209668544</v>
      </c>
      <c r="X1071" s="38">
        <f t="shared" si="283"/>
        <v>79.096459709668537</v>
      </c>
      <c r="Y1071" s="39">
        <f t="shared" si="284"/>
        <v>162.98534970966853</v>
      </c>
      <c r="Z1071" s="38">
        <v>3000</v>
      </c>
      <c r="AA1071" s="38">
        <f t="shared" si="285"/>
        <v>57767.4</v>
      </c>
      <c r="AB1071" s="38">
        <f t="shared" si="286"/>
        <v>57.128307339999999</v>
      </c>
      <c r="AC1071" s="38">
        <f t="shared" si="287"/>
        <v>0</v>
      </c>
      <c r="AD1071" s="37">
        <f t="shared" si="288"/>
        <v>276</v>
      </c>
      <c r="AE1071" s="35">
        <f t="shared" si="272"/>
        <v>0</v>
      </c>
      <c r="AF1071" s="38">
        <f t="shared" si="273"/>
        <v>0</v>
      </c>
      <c r="AG1071" s="38">
        <f t="shared" si="274"/>
        <v>0</v>
      </c>
      <c r="AH1071" s="38">
        <f t="shared" si="275"/>
        <v>0</v>
      </c>
      <c r="AI1071" s="38">
        <f t="shared" si="276"/>
        <v>0</v>
      </c>
      <c r="AJ1071" s="39">
        <f t="shared" si="277"/>
        <v>0</v>
      </c>
    </row>
    <row r="1072" spans="1:36">
      <c r="A1072" s="31">
        <v>40576.184884259259</v>
      </c>
      <c r="B1072" s="31">
        <v>40578.402488425927</v>
      </c>
      <c r="C1072" s="32" t="s">
        <v>29</v>
      </c>
      <c r="D1072" s="33">
        <v>40578.305798611109</v>
      </c>
      <c r="E1072" s="34">
        <v>57.170001980000002</v>
      </c>
      <c r="F1072" s="34">
        <v>8.3333329999999997E-2</v>
      </c>
      <c r="G1072" s="35">
        <v>755</v>
      </c>
      <c r="H1072" s="36">
        <v>1</v>
      </c>
      <c r="I1072" s="37">
        <v>58010.1</v>
      </c>
      <c r="J1072" s="38">
        <v>54792.81</v>
      </c>
      <c r="K1072" s="38">
        <v>54487.99</v>
      </c>
      <c r="L1072" s="38">
        <v>51477.2</v>
      </c>
      <c r="M1072" s="39">
        <f t="shared" si="278"/>
        <v>3010.7900000000009</v>
      </c>
      <c r="N1072" s="32">
        <v>1431.8</v>
      </c>
      <c r="O1072" s="32">
        <v>222</v>
      </c>
      <c r="P1072" s="32">
        <v>116</v>
      </c>
      <c r="Q1072" s="32">
        <v>1093.8</v>
      </c>
      <c r="R1072" s="32">
        <v>62</v>
      </c>
      <c r="S1072" s="32">
        <v>1603</v>
      </c>
      <c r="T1072" s="37">
        <f t="shared" si="279"/>
        <v>1.2358331189000065</v>
      </c>
      <c r="U1072" s="38">
        <f t="shared" si="280"/>
        <v>10.235832758900006</v>
      </c>
      <c r="V1072" s="38">
        <f t="shared" si="281"/>
        <v>16.069165858900007</v>
      </c>
      <c r="W1072" s="38">
        <f t="shared" si="282"/>
        <v>49.402497858899999</v>
      </c>
      <c r="X1072" s="38">
        <f t="shared" si="283"/>
        <v>78.569163358899999</v>
      </c>
      <c r="Y1072" s="39">
        <f t="shared" si="284"/>
        <v>161.90249335889999</v>
      </c>
      <c r="Z1072" s="38">
        <v>3000</v>
      </c>
      <c r="AA1072" s="38">
        <f t="shared" si="285"/>
        <v>57760.1</v>
      </c>
      <c r="AB1072" s="38">
        <f t="shared" si="286"/>
        <v>57.170001980000002</v>
      </c>
      <c r="AC1072" s="38">
        <f t="shared" si="287"/>
        <v>0</v>
      </c>
      <c r="AD1072" s="37">
        <f t="shared" si="288"/>
        <v>276</v>
      </c>
      <c r="AE1072" s="35">
        <f t="shared" si="272"/>
        <v>0</v>
      </c>
      <c r="AF1072" s="38">
        <f t="shared" si="273"/>
        <v>0</v>
      </c>
      <c r="AG1072" s="38">
        <f t="shared" si="274"/>
        <v>0</v>
      </c>
      <c r="AH1072" s="38">
        <f t="shared" si="275"/>
        <v>0</v>
      </c>
      <c r="AI1072" s="38">
        <f t="shared" si="276"/>
        <v>0</v>
      </c>
      <c r="AJ1072" s="39">
        <f t="shared" si="277"/>
        <v>0</v>
      </c>
    </row>
    <row r="1073" spans="1:36">
      <c r="A1073" s="31">
        <v>40576.184884259259</v>
      </c>
      <c r="B1073" s="31">
        <v>40578.402488425927</v>
      </c>
      <c r="C1073" s="32" t="s">
        <v>29</v>
      </c>
      <c r="D1073" s="33">
        <v>40578.309270833335</v>
      </c>
      <c r="E1073" s="34">
        <v>57.334957119999999</v>
      </c>
      <c r="F1073" s="34">
        <v>8.3333329999999997E-2</v>
      </c>
      <c r="G1073" s="35">
        <v>742.1</v>
      </c>
      <c r="H1073" s="36">
        <v>1</v>
      </c>
      <c r="I1073" s="37">
        <v>57881.599999999999</v>
      </c>
      <c r="J1073" s="38">
        <v>54690.07</v>
      </c>
      <c r="K1073" s="38">
        <v>54381.88</v>
      </c>
      <c r="L1073" s="38">
        <v>51464.3</v>
      </c>
      <c r="M1073" s="39">
        <f t="shared" si="278"/>
        <v>2917.5799999999945</v>
      </c>
      <c r="N1073" s="32">
        <v>1281.8</v>
      </c>
      <c r="O1073" s="32">
        <v>72</v>
      </c>
      <c r="P1073" s="32">
        <v>116</v>
      </c>
      <c r="Q1073" s="32">
        <v>1093.8</v>
      </c>
      <c r="R1073" s="32">
        <v>62</v>
      </c>
      <c r="S1073" s="32">
        <v>1603</v>
      </c>
      <c r="T1073" s="37">
        <f t="shared" si="279"/>
        <v>1.2220868577831905</v>
      </c>
      <c r="U1073" s="38">
        <f t="shared" si="280"/>
        <v>10.22208649778319</v>
      </c>
      <c r="V1073" s="38">
        <f t="shared" si="281"/>
        <v>16.055419597783189</v>
      </c>
      <c r="W1073" s="38">
        <f t="shared" si="282"/>
        <v>49.388751597783191</v>
      </c>
      <c r="X1073" s="38">
        <f t="shared" si="283"/>
        <v>78.555417097783192</v>
      </c>
      <c r="Y1073" s="39">
        <f t="shared" si="284"/>
        <v>161.88874709778318</v>
      </c>
      <c r="Z1073" s="38">
        <v>3000</v>
      </c>
      <c r="AA1073" s="38">
        <f t="shared" si="285"/>
        <v>57631.6</v>
      </c>
      <c r="AB1073" s="38">
        <f t="shared" si="286"/>
        <v>57.334957119999999</v>
      </c>
      <c r="AC1073" s="38">
        <f t="shared" si="287"/>
        <v>0</v>
      </c>
      <c r="AD1073" s="37">
        <f t="shared" si="288"/>
        <v>126</v>
      </c>
      <c r="AE1073" s="35">
        <f t="shared" si="272"/>
        <v>0</v>
      </c>
      <c r="AF1073" s="38">
        <f t="shared" si="273"/>
        <v>0</v>
      </c>
      <c r="AG1073" s="38">
        <f t="shared" si="274"/>
        <v>0</v>
      </c>
      <c r="AH1073" s="38">
        <f t="shared" si="275"/>
        <v>0</v>
      </c>
      <c r="AI1073" s="38">
        <f t="shared" si="276"/>
        <v>0</v>
      </c>
      <c r="AJ1073" s="39">
        <f t="shared" si="277"/>
        <v>0</v>
      </c>
    </row>
    <row r="1074" spans="1:36">
      <c r="A1074" s="31">
        <v>40576.184884259259</v>
      </c>
      <c r="B1074" s="31">
        <v>40578.402488425927</v>
      </c>
      <c r="C1074" s="32" t="s">
        <v>29</v>
      </c>
      <c r="D1074" s="33">
        <v>40578.312743055554</v>
      </c>
      <c r="E1074" s="34">
        <v>57.499294280000001</v>
      </c>
      <c r="F1074" s="34">
        <v>8.1944439999999993E-2</v>
      </c>
      <c r="G1074" s="35">
        <v>779.9</v>
      </c>
      <c r="H1074" s="36">
        <v>1</v>
      </c>
      <c r="I1074" s="37">
        <v>57989</v>
      </c>
      <c r="J1074" s="38">
        <v>54758.33</v>
      </c>
      <c r="K1074" s="38">
        <v>54454.01</v>
      </c>
      <c r="L1074" s="38">
        <v>51502.1</v>
      </c>
      <c r="M1074" s="39">
        <f t="shared" si="278"/>
        <v>2951.9100000000035</v>
      </c>
      <c r="N1074" s="32">
        <v>1431.8</v>
      </c>
      <c r="O1074" s="32">
        <v>222</v>
      </c>
      <c r="P1074" s="32">
        <v>116</v>
      </c>
      <c r="Q1074" s="32">
        <v>1093.8</v>
      </c>
      <c r="R1074" s="32">
        <v>62</v>
      </c>
      <c r="S1074" s="32">
        <v>1603</v>
      </c>
      <c r="T1074" s="37">
        <f t="shared" si="279"/>
        <v>1.1882522098301966</v>
      </c>
      <c r="U1074" s="38">
        <f t="shared" si="280"/>
        <v>10.038251729830195</v>
      </c>
      <c r="V1074" s="38">
        <f t="shared" si="281"/>
        <v>15.774362529830194</v>
      </c>
      <c r="W1074" s="38">
        <f t="shared" si="282"/>
        <v>48.552138529830195</v>
      </c>
      <c r="X1074" s="38">
        <f t="shared" si="283"/>
        <v>77.232692529830189</v>
      </c>
      <c r="Y1074" s="39">
        <f t="shared" si="284"/>
        <v>159.17713252983017</v>
      </c>
      <c r="Z1074" s="38">
        <v>3000</v>
      </c>
      <c r="AA1074" s="38">
        <f t="shared" si="285"/>
        <v>57739</v>
      </c>
      <c r="AB1074" s="38">
        <f t="shared" si="286"/>
        <v>57.499294280000001</v>
      </c>
      <c r="AC1074" s="38">
        <f t="shared" si="287"/>
        <v>0</v>
      </c>
      <c r="AD1074" s="37">
        <f t="shared" si="288"/>
        <v>276</v>
      </c>
      <c r="AE1074" s="35">
        <f t="shared" si="272"/>
        <v>0</v>
      </c>
      <c r="AF1074" s="38">
        <f t="shared" si="273"/>
        <v>0</v>
      </c>
      <c r="AG1074" s="38">
        <f t="shared" si="274"/>
        <v>0</v>
      </c>
      <c r="AH1074" s="38">
        <f t="shared" si="275"/>
        <v>0</v>
      </c>
      <c r="AI1074" s="38">
        <f t="shared" si="276"/>
        <v>0</v>
      </c>
      <c r="AJ1074" s="39">
        <f t="shared" si="277"/>
        <v>0</v>
      </c>
    </row>
    <row r="1075" spans="1:36">
      <c r="A1075" s="31">
        <v>40576.184884259259</v>
      </c>
      <c r="B1075" s="31">
        <v>40578.402488425927</v>
      </c>
      <c r="C1075" s="32" t="s">
        <v>29</v>
      </c>
      <c r="D1075" s="33">
        <v>40578.316157407404</v>
      </c>
      <c r="E1075" s="34">
        <v>57.579044340000003</v>
      </c>
      <c r="F1075" s="34">
        <v>8.4444439999999996E-2</v>
      </c>
      <c r="G1075" s="35">
        <v>865.2</v>
      </c>
      <c r="H1075" s="36">
        <v>1</v>
      </c>
      <c r="I1075" s="37">
        <v>57994.6</v>
      </c>
      <c r="J1075" s="38">
        <v>54769.42</v>
      </c>
      <c r="K1075" s="38">
        <v>54469.1</v>
      </c>
      <c r="L1075" s="38">
        <v>51587.4</v>
      </c>
      <c r="M1075" s="39">
        <f t="shared" si="278"/>
        <v>2881.6999999999971</v>
      </c>
      <c r="N1075" s="32">
        <v>1431.8</v>
      </c>
      <c r="O1075" s="32">
        <v>222</v>
      </c>
      <c r="P1075" s="32">
        <v>116</v>
      </c>
      <c r="Q1075" s="32">
        <v>1093.8</v>
      </c>
      <c r="R1075" s="32">
        <v>62</v>
      </c>
      <c r="S1075" s="32">
        <v>1603</v>
      </c>
      <c r="T1075" s="37">
        <f t="shared" si="279"/>
        <v>1.2177695249735301</v>
      </c>
      <c r="U1075" s="38">
        <f t="shared" si="280"/>
        <v>10.33776904497353</v>
      </c>
      <c r="V1075" s="38">
        <f t="shared" si="281"/>
        <v>16.24887984497353</v>
      </c>
      <c r="W1075" s="38">
        <f t="shared" si="282"/>
        <v>50.026655844973526</v>
      </c>
      <c r="X1075" s="38">
        <f t="shared" si="283"/>
        <v>79.582209844973534</v>
      </c>
      <c r="Y1075" s="39">
        <f t="shared" si="284"/>
        <v>164.02664984497352</v>
      </c>
      <c r="Z1075" s="38">
        <v>3000</v>
      </c>
      <c r="AA1075" s="38">
        <f t="shared" si="285"/>
        <v>57744.6</v>
      </c>
      <c r="AB1075" s="38">
        <f t="shared" si="286"/>
        <v>57.579044340000003</v>
      </c>
      <c r="AC1075" s="38">
        <f t="shared" si="287"/>
        <v>0</v>
      </c>
      <c r="AD1075" s="37">
        <f t="shared" si="288"/>
        <v>276</v>
      </c>
      <c r="AE1075" s="35">
        <f t="shared" si="272"/>
        <v>0</v>
      </c>
      <c r="AF1075" s="38">
        <f t="shared" si="273"/>
        <v>0</v>
      </c>
      <c r="AG1075" s="38">
        <f t="shared" si="274"/>
        <v>0</v>
      </c>
      <c r="AH1075" s="38">
        <f t="shared" si="275"/>
        <v>0</v>
      </c>
      <c r="AI1075" s="38">
        <f t="shared" si="276"/>
        <v>0</v>
      </c>
      <c r="AJ1075" s="39">
        <f t="shared" si="277"/>
        <v>0</v>
      </c>
    </row>
    <row r="1076" spans="1:36">
      <c r="A1076" s="31">
        <v>40576.184884259259</v>
      </c>
      <c r="B1076" s="31">
        <v>40578.402488425927</v>
      </c>
      <c r="C1076" s="32" t="s">
        <v>29</v>
      </c>
      <c r="D1076" s="33">
        <v>40578.319675925923</v>
      </c>
      <c r="E1076" s="34">
        <v>58.693195340000003</v>
      </c>
      <c r="F1076" s="34">
        <v>8.3333329999999997E-2</v>
      </c>
      <c r="G1076" s="35">
        <v>1064.5</v>
      </c>
      <c r="H1076" s="36">
        <v>1</v>
      </c>
      <c r="I1076" s="37">
        <v>58047.199999999997</v>
      </c>
      <c r="J1076" s="38">
        <v>54761.27</v>
      </c>
      <c r="K1076" s="38">
        <v>54439.94</v>
      </c>
      <c r="L1076" s="38">
        <v>51786.7</v>
      </c>
      <c r="M1076" s="39">
        <f t="shared" si="278"/>
        <v>2653.2400000000052</v>
      </c>
      <c r="N1076" s="32">
        <v>1431.8</v>
      </c>
      <c r="O1076" s="32">
        <v>222</v>
      </c>
      <c r="P1076" s="32">
        <v>116</v>
      </c>
      <c r="Q1076" s="32">
        <v>1093.8</v>
      </c>
      <c r="R1076" s="32">
        <v>62</v>
      </c>
      <c r="S1076" s="32">
        <v>1603</v>
      </c>
      <c r="T1076" s="37">
        <f t="shared" si="279"/>
        <v>1.1089003439773175</v>
      </c>
      <c r="U1076" s="38">
        <f t="shared" si="280"/>
        <v>10.108899983977317</v>
      </c>
      <c r="V1076" s="38">
        <f t="shared" si="281"/>
        <v>15.942233083977317</v>
      </c>
      <c r="W1076" s="38">
        <f t="shared" si="282"/>
        <v>49.27556508397732</v>
      </c>
      <c r="X1076" s="38">
        <f t="shared" si="283"/>
        <v>78.44223058397732</v>
      </c>
      <c r="Y1076" s="39">
        <f t="shared" si="284"/>
        <v>161.7755605839773</v>
      </c>
      <c r="Z1076" s="38">
        <v>3000</v>
      </c>
      <c r="AA1076" s="38">
        <f t="shared" si="285"/>
        <v>57797.2</v>
      </c>
      <c r="AB1076" s="38">
        <f t="shared" si="286"/>
        <v>58.693195340000003</v>
      </c>
      <c r="AC1076" s="38">
        <f t="shared" si="287"/>
        <v>0</v>
      </c>
      <c r="AD1076" s="37">
        <f t="shared" si="288"/>
        <v>276</v>
      </c>
      <c r="AE1076" s="35">
        <f t="shared" si="272"/>
        <v>0</v>
      </c>
      <c r="AF1076" s="38">
        <f t="shared" si="273"/>
        <v>0</v>
      </c>
      <c r="AG1076" s="38">
        <f t="shared" si="274"/>
        <v>0</v>
      </c>
      <c r="AH1076" s="38">
        <f t="shared" si="275"/>
        <v>0</v>
      </c>
      <c r="AI1076" s="38">
        <f t="shared" si="276"/>
        <v>0</v>
      </c>
      <c r="AJ1076" s="39">
        <f t="shared" si="277"/>
        <v>0</v>
      </c>
    </row>
    <row r="1077" spans="1:36">
      <c r="A1077" s="31">
        <v>40576.184884259259</v>
      </c>
      <c r="B1077" s="31">
        <v>40578.402488425927</v>
      </c>
      <c r="C1077" s="32" t="s">
        <v>29</v>
      </c>
      <c r="D1077" s="33">
        <v>40578.323148148149</v>
      </c>
      <c r="E1077" s="34">
        <v>58.764995570000004</v>
      </c>
      <c r="F1077" s="34">
        <v>8.4166669999999999E-2</v>
      </c>
      <c r="G1077" s="35">
        <v>1190</v>
      </c>
      <c r="H1077" s="36">
        <v>1</v>
      </c>
      <c r="I1077" s="37">
        <v>58125.7</v>
      </c>
      <c r="J1077" s="38">
        <v>54844.15</v>
      </c>
      <c r="K1077" s="38">
        <v>54556.73</v>
      </c>
      <c r="L1077" s="38">
        <v>51912.2</v>
      </c>
      <c r="M1077" s="39">
        <f t="shared" si="278"/>
        <v>2644.5300000000061</v>
      </c>
      <c r="N1077" s="32">
        <v>1431.8</v>
      </c>
      <c r="O1077" s="32">
        <v>222</v>
      </c>
      <c r="P1077" s="32">
        <v>116</v>
      </c>
      <c r="Q1077" s="32">
        <v>1093.8</v>
      </c>
      <c r="R1077" s="32">
        <v>62</v>
      </c>
      <c r="S1077" s="32">
        <v>1603</v>
      </c>
      <c r="T1077" s="37">
        <f t="shared" si="279"/>
        <v>1.1139462503083477</v>
      </c>
      <c r="U1077" s="38">
        <f t="shared" si="280"/>
        <v>10.203946610308348</v>
      </c>
      <c r="V1077" s="38">
        <f t="shared" si="281"/>
        <v>16.095613510308347</v>
      </c>
      <c r="W1077" s="38">
        <f t="shared" si="282"/>
        <v>49.762281510308348</v>
      </c>
      <c r="X1077" s="38">
        <f t="shared" si="283"/>
        <v>79.220616010308348</v>
      </c>
      <c r="Y1077" s="39">
        <f t="shared" si="284"/>
        <v>163.38728601030834</v>
      </c>
      <c r="Z1077" s="38">
        <v>3000</v>
      </c>
      <c r="AA1077" s="38">
        <f t="shared" si="285"/>
        <v>57875.7</v>
      </c>
      <c r="AB1077" s="38">
        <f t="shared" si="286"/>
        <v>58.764995570000004</v>
      </c>
      <c r="AC1077" s="38">
        <f t="shared" si="287"/>
        <v>0</v>
      </c>
      <c r="AD1077" s="37">
        <f t="shared" si="288"/>
        <v>276</v>
      </c>
      <c r="AE1077" s="35">
        <f t="shared" si="272"/>
        <v>0</v>
      </c>
      <c r="AF1077" s="38">
        <f t="shared" si="273"/>
        <v>0</v>
      </c>
      <c r="AG1077" s="38">
        <f t="shared" si="274"/>
        <v>0</v>
      </c>
      <c r="AH1077" s="38">
        <f t="shared" si="275"/>
        <v>0</v>
      </c>
      <c r="AI1077" s="38">
        <f t="shared" si="276"/>
        <v>0</v>
      </c>
      <c r="AJ1077" s="39">
        <f t="shared" si="277"/>
        <v>0</v>
      </c>
    </row>
    <row r="1078" spans="1:36">
      <c r="A1078" s="31">
        <v>40576.184884259259</v>
      </c>
      <c r="B1078" s="31">
        <v>40578.402488425927</v>
      </c>
      <c r="C1078" s="32" t="s">
        <v>29</v>
      </c>
      <c r="D1078" s="33">
        <v>40578.326655092591</v>
      </c>
      <c r="E1078" s="34">
        <v>58.59331512</v>
      </c>
      <c r="F1078" s="34">
        <v>8.2222219999999999E-2</v>
      </c>
      <c r="G1078" s="35">
        <v>1170.2</v>
      </c>
      <c r="H1078" s="36">
        <v>1</v>
      </c>
      <c r="I1078" s="37">
        <v>58068.800000000003</v>
      </c>
      <c r="J1078" s="38">
        <v>54892.09</v>
      </c>
      <c r="K1078" s="38">
        <v>54606.54</v>
      </c>
      <c r="L1078" s="38">
        <v>51892.4</v>
      </c>
      <c r="M1078" s="39">
        <f t="shared" si="278"/>
        <v>2714.1399999999994</v>
      </c>
      <c r="N1078" s="32">
        <v>1425.8</v>
      </c>
      <c r="O1078" s="32">
        <v>216</v>
      </c>
      <c r="P1078" s="32">
        <v>116</v>
      </c>
      <c r="Q1078" s="32">
        <v>1093.8</v>
      </c>
      <c r="R1078" s="32">
        <v>62</v>
      </c>
      <c r="S1078" s="32">
        <v>1603</v>
      </c>
      <c r="T1078" s="37">
        <f t="shared" si="279"/>
        <v>1.1023273936740337</v>
      </c>
      <c r="U1078" s="38">
        <f t="shared" si="280"/>
        <v>9.9823271536740332</v>
      </c>
      <c r="V1078" s="38">
        <f t="shared" si="281"/>
        <v>15.737882553674034</v>
      </c>
      <c r="W1078" s="38">
        <f t="shared" si="282"/>
        <v>48.626770553674035</v>
      </c>
      <c r="X1078" s="38">
        <f t="shared" si="283"/>
        <v>77.404547553674035</v>
      </c>
      <c r="Y1078" s="39">
        <f t="shared" si="284"/>
        <v>159.62676755367403</v>
      </c>
      <c r="Z1078" s="38">
        <v>3000</v>
      </c>
      <c r="AA1078" s="38">
        <f t="shared" si="285"/>
        <v>57818.8</v>
      </c>
      <c r="AB1078" s="38">
        <f t="shared" si="286"/>
        <v>58.59331512</v>
      </c>
      <c r="AC1078" s="38">
        <f t="shared" si="287"/>
        <v>0</v>
      </c>
      <c r="AD1078" s="37">
        <f t="shared" si="288"/>
        <v>270</v>
      </c>
      <c r="AE1078" s="35">
        <f t="shared" si="272"/>
        <v>0</v>
      </c>
      <c r="AF1078" s="38">
        <f t="shared" si="273"/>
        <v>0</v>
      </c>
      <c r="AG1078" s="38">
        <f t="shared" si="274"/>
        <v>0</v>
      </c>
      <c r="AH1078" s="38">
        <f t="shared" si="275"/>
        <v>0</v>
      </c>
      <c r="AI1078" s="38">
        <f t="shared" si="276"/>
        <v>0</v>
      </c>
      <c r="AJ1078" s="39">
        <f t="shared" si="277"/>
        <v>0</v>
      </c>
    </row>
    <row r="1079" spans="1:36">
      <c r="A1079" s="31">
        <v>40576.184884259259</v>
      </c>
      <c r="B1079" s="31">
        <v>40578.402488425927</v>
      </c>
      <c r="C1079" s="32" t="s">
        <v>29</v>
      </c>
      <c r="D1079" s="33">
        <v>40578.330081018517</v>
      </c>
      <c r="E1079" s="34">
        <v>58.874244689999998</v>
      </c>
      <c r="F1079" s="34">
        <v>9.4722219999999996E-2</v>
      </c>
      <c r="G1079" s="35">
        <v>1243.5999999999999</v>
      </c>
      <c r="H1079" s="36">
        <v>1</v>
      </c>
      <c r="I1079" s="37">
        <v>58072.7</v>
      </c>
      <c r="J1079" s="38">
        <v>55007.82</v>
      </c>
      <c r="K1079" s="38">
        <v>54717.56</v>
      </c>
      <c r="L1079" s="38">
        <v>51965.8</v>
      </c>
      <c r="M1079" s="39">
        <f t="shared" si="278"/>
        <v>2751.7599999999948</v>
      </c>
      <c r="N1079" s="32">
        <v>1425.8</v>
      </c>
      <c r="O1079" s="32">
        <v>216</v>
      </c>
      <c r="P1079" s="32">
        <v>116</v>
      </c>
      <c r="Q1079" s="32">
        <v>1093.8</v>
      </c>
      <c r="R1079" s="32">
        <v>62</v>
      </c>
      <c r="S1079" s="32">
        <v>1603</v>
      </c>
      <c r="T1079" s="37">
        <f t="shared" si="279"/>
        <v>1.2433006821399883</v>
      </c>
      <c r="U1079" s="38">
        <f t="shared" si="280"/>
        <v>11.473300442139989</v>
      </c>
      <c r="V1079" s="38">
        <f t="shared" si="281"/>
        <v>18.103855842139986</v>
      </c>
      <c r="W1079" s="38">
        <f t="shared" si="282"/>
        <v>55.992743842139987</v>
      </c>
      <c r="X1079" s="38">
        <f t="shared" si="283"/>
        <v>89.145520842139987</v>
      </c>
      <c r="Y1079" s="39">
        <f t="shared" si="284"/>
        <v>183.86774084213997</v>
      </c>
      <c r="Z1079" s="38">
        <v>3000</v>
      </c>
      <c r="AA1079" s="38">
        <f t="shared" si="285"/>
        <v>57822.7</v>
      </c>
      <c r="AB1079" s="38">
        <f t="shared" si="286"/>
        <v>58.874244689999998</v>
      </c>
      <c r="AC1079" s="38">
        <f t="shared" si="287"/>
        <v>0</v>
      </c>
      <c r="AD1079" s="37">
        <f t="shared" si="288"/>
        <v>270</v>
      </c>
      <c r="AE1079" s="35">
        <f t="shared" si="272"/>
        <v>0</v>
      </c>
      <c r="AF1079" s="38">
        <f t="shared" si="273"/>
        <v>0</v>
      </c>
      <c r="AG1079" s="38">
        <f t="shared" si="274"/>
        <v>0</v>
      </c>
      <c r="AH1079" s="38">
        <f t="shared" si="275"/>
        <v>0</v>
      </c>
      <c r="AI1079" s="38">
        <f t="shared" si="276"/>
        <v>0</v>
      </c>
      <c r="AJ1079" s="39">
        <f t="shared" si="277"/>
        <v>0</v>
      </c>
    </row>
    <row r="1080" spans="1:36">
      <c r="A1080" s="31">
        <v>40576.184884259259</v>
      </c>
      <c r="B1080" s="31">
        <v>40578.402488425927</v>
      </c>
      <c r="C1080" s="32" t="s">
        <v>29</v>
      </c>
      <c r="D1080" s="33">
        <v>40578.334027777775</v>
      </c>
      <c r="E1080" s="34">
        <v>60.684284210000001</v>
      </c>
      <c r="F1080" s="34">
        <v>7.2499999999999995E-2</v>
      </c>
      <c r="G1080" s="35">
        <v>1294.8</v>
      </c>
      <c r="H1080" s="36">
        <v>1</v>
      </c>
      <c r="I1080" s="37">
        <v>58161.9</v>
      </c>
      <c r="J1080" s="38">
        <v>55018.22</v>
      </c>
      <c r="K1080" s="38">
        <v>54718.26</v>
      </c>
      <c r="L1080" s="38">
        <v>52017</v>
      </c>
      <c r="M1080" s="39">
        <f t="shared" si="278"/>
        <v>2701.260000000002</v>
      </c>
      <c r="N1080" s="32">
        <v>1425.8</v>
      </c>
      <c r="O1080" s="32">
        <v>216</v>
      </c>
      <c r="P1080" s="32">
        <v>116</v>
      </c>
      <c r="Q1080" s="32">
        <v>1093.8</v>
      </c>
      <c r="R1080" s="32">
        <v>62</v>
      </c>
      <c r="S1080" s="32">
        <v>1603</v>
      </c>
      <c r="T1080" s="37">
        <f t="shared" si="279"/>
        <v>0.82038939477499984</v>
      </c>
      <c r="U1080" s="38">
        <f t="shared" si="280"/>
        <v>8.650389394774999</v>
      </c>
      <c r="V1080" s="38">
        <f t="shared" si="281"/>
        <v>13.725389394775</v>
      </c>
      <c r="W1080" s="38">
        <f t="shared" si="282"/>
        <v>42.725389394775</v>
      </c>
      <c r="X1080" s="38">
        <f t="shared" si="283"/>
        <v>68.100389394774993</v>
      </c>
      <c r="Y1080" s="39">
        <f t="shared" si="284"/>
        <v>140.60038939477499</v>
      </c>
      <c r="Z1080" s="38">
        <v>3000</v>
      </c>
      <c r="AA1080" s="38">
        <f t="shared" si="285"/>
        <v>57911.9</v>
      </c>
      <c r="AB1080" s="38">
        <f t="shared" si="286"/>
        <v>60.684284210000001</v>
      </c>
      <c r="AC1080" s="38">
        <f t="shared" si="287"/>
        <v>0</v>
      </c>
      <c r="AD1080" s="37">
        <f t="shared" si="288"/>
        <v>270</v>
      </c>
      <c r="AE1080" s="35">
        <f t="shared" si="272"/>
        <v>0</v>
      </c>
      <c r="AF1080" s="38">
        <f t="shared" si="273"/>
        <v>0</v>
      </c>
      <c r="AG1080" s="38">
        <f t="shared" si="274"/>
        <v>0</v>
      </c>
      <c r="AH1080" s="38">
        <f t="shared" si="275"/>
        <v>0</v>
      </c>
      <c r="AI1080" s="38">
        <f t="shared" si="276"/>
        <v>0</v>
      </c>
      <c r="AJ1080" s="39">
        <f t="shared" si="277"/>
        <v>0</v>
      </c>
    </row>
    <row r="1081" spans="1:36">
      <c r="A1081" s="31">
        <v>40576.184884259259</v>
      </c>
      <c r="B1081" s="31">
        <v>40578.402488425927</v>
      </c>
      <c r="C1081" s="32" t="s">
        <v>29</v>
      </c>
      <c r="D1081" s="33">
        <v>40578.337048611109</v>
      </c>
      <c r="E1081" s="34">
        <v>58.04665756</v>
      </c>
      <c r="F1081" s="34">
        <v>8.3333329999999997E-2</v>
      </c>
      <c r="G1081" s="35">
        <v>1116.8</v>
      </c>
      <c r="H1081" s="36">
        <v>1</v>
      </c>
      <c r="I1081" s="37">
        <v>58207.3</v>
      </c>
      <c r="J1081" s="38">
        <v>55083.1</v>
      </c>
      <c r="K1081" s="38">
        <v>54798.17</v>
      </c>
      <c r="L1081" s="38">
        <v>51839</v>
      </c>
      <c r="M1081" s="39">
        <f t="shared" si="278"/>
        <v>2959.1699999999983</v>
      </c>
      <c r="N1081" s="32">
        <v>1428.4</v>
      </c>
      <c r="O1081" s="32">
        <v>219.6</v>
      </c>
      <c r="P1081" s="32">
        <v>116</v>
      </c>
      <c r="Q1081" s="32">
        <v>1092.8</v>
      </c>
      <c r="R1081" s="32">
        <v>62</v>
      </c>
      <c r="S1081" s="32">
        <v>1725</v>
      </c>
      <c r="T1081" s="37">
        <f t="shared" si="279"/>
        <v>1.1627784901555251</v>
      </c>
      <c r="U1081" s="38">
        <f t="shared" si="280"/>
        <v>10.162778130155525</v>
      </c>
      <c r="V1081" s="38">
        <f t="shared" si="281"/>
        <v>15.996111230155524</v>
      </c>
      <c r="W1081" s="38">
        <f t="shared" si="282"/>
        <v>49.329443230155526</v>
      </c>
      <c r="X1081" s="38">
        <f t="shared" si="283"/>
        <v>78.496108730155527</v>
      </c>
      <c r="Y1081" s="39">
        <f t="shared" si="284"/>
        <v>161.82943873015552</v>
      </c>
      <c r="Z1081" s="38">
        <v>3000</v>
      </c>
      <c r="AA1081" s="38">
        <f t="shared" si="285"/>
        <v>57957.3</v>
      </c>
      <c r="AB1081" s="38">
        <f t="shared" si="286"/>
        <v>58.04665756</v>
      </c>
      <c r="AC1081" s="38">
        <f t="shared" si="287"/>
        <v>0</v>
      </c>
      <c r="AD1081" s="37">
        <f t="shared" si="288"/>
        <v>273.60000000000014</v>
      </c>
      <c r="AE1081" s="35">
        <f t="shared" si="272"/>
        <v>0</v>
      </c>
      <c r="AF1081" s="38">
        <f t="shared" si="273"/>
        <v>0</v>
      </c>
      <c r="AG1081" s="38">
        <f t="shared" si="274"/>
        <v>0</v>
      </c>
      <c r="AH1081" s="38">
        <f t="shared" si="275"/>
        <v>0</v>
      </c>
      <c r="AI1081" s="38">
        <f t="shared" si="276"/>
        <v>0</v>
      </c>
      <c r="AJ1081" s="39">
        <f t="shared" si="277"/>
        <v>0</v>
      </c>
    </row>
    <row r="1082" spans="1:36">
      <c r="A1082" s="31">
        <v>40576.184884259259</v>
      </c>
      <c r="B1082" s="31">
        <v>40578.402488425927</v>
      </c>
      <c r="C1082" s="32" t="s">
        <v>29</v>
      </c>
      <c r="D1082" s="33">
        <v>40578.340520833335</v>
      </c>
      <c r="E1082" s="34">
        <v>58.771713259999999</v>
      </c>
      <c r="F1082" s="34">
        <v>8.305556E-2</v>
      </c>
      <c r="G1082" s="35">
        <v>1293</v>
      </c>
      <c r="H1082" s="36">
        <v>1</v>
      </c>
      <c r="I1082" s="37">
        <v>58134.1</v>
      </c>
      <c r="J1082" s="38">
        <v>55076.02</v>
      </c>
      <c r="K1082" s="38">
        <v>54779.56</v>
      </c>
      <c r="L1082" s="38">
        <v>52015.199999999997</v>
      </c>
      <c r="M1082" s="39">
        <f t="shared" si="278"/>
        <v>2764.3600000000006</v>
      </c>
      <c r="N1082" s="32">
        <v>1428.4</v>
      </c>
      <c r="O1082" s="32">
        <v>219.6</v>
      </c>
      <c r="P1082" s="32">
        <v>116</v>
      </c>
      <c r="Q1082" s="32">
        <v>1092.8</v>
      </c>
      <c r="R1082" s="32">
        <v>62</v>
      </c>
      <c r="S1082" s="32">
        <v>1725</v>
      </c>
      <c r="T1082" s="37">
        <f t="shared" si="279"/>
        <v>1.0986827630312745</v>
      </c>
      <c r="U1082" s="38">
        <f t="shared" si="280"/>
        <v>10.068683243031275</v>
      </c>
      <c r="V1082" s="38">
        <f t="shared" si="281"/>
        <v>15.882572443031274</v>
      </c>
      <c r="W1082" s="38">
        <f t="shared" si="282"/>
        <v>49.104796443031276</v>
      </c>
      <c r="X1082" s="38">
        <f t="shared" si="283"/>
        <v>78.174242443031275</v>
      </c>
      <c r="Y1082" s="39">
        <f t="shared" si="284"/>
        <v>161.22980244303128</v>
      </c>
      <c r="Z1082" s="38">
        <v>3000</v>
      </c>
      <c r="AA1082" s="38">
        <f t="shared" si="285"/>
        <v>57884.1</v>
      </c>
      <c r="AB1082" s="38">
        <f t="shared" si="286"/>
        <v>58.771713259999999</v>
      </c>
      <c r="AC1082" s="38">
        <f t="shared" si="287"/>
        <v>0</v>
      </c>
      <c r="AD1082" s="37">
        <f t="shared" si="288"/>
        <v>273.60000000000014</v>
      </c>
      <c r="AE1082" s="35">
        <f t="shared" si="272"/>
        <v>0</v>
      </c>
      <c r="AF1082" s="38">
        <f t="shared" si="273"/>
        <v>0</v>
      </c>
      <c r="AG1082" s="38">
        <f t="shared" si="274"/>
        <v>0</v>
      </c>
      <c r="AH1082" s="38">
        <f t="shared" si="275"/>
        <v>0</v>
      </c>
      <c r="AI1082" s="38">
        <f t="shared" si="276"/>
        <v>0</v>
      </c>
      <c r="AJ1082" s="39">
        <f t="shared" si="277"/>
        <v>0</v>
      </c>
    </row>
    <row r="1083" spans="1:36">
      <c r="A1083" s="31">
        <v>40576.184884259259</v>
      </c>
      <c r="B1083" s="31">
        <v>40578.402488425927</v>
      </c>
      <c r="C1083" s="32" t="s">
        <v>29</v>
      </c>
      <c r="D1083" s="33">
        <v>40578.343981481485</v>
      </c>
      <c r="E1083" s="34">
        <v>58.332859040000002</v>
      </c>
      <c r="F1083" s="34">
        <v>8.3333329999999997E-2</v>
      </c>
      <c r="G1083" s="35">
        <v>1248.8</v>
      </c>
      <c r="H1083" s="36">
        <v>1</v>
      </c>
      <c r="I1083" s="37">
        <v>58074.8</v>
      </c>
      <c r="J1083" s="38">
        <v>55067.97</v>
      </c>
      <c r="K1083" s="38">
        <v>54777.91</v>
      </c>
      <c r="L1083" s="38">
        <v>51971</v>
      </c>
      <c r="M1083" s="39">
        <f t="shared" si="278"/>
        <v>2806.9100000000035</v>
      </c>
      <c r="N1083" s="32">
        <v>1428.4</v>
      </c>
      <c r="O1083" s="32">
        <v>219.6</v>
      </c>
      <c r="P1083" s="32">
        <v>116</v>
      </c>
      <c r="Q1083" s="32">
        <v>1092.8</v>
      </c>
      <c r="R1083" s="32">
        <v>62</v>
      </c>
      <c r="S1083" s="32">
        <v>1826</v>
      </c>
      <c r="T1083" s="37">
        <f t="shared" si="279"/>
        <v>1.1389283677761965</v>
      </c>
      <c r="U1083" s="38">
        <f t="shared" si="280"/>
        <v>10.138928007776196</v>
      </c>
      <c r="V1083" s="38">
        <f t="shared" si="281"/>
        <v>15.972261107776195</v>
      </c>
      <c r="W1083" s="38">
        <f t="shared" si="282"/>
        <v>49.305593107776197</v>
      </c>
      <c r="X1083" s="38">
        <f t="shared" si="283"/>
        <v>78.472258607776197</v>
      </c>
      <c r="Y1083" s="39">
        <f t="shared" si="284"/>
        <v>161.8055886077762</v>
      </c>
      <c r="Z1083" s="38">
        <v>3000</v>
      </c>
      <c r="AA1083" s="38">
        <f t="shared" si="285"/>
        <v>57824.800000000003</v>
      </c>
      <c r="AB1083" s="38">
        <f t="shared" si="286"/>
        <v>58.332859040000002</v>
      </c>
      <c r="AC1083" s="38">
        <f t="shared" si="287"/>
        <v>0</v>
      </c>
      <c r="AD1083" s="37">
        <f t="shared" si="288"/>
        <v>273.60000000000014</v>
      </c>
      <c r="AE1083" s="35">
        <f t="shared" si="272"/>
        <v>0</v>
      </c>
      <c r="AF1083" s="38">
        <f t="shared" si="273"/>
        <v>0</v>
      </c>
      <c r="AG1083" s="38">
        <f t="shared" si="274"/>
        <v>0</v>
      </c>
      <c r="AH1083" s="38">
        <f t="shared" si="275"/>
        <v>0</v>
      </c>
      <c r="AI1083" s="38">
        <f t="shared" si="276"/>
        <v>0</v>
      </c>
      <c r="AJ1083" s="39">
        <f t="shared" si="277"/>
        <v>0</v>
      </c>
    </row>
    <row r="1084" spans="1:36">
      <c r="A1084" s="31">
        <v>40576.184884259259</v>
      </c>
      <c r="B1084" s="31">
        <v>40578.402488425927</v>
      </c>
      <c r="C1084" s="32" t="s">
        <v>29</v>
      </c>
      <c r="D1084" s="33">
        <v>40578.347453703704</v>
      </c>
      <c r="E1084" s="34">
        <v>58.606090549999998</v>
      </c>
      <c r="F1084" s="34">
        <v>8.3611110000000002E-2</v>
      </c>
      <c r="G1084" s="35">
        <v>1327.7</v>
      </c>
      <c r="H1084" s="36">
        <v>1</v>
      </c>
      <c r="I1084" s="37">
        <v>58052.5</v>
      </c>
      <c r="J1084" s="38">
        <v>55182.51</v>
      </c>
      <c r="K1084" s="38">
        <v>54891.39</v>
      </c>
      <c r="L1084" s="38">
        <v>52049.9</v>
      </c>
      <c r="M1084" s="39">
        <f t="shared" si="278"/>
        <v>2841.489999999998</v>
      </c>
      <c r="N1084" s="32">
        <v>1428.4</v>
      </c>
      <c r="O1084" s="32">
        <v>219.6</v>
      </c>
      <c r="P1084" s="32">
        <v>116</v>
      </c>
      <c r="Q1084" s="32">
        <v>1092.8</v>
      </c>
      <c r="R1084" s="32">
        <v>62</v>
      </c>
      <c r="S1084" s="32">
        <v>1725</v>
      </c>
      <c r="T1084" s="37">
        <f t="shared" si="279"/>
        <v>1.1198796363539898</v>
      </c>
      <c r="U1084" s="38">
        <f t="shared" si="280"/>
        <v>10.149879516353989</v>
      </c>
      <c r="V1084" s="38">
        <f t="shared" si="281"/>
        <v>16.002657216353988</v>
      </c>
      <c r="W1084" s="38">
        <f t="shared" si="282"/>
        <v>49.447101216353992</v>
      </c>
      <c r="X1084" s="38">
        <f t="shared" si="283"/>
        <v>78.710989716353993</v>
      </c>
      <c r="Y1084" s="39">
        <f t="shared" si="284"/>
        <v>162.32209971635399</v>
      </c>
      <c r="Z1084" s="38">
        <v>3000</v>
      </c>
      <c r="AA1084" s="38">
        <f t="shared" si="285"/>
        <v>57802.5</v>
      </c>
      <c r="AB1084" s="38">
        <f t="shared" si="286"/>
        <v>58.606090549999998</v>
      </c>
      <c r="AC1084" s="38">
        <f t="shared" si="287"/>
        <v>0</v>
      </c>
      <c r="AD1084" s="37">
        <f t="shared" si="288"/>
        <v>273.60000000000014</v>
      </c>
      <c r="AE1084" s="35">
        <f t="shared" si="272"/>
        <v>0</v>
      </c>
      <c r="AF1084" s="38">
        <f t="shared" si="273"/>
        <v>0</v>
      </c>
      <c r="AG1084" s="38">
        <f t="shared" si="274"/>
        <v>0</v>
      </c>
      <c r="AH1084" s="38">
        <f t="shared" si="275"/>
        <v>0</v>
      </c>
      <c r="AI1084" s="38">
        <f t="shared" si="276"/>
        <v>0</v>
      </c>
      <c r="AJ1084" s="39">
        <f t="shared" si="277"/>
        <v>0</v>
      </c>
    </row>
    <row r="1085" spans="1:36">
      <c r="A1085" s="31">
        <v>40576.184884259259</v>
      </c>
      <c r="B1085" s="31">
        <v>40578.402488425927</v>
      </c>
      <c r="C1085" s="32" t="s">
        <v>29</v>
      </c>
      <c r="D1085" s="33">
        <v>40578.350937499999</v>
      </c>
      <c r="E1085" s="34">
        <v>58.36048126</v>
      </c>
      <c r="F1085" s="34">
        <v>8.3888889999999994E-2</v>
      </c>
      <c r="G1085" s="35">
        <v>1325.5</v>
      </c>
      <c r="H1085" s="36">
        <v>1</v>
      </c>
      <c r="I1085" s="37">
        <v>58317.1</v>
      </c>
      <c r="J1085" s="38">
        <v>55294.34</v>
      </c>
      <c r="K1085" s="38">
        <v>55001.4</v>
      </c>
      <c r="L1085" s="38">
        <v>52047.7</v>
      </c>
      <c r="M1085" s="39">
        <f t="shared" si="278"/>
        <v>2953.7000000000044</v>
      </c>
      <c r="N1085" s="32">
        <v>1434.4</v>
      </c>
      <c r="O1085" s="32">
        <v>225.6</v>
      </c>
      <c r="P1085" s="32">
        <v>116</v>
      </c>
      <c r="Q1085" s="32">
        <v>1092.8</v>
      </c>
      <c r="R1085" s="32">
        <v>62</v>
      </c>
      <c r="S1085" s="32">
        <v>1725</v>
      </c>
      <c r="T1085" s="37">
        <f t="shared" si="279"/>
        <v>1.1442040872327985</v>
      </c>
      <c r="U1085" s="38">
        <f t="shared" si="280"/>
        <v>10.204204207232797</v>
      </c>
      <c r="V1085" s="38">
        <f t="shared" si="281"/>
        <v>16.076426507232796</v>
      </c>
      <c r="W1085" s="38">
        <f t="shared" si="282"/>
        <v>49.631982507232792</v>
      </c>
      <c r="X1085" s="38">
        <f t="shared" si="283"/>
        <v>78.993094007232784</v>
      </c>
      <c r="Y1085" s="39">
        <f t="shared" si="284"/>
        <v>162.8819840072328</v>
      </c>
      <c r="Z1085" s="38">
        <v>3000</v>
      </c>
      <c r="AA1085" s="38">
        <f t="shared" si="285"/>
        <v>58067.1</v>
      </c>
      <c r="AB1085" s="38">
        <f t="shared" si="286"/>
        <v>58.36048126</v>
      </c>
      <c r="AC1085" s="38">
        <f t="shared" si="287"/>
        <v>0</v>
      </c>
      <c r="AD1085" s="37">
        <f t="shared" si="288"/>
        <v>279.60000000000014</v>
      </c>
      <c r="AE1085" s="35">
        <f t="shared" si="272"/>
        <v>0</v>
      </c>
      <c r="AF1085" s="38">
        <f t="shared" si="273"/>
        <v>0</v>
      </c>
      <c r="AG1085" s="38">
        <f t="shared" si="274"/>
        <v>0</v>
      </c>
      <c r="AH1085" s="38">
        <f t="shared" si="275"/>
        <v>0</v>
      </c>
      <c r="AI1085" s="38">
        <f t="shared" si="276"/>
        <v>0</v>
      </c>
      <c r="AJ1085" s="39">
        <f t="shared" si="277"/>
        <v>0</v>
      </c>
    </row>
    <row r="1086" spans="1:36">
      <c r="A1086" s="31">
        <v>40576.184884259259</v>
      </c>
      <c r="B1086" s="31">
        <v>40578.402488425927</v>
      </c>
      <c r="C1086" s="32" t="s">
        <v>29</v>
      </c>
      <c r="D1086" s="33">
        <v>40578.354432870372</v>
      </c>
      <c r="E1086" s="34">
        <v>59.677528379999998</v>
      </c>
      <c r="F1086" s="34">
        <v>8.2222219999999999E-2</v>
      </c>
      <c r="G1086" s="35">
        <v>1397.2</v>
      </c>
      <c r="H1086" s="36">
        <v>1</v>
      </c>
      <c r="I1086" s="37">
        <v>58137.9</v>
      </c>
      <c r="J1086" s="38">
        <v>55042.65</v>
      </c>
      <c r="K1086" s="38">
        <v>54749.85</v>
      </c>
      <c r="L1086" s="38">
        <v>52119.4</v>
      </c>
      <c r="M1086" s="39">
        <f t="shared" si="278"/>
        <v>2630.4499999999971</v>
      </c>
      <c r="N1086" s="32">
        <v>1284.4000000000001</v>
      </c>
      <c r="O1086" s="32">
        <v>75.599999999999994</v>
      </c>
      <c r="P1086" s="32">
        <v>116</v>
      </c>
      <c r="Q1086" s="32">
        <v>1092.8</v>
      </c>
      <c r="R1086" s="32">
        <v>62</v>
      </c>
      <c r="S1086" s="32">
        <v>1725</v>
      </c>
      <c r="T1086" s="37">
        <f t="shared" si="279"/>
        <v>1.0131809724833964</v>
      </c>
      <c r="U1086" s="38">
        <f t="shared" si="280"/>
        <v>9.8931807324833958</v>
      </c>
      <c r="V1086" s="38">
        <f t="shared" si="281"/>
        <v>15.648736132483394</v>
      </c>
      <c r="W1086" s="38">
        <f t="shared" si="282"/>
        <v>48.537624132483394</v>
      </c>
      <c r="X1086" s="38">
        <f t="shared" si="283"/>
        <v>77.315401132483387</v>
      </c>
      <c r="Y1086" s="39">
        <f t="shared" si="284"/>
        <v>159.53762113248339</v>
      </c>
      <c r="Z1086" s="38">
        <v>3000</v>
      </c>
      <c r="AA1086" s="38">
        <f t="shared" si="285"/>
        <v>57887.9</v>
      </c>
      <c r="AB1086" s="38">
        <f t="shared" si="286"/>
        <v>59.677528379999998</v>
      </c>
      <c r="AC1086" s="38">
        <f t="shared" si="287"/>
        <v>0</v>
      </c>
      <c r="AD1086" s="37">
        <f t="shared" si="288"/>
        <v>129.60000000000014</v>
      </c>
      <c r="AE1086" s="35">
        <f t="shared" si="272"/>
        <v>0</v>
      </c>
      <c r="AF1086" s="38">
        <f t="shared" si="273"/>
        <v>0</v>
      </c>
      <c r="AG1086" s="38">
        <f t="shared" si="274"/>
        <v>0</v>
      </c>
      <c r="AH1086" s="38">
        <f t="shared" si="275"/>
        <v>0</v>
      </c>
      <c r="AI1086" s="38">
        <f t="shared" si="276"/>
        <v>0</v>
      </c>
      <c r="AJ1086" s="39">
        <f t="shared" si="277"/>
        <v>0</v>
      </c>
    </row>
    <row r="1087" spans="1:36">
      <c r="A1087" s="31">
        <v>40576.184884259259</v>
      </c>
      <c r="B1087" s="31">
        <v>40578.402488425927</v>
      </c>
      <c r="C1087" s="32" t="s">
        <v>29</v>
      </c>
      <c r="D1087" s="33">
        <v>40578.357858796298</v>
      </c>
      <c r="E1087" s="34">
        <v>60.309223179999996</v>
      </c>
      <c r="F1087" s="34">
        <v>8.3888889999999994E-2</v>
      </c>
      <c r="G1087" s="35">
        <v>1460.8</v>
      </c>
      <c r="H1087" s="36">
        <v>1</v>
      </c>
      <c r="I1087" s="37">
        <v>58018.2</v>
      </c>
      <c r="J1087" s="38">
        <v>54991.18</v>
      </c>
      <c r="K1087" s="38">
        <v>54712.45</v>
      </c>
      <c r="L1087" s="38">
        <v>52183</v>
      </c>
      <c r="M1087" s="39">
        <f t="shared" si="278"/>
        <v>2529.4499999999971</v>
      </c>
      <c r="N1087" s="32">
        <v>1434.4</v>
      </c>
      <c r="O1087" s="32">
        <v>225.6</v>
      </c>
      <c r="P1087" s="32">
        <v>116</v>
      </c>
      <c r="Q1087" s="32">
        <v>1092.8</v>
      </c>
      <c r="R1087" s="32">
        <v>62</v>
      </c>
      <c r="S1087" s="32">
        <v>1725</v>
      </c>
      <c r="T1087" s="37">
        <f t="shared" si="279"/>
        <v>0.98072629066753003</v>
      </c>
      <c r="U1087" s="38">
        <f t="shared" si="280"/>
        <v>10.04072641066753</v>
      </c>
      <c r="V1087" s="38">
        <f t="shared" si="281"/>
        <v>15.912948710667528</v>
      </c>
      <c r="W1087" s="38">
        <f t="shared" si="282"/>
        <v>49.468504710667524</v>
      </c>
      <c r="X1087" s="38">
        <f t="shared" si="283"/>
        <v>78.829616210667524</v>
      </c>
      <c r="Y1087" s="39">
        <f t="shared" si="284"/>
        <v>162.71850621066753</v>
      </c>
      <c r="Z1087" s="38">
        <v>3000</v>
      </c>
      <c r="AA1087" s="38">
        <f t="shared" si="285"/>
        <v>57768.2</v>
      </c>
      <c r="AB1087" s="38">
        <f t="shared" si="286"/>
        <v>60.309223179999996</v>
      </c>
      <c r="AC1087" s="38">
        <f t="shared" si="287"/>
        <v>0</v>
      </c>
      <c r="AD1087" s="37">
        <f t="shared" si="288"/>
        <v>279.60000000000014</v>
      </c>
      <c r="AE1087" s="35">
        <f t="shared" si="272"/>
        <v>0</v>
      </c>
      <c r="AF1087" s="38">
        <f t="shared" si="273"/>
        <v>0</v>
      </c>
      <c r="AG1087" s="38">
        <f t="shared" si="274"/>
        <v>0</v>
      </c>
      <c r="AH1087" s="38">
        <f t="shared" si="275"/>
        <v>0</v>
      </c>
      <c r="AI1087" s="38">
        <f t="shared" si="276"/>
        <v>0</v>
      </c>
      <c r="AJ1087" s="39">
        <f t="shared" si="277"/>
        <v>0</v>
      </c>
    </row>
    <row r="1088" spans="1:36">
      <c r="A1088" s="31">
        <v>40576.184884259259</v>
      </c>
      <c r="B1088" s="31">
        <v>40578.402488425927</v>
      </c>
      <c r="C1088" s="32" t="s">
        <v>29</v>
      </c>
      <c r="D1088" s="33">
        <v>40578.361354166664</v>
      </c>
      <c r="E1088" s="34">
        <v>60.232757569999997</v>
      </c>
      <c r="F1088" s="34">
        <v>8.3333329999999997E-2</v>
      </c>
      <c r="G1088" s="35">
        <v>1401.8</v>
      </c>
      <c r="H1088" s="36">
        <v>1</v>
      </c>
      <c r="I1088" s="37">
        <v>57984.800000000003</v>
      </c>
      <c r="J1088" s="38">
        <v>55049.7</v>
      </c>
      <c r="K1088" s="38">
        <v>54750.15</v>
      </c>
      <c r="L1088" s="38">
        <v>52124</v>
      </c>
      <c r="M1088" s="39">
        <f t="shared" si="278"/>
        <v>2626.1500000000015</v>
      </c>
      <c r="N1088" s="32">
        <v>1434.4</v>
      </c>
      <c r="O1088" s="32">
        <v>225.6</v>
      </c>
      <c r="P1088" s="32">
        <v>116</v>
      </c>
      <c r="Q1088" s="32">
        <v>1092.8</v>
      </c>
      <c r="R1088" s="32">
        <v>62</v>
      </c>
      <c r="S1088" s="32">
        <v>1725</v>
      </c>
      <c r="T1088" s="37">
        <f t="shared" si="279"/>
        <v>0.9806034966091921</v>
      </c>
      <c r="U1088" s="38">
        <f t="shared" si="280"/>
        <v>9.9806031366091918</v>
      </c>
      <c r="V1088" s="38">
        <f t="shared" si="281"/>
        <v>15.813936236609193</v>
      </c>
      <c r="W1088" s="38">
        <f t="shared" si="282"/>
        <v>49.147268236609193</v>
      </c>
      <c r="X1088" s="38">
        <f t="shared" si="283"/>
        <v>78.313933736609187</v>
      </c>
      <c r="Y1088" s="39">
        <f t="shared" si="284"/>
        <v>161.64726373660918</v>
      </c>
      <c r="Z1088" s="38">
        <v>3000</v>
      </c>
      <c r="AA1088" s="38">
        <f t="shared" si="285"/>
        <v>57734.8</v>
      </c>
      <c r="AB1088" s="38">
        <f t="shared" si="286"/>
        <v>60.232757569999997</v>
      </c>
      <c r="AC1088" s="38">
        <f t="shared" si="287"/>
        <v>0</v>
      </c>
      <c r="AD1088" s="37">
        <f t="shared" si="288"/>
        <v>279.60000000000014</v>
      </c>
      <c r="AE1088" s="35">
        <f t="shared" si="272"/>
        <v>0</v>
      </c>
      <c r="AF1088" s="38">
        <f t="shared" si="273"/>
        <v>0</v>
      </c>
      <c r="AG1088" s="38">
        <f t="shared" si="274"/>
        <v>0</v>
      </c>
      <c r="AH1088" s="38">
        <f t="shared" si="275"/>
        <v>0</v>
      </c>
      <c r="AI1088" s="38">
        <f t="shared" si="276"/>
        <v>0</v>
      </c>
      <c r="AJ1088" s="39">
        <f t="shared" si="277"/>
        <v>0</v>
      </c>
    </row>
    <row r="1089" spans="1:36">
      <c r="A1089" s="31">
        <v>40576.184884259259</v>
      </c>
      <c r="B1089" s="31">
        <v>40578.402488425927</v>
      </c>
      <c r="C1089" s="32" t="s">
        <v>29</v>
      </c>
      <c r="D1089" s="33">
        <v>40578.36482638889</v>
      </c>
      <c r="E1089" s="34">
        <v>60.13211441</v>
      </c>
      <c r="F1089" s="34">
        <v>8.2500000000000004E-2</v>
      </c>
      <c r="G1089" s="35">
        <v>1407.1</v>
      </c>
      <c r="H1089" s="36">
        <v>1</v>
      </c>
      <c r="I1089" s="37">
        <v>57983.9</v>
      </c>
      <c r="J1089" s="38">
        <v>55031.66</v>
      </c>
      <c r="K1089" s="38">
        <v>54710.15</v>
      </c>
      <c r="L1089" s="38">
        <v>52129.3</v>
      </c>
      <c r="M1089" s="39">
        <f t="shared" si="278"/>
        <v>2580.8499999999985</v>
      </c>
      <c r="N1089" s="32">
        <v>1401.4</v>
      </c>
      <c r="O1089" s="32">
        <v>225.6</v>
      </c>
      <c r="P1089" s="32">
        <v>116</v>
      </c>
      <c r="Q1089" s="32">
        <v>1059.8</v>
      </c>
      <c r="R1089" s="32">
        <v>62</v>
      </c>
      <c r="S1089" s="32">
        <v>1725</v>
      </c>
      <c r="T1089" s="37">
        <f t="shared" si="279"/>
        <v>0.97910056117500011</v>
      </c>
      <c r="U1089" s="38">
        <f t="shared" si="280"/>
        <v>9.8891005611750007</v>
      </c>
      <c r="V1089" s="38">
        <f t="shared" si="281"/>
        <v>15.664100561175001</v>
      </c>
      <c r="W1089" s="38">
        <f t="shared" si="282"/>
        <v>48.664100561175005</v>
      </c>
      <c r="X1089" s="38">
        <f t="shared" si="283"/>
        <v>77.539100561175005</v>
      </c>
      <c r="Y1089" s="39">
        <f t="shared" si="284"/>
        <v>160.03910056117502</v>
      </c>
      <c r="Z1089" s="38">
        <v>3000</v>
      </c>
      <c r="AA1089" s="38">
        <f t="shared" si="285"/>
        <v>57733.9</v>
      </c>
      <c r="AB1089" s="38">
        <f t="shared" si="286"/>
        <v>60.13211441</v>
      </c>
      <c r="AC1089" s="38">
        <f t="shared" si="287"/>
        <v>0</v>
      </c>
      <c r="AD1089" s="37">
        <f t="shared" si="288"/>
        <v>279.60000000000014</v>
      </c>
      <c r="AE1089" s="35">
        <f t="shared" si="272"/>
        <v>0</v>
      </c>
      <c r="AF1089" s="38">
        <f t="shared" si="273"/>
        <v>0</v>
      </c>
      <c r="AG1089" s="38">
        <f t="shared" si="274"/>
        <v>0</v>
      </c>
      <c r="AH1089" s="38">
        <f t="shared" si="275"/>
        <v>0</v>
      </c>
      <c r="AI1089" s="38">
        <f t="shared" si="276"/>
        <v>0</v>
      </c>
      <c r="AJ1089" s="39">
        <f t="shared" si="277"/>
        <v>0</v>
      </c>
    </row>
    <row r="1090" spans="1:36">
      <c r="A1090" s="31">
        <v>40576.184884259259</v>
      </c>
      <c r="B1090" s="31">
        <v>40578.402488425927</v>
      </c>
      <c r="C1090" s="32" t="s">
        <v>29</v>
      </c>
      <c r="D1090" s="33">
        <v>40578.368263888886</v>
      </c>
      <c r="E1090" s="34">
        <v>60.462226870000002</v>
      </c>
      <c r="F1090" s="34">
        <v>8.3333329999999997E-2</v>
      </c>
      <c r="G1090" s="35">
        <v>1487.4</v>
      </c>
      <c r="H1090" s="36">
        <v>1</v>
      </c>
      <c r="I1090" s="37">
        <v>57959.9</v>
      </c>
      <c r="J1090" s="38">
        <v>55033.02</v>
      </c>
      <c r="K1090" s="38">
        <v>54718.48</v>
      </c>
      <c r="L1090" s="38">
        <v>52209.599999999999</v>
      </c>
      <c r="M1090" s="39">
        <f t="shared" si="278"/>
        <v>2508.8800000000047</v>
      </c>
      <c r="N1090" s="32">
        <v>1401.4</v>
      </c>
      <c r="O1090" s="32">
        <v>225.6</v>
      </c>
      <c r="P1090" s="32">
        <v>116</v>
      </c>
      <c r="Q1090" s="32">
        <v>1059.8</v>
      </c>
      <c r="R1090" s="32">
        <v>62</v>
      </c>
      <c r="S1090" s="32">
        <v>1725</v>
      </c>
      <c r="T1090" s="37">
        <f t="shared" si="279"/>
        <v>0.9614810557074227</v>
      </c>
      <c r="U1090" s="38">
        <f t="shared" si="280"/>
        <v>9.9614806957074222</v>
      </c>
      <c r="V1090" s="38">
        <f t="shared" si="281"/>
        <v>15.794813795707423</v>
      </c>
      <c r="W1090" s="38">
        <f t="shared" si="282"/>
        <v>49.128145795707418</v>
      </c>
      <c r="X1090" s="38">
        <f t="shared" si="283"/>
        <v>78.294811295707419</v>
      </c>
      <c r="Y1090" s="39">
        <f t="shared" si="284"/>
        <v>161.62814129570742</v>
      </c>
      <c r="Z1090" s="38">
        <v>3000</v>
      </c>
      <c r="AA1090" s="38">
        <f t="shared" si="285"/>
        <v>57709.9</v>
      </c>
      <c r="AB1090" s="38">
        <f t="shared" si="286"/>
        <v>60.462226870000002</v>
      </c>
      <c r="AC1090" s="38">
        <f t="shared" si="287"/>
        <v>0</v>
      </c>
      <c r="AD1090" s="37">
        <f t="shared" si="288"/>
        <v>279.60000000000014</v>
      </c>
      <c r="AE1090" s="35">
        <f t="shared" si="272"/>
        <v>0</v>
      </c>
      <c r="AF1090" s="38">
        <f t="shared" si="273"/>
        <v>0</v>
      </c>
      <c r="AG1090" s="38">
        <f t="shared" si="274"/>
        <v>0</v>
      </c>
      <c r="AH1090" s="38">
        <f t="shared" si="275"/>
        <v>0</v>
      </c>
      <c r="AI1090" s="38">
        <f t="shared" si="276"/>
        <v>0</v>
      </c>
      <c r="AJ1090" s="39">
        <f t="shared" si="277"/>
        <v>0</v>
      </c>
    </row>
    <row r="1091" spans="1:36">
      <c r="A1091" s="31">
        <v>40576.184884259259</v>
      </c>
      <c r="B1091" s="31">
        <v>40578.402488425927</v>
      </c>
      <c r="C1091" s="32" t="s">
        <v>29</v>
      </c>
      <c r="D1091" s="33">
        <v>40578.371736111112</v>
      </c>
      <c r="E1091" s="34">
        <v>60.995475769999999</v>
      </c>
      <c r="F1091" s="34">
        <v>8.777778E-2</v>
      </c>
      <c r="G1091" s="35">
        <v>1589.5</v>
      </c>
      <c r="H1091" s="36">
        <v>1</v>
      </c>
      <c r="I1091" s="37">
        <v>57896.6</v>
      </c>
      <c r="J1091" s="38">
        <v>55076.27</v>
      </c>
      <c r="K1091" s="38">
        <v>54762.43</v>
      </c>
      <c r="L1091" s="38">
        <v>52311.7</v>
      </c>
      <c r="M1091" s="39">
        <f t="shared" si="278"/>
        <v>2450.7300000000032</v>
      </c>
      <c r="N1091" s="32">
        <v>1401.4</v>
      </c>
      <c r="O1091" s="32">
        <v>225.6</v>
      </c>
      <c r="P1091" s="32">
        <v>116</v>
      </c>
      <c r="Q1091" s="32">
        <v>1059.8</v>
      </c>
      <c r="R1091" s="32">
        <v>62</v>
      </c>
      <c r="S1091" s="32">
        <v>1725</v>
      </c>
      <c r="T1091" s="37">
        <f t="shared" si="279"/>
        <v>0.96595270686560952</v>
      </c>
      <c r="U1091" s="38">
        <f t="shared" si="280"/>
        <v>10.44595294686561</v>
      </c>
      <c r="V1091" s="38">
        <f t="shared" si="281"/>
        <v>16.59039754686561</v>
      </c>
      <c r="W1091" s="38">
        <f t="shared" si="282"/>
        <v>51.701509546865609</v>
      </c>
      <c r="X1091" s="38">
        <f t="shared" si="283"/>
        <v>82.423732546865608</v>
      </c>
      <c r="Y1091" s="39">
        <f t="shared" si="284"/>
        <v>170.20151254686562</v>
      </c>
      <c r="Z1091" s="38">
        <v>3000</v>
      </c>
      <c r="AA1091" s="38">
        <f t="shared" si="285"/>
        <v>57646.6</v>
      </c>
      <c r="AB1091" s="38">
        <f t="shared" si="286"/>
        <v>60.995475769999999</v>
      </c>
      <c r="AC1091" s="38">
        <f t="shared" si="287"/>
        <v>0</v>
      </c>
      <c r="AD1091" s="37">
        <f t="shared" si="288"/>
        <v>279.60000000000014</v>
      </c>
      <c r="AE1091" s="35">
        <f t="shared" ref="AE1091:AE1154" si="289">IF(M1091-AD1091&gt;0,0,1)</f>
        <v>0</v>
      </c>
      <c r="AF1091" s="38">
        <f t="shared" ref="AF1091:AF1154" si="290">MAX(-1*(MAX(0,M1091)-AD1091),0)</f>
        <v>0</v>
      </c>
      <c r="AG1091" s="38">
        <f t="shared" ref="AG1091:AG1154" si="291">MIN(P1091-MIN(R1091,P1091)+O1091,AF1091)</f>
        <v>0</v>
      </c>
      <c r="AH1091" s="38">
        <f t="shared" ref="AH1091:AH1154" si="292">MIN(AF1091-AG1091,Q1091-MIN(S1091,Q1091))</f>
        <v>0</v>
      </c>
      <c r="AI1091" s="38">
        <f t="shared" ref="AI1091:AI1154" si="293">IF(AH1091&gt;0,(((3000-1000)/(Q1091-S1091)*AH1091)+1000),IF(AF1091&gt;0,(((1000-250)/(O1091+P1091-R1091)*AG1091)+250),0))</f>
        <v>0</v>
      </c>
      <c r="AJ1091" s="39">
        <f t="shared" ref="AJ1091:AJ1154" si="294">MAX(AI1091-E1091,0)*F1091*H1091</f>
        <v>0</v>
      </c>
    </row>
    <row r="1092" spans="1:36">
      <c r="A1092" s="31">
        <v>40576.184884259259</v>
      </c>
      <c r="B1092" s="31">
        <v>40578.402488425927</v>
      </c>
      <c r="C1092" s="32" t="s">
        <v>29</v>
      </c>
      <c r="D1092" s="33">
        <v>40578.375393518516</v>
      </c>
      <c r="E1092" s="34">
        <v>64.408683780000004</v>
      </c>
      <c r="F1092" s="34">
        <v>7.9166669999999995E-2</v>
      </c>
      <c r="G1092" s="35">
        <v>1539.8</v>
      </c>
      <c r="H1092" s="36">
        <v>1</v>
      </c>
      <c r="I1092" s="37">
        <v>57936</v>
      </c>
      <c r="J1092" s="38">
        <v>55109.26</v>
      </c>
      <c r="K1092" s="38">
        <v>54774.81</v>
      </c>
      <c r="L1092" s="38">
        <v>52262</v>
      </c>
      <c r="M1092" s="39">
        <f t="shared" ref="M1092:M1155" si="295">K1092-L1092</f>
        <v>2512.8099999999977</v>
      </c>
      <c r="N1092" s="32">
        <v>1401.4</v>
      </c>
      <c r="O1092" s="32">
        <v>225.6</v>
      </c>
      <c r="P1092" s="32">
        <v>116</v>
      </c>
      <c r="Q1092" s="32">
        <v>1059.8</v>
      </c>
      <c r="R1092" s="32">
        <v>62</v>
      </c>
      <c r="S1092" s="32">
        <v>1725</v>
      </c>
      <c r="T1092" s="37">
        <f t="shared" ref="T1092:T1155" si="296">H1092*MAX(0,($T$2-MAX(40,E1092)))*F1092</f>
        <v>0.60097922605438703</v>
      </c>
      <c r="U1092" s="38">
        <f t="shared" ref="U1092:U1155" si="297">H1092*MAX(0,($U$2-MAX(40,E1092)))*F1092</f>
        <v>9.1509795860543868</v>
      </c>
      <c r="V1092" s="38">
        <f t="shared" ref="V1092:V1155" si="298">H1092*MAX(0,($V$2-MAX(40,E1092)))*F1092</f>
        <v>14.692646486054388</v>
      </c>
      <c r="W1092" s="38">
        <f t="shared" ref="W1092:W1155" si="299">H1092*MAX(0,($W$2-MAX(40,E1092)))*F1092</f>
        <v>46.35931448605438</v>
      </c>
      <c r="X1092" s="38">
        <f t="shared" ref="X1092:X1155" si="300">H1092*MAX(0,($X$2-MAX(40,E1092)))*F1092</f>
        <v>74.06764898605438</v>
      </c>
      <c r="Y1092" s="39">
        <f t="shared" ref="Y1092:Y1155" si="301">H1092*MAX(0,($Y$2-MAX(40,E1092)))*F1092</f>
        <v>153.23431898605438</v>
      </c>
      <c r="Z1092" s="38">
        <v>3000</v>
      </c>
      <c r="AA1092" s="38">
        <f t="shared" ref="AA1092:AA1155" si="302">I1092-250</f>
        <v>57686</v>
      </c>
      <c r="AB1092" s="38">
        <f t="shared" ref="AB1092:AB1155" si="303">IF(AA1092-L1092&lt;0,Z1092,E1092)</f>
        <v>64.408683780000004</v>
      </c>
      <c r="AC1092" s="38">
        <f t="shared" ref="AC1092:AC1155" si="304">MAX(AB1092-E1092,0)*F1092*H1092</f>
        <v>0</v>
      </c>
      <c r="AD1092" s="37">
        <f t="shared" si="288"/>
        <v>279.60000000000014</v>
      </c>
      <c r="AE1092" s="35">
        <f t="shared" si="289"/>
        <v>0</v>
      </c>
      <c r="AF1092" s="38">
        <f t="shared" si="290"/>
        <v>0</v>
      </c>
      <c r="AG1092" s="38">
        <f t="shared" si="291"/>
        <v>0</v>
      </c>
      <c r="AH1092" s="38">
        <f t="shared" si="292"/>
        <v>0</v>
      </c>
      <c r="AI1092" s="38">
        <f t="shared" si="293"/>
        <v>0</v>
      </c>
      <c r="AJ1092" s="39">
        <f t="shared" si="294"/>
        <v>0</v>
      </c>
    </row>
    <row r="1093" spans="1:36">
      <c r="A1093" s="31">
        <v>40576.184884259259</v>
      </c>
      <c r="B1093" s="31">
        <v>40578.402488425927</v>
      </c>
      <c r="C1093" s="32" t="s">
        <v>29</v>
      </c>
      <c r="D1093" s="33">
        <v>40578.378692129627</v>
      </c>
      <c r="E1093" s="34">
        <v>63.007202149999998</v>
      </c>
      <c r="F1093" s="34">
        <v>8.3333329999999997E-2</v>
      </c>
      <c r="G1093" s="35">
        <v>1581.9</v>
      </c>
      <c r="H1093" s="36">
        <v>1</v>
      </c>
      <c r="I1093" s="37">
        <v>57867.3</v>
      </c>
      <c r="J1093" s="38">
        <v>55075.79</v>
      </c>
      <c r="K1093" s="38">
        <v>54742.26</v>
      </c>
      <c r="L1093" s="38">
        <v>52304.1</v>
      </c>
      <c r="M1093" s="39">
        <f t="shared" si="295"/>
        <v>2438.1600000000035</v>
      </c>
      <c r="N1093" s="32">
        <v>1357</v>
      </c>
      <c r="O1093" s="32">
        <v>189.4</v>
      </c>
      <c r="P1093" s="32">
        <v>116</v>
      </c>
      <c r="Q1093" s="32">
        <v>1051.5999999999999</v>
      </c>
      <c r="R1093" s="32">
        <v>62</v>
      </c>
      <c r="S1093" s="32">
        <v>1603</v>
      </c>
      <c r="T1093" s="37">
        <f t="shared" si="296"/>
        <v>0.74939979085734065</v>
      </c>
      <c r="U1093" s="38">
        <f t="shared" si="297"/>
        <v>9.7493994308573395</v>
      </c>
      <c r="V1093" s="38">
        <f t="shared" si="298"/>
        <v>15.582732530857339</v>
      </c>
      <c r="W1093" s="38">
        <f t="shared" si="299"/>
        <v>48.916064530857341</v>
      </c>
      <c r="X1093" s="38">
        <f t="shared" si="300"/>
        <v>78.082730030857334</v>
      </c>
      <c r="Y1093" s="39">
        <f t="shared" si="301"/>
        <v>161.41606003085732</v>
      </c>
      <c r="Z1093" s="38">
        <v>3000</v>
      </c>
      <c r="AA1093" s="38">
        <f t="shared" si="302"/>
        <v>57617.3</v>
      </c>
      <c r="AB1093" s="38">
        <f t="shared" si="303"/>
        <v>63.007202149999998</v>
      </c>
      <c r="AC1093" s="38">
        <f t="shared" si="304"/>
        <v>0</v>
      </c>
      <c r="AD1093" s="37">
        <f t="shared" ref="AD1093:AD1156" si="305">N1093-MIN(R1093,P1093)-MIN(S1093,Q1093)</f>
        <v>243.40000000000009</v>
      </c>
      <c r="AE1093" s="35">
        <f t="shared" si="289"/>
        <v>0</v>
      </c>
      <c r="AF1093" s="38">
        <f t="shared" si="290"/>
        <v>0</v>
      </c>
      <c r="AG1093" s="38">
        <f t="shared" si="291"/>
        <v>0</v>
      </c>
      <c r="AH1093" s="38">
        <f t="shared" si="292"/>
        <v>0</v>
      </c>
      <c r="AI1093" s="38">
        <f t="shared" si="293"/>
        <v>0</v>
      </c>
      <c r="AJ1093" s="39">
        <f t="shared" si="294"/>
        <v>0</v>
      </c>
    </row>
    <row r="1094" spans="1:36">
      <c r="A1094" s="31">
        <v>40576.184884259259</v>
      </c>
      <c r="B1094" s="31">
        <v>40578.402488425927</v>
      </c>
      <c r="C1094" s="32" t="s">
        <v>29</v>
      </c>
      <c r="D1094" s="33">
        <v>40578.382164351853</v>
      </c>
      <c r="E1094" s="34">
        <v>63.938789370000002</v>
      </c>
      <c r="F1094" s="34">
        <v>8.3333329999999997E-2</v>
      </c>
      <c r="G1094" s="35">
        <v>1481</v>
      </c>
      <c r="H1094" s="36">
        <v>1</v>
      </c>
      <c r="I1094" s="37">
        <v>57850.400000000001</v>
      </c>
      <c r="J1094" s="38">
        <v>54797.440000000002</v>
      </c>
      <c r="K1094" s="38">
        <v>54505.58</v>
      </c>
      <c r="L1094" s="38">
        <v>52203.199999999997</v>
      </c>
      <c r="M1094" s="39">
        <f t="shared" si="295"/>
        <v>2302.3800000000047</v>
      </c>
      <c r="N1094" s="32">
        <v>1357</v>
      </c>
      <c r="O1094" s="32">
        <v>189.4</v>
      </c>
      <c r="P1094" s="32">
        <v>116</v>
      </c>
      <c r="Q1094" s="32">
        <v>1051.5999999999999</v>
      </c>
      <c r="R1094" s="32">
        <v>62</v>
      </c>
      <c r="S1094" s="32">
        <v>1603</v>
      </c>
      <c r="T1094" s="37">
        <f t="shared" si="296"/>
        <v>0.67176752562929776</v>
      </c>
      <c r="U1094" s="38">
        <f t="shared" si="297"/>
        <v>9.6717671656292978</v>
      </c>
      <c r="V1094" s="38">
        <f t="shared" si="298"/>
        <v>15.505100265629299</v>
      </c>
      <c r="W1094" s="38">
        <f t="shared" si="299"/>
        <v>48.838432265629294</v>
      </c>
      <c r="X1094" s="38">
        <f t="shared" si="300"/>
        <v>78.005097765629301</v>
      </c>
      <c r="Y1094" s="39">
        <f t="shared" si="301"/>
        <v>161.33842776562929</v>
      </c>
      <c r="Z1094" s="38">
        <v>3000</v>
      </c>
      <c r="AA1094" s="38">
        <f t="shared" si="302"/>
        <v>57600.4</v>
      </c>
      <c r="AB1094" s="38">
        <f t="shared" si="303"/>
        <v>63.938789370000002</v>
      </c>
      <c r="AC1094" s="38">
        <f t="shared" si="304"/>
        <v>0</v>
      </c>
      <c r="AD1094" s="37">
        <f t="shared" si="305"/>
        <v>243.40000000000009</v>
      </c>
      <c r="AE1094" s="35">
        <f t="shared" si="289"/>
        <v>0</v>
      </c>
      <c r="AF1094" s="38">
        <f t="shared" si="290"/>
        <v>0</v>
      </c>
      <c r="AG1094" s="38">
        <f t="shared" si="291"/>
        <v>0</v>
      </c>
      <c r="AH1094" s="38">
        <f t="shared" si="292"/>
        <v>0</v>
      </c>
      <c r="AI1094" s="38">
        <f t="shared" si="293"/>
        <v>0</v>
      </c>
      <c r="AJ1094" s="39">
        <f t="shared" si="294"/>
        <v>0</v>
      </c>
    </row>
    <row r="1095" spans="1:36">
      <c r="A1095" s="31">
        <v>40576.184884259259</v>
      </c>
      <c r="B1095" s="31">
        <v>40578.402488425927</v>
      </c>
      <c r="C1095" s="32" t="s">
        <v>29</v>
      </c>
      <c r="D1095" s="33">
        <v>40578.385636574072</v>
      </c>
      <c r="E1095" s="34">
        <v>65.398300169999999</v>
      </c>
      <c r="F1095" s="34">
        <v>8.3333329999999997E-2</v>
      </c>
      <c r="G1095" s="35">
        <v>1506</v>
      </c>
      <c r="H1095" s="36">
        <v>1</v>
      </c>
      <c r="I1095" s="37">
        <v>57847.6</v>
      </c>
      <c r="J1095" s="38">
        <v>54651.66</v>
      </c>
      <c r="K1095" s="38">
        <v>54363.05</v>
      </c>
      <c r="L1095" s="38">
        <v>52228.2</v>
      </c>
      <c r="M1095" s="39">
        <f t="shared" si="295"/>
        <v>2134.8500000000058</v>
      </c>
      <c r="N1095" s="32">
        <v>1357</v>
      </c>
      <c r="O1095" s="32">
        <v>189.4</v>
      </c>
      <c r="P1095" s="32">
        <v>116</v>
      </c>
      <c r="Q1095" s="32">
        <v>1051.5999999999999</v>
      </c>
      <c r="R1095" s="32">
        <v>62</v>
      </c>
      <c r="S1095" s="32">
        <v>1603</v>
      </c>
      <c r="T1095" s="37">
        <f t="shared" si="296"/>
        <v>0.55014163049433396</v>
      </c>
      <c r="U1095" s="38">
        <f t="shared" si="297"/>
        <v>9.5501412704943345</v>
      </c>
      <c r="V1095" s="38">
        <f t="shared" si="298"/>
        <v>15.383474370494334</v>
      </c>
      <c r="W1095" s="38">
        <f t="shared" si="299"/>
        <v>48.716806370494332</v>
      </c>
      <c r="X1095" s="38">
        <f t="shared" si="300"/>
        <v>77.883471870494333</v>
      </c>
      <c r="Y1095" s="39">
        <f t="shared" si="301"/>
        <v>161.21680187049432</v>
      </c>
      <c r="Z1095" s="38">
        <v>3000</v>
      </c>
      <c r="AA1095" s="38">
        <f t="shared" si="302"/>
        <v>57597.599999999999</v>
      </c>
      <c r="AB1095" s="38">
        <f t="shared" si="303"/>
        <v>65.398300169999999</v>
      </c>
      <c r="AC1095" s="38">
        <f t="shared" si="304"/>
        <v>0</v>
      </c>
      <c r="AD1095" s="37">
        <f t="shared" si="305"/>
        <v>243.40000000000009</v>
      </c>
      <c r="AE1095" s="35">
        <f t="shared" si="289"/>
        <v>0</v>
      </c>
      <c r="AF1095" s="38">
        <f t="shared" si="290"/>
        <v>0</v>
      </c>
      <c r="AG1095" s="38">
        <f t="shared" si="291"/>
        <v>0</v>
      </c>
      <c r="AH1095" s="38">
        <f t="shared" si="292"/>
        <v>0</v>
      </c>
      <c r="AI1095" s="38">
        <f t="shared" si="293"/>
        <v>0</v>
      </c>
      <c r="AJ1095" s="39">
        <f t="shared" si="294"/>
        <v>0</v>
      </c>
    </row>
    <row r="1096" spans="1:36">
      <c r="A1096" s="31">
        <v>40576.184884259259</v>
      </c>
      <c r="B1096" s="31">
        <v>40578.402488425927</v>
      </c>
      <c r="C1096" s="32" t="s">
        <v>29</v>
      </c>
      <c r="D1096" s="33">
        <v>40578.389108796298</v>
      </c>
      <c r="E1096" s="34">
        <v>62.503993989999998</v>
      </c>
      <c r="F1096" s="34">
        <v>8.3611110000000002E-2</v>
      </c>
      <c r="G1096" s="35">
        <v>1466.3</v>
      </c>
      <c r="H1096" s="36">
        <v>1</v>
      </c>
      <c r="I1096" s="37">
        <v>57882.6</v>
      </c>
      <c r="J1096" s="38">
        <v>54779.08</v>
      </c>
      <c r="K1096" s="38">
        <v>54500.95</v>
      </c>
      <c r="L1096" s="38">
        <v>52188.5</v>
      </c>
      <c r="M1096" s="39">
        <f t="shared" si="295"/>
        <v>2312.4499999999971</v>
      </c>
      <c r="N1096" s="32">
        <v>1357</v>
      </c>
      <c r="O1096" s="32">
        <v>189.4</v>
      </c>
      <c r="P1096" s="32">
        <v>116</v>
      </c>
      <c r="Q1096" s="32">
        <v>1051.5999999999999</v>
      </c>
      <c r="R1096" s="32">
        <v>62</v>
      </c>
      <c r="S1096" s="32">
        <v>1603</v>
      </c>
      <c r="T1096" s="37">
        <f t="shared" si="296"/>
        <v>0.79397160306277126</v>
      </c>
      <c r="U1096" s="38">
        <f t="shared" si="297"/>
        <v>9.8239714830627722</v>
      </c>
      <c r="V1096" s="38">
        <f t="shared" si="298"/>
        <v>15.676749183062771</v>
      </c>
      <c r="W1096" s="38">
        <f t="shared" si="299"/>
        <v>49.121193183062772</v>
      </c>
      <c r="X1096" s="38">
        <f t="shared" si="300"/>
        <v>78.385081683062765</v>
      </c>
      <c r="Y1096" s="39">
        <f t="shared" si="301"/>
        <v>161.99619168306276</v>
      </c>
      <c r="Z1096" s="38">
        <v>3000</v>
      </c>
      <c r="AA1096" s="38">
        <f t="shared" si="302"/>
        <v>57632.6</v>
      </c>
      <c r="AB1096" s="38">
        <f t="shared" si="303"/>
        <v>62.503993989999998</v>
      </c>
      <c r="AC1096" s="38">
        <f t="shared" si="304"/>
        <v>0</v>
      </c>
      <c r="AD1096" s="37">
        <f t="shared" si="305"/>
        <v>243.40000000000009</v>
      </c>
      <c r="AE1096" s="35">
        <f t="shared" si="289"/>
        <v>0</v>
      </c>
      <c r="AF1096" s="38">
        <f t="shared" si="290"/>
        <v>0</v>
      </c>
      <c r="AG1096" s="38">
        <f t="shared" si="291"/>
        <v>0</v>
      </c>
      <c r="AH1096" s="38">
        <f t="shared" si="292"/>
        <v>0</v>
      </c>
      <c r="AI1096" s="38">
        <f t="shared" si="293"/>
        <v>0</v>
      </c>
      <c r="AJ1096" s="39">
        <f t="shared" si="294"/>
        <v>0</v>
      </c>
    </row>
    <row r="1097" spans="1:36">
      <c r="A1097" s="31">
        <v>40576.184884259259</v>
      </c>
      <c r="B1097" s="31">
        <v>40578.402488425927</v>
      </c>
      <c r="C1097" s="32" t="s">
        <v>29</v>
      </c>
      <c r="D1097" s="33">
        <v>40578.392592592594</v>
      </c>
      <c r="E1097" s="34">
        <v>62.277542109999999</v>
      </c>
      <c r="F1097" s="34">
        <v>8.3611110000000002E-2</v>
      </c>
      <c r="G1097" s="35">
        <v>1510.1</v>
      </c>
      <c r="H1097" s="36">
        <v>1</v>
      </c>
      <c r="I1097" s="37">
        <v>57933.4</v>
      </c>
      <c r="J1097" s="38">
        <v>54807.54</v>
      </c>
      <c r="K1097" s="38">
        <v>54528.68</v>
      </c>
      <c r="L1097" s="38">
        <v>52232.3</v>
      </c>
      <c r="M1097" s="39">
        <f t="shared" si="295"/>
        <v>2296.3799999999974</v>
      </c>
      <c r="N1097" s="32">
        <v>1357</v>
      </c>
      <c r="O1097" s="32">
        <v>189.4</v>
      </c>
      <c r="P1097" s="32">
        <v>116</v>
      </c>
      <c r="Q1097" s="32">
        <v>1051.5999999999999</v>
      </c>
      <c r="R1097" s="32">
        <v>62</v>
      </c>
      <c r="S1097" s="32">
        <v>1603</v>
      </c>
      <c r="T1097" s="37">
        <f t="shared" si="296"/>
        <v>0.81290549611115803</v>
      </c>
      <c r="U1097" s="38">
        <f t="shared" si="297"/>
        <v>9.8429053761111582</v>
      </c>
      <c r="V1097" s="38">
        <f t="shared" si="298"/>
        <v>15.695683076111157</v>
      </c>
      <c r="W1097" s="38">
        <f t="shared" si="299"/>
        <v>49.140127076111156</v>
      </c>
      <c r="X1097" s="38">
        <f t="shared" si="300"/>
        <v>78.404015576111163</v>
      </c>
      <c r="Y1097" s="39">
        <f t="shared" si="301"/>
        <v>162.01512557611116</v>
      </c>
      <c r="Z1097" s="38">
        <v>3000</v>
      </c>
      <c r="AA1097" s="38">
        <f t="shared" si="302"/>
        <v>57683.4</v>
      </c>
      <c r="AB1097" s="38">
        <f t="shared" si="303"/>
        <v>62.277542109999999</v>
      </c>
      <c r="AC1097" s="38">
        <f t="shared" si="304"/>
        <v>0</v>
      </c>
      <c r="AD1097" s="37">
        <f t="shared" si="305"/>
        <v>243.40000000000009</v>
      </c>
      <c r="AE1097" s="35">
        <f t="shared" si="289"/>
        <v>0</v>
      </c>
      <c r="AF1097" s="38">
        <f t="shared" si="290"/>
        <v>0</v>
      </c>
      <c r="AG1097" s="38">
        <f t="shared" si="291"/>
        <v>0</v>
      </c>
      <c r="AH1097" s="38">
        <f t="shared" si="292"/>
        <v>0</v>
      </c>
      <c r="AI1097" s="38">
        <f t="shared" si="293"/>
        <v>0</v>
      </c>
      <c r="AJ1097" s="39">
        <f t="shared" si="294"/>
        <v>0</v>
      </c>
    </row>
    <row r="1098" spans="1:36">
      <c r="A1098" s="31">
        <v>40576.184884259259</v>
      </c>
      <c r="B1098" s="31">
        <v>40578.402488425927</v>
      </c>
      <c r="C1098" s="32" t="s">
        <v>29</v>
      </c>
      <c r="D1098" s="33">
        <v>40578.39607638889</v>
      </c>
      <c r="E1098" s="34">
        <v>62.694477079999999</v>
      </c>
      <c r="F1098" s="34">
        <v>8.305556E-2</v>
      </c>
      <c r="G1098" s="35">
        <v>1501.3</v>
      </c>
      <c r="H1098" s="36">
        <v>1</v>
      </c>
      <c r="I1098" s="37">
        <v>57798.5</v>
      </c>
      <c r="J1098" s="38">
        <v>54640.73</v>
      </c>
      <c r="K1098" s="38">
        <v>54361.3</v>
      </c>
      <c r="L1098" s="38">
        <v>52223.5</v>
      </c>
      <c r="M1098" s="39">
        <f t="shared" si="295"/>
        <v>2137.8000000000029</v>
      </c>
      <c r="N1098" s="32">
        <v>1357</v>
      </c>
      <c r="O1098" s="32">
        <v>189.4</v>
      </c>
      <c r="P1098" s="32">
        <v>116</v>
      </c>
      <c r="Q1098" s="32">
        <v>1051.5999999999999</v>
      </c>
      <c r="R1098" s="32">
        <v>62</v>
      </c>
      <c r="S1098" s="32">
        <v>1603</v>
      </c>
      <c r="T1098" s="37">
        <f t="shared" si="296"/>
        <v>0.77287541721343533</v>
      </c>
      <c r="U1098" s="38">
        <f t="shared" si="297"/>
        <v>9.7428758972134357</v>
      </c>
      <c r="V1098" s="38">
        <f t="shared" si="298"/>
        <v>15.556765097213434</v>
      </c>
      <c r="W1098" s="38">
        <f t="shared" si="299"/>
        <v>48.77898909721344</v>
      </c>
      <c r="X1098" s="38">
        <f t="shared" si="300"/>
        <v>77.848435097213439</v>
      </c>
      <c r="Y1098" s="39">
        <f t="shared" si="301"/>
        <v>160.90399509721342</v>
      </c>
      <c r="Z1098" s="38">
        <v>3000</v>
      </c>
      <c r="AA1098" s="38">
        <f t="shared" si="302"/>
        <v>57548.5</v>
      </c>
      <c r="AB1098" s="38">
        <f t="shared" si="303"/>
        <v>62.694477079999999</v>
      </c>
      <c r="AC1098" s="38">
        <f t="shared" si="304"/>
        <v>0</v>
      </c>
      <c r="AD1098" s="37">
        <f t="shared" si="305"/>
        <v>243.40000000000009</v>
      </c>
      <c r="AE1098" s="35">
        <f t="shared" si="289"/>
        <v>0</v>
      </c>
      <c r="AF1098" s="38">
        <f t="shared" si="290"/>
        <v>0</v>
      </c>
      <c r="AG1098" s="38">
        <f t="shared" si="291"/>
        <v>0</v>
      </c>
      <c r="AH1098" s="38">
        <f t="shared" si="292"/>
        <v>0</v>
      </c>
      <c r="AI1098" s="38">
        <f t="shared" si="293"/>
        <v>0</v>
      </c>
      <c r="AJ1098" s="39">
        <f t="shared" si="294"/>
        <v>0</v>
      </c>
    </row>
    <row r="1099" spans="1:36">
      <c r="A1099" s="31">
        <v>40576.184884259259</v>
      </c>
      <c r="B1099" s="31">
        <v>40578.402488425927</v>
      </c>
      <c r="C1099" s="32" t="s">
        <v>29</v>
      </c>
      <c r="D1099" s="33">
        <v>40578.399537037039</v>
      </c>
      <c r="E1099" s="34">
        <v>63.106204990000002</v>
      </c>
      <c r="F1099" s="34">
        <v>7.083333E-2</v>
      </c>
      <c r="G1099" s="35">
        <v>1382.7</v>
      </c>
      <c r="H1099" s="36">
        <v>1</v>
      </c>
      <c r="I1099" s="37">
        <v>57851.9</v>
      </c>
      <c r="J1099" s="38">
        <v>54637.78</v>
      </c>
      <c r="K1099" s="38">
        <v>54358.29</v>
      </c>
      <c r="L1099" s="38">
        <v>52104.9</v>
      </c>
      <c r="M1099" s="39">
        <f t="shared" si="295"/>
        <v>2253.3899999999994</v>
      </c>
      <c r="N1099" s="32">
        <v>1357</v>
      </c>
      <c r="O1099" s="32">
        <v>189.4</v>
      </c>
      <c r="P1099" s="32">
        <v>116</v>
      </c>
      <c r="Q1099" s="32">
        <v>1051.5999999999999</v>
      </c>
      <c r="R1099" s="32">
        <v>62</v>
      </c>
      <c r="S1099" s="32">
        <v>1603</v>
      </c>
      <c r="T1099" s="37">
        <f t="shared" si="296"/>
        <v>0.62997711689568314</v>
      </c>
      <c r="U1099" s="38">
        <f t="shared" si="297"/>
        <v>8.2799767568956835</v>
      </c>
      <c r="V1099" s="38">
        <f t="shared" si="298"/>
        <v>13.238309856895683</v>
      </c>
      <c r="W1099" s="38">
        <f t="shared" si="299"/>
        <v>41.571641856895681</v>
      </c>
      <c r="X1099" s="38">
        <f t="shared" si="300"/>
        <v>66.363307356895675</v>
      </c>
      <c r="Y1099" s="39">
        <f t="shared" si="301"/>
        <v>137.19663735689568</v>
      </c>
      <c r="Z1099" s="38">
        <v>3000</v>
      </c>
      <c r="AA1099" s="38">
        <f t="shared" si="302"/>
        <v>57601.9</v>
      </c>
      <c r="AB1099" s="38">
        <f t="shared" si="303"/>
        <v>63.106204990000002</v>
      </c>
      <c r="AC1099" s="38">
        <f t="shared" si="304"/>
        <v>0</v>
      </c>
      <c r="AD1099" s="37">
        <f t="shared" si="305"/>
        <v>243.40000000000009</v>
      </c>
      <c r="AE1099" s="35">
        <f t="shared" si="289"/>
        <v>0</v>
      </c>
      <c r="AF1099" s="38">
        <f t="shared" si="290"/>
        <v>0</v>
      </c>
      <c r="AG1099" s="38">
        <f t="shared" si="291"/>
        <v>0</v>
      </c>
      <c r="AH1099" s="38">
        <f t="shared" si="292"/>
        <v>0</v>
      </c>
      <c r="AI1099" s="38">
        <f t="shared" si="293"/>
        <v>0</v>
      </c>
      <c r="AJ1099" s="39">
        <f t="shared" si="294"/>
        <v>0</v>
      </c>
    </row>
    <row r="1100" spans="1:36">
      <c r="A1100" s="31">
        <v>40583.493136574078</v>
      </c>
      <c r="B1100" s="31">
        <v>40583.935057870367</v>
      </c>
      <c r="C1100" s="32" t="s">
        <v>28</v>
      </c>
      <c r="D1100" s="33">
        <v>40583.493287037039</v>
      </c>
      <c r="E1100" s="34">
        <v>36.788215639999997</v>
      </c>
      <c r="F1100" s="34">
        <v>8.305556E-2</v>
      </c>
      <c r="G1100" s="35">
        <v>0</v>
      </c>
      <c r="H1100" s="36">
        <v>1</v>
      </c>
      <c r="I1100" s="37">
        <v>60592.9</v>
      </c>
      <c r="J1100" s="38">
        <v>54185.11</v>
      </c>
      <c r="K1100" s="38">
        <v>54138.83</v>
      </c>
      <c r="L1100" s="38">
        <v>50373.1</v>
      </c>
      <c r="M1100" s="39">
        <f t="shared" si="295"/>
        <v>3765.7300000000032</v>
      </c>
      <c r="N1100" s="32">
        <v>0</v>
      </c>
      <c r="O1100" s="32">
        <v>0</v>
      </c>
      <c r="P1100" s="32">
        <v>0</v>
      </c>
      <c r="Q1100" s="32">
        <v>0</v>
      </c>
      <c r="R1100" s="32">
        <v>0</v>
      </c>
      <c r="S1100" s="32">
        <v>0</v>
      </c>
      <c r="T1100" s="37">
        <f t="shared" si="296"/>
        <v>2.65777792</v>
      </c>
      <c r="U1100" s="38">
        <f t="shared" si="297"/>
        <v>11.6277784</v>
      </c>
      <c r="V1100" s="38">
        <f t="shared" si="298"/>
        <v>17.441667599999999</v>
      </c>
      <c r="W1100" s="38">
        <f t="shared" si="299"/>
        <v>50.663891599999999</v>
      </c>
      <c r="X1100" s="38">
        <f t="shared" si="300"/>
        <v>79.733337599999999</v>
      </c>
      <c r="Y1100" s="39">
        <f t="shared" si="301"/>
        <v>162.78889760000001</v>
      </c>
      <c r="Z1100" s="38">
        <v>3000</v>
      </c>
      <c r="AA1100" s="38">
        <f t="shared" si="302"/>
        <v>60342.9</v>
      </c>
      <c r="AB1100" s="38">
        <f t="shared" si="303"/>
        <v>36.788215639999997</v>
      </c>
      <c r="AC1100" s="38">
        <f t="shared" si="304"/>
        <v>0</v>
      </c>
      <c r="AD1100" s="37">
        <f t="shared" si="305"/>
        <v>0</v>
      </c>
      <c r="AE1100" s="35">
        <f t="shared" si="289"/>
        <v>0</v>
      </c>
      <c r="AF1100" s="38">
        <f t="shared" si="290"/>
        <v>0</v>
      </c>
      <c r="AG1100" s="38">
        <f t="shared" si="291"/>
        <v>0</v>
      </c>
      <c r="AH1100" s="38">
        <f t="shared" si="292"/>
        <v>0</v>
      </c>
      <c r="AI1100" s="38">
        <f t="shared" si="293"/>
        <v>0</v>
      </c>
      <c r="AJ1100" s="39">
        <f t="shared" si="294"/>
        <v>0</v>
      </c>
    </row>
    <row r="1101" spans="1:36">
      <c r="A1101" s="31">
        <v>40583.493136574078</v>
      </c>
      <c r="B1101" s="31">
        <v>40583.935057870367</v>
      </c>
      <c r="C1101" s="32" t="s">
        <v>28</v>
      </c>
      <c r="D1101" s="33">
        <v>40583.496747685182</v>
      </c>
      <c r="E1101" s="34">
        <v>36.223953250000001</v>
      </c>
      <c r="F1101" s="34">
        <v>8.7222220000000003E-2</v>
      </c>
      <c r="G1101" s="35">
        <v>43.2</v>
      </c>
      <c r="H1101" s="36">
        <v>1</v>
      </c>
      <c r="I1101" s="37">
        <v>60654.9</v>
      </c>
      <c r="J1101" s="38">
        <v>54112.32</v>
      </c>
      <c r="K1101" s="38">
        <v>54057.97</v>
      </c>
      <c r="L1101" s="38">
        <v>50416.3</v>
      </c>
      <c r="M1101" s="39">
        <f t="shared" si="295"/>
        <v>3641.6699999999983</v>
      </c>
      <c r="N1101" s="32">
        <v>52</v>
      </c>
      <c r="O1101" s="32">
        <v>52</v>
      </c>
      <c r="P1101" s="32">
        <v>0</v>
      </c>
      <c r="Q1101" s="32">
        <v>0</v>
      </c>
      <c r="R1101" s="32">
        <v>0</v>
      </c>
      <c r="S1101" s="32">
        <v>0</v>
      </c>
      <c r="T1101" s="37">
        <f t="shared" si="296"/>
        <v>2.7911110400000001</v>
      </c>
      <c r="U1101" s="38">
        <f t="shared" si="297"/>
        <v>12.2111108</v>
      </c>
      <c r="V1101" s="38">
        <f t="shared" si="298"/>
        <v>18.3166662</v>
      </c>
      <c r="W1101" s="38">
        <f t="shared" si="299"/>
        <v>53.205554200000002</v>
      </c>
      <c r="X1101" s="38">
        <f t="shared" si="300"/>
        <v>83.733331200000009</v>
      </c>
      <c r="Y1101" s="39">
        <f t="shared" si="301"/>
        <v>170.9555512</v>
      </c>
      <c r="Z1101" s="38">
        <v>3000</v>
      </c>
      <c r="AA1101" s="38">
        <f t="shared" si="302"/>
        <v>60404.9</v>
      </c>
      <c r="AB1101" s="38">
        <f t="shared" si="303"/>
        <v>36.223953250000001</v>
      </c>
      <c r="AC1101" s="38">
        <f t="shared" si="304"/>
        <v>0</v>
      </c>
      <c r="AD1101" s="37">
        <f t="shared" si="305"/>
        <v>52</v>
      </c>
      <c r="AE1101" s="35">
        <f t="shared" si="289"/>
        <v>0</v>
      </c>
      <c r="AF1101" s="38">
        <f t="shared" si="290"/>
        <v>0</v>
      </c>
      <c r="AG1101" s="38">
        <f t="shared" si="291"/>
        <v>0</v>
      </c>
      <c r="AH1101" s="38">
        <f t="shared" si="292"/>
        <v>0</v>
      </c>
      <c r="AI1101" s="38">
        <f t="shared" si="293"/>
        <v>0</v>
      </c>
      <c r="AJ1101" s="39">
        <f t="shared" si="294"/>
        <v>0</v>
      </c>
    </row>
    <row r="1102" spans="1:36">
      <c r="A1102" s="31">
        <v>40583.493136574078</v>
      </c>
      <c r="B1102" s="31">
        <v>40583.935057870367</v>
      </c>
      <c r="C1102" s="32" t="s">
        <v>28</v>
      </c>
      <c r="D1102" s="33">
        <v>40583.500381944446</v>
      </c>
      <c r="E1102" s="34">
        <v>35.09052277</v>
      </c>
      <c r="F1102" s="34">
        <v>5.416667E-2</v>
      </c>
      <c r="G1102" s="35">
        <v>-68.7</v>
      </c>
      <c r="H1102" s="36">
        <v>0</v>
      </c>
      <c r="I1102" s="37">
        <v>61487</v>
      </c>
      <c r="J1102" s="38">
        <v>54444.42</v>
      </c>
      <c r="K1102" s="38">
        <v>54406.09</v>
      </c>
      <c r="L1102" s="38">
        <v>50304.4</v>
      </c>
      <c r="M1102" s="39">
        <f t="shared" si="295"/>
        <v>4101.6899999999951</v>
      </c>
      <c r="N1102" s="32">
        <v>868</v>
      </c>
      <c r="O1102" s="32">
        <v>495</v>
      </c>
      <c r="P1102" s="32">
        <v>0</v>
      </c>
      <c r="Q1102" s="32">
        <v>373</v>
      </c>
      <c r="R1102" s="32">
        <v>0</v>
      </c>
      <c r="S1102" s="32">
        <v>231.6</v>
      </c>
      <c r="T1102" s="37">
        <f t="shared" si="296"/>
        <v>0</v>
      </c>
      <c r="U1102" s="38">
        <f t="shared" si="297"/>
        <v>0</v>
      </c>
      <c r="V1102" s="38">
        <f t="shared" si="298"/>
        <v>0</v>
      </c>
      <c r="W1102" s="38">
        <f t="shared" si="299"/>
        <v>0</v>
      </c>
      <c r="X1102" s="38">
        <f t="shared" si="300"/>
        <v>0</v>
      </c>
      <c r="Y1102" s="39">
        <f t="shared" si="301"/>
        <v>0</v>
      </c>
      <c r="Z1102" s="38">
        <v>3000</v>
      </c>
      <c r="AA1102" s="38">
        <f t="shared" si="302"/>
        <v>61237</v>
      </c>
      <c r="AB1102" s="38">
        <f t="shared" si="303"/>
        <v>35.09052277</v>
      </c>
      <c r="AC1102" s="38">
        <f t="shared" si="304"/>
        <v>0</v>
      </c>
      <c r="AD1102" s="37">
        <f t="shared" si="305"/>
        <v>636.4</v>
      </c>
      <c r="AE1102" s="35">
        <f t="shared" si="289"/>
        <v>0</v>
      </c>
      <c r="AF1102" s="38">
        <f t="shared" si="290"/>
        <v>0</v>
      </c>
      <c r="AG1102" s="38">
        <f t="shared" si="291"/>
        <v>0</v>
      </c>
      <c r="AH1102" s="38">
        <f t="shared" si="292"/>
        <v>0</v>
      </c>
      <c r="AI1102" s="38">
        <f t="shared" si="293"/>
        <v>0</v>
      </c>
      <c r="AJ1102" s="39">
        <f t="shared" si="294"/>
        <v>0</v>
      </c>
    </row>
    <row r="1103" spans="1:36">
      <c r="A1103" s="31">
        <v>40583.493136574078</v>
      </c>
      <c r="B1103" s="31">
        <v>40583.935057870367</v>
      </c>
      <c r="C1103" s="32" t="s">
        <v>28</v>
      </c>
      <c r="D1103" s="33">
        <v>40583.502638888887</v>
      </c>
      <c r="E1103" s="34">
        <v>34.457286830000001</v>
      </c>
      <c r="F1103" s="34">
        <v>2.527778E-2</v>
      </c>
      <c r="G1103" s="35">
        <v>-22.8</v>
      </c>
      <c r="H1103" s="36">
        <v>0</v>
      </c>
      <c r="I1103" s="37">
        <v>62207.8</v>
      </c>
      <c r="J1103" s="38">
        <v>54428.43</v>
      </c>
      <c r="K1103" s="38">
        <v>54395.77</v>
      </c>
      <c r="L1103" s="38">
        <v>50350.3</v>
      </c>
      <c r="M1103" s="39">
        <f t="shared" si="295"/>
        <v>4045.4699999999939</v>
      </c>
      <c r="N1103" s="32">
        <v>1040.4000000000001</v>
      </c>
      <c r="O1103" s="32">
        <v>413.4</v>
      </c>
      <c r="P1103" s="32">
        <v>0</v>
      </c>
      <c r="Q1103" s="32">
        <v>627</v>
      </c>
      <c r="R1103" s="32">
        <v>0</v>
      </c>
      <c r="S1103" s="32">
        <v>321.60000000000002</v>
      </c>
      <c r="T1103" s="37">
        <f t="shared" si="296"/>
        <v>0</v>
      </c>
      <c r="U1103" s="38">
        <f t="shared" si="297"/>
        <v>0</v>
      </c>
      <c r="V1103" s="38">
        <f t="shared" si="298"/>
        <v>0</v>
      </c>
      <c r="W1103" s="38">
        <f t="shared" si="299"/>
        <v>0</v>
      </c>
      <c r="X1103" s="38">
        <f t="shared" si="300"/>
        <v>0</v>
      </c>
      <c r="Y1103" s="39">
        <f t="shared" si="301"/>
        <v>0</v>
      </c>
      <c r="Z1103" s="38">
        <v>3000</v>
      </c>
      <c r="AA1103" s="38">
        <f t="shared" si="302"/>
        <v>61957.8</v>
      </c>
      <c r="AB1103" s="38">
        <f t="shared" si="303"/>
        <v>34.457286830000001</v>
      </c>
      <c r="AC1103" s="38">
        <f t="shared" si="304"/>
        <v>0</v>
      </c>
      <c r="AD1103" s="37">
        <f t="shared" si="305"/>
        <v>718.80000000000007</v>
      </c>
      <c r="AE1103" s="35">
        <f t="shared" si="289"/>
        <v>0</v>
      </c>
      <c r="AF1103" s="38">
        <f t="shared" si="290"/>
        <v>0</v>
      </c>
      <c r="AG1103" s="38">
        <f t="shared" si="291"/>
        <v>0</v>
      </c>
      <c r="AH1103" s="38">
        <f t="shared" si="292"/>
        <v>0</v>
      </c>
      <c r="AI1103" s="38">
        <f t="shared" si="293"/>
        <v>0</v>
      </c>
      <c r="AJ1103" s="39">
        <f t="shared" si="294"/>
        <v>0</v>
      </c>
    </row>
    <row r="1104" spans="1:36">
      <c r="A1104" s="31">
        <v>40583.493136574078</v>
      </c>
      <c r="B1104" s="31">
        <v>40583.935057870367</v>
      </c>
      <c r="C1104" s="32" t="s">
        <v>28</v>
      </c>
      <c r="D1104" s="33">
        <v>40583.503692129627</v>
      </c>
      <c r="E1104" s="34">
        <v>35.203544620000002</v>
      </c>
      <c r="F1104" s="34">
        <v>8.3888889999999994E-2</v>
      </c>
      <c r="G1104" s="35">
        <v>-113.8</v>
      </c>
      <c r="H1104" s="36">
        <v>0</v>
      </c>
      <c r="I1104" s="37">
        <v>62271</v>
      </c>
      <c r="J1104" s="38">
        <v>54359.81</v>
      </c>
      <c r="K1104" s="38">
        <v>54319.22</v>
      </c>
      <c r="L1104" s="38">
        <v>50259.3</v>
      </c>
      <c r="M1104" s="39">
        <f t="shared" si="295"/>
        <v>4059.9199999999983</v>
      </c>
      <c r="N1104" s="32">
        <v>1247.4000000000001</v>
      </c>
      <c r="O1104" s="32">
        <v>413.4</v>
      </c>
      <c r="P1104" s="32">
        <v>0</v>
      </c>
      <c r="Q1104" s="32">
        <v>834</v>
      </c>
      <c r="R1104" s="32">
        <v>0</v>
      </c>
      <c r="S1104" s="32">
        <v>417.6</v>
      </c>
      <c r="T1104" s="37">
        <f t="shared" si="296"/>
        <v>0</v>
      </c>
      <c r="U1104" s="38">
        <f t="shared" si="297"/>
        <v>0</v>
      </c>
      <c r="V1104" s="38">
        <f t="shared" si="298"/>
        <v>0</v>
      </c>
      <c r="W1104" s="38">
        <f t="shared" si="299"/>
        <v>0</v>
      </c>
      <c r="X1104" s="38">
        <f t="shared" si="300"/>
        <v>0</v>
      </c>
      <c r="Y1104" s="39">
        <f t="shared" si="301"/>
        <v>0</v>
      </c>
      <c r="Z1104" s="38">
        <v>3000</v>
      </c>
      <c r="AA1104" s="38">
        <f t="shared" si="302"/>
        <v>62021</v>
      </c>
      <c r="AB1104" s="38">
        <f t="shared" si="303"/>
        <v>35.203544620000002</v>
      </c>
      <c r="AC1104" s="38">
        <f t="shared" si="304"/>
        <v>0</v>
      </c>
      <c r="AD1104" s="37">
        <f t="shared" si="305"/>
        <v>829.80000000000007</v>
      </c>
      <c r="AE1104" s="35">
        <f t="shared" si="289"/>
        <v>0</v>
      </c>
      <c r="AF1104" s="38">
        <f t="shared" si="290"/>
        <v>0</v>
      </c>
      <c r="AG1104" s="38">
        <f t="shared" si="291"/>
        <v>0</v>
      </c>
      <c r="AH1104" s="38">
        <f t="shared" si="292"/>
        <v>0</v>
      </c>
      <c r="AI1104" s="38">
        <f t="shared" si="293"/>
        <v>0</v>
      </c>
      <c r="AJ1104" s="39">
        <f t="shared" si="294"/>
        <v>0</v>
      </c>
    </row>
    <row r="1105" spans="1:36">
      <c r="A1105" s="31">
        <v>40583.493136574078</v>
      </c>
      <c r="B1105" s="31">
        <v>40583.935057870367</v>
      </c>
      <c r="C1105" s="32" t="s">
        <v>28</v>
      </c>
      <c r="D1105" s="33">
        <v>40583.507187499999</v>
      </c>
      <c r="E1105" s="34">
        <v>35.323383329999999</v>
      </c>
      <c r="F1105" s="34">
        <v>9.4444400000000001E-3</v>
      </c>
      <c r="G1105" s="35">
        <v>-133.4</v>
      </c>
      <c r="H1105" s="36">
        <v>0</v>
      </c>
      <c r="I1105" s="37">
        <v>62387.7</v>
      </c>
      <c r="J1105" s="38">
        <v>54628.72</v>
      </c>
      <c r="K1105" s="38">
        <v>54571.53</v>
      </c>
      <c r="L1105" s="38">
        <v>50239.7</v>
      </c>
      <c r="M1105" s="39">
        <f t="shared" si="295"/>
        <v>4331.8300000000017</v>
      </c>
      <c r="N1105" s="32">
        <v>1680.4</v>
      </c>
      <c r="O1105" s="32">
        <v>413.4</v>
      </c>
      <c r="P1105" s="32">
        <v>0</v>
      </c>
      <c r="Q1105" s="32">
        <v>1267</v>
      </c>
      <c r="R1105" s="32">
        <v>0</v>
      </c>
      <c r="S1105" s="32">
        <v>687.6</v>
      </c>
      <c r="T1105" s="37">
        <f t="shared" si="296"/>
        <v>0</v>
      </c>
      <c r="U1105" s="38">
        <f t="shared" si="297"/>
        <v>0</v>
      </c>
      <c r="V1105" s="38">
        <f t="shared" si="298"/>
        <v>0</v>
      </c>
      <c r="W1105" s="38">
        <f t="shared" si="299"/>
        <v>0</v>
      </c>
      <c r="X1105" s="38">
        <f t="shared" si="300"/>
        <v>0</v>
      </c>
      <c r="Y1105" s="39">
        <f t="shared" si="301"/>
        <v>0</v>
      </c>
      <c r="Z1105" s="38">
        <v>3000</v>
      </c>
      <c r="AA1105" s="38">
        <f t="shared" si="302"/>
        <v>62137.7</v>
      </c>
      <c r="AB1105" s="38">
        <f t="shared" si="303"/>
        <v>35.323383329999999</v>
      </c>
      <c r="AC1105" s="38">
        <f t="shared" si="304"/>
        <v>0</v>
      </c>
      <c r="AD1105" s="37">
        <f t="shared" si="305"/>
        <v>992.80000000000007</v>
      </c>
      <c r="AE1105" s="35">
        <f t="shared" si="289"/>
        <v>0</v>
      </c>
      <c r="AF1105" s="38">
        <f t="shared" si="290"/>
        <v>0</v>
      </c>
      <c r="AG1105" s="38">
        <f t="shared" si="291"/>
        <v>0</v>
      </c>
      <c r="AH1105" s="38">
        <f t="shared" si="292"/>
        <v>0</v>
      </c>
      <c r="AI1105" s="38">
        <f t="shared" si="293"/>
        <v>0</v>
      </c>
      <c r="AJ1105" s="39">
        <f t="shared" si="294"/>
        <v>0</v>
      </c>
    </row>
    <row r="1106" spans="1:36">
      <c r="A1106" s="31">
        <v>40583.493136574078</v>
      </c>
      <c r="B1106" s="31">
        <v>40583.935057870367</v>
      </c>
      <c r="C1106" s="32" t="s">
        <v>28</v>
      </c>
      <c r="D1106" s="33">
        <v>40583.507581018515</v>
      </c>
      <c r="E1106" s="34">
        <v>36.342556000000002</v>
      </c>
      <c r="F1106" s="34">
        <v>7.3611109999999993E-2</v>
      </c>
      <c r="G1106" s="35">
        <v>-120.2</v>
      </c>
      <c r="H1106" s="36">
        <v>0</v>
      </c>
      <c r="I1106" s="37">
        <v>62361.8</v>
      </c>
      <c r="J1106" s="38">
        <v>54560.86</v>
      </c>
      <c r="K1106" s="38">
        <v>54508.83</v>
      </c>
      <c r="L1106" s="38">
        <v>50252.9</v>
      </c>
      <c r="M1106" s="39">
        <f t="shared" si="295"/>
        <v>4255.93</v>
      </c>
      <c r="N1106" s="32">
        <v>1680.4</v>
      </c>
      <c r="O1106" s="32">
        <v>413.4</v>
      </c>
      <c r="P1106" s="32">
        <v>0</v>
      </c>
      <c r="Q1106" s="32">
        <v>1267</v>
      </c>
      <c r="R1106" s="32">
        <v>0</v>
      </c>
      <c r="S1106" s="32">
        <v>687.6</v>
      </c>
      <c r="T1106" s="37">
        <f t="shared" si="296"/>
        <v>0</v>
      </c>
      <c r="U1106" s="38">
        <f t="shared" si="297"/>
        <v>0</v>
      </c>
      <c r="V1106" s="38">
        <f t="shared" si="298"/>
        <v>0</v>
      </c>
      <c r="W1106" s="38">
        <f t="shared" si="299"/>
        <v>0</v>
      </c>
      <c r="X1106" s="38">
        <f t="shared" si="300"/>
        <v>0</v>
      </c>
      <c r="Y1106" s="39">
        <f t="shared" si="301"/>
        <v>0</v>
      </c>
      <c r="Z1106" s="38">
        <v>3000</v>
      </c>
      <c r="AA1106" s="38">
        <f t="shared" si="302"/>
        <v>62111.8</v>
      </c>
      <c r="AB1106" s="38">
        <f t="shared" si="303"/>
        <v>36.342556000000002</v>
      </c>
      <c r="AC1106" s="38">
        <f t="shared" si="304"/>
        <v>0</v>
      </c>
      <c r="AD1106" s="37">
        <f t="shared" si="305"/>
        <v>992.80000000000007</v>
      </c>
      <c r="AE1106" s="35">
        <f t="shared" si="289"/>
        <v>0</v>
      </c>
      <c r="AF1106" s="38">
        <f t="shared" si="290"/>
        <v>0</v>
      </c>
      <c r="AG1106" s="38">
        <f t="shared" si="291"/>
        <v>0</v>
      </c>
      <c r="AH1106" s="38">
        <f t="shared" si="292"/>
        <v>0</v>
      </c>
      <c r="AI1106" s="38">
        <f t="shared" si="293"/>
        <v>0</v>
      </c>
      <c r="AJ1106" s="39">
        <f t="shared" si="294"/>
        <v>0</v>
      </c>
    </row>
    <row r="1107" spans="1:36">
      <c r="A1107" s="31">
        <v>40583.493136574078</v>
      </c>
      <c r="B1107" s="31">
        <v>40583.935057870367</v>
      </c>
      <c r="C1107" s="32" t="s">
        <v>28</v>
      </c>
      <c r="D1107" s="33">
        <v>40583.510648148149</v>
      </c>
      <c r="E1107" s="34">
        <v>37.383487700000003</v>
      </c>
      <c r="F1107" s="34">
        <v>8.3333329999999997E-2</v>
      </c>
      <c r="G1107" s="35">
        <v>-80.8</v>
      </c>
      <c r="H1107" s="36">
        <v>0</v>
      </c>
      <c r="I1107" s="37">
        <v>62453.8</v>
      </c>
      <c r="J1107" s="38">
        <v>55049.55</v>
      </c>
      <c r="K1107" s="38">
        <v>54990.85</v>
      </c>
      <c r="L1107" s="38">
        <v>50292.3</v>
      </c>
      <c r="M1107" s="39">
        <f t="shared" si="295"/>
        <v>4698.5499999999956</v>
      </c>
      <c r="N1107" s="32">
        <v>1754.4</v>
      </c>
      <c r="O1107" s="32">
        <v>413.4</v>
      </c>
      <c r="P1107" s="32">
        <v>0</v>
      </c>
      <c r="Q1107" s="32">
        <v>1341</v>
      </c>
      <c r="R1107" s="32">
        <v>0</v>
      </c>
      <c r="S1107" s="32">
        <v>760.6</v>
      </c>
      <c r="T1107" s="37">
        <f t="shared" si="296"/>
        <v>0</v>
      </c>
      <c r="U1107" s="38">
        <f t="shared" si="297"/>
        <v>0</v>
      </c>
      <c r="V1107" s="38">
        <f t="shared" si="298"/>
        <v>0</v>
      </c>
      <c r="W1107" s="38">
        <f t="shared" si="299"/>
        <v>0</v>
      </c>
      <c r="X1107" s="38">
        <f t="shared" si="300"/>
        <v>0</v>
      </c>
      <c r="Y1107" s="39">
        <f t="shared" si="301"/>
        <v>0</v>
      </c>
      <c r="Z1107" s="38">
        <v>3000</v>
      </c>
      <c r="AA1107" s="38">
        <f t="shared" si="302"/>
        <v>62203.8</v>
      </c>
      <c r="AB1107" s="38">
        <f t="shared" si="303"/>
        <v>37.383487700000003</v>
      </c>
      <c r="AC1107" s="38">
        <f t="shared" si="304"/>
        <v>0</v>
      </c>
      <c r="AD1107" s="37">
        <f t="shared" si="305"/>
        <v>993.80000000000007</v>
      </c>
      <c r="AE1107" s="35">
        <f t="shared" si="289"/>
        <v>0</v>
      </c>
      <c r="AF1107" s="38">
        <f t="shared" si="290"/>
        <v>0</v>
      </c>
      <c r="AG1107" s="38">
        <f t="shared" si="291"/>
        <v>0</v>
      </c>
      <c r="AH1107" s="38">
        <f t="shared" si="292"/>
        <v>0</v>
      </c>
      <c r="AI1107" s="38">
        <f t="shared" si="293"/>
        <v>0</v>
      </c>
      <c r="AJ1107" s="39">
        <f t="shared" si="294"/>
        <v>0</v>
      </c>
    </row>
    <row r="1108" spans="1:36">
      <c r="A1108" s="31">
        <v>40583.493136574078</v>
      </c>
      <c r="B1108" s="31">
        <v>40583.935057870367</v>
      </c>
      <c r="C1108" s="32" t="s">
        <v>28</v>
      </c>
      <c r="D1108" s="33">
        <v>40583.514120370368</v>
      </c>
      <c r="E1108" s="34">
        <v>37.526462549999998</v>
      </c>
      <c r="F1108" s="34">
        <v>8.305556E-2</v>
      </c>
      <c r="G1108" s="35">
        <v>-234.1</v>
      </c>
      <c r="H1108" s="36">
        <v>0</v>
      </c>
      <c r="I1108" s="37">
        <v>62193.9</v>
      </c>
      <c r="J1108" s="38">
        <v>55273.120000000003</v>
      </c>
      <c r="K1108" s="38">
        <v>55222.35</v>
      </c>
      <c r="L1108" s="38">
        <v>50139</v>
      </c>
      <c r="M1108" s="39">
        <f t="shared" si="295"/>
        <v>5083.3499999999985</v>
      </c>
      <c r="N1108" s="32">
        <v>1754.4</v>
      </c>
      <c r="O1108" s="32">
        <v>413.4</v>
      </c>
      <c r="P1108" s="32">
        <v>0</v>
      </c>
      <c r="Q1108" s="32">
        <v>1341</v>
      </c>
      <c r="R1108" s="32">
        <v>0</v>
      </c>
      <c r="S1108" s="32">
        <v>754.6</v>
      </c>
      <c r="T1108" s="37">
        <f t="shared" si="296"/>
        <v>0</v>
      </c>
      <c r="U1108" s="38">
        <f t="shared" si="297"/>
        <v>0</v>
      </c>
      <c r="V1108" s="38">
        <f t="shared" si="298"/>
        <v>0</v>
      </c>
      <c r="W1108" s="38">
        <f t="shared" si="299"/>
        <v>0</v>
      </c>
      <c r="X1108" s="38">
        <f t="shared" si="300"/>
        <v>0</v>
      </c>
      <c r="Y1108" s="39">
        <f t="shared" si="301"/>
        <v>0</v>
      </c>
      <c r="Z1108" s="38">
        <v>3000</v>
      </c>
      <c r="AA1108" s="38">
        <f t="shared" si="302"/>
        <v>61943.9</v>
      </c>
      <c r="AB1108" s="38">
        <f t="shared" si="303"/>
        <v>37.526462549999998</v>
      </c>
      <c r="AC1108" s="38">
        <f t="shared" si="304"/>
        <v>0</v>
      </c>
      <c r="AD1108" s="37">
        <f t="shared" si="305"/>
        <v>999.80000000000007</v>
      </c>
      <c r="AE1108" s="35">
        <f t="shared" si="289"/>
        <v>0</v>
      </c>
      <c r="AF1108" s="38">
        <f t="shared" si="290"/>
        <v>0</v>
      </c>
      <c r="AG1108" s="38">
        <f t="shared" si="291"/>
        <v>0</v>
      </c>
      <c r="AH1108" s="38">
        <f t="shared" si="292"/>
        <v>0</v>
      </c>
      <c r="AI1108" s="38">
        <f t="shared" si="293"/>
        <v>0</v>
      </c>
      <c r="AJ1108" s="39">
        <f t="shared" si="294"/>
        <v>0</v>
      </c>
    </row>
    <row r="1109" spans="1:36">
      <c r="A1109" s="31">
        <v>40583.493136574078</v>
      </c>
      <c r="B1109" s="31">
        <v>40583.935057870367</v>
      </c>
      <c r="C1109" s="32" t="s">
        <v>28</v>
      </c>
      <c r="D1109" s="33">
        <v>40583.517581018517</v>
      </c>
      <c r="E1109" s="34">
        <v>34.577884670000003</v>
      </c>
      <c r="F1109" s="34">
        <v>1.1944440000000001E-2</v>
      </c>
      <c r="G1109" s="35">
        <v>-422.6</v>
      </c>
      <c r="H1109" s="36">
        <v>0</v>
      </c>
      <c r="I1109" s="37">
        <v>61963.3</v>
      </c>
      <c r="J1109" s="38">
        <v>55218.5</v>
      </c>
      <c r="K1109" s="38">
        <v>55165.22</v>
      </c>
      <c r="L1109" s="38">
        <v>49950.5</v>
      </c>
      <c r="M1109" s="39">
        <f t="shared" si="295"/>
        <v>5214.7200000000012</v>
      </c>
      <c r="N1109" s="32">
        <v>1414.4</v>
      </c>
      <c r="O1109" s="32">
        <v>51.4</v>
      </c>
      <c r="P1109" s="32">
        <v>0</v>
      </c>
      <c r="Q1109" s="32">
        <v>1363</v>
      </c>
      <c r="R1109" s="32">
        <v>0</v>
      </c>
      <c r="S1109" s="32">
        <v>754.6</v>
      </c>
      <c r="T1109" s="37">
        <f t="shared" si="296"/>
        <v>0</v>
      </c>
      <c r="U1109" s="38">
        <f t="shared" si="297"/>
        <v>0</v>
      </c>
      <c r="V1109" s="38">
        <f t="shared" si="298"/>
        <v>0</v>
      </c>
      <c r="W1109" s="38">
        <f t="shared" si="299"/>
        <v>0</v>
      </c>
      <c r="X1109" s="38">
        <f t="shared" si="300"/>
        <v>0</v>
      </c>
      <c r="Y1109" s="39">
        <f t="shared" si="301"/>
        <v>0</v>
      </c>
      <c r="Z1109" s="38">
        <v>3000</v>
      </c>
      <c r="AA1109" s="38">
        <f t="shared" si="302"/>
        <v>61713.3</v>
      </c>
      <c r="AB1109" s="38">
        <f t="shared" si="303"/>
        <v>34.577884670000003</v>
      </c>
      <c r="AC1109" s="38">
        <f t="shared" si="304"/>
        <v>0</v>
      </c>
      <c r="AD1109" s="37">
        <f t="shared" si="305"/>
        <v>659.80000000000007</v>
      </c>
      <c r="AE1109" s="35">
        <f t="shared" si="289"/>
        <v>0</v>
      </c>
      <c r="AF1109" s="38">
        <f t="shared" si="290"/>
        <v>0</v>
      </c>
      <c r="AG1109" s="38">
        <f t="shared" si="291"/>
        <v>0</v>
      </c>
      <c r="AH1109" s="38">
        <f t="shared" si="292"/>
        <v>0</v>
      </c>
      <c r="AI1109" s="38">
        <f t="shared" si="293"/>
        <v>0</v>
      </c>
      <c r="AJ1109" s="39">
        <f t="shared" si="294"/>
        <v>0</v>
      </c>
    </row>
    <row r="1110" spans="1:36">
      <c r="A1110" s="31">
        <v>40583.493136574078</v>
      </c>
      <c r="B1110" s="31">
        <v>40583.935057870367</v>
      </c>
      <c r="C1110" s="32" t="s">
        <v>28</v>
      </c>
      <c r="D1110" s="33">
        <v>40583.518078703702</v>
      </c>
      <c r="E1110" s="34">
        <v>34.30136108</v>
      </c>
      <c r="F1110" s="34">
        <v>7.1388889999999997E-2</v>
      </c>
      <c r="G1110" s="35">
        <v>-399.3</v>
      </c>
      <c r="H1110" s="36">
        <v>0</v>
      </c>
      <c r="I1110" s="37">
        <v>61449.7</v>
      </c>
      <c r="J1110" s="38">
        <v>54880.4</v>
      </c>
      <c r="K1110" s="38">
        <v>54823.03</v>
      </c>
      <c r="L1110" s="38">
        <v>49973.8</v>
      </c>
      <c r="M1110" s="39">
        <f t="shared" si="295"/>
        <v>4849.2299999999959</v>
      </c>
      <c r="N1110" s="32">
        <v>1414.4</v>
      </c>
      <c r="O1110" s="32">
        <v>51.4</v>
      </c>
      <c r="P1110" s="32">
        <v>0</v>
      </c>
      <c r="Q1110" s="32">
        <v>1363</v>
      </c>
      <c r="R1110" s="32">
        <v>0</v>
      </c>
      <c r="S1110" s="32">
        <v>754.6</v>
      </c>
      <c r="T1110" s="37">
        <f t="shared" si="296"/>
        <v>0</v>
      </c>
      <c r="U1110" s="38">
        <f t="shared" si="297"/>
        <v>0</v>
      </c>
      <c r="V1110" s="38">
        <f t="shared" si="298"/>
        <v>0</v>
      </c>
      <c r="W1110" s="38">
        <f t="shared" si="299"/>
        <v>0</v>
      </c>
      <c r="X1110" s="38">
        <f t="shared" si="300"/>
        <v>0</v>
      </c>
      <c r="Y1110" s="39">
        <f t="shared" si="301"/>
        <v>0</v>
      </c>
      <c r="Z1110" s="38">
        <v>3000</v>
      </c>
      <c r="AA1110" s="38">
        <f t="shared" si="302"/>
        <v>61199.7</v>
      </c>
      <c r="AB1110" s="38">
        <f t="shared" si="303"/>
        <v>34.30136108</v>
      </c>
      <c r="AC1110" s="38">
        <f t="shared" si="304"/>
        <v>0</v>
      </c>
      <c r="AD1110" s="37">
        <f t="shared" si="305"/>
        <v>659.80000000000007</v>
      </c>
      <c r="AE1110" s="35">
        <f t="shared" si="289"/>
        <v>0</v>
      </c>
      <c r="AF1110" s="38">
        <f t="shared" si="290"/>
        <v>0</v>
      </c>
      <c r="AG1110" s="38">
        <f t="shared" si="291"/>
        <v>0</v>
      </c>
      <c r="AH1110" s="38">
        <f t="shared" si="292"/>
        <v>0</v>
      </c>
      <c r="AI1110" s="38">
        <f t="shared" si="293"/>
        <v>0</v>
      </c>
      <c r="AJ1110" s="39">
        <f t="shared" si="294"/>
        <v>0</v>
      </c>
    </row>
    <row r="1111" spans="1:36">
      <c r="A1111" s="31">
        <v>40583.493136574078</v>
      </c>
      <c r="B1111" s="31">
        <v>40583.935057870367</v>
      </c>
      <c r="C1111" s="32" t="s">
        <v>28</v>
      </c>
      <c r="D1111" s="33">
        <v>40583.521053240744</v>
      </c>
      <c r="E1111" s="34">
        <v>35.514442440000003</v>
      </c>
      <c r="F1111" s="34">
        <v>5.5555559999999997E-2</v>
      </c>
      <c r="G1111" s="35">
        <v>-500.4</v>
      </c>
      <c r="H1111" s="36">
        <v>0</v>
      </c>
      <c r="I1111" s="37">
        <v>61590.7</v>
      </c>
      <c r="J1111" s="38">
        <v>54143.98</v>
      </c>
      <c r="K1111" s="38">
        <v>54089.64</v>
      </c>
      <c r="L1111" s="38">
        <v>49872.7</v>
      </c>
      <c r="M1111" s="39">
        <f t="shared" si="295"/>
        <v>4216.9400000000023</v>
      </c>
      <c r="N1111" s="32">
        <v>1776.4</v>
      </c>
      <c r="O1111" s="32">
        <v>413.4</v>
      </c>
      <c r="P1111" s="32">
        <v>0</v>
      </c>
      <c r="Q1111" s="32">
        <v>1363</v>
      </c>
      <c r="R1111" s="32">
        <v>0</v>
      </c>
      <c r="S1111" s="32">
        <v>754.6</v>
      </c>
      <c r="T1111" s="37">
        <f t="shared" si="296"/>
        <v>0</v>
      </c>
      <c r="U1111" s="38">
        <f t="shared" si="297"/>
        <v>0</v>
      </c>
      <c r="V1111" s="38">
        <f t="shared" si="298"/>
        <v>0</v>
      </c>
      <c r="W1111" s="38">
        <f t="shared" si="299"/>
        <v>0</v>
      </c>
      <c r="X1111" s="38">
        <f t="shared" si="300"/>
        <v>0</v>
      </c>
      <c r="Y1111" s="39">
        <f t="shared" si="301"/>
        <v>0</v>
      </c>
      <c r="Z1111" s="38">
        <v>3000</v>
      </c>
      <c r="AA1111" s="38">
        <f t="shared" si="302"/>
        <v>61340.7</v>
      </c>
      <c r="AB1111" s="38">
        <f t="shared" si="303"/>
        <v>35.514442440000003</v>
      </c>
      <c r="AC1111" s="38">
        <f t="shared" si="304"/>
        <v>0</v>
      </c>
      <c r="AD1111" s="37">
        <f t="shared" si="305"/>
        <v>1021.8000000000001</v>
      </c>
      <c r="AE1111" s="35">
        <f t="shared" si="289"/>
        <v>0</v>
      </c>
      <c r="AF1111" s="38">
        <f t="shared" si="290"/>
        <v>0</v>
      </c>
      <c r="AG1111" s="38">
        <f t="shared" si="291"/>
        <v>0</v>
      </c>
      <c r="AH1111" s="38">
        <f t="shared" si="292"/>
        <v>0</v>
      </c>
      <c r="AI1111" s="38">
        <f t="shared" si="293"/>
        <v>0</v>
      </c>
      <c r="AJ1111" s="39">
        <f t="shared" si="294"/>
        <v>0</v>
      </c>
    </row>
    <row r="1112" spans="1:36">
      <c r="A1112" s="31">
        <v>40583.493136574078</v>
      </c>
      <c r="B1112" s="31">
        <v>40583.935057870367</v>
      </c>
      <c r="C1112" s="32" t="s">
        <v>28</v>
      </c>
      <c r="D1112" s="33">
        <v>40583.523368055554</v>
      </c>
      <c r="E1112" s="34">
        <v>31.47278786</v>
      </c>
      <c r="F1112" s="34">
        <v>2.75E-2</v>
      </c>
      <c r="G1112" s="35">
        <v>-418.6</v>
      </c>
      <c r="H1112" s="36">
        <v>0</v>
      </c>
      <c r="I1112" s="37">
        <v>62006.3</v>
      </c>
      <c r="J1112" s="38">
        <v>54449.33</v>
      </c>
      <c r="K1112" s="38">
        <v>54394.86</v>
      </c>
      <c r="L1112" s="38">
        <v>49954.5</v>
      </c>
      <c r="M1112" s="39">
        <f t="shared" si="295"/>
        <v>4440.3600000000006</v>
      </c>
      <c r="N1112" s="32">
        <v>1414.4</v>
      </c>
      <c r="O1112" s="32">
        <v>51.4</v>
      </c>
      <c r="P1112" s="32">
        <v>0</v>
      </c>
      <c r="Q1112" s="32">
        <v>1363</v>
      </c>
      <c r="R1112" s="32">
        <v>0</v>
      </c>
      <c r="S1112" s="32">
        <v>754.6</v>
      </c>
      <c r="T1112" s="37">
        <f t="shared" si="296"/>
        <v>0</v>
      </c>
      <c r="U1112" s="38">
        <f t="shared" si="297"/>
        <v>0</v>
      </c>
      <c r="V1112" s="38">
        <f t="shared" si="298"/>
        <v>0</v>
      </c>
      <c r="W1112" s="38">
        <f t="shared" si="299"/>
        <v>0</v>
      </c>
      <c r="X1112" s="38">
        <f t="shared" si="300"/>
        <v>0</v>
      </c>
      <c r="Y1112" s="39">
        <f t="shared" si="301"/>
        <v>0</v>
      </c>
      <c r="Z1112" s="38">
        <v>3000</v>
      </c>
      <c r="AA1112" s="38">
        <f t="shared" si="302"/>
        <v>61756.3</v>
      </c>
      <c r="AB1112" s="38">
        <f t="shared" si="303"/>
        <v>31.47278786</v>
      </c>
      <c r="AC1112" s="38">
        <f t="shared" si="304"/>
        <v>0</v>
      </c>
      <c r="AD1112" s="37">
        <f t="shared" si="305"/>
        <v>659.80000000000007</v>
      </c>
      <c r="AE1112" s="35">
        <f t="shared" si="289"/>
        <v>0</v>
      </c>
      <c r="AF1112" s="38">
        <f t="shared" si="290"/>
        <v>0</v>
      </c>
      <c r="AG1112" s="38">
        <f t="shared" si="291"/>
        <v>0</v>
      </c>
      <c r="AH1112" s="38">
        <f t="shared" si="292"/>
        <v>0</v>
      </c>
      <c r="AI1112" s="38">
        <f t="shared" si="293"/>
        <v>0</v>
      </c>
      <c r="AJ1112" s="39">
        <f t="shared" si="294"/>
        <v>0</v>
      </c>
    </row>
    <row r="1113" spans="1:36">
      <c r="A1113" s="31">
        <v>40583.493136574078</v>
      </c>
      <c r="B1113" s="31">
        <v>40583.935057870367</v>
      </c>
      <c r="C1113" s="32" t="s">
        <v>28</v>
      </c>
      <c r="D1113" s="33">
        <v>40583.524513888886</v>
      </c>
      <c r="E1113" s="34">
        <v>28.563798899999998</v>
      </c>
      <c r="F1113" s="34">
        <v>8.6111110000000005E-2</v>
      </c>
      <c r="G1113" s="35">
        <v>-437.6</v>
      </c>
      <c r="H1113" s="36">
        <v>0</v>
      </c>
      <c r="I1113" s="37">
        <v>62754.7</v>
      </c>
      <c r="J1113" s="38">
        <v>54978.03</v>
      </c>
      <c r="K1113" s="38">
        <v>54925.11</v>
      </c>
      <c r="L1113" s="38">
        <v>49935.5</v>
      </c>
      <c r="M1113" s="39">
        <f t="shared" si="295"/>
        <v>4989.6100000000006</v>
      </c>
      <c r="N1113" s="32">
        <v>1776.4</v>
      </c>
      <c r="O1113" s="32">
        <v>413.4</v>
      </c>
      <c r="P1113" s="32">
        <v>0</v>
      </c>
      <c r="Q1113" s="32">
        <v>1363</v>
      </c>
      <c r="R1113" s="32">
        <v>0</v>
      </c>
      <c r="S1113" s="32">
        <v>754.6</v>
      </c>
      <c r="T1113" s="37">
        <f t="shared" si="296"/>
        <v>0</v>
      </c>
      <c r="U1113" s="38">
        <f t="shared" si="297"/>
        <v>0</v>
      </c>
      <c r="V1113" s="38">
        <f t="shared" si="298"/>
        <v>0</v>
      </c>
      <c r="W1113" s="38">
        <f t="shared" si="299"/>
        <v>0</v>
      </c>
      <c r="X1113" s="38">
        <f t="shared" si="300"/>
        <v>0</v>
      </c>
      <c r="Y1113" s="39">
        <f t="shared" si="301"/>
        <v>0</v>
      </c>
      <c r="Z1113" s="38">
        <v>3000</v>
      </c>
      <c r="AA1113" s="38">
        <f t="shared" si="302"/>
        <v>62504.7</v>
      </c>
      <c r="AB1113" s="38">
        <f t="shared" si="303"/>
        <v>28.563798899999998</v>
      </c>
      <c r="AC1113" s="38">
        <f t="shared" si="304"/>
        <v>0</v>
      </c>
      <c r="AD1113" s="37">
        <f t="shared" si="305"/>
        <v>1021.8000000000001</v>
      </c>
      <c r="AE1113" s="35">
        <f t="shared" si="289"/>
        <v>0</v>
      </c>
      <c r="AF1113" s="38">
        <f t="shared" si="290"/>
        <v>0</v>
      </c>
      <c r="AG1113" s="38">
        <f t="shared" si="291"/>
        <v>0</v>
      </c>
      <c r="AH1113" s="38">
        <f t="shared" si="292"/>
        <v>0</v>
      </c>
      <c r="AI1113" s="38">
        <f t="shared" si="293"/>
        <v>0</v>
      </c>
      <c r="AJ1113" s="39">
        <f t="shared" si="294"/>
        <v>0</v>
      </c>
    </row>
    <row r="1114" spans="1:36">
      <c r="A1114" s="31">
        <v>40583.493136574078</v>
      </c>
      <c r="B1114" s="31">
        <v>40583.935057870367</v>
      </c>
      <c r="C1114" s="32" t="s">
        <v>28</v>
      </c>
      <c r="D1114" s="33">
        <v>40583.528101851851</v>
      </c>
      <c r="E1114" s="34">
        <v>29.76400757</v>
      </c>
      <c r="F1114" s="34">
        <v>8.1666669999999997E-2</v>
      </c>
      <c r="G1114" s="35">
        <v>-539.79999999999995</v>
      </c>
      <c r="H1114" s="36">
        <v>0</v>
      </c>
      <c r="I1114" s="37">
        <v>62761.7</v>
      </c>
      <c r="J1114" s="38">
        <v>55003.23</v>
      </c>
      <c r="K1114" s="38">
        <v>54940.43</v>
      </c>
      <c r="L1114" s="38">
        <v>49833.3</v>
      </c>
      <c r="M1114" s="39">
        <f t="shared" si="295"/>
        <v>5107.1299999999974</v>
      </c>
      <c r="N1114" s="32">
        <v>1776.4</v>
      </c>
      <c r="O1114" s="32">
        <v>413.4</v>
      </c>
      <c r="P1114" s="32">
        <v>0</v>
      </c>
      <c r="Q1114" s="32">
        <v>1363</v>
      </c>
      <c r="R1114" s="32">
        <v>0</v>
      </c>
      <c r="S1114" s="32">
        <v>754.6</v>
      </c>
      <c r="T1114" s="37">
        <f t="shared" si="296"/>
        <v>0</v>
      </c>
      <c r="U1114" s="38">
        <f t="shared" si="297"/>
        <v>0</v>
      </c>
      <c r="V1114" s="38">
        <f t="shared" si="298"/>
        <v>0</v>
      </c>
      <c r="W1114" s="38">
        <f t="shared" si="299"/>
        <v>0</v>
      </c>
      <c r="X1114" s="38">
        <f t="shared" si="300"/>
        <v>0</v>
      </c>
      <c r="Y1114" s="39">
        <f t="shared" si="301"/>
        <v>0</v>
      </c>
      <c r="Z1114" s="38">
        <v>3000</v>
      </c>
      <c r="AA1114" s="38">
        <f t="shared" si="302"/>
        <v>62511.7</v>
      </c>
      <c r="AB1114" s="38">
        <f t="shared" si="303"/>
        <v>29.76400757</v>
      </c>
      <c r="AC1114" s="38">
        <f t="shared" si="304"/>
        <v>0</v>
      </c>
      <c r="AD1114" s="37">
        <f t="shared" si="305"/>
        <v>1021.8000000000001</v>
      </c>
      <c r="AE1114" s="35">
        <f t="shared" si="289"/>
        <v>0</v>
      </c>
      <c r="AF1114" s="38">
        <f t="shared" si="290"/>
        <v>0</v>
      </c>
      <c r="AG1114" s="38">
        <f t="shared" si="291"/>
        <v>0</v>
      </c>
      <c r="AH1114" s="38">
        <f t="shared" si="292"/>
        <v>0</v>
      </c>
      <c r="AI1114" s="38">
        <f t="shared" si="293"/>
        <v>0</v>
      </c>
      <c r="AJ1114" s="39">
        <f t="shared" si="294"/>
        <v>0</v>
      </c>
    </row>
    <row r="1115" spans="1:36">
      <c r="A1115" s="31">
        <v>40583.493136574078</v>
      </c>
      <c r="B1115" s="31">
        <v>40583.935057870367</v>
      </c>
      <c r="C1115" s="32" t="s">
        <v>28</v>
      </c>
      <c r="D1115" s="33">
        <v>40583.531504629631</v>
      </c>
      <c r="E1115" s="34">
        <v>30.895689010000002</v>
      </c>
      <c r="F1115" s="34">
        <v>8.2777779999999995E-2</v>
      </c>
      <c r="G1115" s="35">
        <v>-273.39999999999998</v>
      </c>
      <c r="H1115" s="36">
        <v>0</v>
      </c>
      <c r="I1115" s="37">
        <v>62715.199999999997</v>
      </c>
      <c r="J1115" s="38">
        <v>55282.080000000002</v>
      </c>
      <c r="K1115" s="38">
        <v>55220.160000000003</v>
      </c>
      <c r="L1115" s="38">
        <v>50099.7</v>
      </c>
      <c r="M1115" s="39">
        <f t="shared" si="295"/>
        <v>5120.4600000000064</v>
      </c>
      <c r="N1115" s="32">
        <v>1776.4</v>
      </c>
      <c r="O1115" s="32">
        <v>413.4</v>
      </c>
      <c r="P1115" s="32">
        <v>0</v>
      </c>
      <c r="Q1115" s="32">
        <v>1363</v>
      </c>
      <c r="R1115" s="32">
        <v>0</v>
      </c>
      <c r="S1115" s="32">
        <v>754.6</v>
      </c>
      <c r="T1115" s="37">
        <f t="shared" si="296"/>
        <v>0</v>
      </c>
      <c r="U1115" s="38">
        <f t="shared" si="297"/>
        <v>0</v>
      </c>
      <c r="V1115" s="38">
        <f t="shared" si="298"/>
        <v>0</v>
      </c>
      <c r="W1115" s="38">
        <f t="shared" si="299"/>
        <v>0</v>
      </c>
      <c r="X1115" s="38">
        <f t="shared" si="300"/>
        <v>0</v>
      </c>
      <c r="Y1115" s="39">
        <f t="shared" si="301"/>
        <v>0</v>
      </c>
      <c r="Z1115" s="38">
        <v>3000</v>
      </c>
      <c r="AA1115" s="38">
        <f t="shared" si="302"/>
        <v>62465.2</v>
      </c>
      <c r="AB1115" s="38">
        <f t="shared" si="303"/>
        <v>30.895689010000002</v>
      </c>
      <c r="AC1115" s="38">
        <f t="shared" si="304"/>
        <v>0</v>
      </c>
      <c r="AD1115" s="37">
        <f t="shared" si="305"/>
        <v>1021.8000000000001</v>
      </c>
      <c r="AE1115" s="35">
        <f t="shared" si="289"/>
        <v>0</v>
      </c>
      <c r="AF1115" s="38">
        <f t="shared" si="290"/>
        <v>0</v>
      </c>
      <c r="AG1115" s="38">
        <f t="shared" si="291"/>
        <v>0</v>
      </c>
      <c r="AH1115" s="38">
        <f t="shared" si="292"/>
        <v>0</v>
      </c>
      <c r="AI1115" s="38">
        <f t="shared" si="293"/>
        <v>0</v>
      </c>
      <c r="AJ1115" s="39">
        <f t="shared" si="294"/>
        <v>0</v>
      </c>
    </row>
    <row r="1116" spans="1:36">
      <c r="A1116" s="31">
        <v>40583.493136574078</v>
      </c>
      <c r="B1116" s="31">
        <v>40583.935057870367</v>
      </c>
      <c r="C1116" s="32" t="s">
        <v>28</v>
      </c>
      <c r="D1116" s="33">
        <v>40583.534953703704</v>
      </c>
      <c r="E1116" s="34">
        <v>31.00503922</v>
      </c>
      <c r="F1116" s="34">
        <v>8.3611110000000002E-2</v>
      </c>
      <c r="G1116" s="35">
        <v>-374.5</v>
      </c>
      <c r="H1116" s="36">
        <v>0</v>
      </c>
      <c r="I1116" s="37">
        <v>63134.6</v>
      </c>
      <c r="J1116" s="38">
        <v>55176.02</v>
      </c>
      <c r="K1116" s="38">
        <v>55119.63</v>
      </c>
      <c r="L1116" s="38">
        <v>49998.6</v>
      </c>
      <c r="M1116" s="39">
        <f t="shared" si="295"/>
        <v>5121.0299999999988</v>
      </c>
      <c r="N1116" s="32">
        <v>1776.4</v>
      </c>
      <c r="O1116" s="32">
        <v>413.4</v>
      </c>
      <c r="P1116" s="32">
        <v>0</v>
      </c>
      <c r="Q1116" s="32">
        <v>1363</v>
      </c>
      <c r="R1116" s="32">
        <v>0</v>
      </c>
      <c r="S1116" s="32">
        <v>754.6</v>
      </c>
      <c r="T1116" s="37">
        <f t="shared" si="296"/>
        <v>0</v>
      </c>
      <c r="U1116" s="38">
        <f t="shared" si="297"/>
        <v>0</v>
      </c>
      <c r="V1116" s="38">
        <f t="shared" si="298"/>
        <v>0</v>
      </c>
      <c r="W1116" s="38">
        <f t="shared" si="299"/>
        <v>0</v>
      </c>
      <c r="X1116" s="38">
        <f t="shared" si="300"/>
        <v>0</v>
      </c>
      <c r="Y1116" s="39">
        <f t="shared" si="301"/>
        <v>0</v>
      </c>
      <c r="Z1116" s="38">
        <v>3000</v>
      </c>
      <c r="AA1116" s="38">
        <f t="shared" si="302"/>
        <v>62884.6</v>
      </c>
      <c r="AB1116" s="38">
        <f t="shared" si="303"/>
        <v>31.00503922</v>
      </c>
      <c r="AC1116" s="38">
        <f t="shared" si="304"/>
        <v>0</v>
      </c>
      <c r="AD1116" s="37">
        <f t="shared" si="305"/>
        <v>1021.8000000000001</v>
      </c>
      <c r="AE1116" s="35">
        <f t="shared" si="289"/>
        <v>0</v>
      </c>
      <c r="AF1116" s="38">
        <f t="shared" si="290"/>
        <v>0</v>
      </c>
      <c r="AG1116" s="38">
        <f t="shared" si="291"/>
        <v>0</v>
      </c>
      <c r="AH1116" s="38">
        <f t="shared" si="292"/>
        <v>0</v>
      </c>
      <c r="AI1116" s="38">
        <f t="shared" si="293"/>
        <v>0</v>
      </c>
      <c r="AJ1116" s="39">
        <f t="shared" si="294"/>
        <v>0</v>
      </c>
    </row>
    <row r="1117" spans="1:36">
      <c r="A1117" s="31">
        <v>40583.493136574078</v>
      </c>
      <c r="B1117" s="31">
        <v>40583.935057870367</v>
      </c>
      <c r="C1117" s="32" t="s">
        <v>28</v>
      </c>
      <c r="D1117" s="33">
        <v>40583.538437499999</v>
      </c>
      <c r="E1117" s="34">
        <v>30.159643169999999</v>
      </c>
      <c r="F1117" s="34">
        <v>8.5277779999999997E-2</v>
      </c>
      <c r="G1117" s="35">
        <v>-288.3</v>
      </c>
      <c r="H1117" s="36">
        <v>0</v>
      </c>
      <c r="I1117" s="37">
        <v>63195.8</v>
      </c>
      <c r="J1117" s="38">
        <v>55207.66</v>
      </c>
      <c r="K1117" s="38">
        <v>55147.5</v>
      </c>
      <c r="L1117" s="38">
        <v>50084.800000000003</v>
      </c>
      <c r="M1117" s="39">
        <f t="shared" si="295"/>
        <v>5062.6999999999971</v>
      </c>
      <c r="N1117" s="32">
        <v>1776.4</v>
      </c>
      <c r="O1117" s="32">
        <v>413.4</v>
      </c>
      <c r="P1117" s="32">
        <v>0</v>
      </c>
      <c r="Q1117" s="32">
        <v>1363</v>
      </c>
      <c r="R1117" s="32">
        <v>0</v>
      </c>
      <c r="S1117" s="32">
        <v>754.6</v>
      </c>
      <c r="T1117" s="37">
        <f t="shared" si="296"/>
        <v>0</v>
      </c>
      <c r="U1117" s="38">
        <f t="shared" si="297"/>
        <v>0</v>
      </c>
      <c r="V1117" s="38">
        <f t="shared" si="298"/>
        <v>0</v>
      </c>
      <c r="W1117" s="38">
        <f t="shared" si="299"/>
        <v>0</v>
      </c>
      <c r="X1117" s="38">
        <f t="shared" si="300"/>
        <v>0</v>
      </c>
      <c r="Y1117" s="39">
        <f t="shared" si="301"/>
        <v>0</v>
      </c>
      <c r="Z1117" s="38">
        <v>3000</v>
      </c>
      <c r="AA1117" s="38">
        <f t="shared" si="302"/>
        <v>62945.8</v>
      </c>
      <c r="AB1117" s="38">
        <f t="shared" si="303"/>
        <v>30.159643169999999</v>
      </c>
      <c r="AC1117" s="38">
        <f t="shared" si="304"/>
        <v>0</v>
      </c>
      <c r="AD1117" s="37">
        <f t="shared" si="305"/>
        <v>1021.8000000000001</v>
      </c>
      <c r="AE1117" s="35">
        <f t="shared" si="289"/>
        <v>0</v>
      </c>
      <c r="AF1117" s="38">
        <f t="shared" si="290"/>
        <v>0</v>
      </c>
      <c r="AG1117" s="38">
        <f t="shared" si="291"/>
        <v>0</v>
      </c>
      <c r="AH1117" s="38">
        <f t="shared" si="292"/>
        <v>0</v>
      </c>
      <c r="AI1117" s="38">
        <f t="shared" si="293"/>
        <v>0</v>
      </c>
      <c r="AJ1117" s="39">
        <f t="shared" si="294"/>
        <v>0</v>
      </c>
    </row>
    <row r="1118" spans="1:36">
      <c r="A1118" s="31">
        <v>40583.493136574078</v>
      </c>
      <c r="B1118" s="31">
        <v>40583.935057870367</v>
      </c>
      <c r="C1118" s="32" t="s">
        <v>28</v>
      </c>
      <c r="D1118" s="33">
        <v>40583.541990740741</v>
      </c>
      <c r="E1118" s="34">
        <v>30.5247879</v>
      </c>
      <c r="F1118" s="34">
        <v>3.7777779999999997E-2</v>
      </c>
      <c r="G1118" s="35">
        <v>-303.10000000000002</v>
      </c>
      <c r="H1118" s="36">
        <v>0</v>
      </c>
      <c r="I1118" s="37">
        <v>63243.3</v>
      </c>
      <c r="J1118" s="38">
        <v>55452.97</v>
      </c>
      <c r="K1118" s="38">
        <v>55345.69</v>
      </c>
      <c r="L1118" s="38">
        <v>50070</v>
      </c>
      <c r="M1118" s="39">
        <f t="shared" si="295"/>
        <v>5275.6900000000023</v>
      </c>
      <c r="N1118" s="32">
        <v>1776.4</v>
      </c>
      <c r="O1118" s="32">
        <v>413.4</v>
      </c>
      <c r="P1118" s="32">
        <v>0</v>
      </c>
      <c r="Q1118" s="32">
        <v>1363</v>
      </c>
      <c r="R1118" s="32">
        <v>0</v>
      </c>
      <c r="S1118" s="32">
        <v>754.6</v>
      </c>
      <c r="T1118" s="37">
        <f t="shared" si="296"/>
        <v>0</v>
      </c>
      <c r="U1118" s="38">
        <f t="shared" si="297"/>
        <v>0</v>
      </c>
      <c r="V1118" s="38">
        <f t="shared" si="298"/>
        <v>0</v>
      </c>
      <c r="W1118" s="38">
        <f t="shared" si="299"/>
        <v>0</v>
      </c>
      <c r="X1118" s="38">
        <f t="shared" si="300"/>
        <v>0</v>
      </c>
      <c r="Y1118" s="39">
        <f t="shared" si="301"/>
        <v>0</v>
      </c>
      <c r="Z1118" s="38">
        <v>3000</v>
      </c>
      <c r="AA1118" s="38">
        <f t="shared" si="302"/>
        <v>62993.3</v>
      </c>
      <c r="AB1118" s="38">
        <f t="shared" si="303"/>
        <v>30.5247879</v>
      </c>
      <c r="AC1118" s="38">
        <f t="shared" si="304"/>
        <v>0</v>
      </c>
      <c r="AD1118" s="37">
        <f t="shared" si="305"/>
        <v>1021.8000000000001</v>
      </c>
      <c r="AE1118" s="35">
        <f t="shared" si="289"/>
        <v>0</v>
      </c>
      <c r="AF1118" s="38">
        <f t="shared" si="290"/>
        <v>0</v>
      </c>
      <c r="AG1118" s="38">
        <f t="shared" si="291"/>
        <v>0</v>
      </c>
      <c r="AH1118" s="38">
        <f t="shared" si="292"/>
        <v>0</v>
      </c>
      <c r="AI1118" s="38">
        <f t="shared" si="293"/>
        <v>0</v>
      </c>
      <c r="AJ1118" s="39">
        <f t="shared" si="294"/>
        <v>0</v>
      </c>
    </row>
    <row r="1119" spans="1:36">
      <c r="A1119" s="31">
        <v>40583.493136574078</v>
      </c>
      <c r="B1119" s="31">
        <v>40583.935057870367</v>
      </c>
      <c r="C1119" s="32" t="s">
        <v>28</v>
      </c>
      <c r="D1119" s="33">
        <v>40583.543564814812</v>
      </c>
      <c r="E1119" s="34">
        <v>32.516090390000002</v>
      </c>
      <c r="F1119" s="34">
        <v>1.2222220000000001E-2</v>
      </c>
      <c r="G1119" s="35">
        <v>-450.1</v>
      </c>
      <c r="H1119" s="36">
        <v>0</v>
      </c>
      <c r="I1119" s="37">
        <v>62592.1</v>
      </c>
      <c r="J1119" s="38">
        <v>55323.15</v>
      </c>
      <c r="K1119" s="38">
        <v>55184.63</v>
      </c>
      <c r="L1119" s="38">
        <v>49923</v>
      </c>
      <c r="M1119" s="39">
        <f t="shared" si="295"/>
        <v>5261.6299999999974</v>
      </c>
      <c r="N1119" s="32">
        <v>1743.5</v>
      </c>
      <c r="O1119" s="32">
        <v>380.5</v>
      </c>
      <c r="P1119" s="32">
        <v>0</v>
      </c>
      <c r="Q1119" s="32">
        <v>1363</v>
      </c>
      <c r="R1119" s="32">
        <v>0</v>
      </c>
      <c r="S1119" s="32">
        <v>754.6</v>
      </c>
      <c r="T1119" s="37">
        <f t="shared" si="296"/>
        <v>0</v>
      </c>
      <c r="U1119" s="38">
        <f t="shared" si="297"/>
        <v>0</v>
      </c>
      <c r="V1119" s="38">
        <f t="shared" si="298"/>
        <v>0</v>
      </c>
      <c r="W1119" s="38">
        <f t="shared" si="299"/>
        <v>0</v>
      </c>
      <c r="X1119" s="38">
        <f t="shared" si="300"/>
        <v>0</v>
      </c>
      <c r="Y1119" s="39">
        <f t="shared" si="301"/>
        <v>0</v>
      </c>
      <c r="Z1119" s="38">
        <v>3000</v>
      </c>
      <c r="AA1119" s="38">
        <f t="shared" si="302"/>
        <v>62342.1</v>
      </c>
      <c r="AB1119" s="38">
        <f t="shared" si="303"/>
        <v>32.516090390000002</v>
      </c>
      <c r="AC1119" s="38">
        <f t="shared" si="304"/>
        <v>0</v>
      </c>
      <c r="AD1119" s="37">
        <f t="shared" si="305"/>
        <v>988.9</v>
      </c>
      <c r="AE1119" s="35">
        <f t="shared" si="289"/>
        <v>0</v>
      </c>
      <c r="AF1119" s="38">
        <f t="shared" si="290"/>
        <v>0</v>
      </c>
      <c r="AG1119" s="38">
        <f t="shared" si="291"/>
        <v>0</v>
      </c>
      <c r="AH1119" s="38">
        <f t="shared" si="292"/>
        <v>0</v>
      </c>
      <c r="AI1119" s="38">
        <f t="shared" si="293"/>
        <v>0</v>
      </c>
      <c r="AJ1119" s="39">
        <f t="shared" si="294"/>
        <v>0</v>
      </c>
    </row>
    <row r="1120" spans="1:36">
      <c r="A1120" s="31">
        <v>40583.493136574078</v>
      </c>
      <c r="B1120" s="31">
        <v>40583.935057870367</v>
      </c>
      <c r="C1120" s="32" t="s">
        <v>28</v>
      </c>
      <c r="D1120" s="33">
        <v>40583.544074074074</v>
      </c>
      <c r="E1120" s="34">
        <v>32.892959589999997</v>
      </c>
      <c r="F1120" s="34">
        <v>3.1111110000000001E-2</v>
      </c>
      <c r="G1120" s="35">
        <v>-417.4</v>
      </c>
      <c r="H1120" s="36">
        <v>0</v>
      </c>
      <c r="I1120" s="37">
        <v>62515.9</v>
      </c>
      <c r="J1120" s="38">
        <v>55419.85</v>
      </c>
      <c r="K1120" s="38">
        <v>55270.79</v>
      </c>
      <c r="L1120" s="38">
        <v>49955.7</v>
      </c>
      <c r="M1120" s="39">
        <f t="shared" si="295"/>
        <v>5315.0900000000038</v>
      </c>
      <c r="N1120" s="32">
        <v>1743.5</v>
      </c>
      <c r="O1120" s="32">
        <v>380.5</v>
      </c>
      <c r="P1120" s="32">
        <v>0</v>
      </c>
      <c r="Q1120" s="32">
        <v>1363</v>
      </c>
      <c r="R1120" s="32">
        <v>0</v>
      </c>
      <c r="S1120" s="32">
        <v>754.6</v>
      </c>
      <c r="T1120" s="37">
        <f t="shared" si="296"/>
        <v>0</v>
      </c>
      <c r="U1120" s="38">
        <f t="shared" si="297"/>
        <v>0</v>
      </c>
      <c r="V1120" s="38">
        <f t="shared" si="298"/>
        <v>0</v>
      </c>
      <c r="W1120" s="38">
        <f t="shared" si="299"/>
        <v>0</v>
      </c>
      <c r="X1120" s="38">
        <f t="shared" si="300"/>
        <v>0</v>
      </c>
      <c r="Y1120" s="39">
        <f t="shared" si="301"/>
        <v>0</v>
      </c>
      <c r="Z1120" s="38">
        <v>3000</v>
      </c>
      <c r="AA1120" s="38">
        <f t="shared" si="302"/>
        <v>62265.9</v>
      </c>
      <c r="AB1120" s="38">
        <f t="shared" si="303"/>
        <v>32.892959589999997</v>
      </c>
      <c r="AC1120" s="38">
        <f t="shared" si="304"/>
        <v>0</v>
      </c>
      <c r="AD1120" s="37">
        <f t="shared" si="305"/>
        <v>988.9</v>
      </c>
      <c r="AE1120" s="35">
        <f t="shared" si="289"/>
        <v>0</v>
      </c>
      <c r="AF1120" s="38">
        <f t="shared" si="290"/>
        <v>0</v>
      </c>
      <c r="AG1120" s="38">
        <f t="shared" si="291"/>
        <v>0</v>
      </c>
      <c r="AH1120" s="38">
        <f t="shared" si="292"/>
        <v>0</v>
      </c>
      <c r="AI1120" s="38">
        <f t="shared" si="293"/>
        <v>0</v>
      </c>
      <c r="AJ1120" s="39">
        <f t="shared" si="294"/>
        <v>0</v>
      </c>
    </row>
    <row r="1121" spans="1:36">
      <c r="A1121" s="31">
        <v>40583.493136574078</v>
      </c>
      <c r="B1121" s="31">
        <v>40583.935057870367</v>
      </c>
      <c r="C1121" s="32" t="s">
        <v>28</v>
      </c>
      <c r="D1121" s="33">
        <v>40583.545370370368</v>
      </c>
      <c r="E1121" s="34">
        <v>33.207061770000003</v>
      </c>
      <c r="F1121" s="34">
        <v>8.3333329999999997E-2</v>
      </c>
      <c r="G1121" s="35">
        <v>-391.3</v>
      </c>
      <c r="H1121" s="36">
        <v>0</v>
      </c>
      <c r="I1121" s="37">
        <v>62502.2</v>
      </c>
      <c r="J1121" s="38">
        <v>55303.33</v>
      </c>
      <c r="K1121" s="38">
        <v>55147.55</v>
      </c>
      <c r="L1121" s="38">
        <v>49981.8</v>
      </c>
      <c r="M1121" s="39">
        <f t="shared" si="295"/>
        <v>5165.75</v>
      </c>
      <c r="N1121" s="32">
        <v>1743.5</v>
      </c>
      <c r="O1121" s="32">
        <v>380.5</v>
      </c>
      <c r="P1121" s="32">
        <v>0</v>
      </c>
      <c r="Q1121" s="32">
        <v>1363</v>
      </c>
      <c r="R1121" s="32">
        <v>0</v>
      </c>
      <c r="S1121" s="32">
        <v>754.6</v>
      </c>
      <c r="T1121" s="37">
        <f t="shared" si="296"/>
        <v>0</v>
      </c>
      <c r="U1121" s="38">
        <f t="shared" si="297"/>
        <v>0</v>
      </c>
      <c r="V1121" s="38">
        <f t="shared" si="298"/>
        <v>0</v>
      </c>
      <c r="W1121" s="38">
        <f t="shared" si="299"/>
        <v>0</v>
      </c>
      <c r="X1121" s="38">
        <f t="shared" si="300"/>
        <v>0</v>
      </c>
      <c r="Y1121" s="39">
        <f t="shared" si="301"/>
        <v>0</v>
      </c>
      <c r="Z1121" s="38">
        <v>3000</v>
      </c>
      <c r="AA1121" s="38">
        <f t="shared" si="302"/>
        <v>62252.2</v>
      </c>
      <c r="AB1121" s="38">
        <f t="shared" si="303"/>
        <v>33.207061770000003</v>
      </c>
      <c r="AC1121" s="38">
        <f t="shared" si="304"/>
        <v>0</v>
      </c>
      <c r="AD1121" s="37">
        <f t="shared" si="305"/>
        <v>988.9</v>
      </c>
      <c r="AE1121" s="35">
        <f t="shared" si="289"/>
        <v>0</v>
      </c>
      <c r="AF1121" s="38">
        <f t="shared" si="290"/>
        <v>0</v>
      </c>
      <c r="AG1121" s="38">
        <f t="shared" si="291"/>
        <v>0</v>
      </c>
      <c r="AH1121" s="38">
        <f t="shared" si="292"/>
        <v>0</v>
      </c>
      <c r="AI1121" s="38">
        <f t="shared" si="293"/>
        <v>0</v>
      </c>
      <c r="AJ1121" s="39">
        <f t="shared" si="294"/>
        <v>0</v>
      </c>
    </row>
    <row r="1122" spans="1:36">
      <c r="A1122" s="31">
        <v>40583.493136574078</v>
      </c>
      <c r="B1122" s="31">
        <v>40583.935057870367</v>
      </c>
      <c r="C1122" s="32" t="s">
        <v>28</v>
      </c>
      <c r="D1122" s="33">
        <v>40583.548842592594</v>
      </c>
      <c r="E1122" s="34">
        <v>33.263221739999999</v>
      </c>
      <c r="F1122" s="34">
        <v>8.305556E-2</v>
      </c>
      <c r="G1122" s="35">
        <v>-429.3</v>
      </c>
      <c r="H1122" s="36">
        <v>0</v>
      </c>
      <c r="I1122" s="37">
        <v>62589.8</v>
      </c>
      <c r="J1122" s="38">
        <v>55022.44</v>
      </c>
      <c r="K1122" s="38">
        <v>54862.879999999997</v>
      </c>
      <c r="L1122" s="38">
        <v>49943.8</v>
      </c>
      <c r="M1122" s="39">
        <f t="shared" si="295"/>
        <v>4919.0799999999945</v>
      </c>
      <c r="N1122" s="32">
        <v>1743.5</v>
      </c>
      <c r="O1122" s="32">
        <v>380.5</v>
      </c>
      <c r="P1122" s="32">
        <v>0</v>
      </c>
      <c r="Q1122" s="32">
        <v>1363</v>
      </c>
      <c r="R1122" s="32">
        <v>0</v>
      </c>
      <c r="S1122" s="32">
        <v>754.6</v>
      </c>
      <c r="T1122" s="37">
        <f t="shared" si="296"/>
        <v>0</v>
      </c>
      <c r="U1122" s="38">
        <f t="shared" si="297"/>
        <v>0</v>
      </c>
      <c r="V1122" s="38">
        <f t="shared" si="298"/>
        <v>0</v>
      </c>
      <c r="W1122" s="38">
        <f t="shared" si="299"/>
        <v>0</v>
      </c>
      <c r="X1122" s="38">
        <f t="shared" si="300"/>
        <v>0</v>
      </c>
      <c r="Y1122" s="39">
        <f t="shared" si="301"/>
        <v>0</v>
      </c>
      <c r="Z1122" s="38">
        <v>3000</v>
      </c>
      <c r="AA1122" s="38">
        <f t="shared" si="302"/>
        <v>62339.8</v>
      </c>
      <c r="AB1122" s="38">
        <f t="shared" si="303"/>
        <v>33.263221739999999</v>
      </c>
      <c r="AC1122" s="38">
        <f t="shared" si="304"/>
        <v>0</v>
      </c>
      <c r="AD1122" s="37">
        <f t="shared" si="305"/>
        <v>988.9</v>
      </c>
      <c r="AE1122" s="35">
        <f t="shared" si="289"/>
        <v>0</v>
      </c>
      <c r="AF1122" s="38">
        <f t="shared" si="290"/>
        <v>0</v>
      </c>
      <c r="AG1122" s="38">
        <f t="shared" si="291"/>
        <v>0</v>
      </c>
      <c r="AH1122" s="38">
        <f t="shared" si="292"/>
        <v>0</v>
      </c>
      <c r="AI1122" s="38">
        <f t="shared" si="293"/>
        <v>0</v>
      </c>
      <c r="AJ1122" s="39">
        <f t="shared" si="294"/>
        <v>0</v>
      </c>
    </row>
    <row r="1123" spans="1:36">
      <c r="A1123" s="31">
        <v>40583.493136574078</v>
      </c>
      <c r="B1123" s="31">
        <v>40583.935057870367</v>
      </c>
      <c r="C1123" s="32" t="s">
        <v>28</v>
      </c>
      <c r="D1123" s="33">
        <v>40583.552303240744</v>
      </c>
      <c r="E1123" s="34">
        <v>33.085353849999997</v>
      </c>
      <c r="F1123" s="34">
        <v>8.4166669999999999E-2</v>
      </c>
      <c r="G1123" s="35">
        <v>-566.79999999999995</v>
      </c>
      <c r="H1123" s="36">
        <v>0</v>
      </c>
      <c r="I1123" s="37">
        <v>62460.9</v>
      </c>
      <c r="J1123" s="38">
        <v>54826.239999999998</v>
      </c>
      <c r="K1123" s="38">
        <v>54659.72</v>
      </c>
      <c r="L1123" s="38">
        <v>49806.3</v>
      </c>
      <c r="M1123" s="39">
        <f t="shared" si="295"/>
        <v>4853.4199999999983</v>
      </c>
      <c r="N1123" s="32">
        <v>1774.4</v>
      </c>
      <c r="O1123" s="32">
        <v>411.4</v>
      </c>
      <c r="P1123" s="32">
        <v>0</v>
      </c>
      <c r="Q1123" s="32">
        <v>1363</v>
      </c>
      <c r="R1123" s="32">
        <v>0</v>
      </c>
      <c r="S1123" s="32">
        <v>754.6</v>
      </c>
      <c r="T1123" s="37">
        <f t="shared" si="296"/>
        <v>0</v>
      </c>
      <c r="U1123" s="38">
        <f t="shared" si="297"/>
        <v>0</v>
      </c>
      <c r="V1123" s="38">
        <f t="shared" si="298"/>
        <v>0</v>
      </c>
      <c r="W1123" s="38">
        <f t="shared" si="299"/>
        <v>0</v>
      </c>
      <c r="X1123" s="38">
        <f t="shared" si="300"/>
        <v>0</v>
      </c>
      <c r="Y1123" s="39">
        <f t="shared" si="301"/>
        <v>0</v>
      </c>
      <c r="Z1123" s="38">
        <v>3000</v>
      </c>
      <c r="AA1123" s="38">
        <f t="shared" si="302"/>
        <v>62210.9</v>
      </c>
      <c r="AB1123" s="38">
        <f t="shared" si="303"/>
        <v>33.085353849999997</v>
      </c>
      <c r="AC1123" s="38">
        <f t="shared" si="304"/>
        <v>0</v>
      </c>
      <c r="AD1123" s="37">
        <f t="shared" si="305"/>
        <v>1019.8000000000001</v>
      </c>
      <c r="AE1123" s="35">
        <f t="shared" si="289"/>
        <v>0</v>
      </c>
      <c r="AF1123" s="38">
        <f t="shared" si="290"/>
        <v>0</v>
      </c>
      <c r="AG1123" s="38">
        <f t="shared" si="291"/>
        <v>0</v>
      </c>
      <c r="AH1123" s="38">
        <f t="shared" si="292"/>
        <v>0</v>
      </c>
      <c r="AI1123" s="38">
        <f t="shared" si="293"/>
        <v>0</v>
      </c>
      <c r="AJ1123" s="39">
        <f t="shared" si="294"/>
        <v>0</v>
      </c>
    </row>
    <row r="1124" spans="1:36">
      <c r="A1124" s="31">
        <v>40583.493136574078</v>
      </c>
      <c r="B1124" s="31">
        <v>40583.935057870367</v>
      </c>
      <c r="C1124" s="32" t="s">
        <v>28</v>
      </c>
      <c r="D1124" s="33">
        <v>40583.555810185186</v>
      </c>
      <c r="E1124" s="34">
        <v>32.829898829999998</v>
      </c>
      <c r="F1124" s="34">
        <v>8.2777779999999995E-2</v>
      </c>
      <c r="G1124" s="35">
        <v>-633.79999999999995</v>
      </c>
      <c r="H1124" s="36">
        <v>0</v>
      </c>
      <c r="I1124" s="37">
        <v>62380.7</v>
      </c>
      <c r="J1124" s="38">
        <v>54747.59</v>
      </c>
      <c r="K1124" s="38">
        <v>54586.48</v>
      </c>
      <c r="L1124" s="38">
        <v>49739.3</v>
      </c>
      <c r="M1124" s="39">
        <f t="shared" si="295"/>
        <v>4847.18</v>
      </c>
      <c r="N1124" s="32">
        <v>1774.4</v>
      </c>
      <c r="O1124" s="32">
        <v>411.4</v>
      </c>
      <c r="P1124" s="32">
        <v>0</v>
      </c>
      <c r="Q1124" s="32">
        <v>1363</v>
      </c>
      <c r="R1124" s="32">
        <v>0</v>
      </c>
      <c r="S1124" s="32">
        <v>754.6</v>
      </c>
      <c r="T1124" s="37">
        <f t="shared" si="296"/>
        <v>0</v>
      </c>
      <c r="U1124" s="38">
        <f t="shared" si="297"/>
        <v>0</v>
      </c>
      <c r="V1124" s="38">
        <f t="shared" si="298"/>
        <v>0</v>
      </c>
      <c r="W1124" s="38">
        <f t="shared" si="299"/>
        <v>0</v>
      </c>
      <c r="X1124" s="38">
        <f t="shared" si="300"/>
        <v>0</v>
      </c>
      <c r="Y1124" s="39">
        <f t="shared" si="301"/>
        <v>0</v>
      </c>
      <c r="Z1124" s="38">
        <v>3000</v>
      </c>
      <c r="AA1124" s="38">
        <f t="shared" si="302"/>
        <v>62130.7</v>
      </c>
      <c r="AB1124" s="38">
        <f t="shared" si="303"/>
        <v>32.829898829999998</v>
      </c>
      <c r="AC1124" s="38">
        <f t="shared" si="304"/>
        <v>0</v>
      </c>
      <c r="AD1124" s="37">
        <f t="shared" si="305"/>
        <v>1019.8000000000001</v>
      </c>
      <c r="AE1124" s="35">
        <f t="shared" si="289"/>
        <v>0</v>
      </c>
      <c r="AF1124" s="38">
        <f t="shared" si="290"/>
        <v>0</v>
      </c>
      <c r="AG1124" s="38">
        <f t="shared" si="291"/>
        <v>0</v>
      </c>
      <c r="AH1124" s="38">
        <f t="shared" si="292"/>
        <v>0</v>
      </c>
      <c r="AI1124" s="38">
        <f t="shared" si="293"/>
        <v>0</v>
      </c>
      <c r="AJ1124" s="39">
        <f t="shared" si="294"/>
        <v>0</v>
      </c>
    </row>
    <row r="1125" spans="1:36">
      <c r="A1125" s="31">
        <v>40583.493136574078</v>
      </c>
      <c r="B1125" s="31">
        <v>40583.935057870367</v>
      </c>
      <c r="C1125" s="32" t="s">
        <v>28</v>
      </c>
      <c r="D1125" s="33">
        <v>40583.559259259258</v>
      </c>
      <c r="E1125" s="34">
        <v>32.323799129999998</v>
      </c>
      <c r="F1125" s="34">
        <v>8.3888889999999994E-2</v>
      </c>
      <c r="G1125" s="35">
        <v>-654.5</v>
      </c>
      <c r="H1125" s="36">
        <v>0</v>
      </c>
      <c r="I1125" s="37">
        <v>62199.4</v>
      </c>
      <c r="J1125" s="38">
        <v>54538.64</v>
      </c>
      <c r="K1125" s="38">
        <v>54372.09</v>
      </c>
      <c r="L1125" s="38">
        <v>49718.6</v>
      </c>
      <c r="M1125" s="39">
        <f t="shared" si="295"/>
        <v>4653.489999999998</v>
      </c>
      <c r="N1125" s="32">
        <v>1774.4</v>
      </c>
      <c r="O1125" s="32">
        <v>411.4</v>
      </c>
      <c r="P1125" s="32">
        <v>0</v>
      </c>
      <c r="Q1125" s="32">
        <v>1363</v>
      </c>
      <c r="R1125" s="32">
        <v>0</v>
      </c>
      <c r="S1125" s="32">
        <v>754.6</v>
      </c>
      <c r="T1125" s="37">
        <f t="shared" si="296"/>
        <v>0</v>
      </c>
      <c r="U1125" s="38">
        <f t="shared" si="297"/>
        <v>0</v>
      </c>
      <c r="V1125" s="38">
        <f t="shared" si="298"/>
        <v>0</v>
      </c>
      <c r="W1125" s="38">
        <f t="shared" si="299"/>
        <v>0</v>
      </c>
      <c r="X1125" s="38">
        <f t="shared" si="300"/>
        <v>0</v>
      </c>
      <c r="Y1125" s="39">
        <f t="shared" si="301"/>
        <v>0</v>
      </c>
      <c r="Z1125" s="38">
        <v>3000</v>
      </c>
      <c r="AA1125" s="38">
        <f t="shared" si="302"/>
        <v>61949.4</v>
      </c>
      <c r="AB1125" s="38">
        <f t="shared" si="303"/>
        <v>32.323799129999998</v>
      </c>
      <c r="AC1125" s="38">
        <f t="shared" si="304"/>
        <v>0</v>
      </c>
      <c r="AD1125" s="37">
        <f t="shared" si="305"/>
        <v>1019.8000000000001</v>
      </c>
      <c r="AE1125" s="35">
        <f t="shared" si="289"/>
        <v>0</v>
      </c>
      <c r="AF1125" s="38">
        <f t="shared" si="290"/>
        <v>0</v>
      </c>
      <c r="AG1125" s="38">
        <f t="shared" si="291"/>
        <v>0</v>
      </c>
      <c r="AH1125" s="38">
        <f t="shared" si="292"/>
        <v>0</v>
      </c>
      <c r="AI1125" s="38">
        <f t="shared" si="293"/>
        <v>0</v>
      </c>
      <c r="AJ1125" s="39">
        <f t="shared" si="294"/>
        <v>0</v>
      </c>
    </row>
    <row r="1126" spans="1:36">
      <c r="A1126" s="31">
        <v>40583.493136574078</v>
      </c>
      <c r="B1126" s="31">
        <v>40583.935057870367</v>
      </c>
      <c r="C1126" s="32" t="s">
        <v>28</v>
      </c>
      <c r="D1126" s="33">
        <v>40583.562754629631</v>
      </c>
      <c r="E1126" s="34">
        <v>31.637319560000002</v>
      </c>
      <c r="F1126" s="34">
        <v>8.2222219999999999E-2</v>
      </c>
      <c r="G1126" s="35">
        <v>-647.20000000000005</v>
      </c>
      <c r="H1126" s="36">
        <v>0</v>
      </c>
      <c r="I1126" s="37">
        <v>62400.4</v>
      </c>
      <c r="J1126" s="38">
        <v>54598.98</v>
      </c>
      <c r="K1126" s="38">
        <v>54437.82</v>
      </c>
      <c r="L1126" s="38">
        <v>49725.9</v>
      </c>
      <c r="M1126" s="39">
        <f t="shared" si="295"/>
        <v>4711.9199999999983</v>
      </c>
      <c r="N1126" s="32">
        <v>1774.4</v>
      </c>
      <c r="O1126" s="32">
        <v>411.4</v>
      </c>
      <c r="P1126" s="32">
        <v>0</v>
      </c>
      <c r="Q1126" s="32">
        <v>1363</v>
      </c>
      <c r="R1126" s="32">
        <v>0</v>
      </c>
      <c r="S1126" s="32">
        <v>754.6</v>
      </c>
      <c r="T1126" s="37">
        <f t="shared" si="296"/>
        <v>0</v>
      </c>
      <c r="U1126" s="38">
        <f t="shared" si="297"/>
        <v>0</v>
      </c>
      <c r="V1126" s="38">
        <f t="shared" si="298"/>
        <v>0</v>
      </c>
      <c r="W1126" s="38">
        <f t="shared" si="299"/>
        <v>0</v>
      </c>
      <c r="X1126" s="38">
        <f t="shared" si="300"/>
        <v>0</v>
      </c>
      <c r="Y1126" s="39">
        <f t="shared" si="301"/>
        <v>0</v>
      </c>
      <c r="Z1126" s="38">
        <v>3000</v>
      </c>
      <c r="AA1126" s="38">
        <f t="shared" si="302"/>
        <v>62150.400000000001</v>
      </c>
      <c r="AB1126" s="38">
        <f t="shared" si="303"/>
        <v>31.637319560000002</v>
      </c>
      <c r="AC1126" s="38">
        <f t="shared" si="304"/>
        <v>0</v>
      </c>
      <c r="AD1126" s="37">
        <f t="shared" si="305"/>
        <v>1019.8000000000001</v>
      </c>
      <c r="AE1126" s="35">
        <f t="shared" si="289"/>
        <v>0</v>
      </c>
      <c r="AF1126" s="38">
        <f t="shared" si="290"/>
        <v>0</v>
      </c>
      <c r="AG1126" s="38">
        <f t="shared" si="291"/>
        <v>0</v>
      </c>
      <c r="AH1126" s="38">
        <f t="shared" si="292"/>
        <v>0</v>
      </c>
      <c r="AI1126" s="38">
        <f t="shared" si="293"/>
        <v>0</v>
      </c>
      <c r="AJ1126" s="39">
        <f t="shared" si="294"/>
        <v>0</v>
      </c>
    </row>
    <row r="1127" spans="1:36">
      <c r="A1127" s="31">
        <v>40583.493136574078</v>
      </c>
      <c r="B1127" s="31">
        <v>40583.935057870367</v>
      </c>
      <c r="C1127" s="32" t="s">
        <v>28</v>
      </c>
      <c r="D1127" s="33">
        <v>40583.566180555557</v>
      </c>
      <c r="E1127" s="34">
        <v>30.2392292</v>
      </c>
      <c r="F1127" s="34">
        <v>8.4166669999999999E-2</v>
      </c>
      <c r="G1127" s="35">
        <v>-779.2</v>
      </c>
      <c r="H1127" s="36">
        <v>0</v>
      </c>
      <c r="I1127" s="37">
        <v>62319.9</v>
      </c>
      <c r="J1127" s="38">
        <v>54515.65</v>
      </c>
      <c r="K1127" s="38">
        <v>54355.79</v>
      </c>
      <c r="L1127" s="38">
        <v>49593.9</v>
      </c>
      <c r="M1127" s="39">
        <f t="shared" si="295"/>
        <v>4761.8899999999994</v>
      </c>
      <c r="N1127" s="32">
        <v>1774.4</v>
      </c>
      <c r="O1127" s="32">
        <v>411.4</v>
      </c>
      <c r="P1127" s="32">
        <v>0</v>
      </c>
      <c r="Q1127" s="32">
        <v>1363</v>
      </c>
      <c r="R1127" s="32">
        <v>0</v>
      </c>
      <c r="S1127" s="32">
        <v>754.6</v>
      </c>
      <c r="T1127" s="37">
        <f t="shared" si="296"/>
        <v>0</v>
      </c>
      <c r="U1127" s="38">
        <f t="shared" si="297"/>
        <v>0</v>
      </c>
      <c r="V1127" s="38">
        <f t="shared" si="298"/>
        <v>0</v>
      </c>
      <c r="W1127" s="38">
        <f t="shared" si="299"/>
        <v>0</v>
      </c>
      <c r="X1127" s="38">
        <f t="shared" si="300"/>
        <v>0</v>
      </c>
      <c r="Y1127" s="39">
        <f t="shared" si="301"/>
        <v>0</v>
      </c>
      <c r="Z1127" s="38">
        <v>3000</v>
      </c>
      <c r="AA1127" s="38">
        <f t="shared" si="302"/>
        <v>62069.9</v>
      </c>
      <c r="AB1127" s="38">
        <f t="shared" si="303"/>
        <v>30.2392292</v>
      </c>
      <c r="AC1127" s="38">
        <f t="shared" si="304"/>
        <v>0</v>
      </c>
      <c r="AD1127" s="37">
        <f t="shared" si="305"/>
        <v>1019.8000000000001</v>
      </c>
      <c r="AE1127" s="35">
        <f t="shared" si="289"/>
        <v>0</v>
      </c>
      <c r="AF1127" s="38">
        <f t="shared" si="290"/>
        <v>0</v>
      </c>
      <c r="AG1127" s="38">
        <f t="shared" si="291"/>
        <v>0</v>
      </c>
      <c r="AH1127" s="38">
        <f t="shared" si="292"/>
        <v>0</v>
      </c>
      <c r="AI1127" s="38">
        <f t="shared" si="293"/>
        <v>0</v>
      </c>
      <c r="AJ1127" s="39">
        <f t="shared" si="294"/>
        <v>0</v>
      </c>
    </row>
    <row r="1128" spans="1:36">
      <c r="A1128" s="31">
        <v>40583.493136574078</v>
      </c>
      <c r="B1128" s="31">
        <v>40583.935057870367</v>
      </c>
      <c r="C1128" s="32" t="s">
        <v>28</v>
      </c>
      <c r="D1128" s="33">
        <v>40583.569687499999</v>
      </c>
      <c r="E1128" s="34">
        <v>30.768430710000001</v>
      </c>
      <c r="F1128" s="34">
        <v>8.4444439999999996E-2</v>
      </c>
      <c r="G1128" s="35">
        <v>-795.6</v>
      </c>
      <c r="H1128" s="36">
        <v>0</v>
      </c>
      <c r="I1128" s="37">
        <v>62333</v>
      </c>
      <c r="J1128" s="38">
        <v>54609.11</v>
      </c>
      <c r="K1128" s="38">
        <v>54442.69</v>
      </c>
      <c r="L1128" s="38">
        <v>49577.5</v>
      </c>
      <c r="M1128" s="39">
        <f t="shared" si="295"/>
        <v>4865.1900000000023</v>
      </c>
      <c r="N1128" s="32">
        <v>1774.4</v>
      </c>
      <c r="O1128" s="32">
        <v>411.4</v>
      </c>
      <c r="P1128" s="32">
        <v>0</v>
      </c>
      <c r="Q1128" s="32">
        <v>1363</v>
      </c>
      <c r="R1128" s="32">
        <v>0</v>
      </c>
      <c r="S1128" s="32">
        <v>754.6</v>
      </c>
      <c r="T1128" s="37">
        <f t="shared" si="296"/>
        <v>0</v>
      </c>
      <c r="U1128" s="38">
        <f t="shared" si="297"/>
        <v>0</v>
      </c>
      <c r="V1128" s="38">
        <f t="shared" si="298"/>
        <v>0</v>
      </c>
      <c r="W1128" s="38">
        <f t="shared" si="299"/>
        <v>0</v>
      </c>
      <c r="X1128" s="38">
        <f t="shared" si="300"/>
        <v>0</v>
      </c>
      <c r="Y1128" s="39">
        <f t="shared" si="301"/>
        <v>0</v>
      </c>
      <c r="Z1128" s="38">
        <v>3000</v>
      </c>
      <c r="AA1128" s="38">
        <f t="shared" si="302"/>
        <v>62083</v>
      </c>
      <c r="AB1128" s="38">
        <f t="shared" si="303"/>
        <v>30.768430710000001</v>
      </c>
      <c r="AC1128" s="38">
        <f t="shared" si="304"/>
        <v>0</v>
      </c>
      <c r="AD1128" s="37">
        <f t="shared" si="305"/>
        <v>1019.8000000000001</v>
      </c>
      <c r="AE1128" s="35">
        <f t="shared" si="289"/>
        <v>0</v>
      </c>
      <c r="AF1128" s="38">
        <f t="shared" si="290"/>
        <v>0</v>
      </c>
      <c r="AG1128" s="38">
        <f t="shared" si="291"/>
        <v>0</v>
      </c>
      <c r="AH1128" s="38">
        <f t="shared" si="292"/>
        <v>0</v>
      </c>
      <c r="AI1128" s="38">
        <f t="shared" si="293"/>
        <v>0</v>
      </c>
      <c r="AJ1128" s="39">
        <f t="shared" si="294"/>
        <v>0</v>
      </c>
    </row>
    <row r="1129" spans="1:36">
      <c r="A1129" s="31">
        <v>40583.493136574078</v>
      </c>
      <c r="B1129" s="31">
        <v>40583.935057870367</v>
      </c>
      <c r="C1129" s="32" t="s">
        <v>28</v>
      </c>
      <c r="D1129" s="33">
        <v>40583.573206018518</v>
      </c>
      <c r="E1129" s="34">
        <v>31.729881290000002</v>
      </c>
      <c r="F1129" s="34">
        <v>8.2500000000000004E-2</v>
      </c>
      <c r="G1129" s="35">
        <v>-837.8</v>
      </c>
      <c r="H1129" s="36">
        <v>0</v>
      </c>
      <c r="I1129" s="37">
        <v>62324.2</v>
      </c>
      <c r="J1129" s="38">
        <v>54465.01</v>
      </c>
      <c r="K1129" s="38">
        <v>54308.44</v>
      </c>
      <c r="L1129" s="38">
        <v>49535.3</v>
      </c>
      <c r="M1129" s="39">
        <f t="shared" si="295"/>
        <v>4773.1399999999994</v>
      </c>
      <c r="N1129" s="32">
        <v>1774.4</v>
      </c>
      <c r="O1129" s="32">
        <v>411.4</v>
      </c>
      <c r="P1129" s="32">
        <v>0</v>
      </c>
      <c r="Q1129" s="32">
        <v>1363</v>
      </c>
      <c r="R1129" s="32">
        <v>0</v>
      </c>
      <c r="S1129" s="32">
        <v>754.6</v>
      </c>
      <c r="T1129" s="37">
        <f t="shared" si="296"/>
        <v>0</v>
      </c>
      <c r="U1129" s="38">
        <f t="shared" si="297"/>
        <v>0</v>
      </c>
      <c r="V1129" s="38">
        <f t="shared" si="298"/>
        <v>0</v>
      </c>
      <c r="W1129" s="38">
        <f t="shared" si="299"/>
        <v>0</v>
      </c>
      <c r="X1129" s="38">
        <f t="shared" si="300"/>
        <v>0</v>
      </c>
      <c r="Y1129" s="39">
        <f t="shared" si="301"/>
        <v>0</v>
      </c>
      <c r="Z1129" s="38">
        <v>3000</v>
      </c>
      <c r="AA1129" s="38">
        <f t="shared" si="302"/>
        <v>62074.2</v>
      </c>
      <c r="AB1129" s="38">
        <f t="shared" si="303"/>
        <v>31.729881290000002</v>
      </c>
      <c r="AC1129" s="38">
        <f t="shared" si="304"/>
        <v>0</v>
      </c>
      <c r="AD1129" s="37">
        <f t="shared" si="305"/>
        <v>1019.8000000000001</v>
      </c>
      <c r="AE1129" s="35">
        <f t="shared" si="289"/>
        <v>0</v>
      </c>
      <c r="AF1129" s="38">
        <f t="shared" si="290"/>
        <v>0</v>
      </c>
      <c r="AG1129" s="38">
        <f t="shared" si="291"/>
        <v>0</v>
      </c>
      <c r="AH1129" s="38">
        <f t="shared" si="292"/>
        <v>0</v>
      </c>
      <c r="AI1129" s="38">
        <f t="shared" si="293"/>
        <v>0</v>
      </c>
      <c r="AJ1129" s="39">
        <f t="shared" si="294"/>
        <v>0</v>
      </c>
    </row>
    <row r="1130" spans="1:36">
      <c r="A1130" s="31">
        <v>40583.493136574078</v>
      </c>
      <c r="B1130" s="31">
        <v>40583.935057870367</v>
      </c>
      <c r="C1130" s="32" t="s">
        <v>28</v>
      </c>
      <c r="D1130" s="33">
        <v>40583.576643518521</v>
      </c>
      <c r="E1130" s="34">
        <v>31.856920240000001</v>
      </c>
      <c r="F1130" s="34">
        <v>8.2777779999999995E-2</v>
      </c>
      <c r="G1130" s="35">
        <v>-852.4</v>
      </c>
      <c r="H1130" s="36">
        <v>0</v>
      </c>
      <c r="I1130" s="37">
        <v>62629.8</v>
      </c>
      <c r="J1130" s="38">
        <v>54411.5</v>
      </c>
      <c r="K1130" s="38">
        <v>54251.98</v>
      </c>
      <c r="L1130" s="38">
        <v>49520.7</v>
      </c>
      <c r="M1130" s="39">
        <f t="shared" si="295"/>
        <v>4731.2800000000061</v>
      </c>
      <c r="N1130" s="32">
        <v>1774.4</v>
      </c>
      <c r="O1130" s="32">
        <v>411.4</v>
      </c>
      <c r="P1130" s="32">
        <v>0</v>
      </c>
      <c r="Q1130" s="32">
        <v>1363</v>
      </c>
      <c r="R1130" s="32">
        <v>0</v>
      </c>
      <c r="S1130" s="32">
        <v>754.6</v>
      </c>
      <c r="T1130" s="37">
        <f t="shared" si="296"/>
        <v>0</v>
      </c>
      <c r="U1130" s="38">
        <f t="shared" si="297"/>
        <v>0</v>
      </c>
      <c r="V1130" s="38">
        <f t="shared" si="298"/>
        <v>0</v>
      </c>
      <c r="W1130" s="38">
        <f t="shared" si="299"/>
        <v>0</v>
      </c>
      <c r="X1130" s="38">
        <f t="shared" si="300"/>
        <v>0</v>
      </c>
      <c r="Y1130" s="39">
        <f t="shared" si="301"/>
        <v>0</v>
      </c>
      <c r="Z1130" s="38">
        <v>3000</v>
      </c>
      <c r="AA1130" s="38">
        <f t="shared" si="302"/>
        <v>62379.8</v>
      </c>
      <c r="AB1130" s="38">
        <f t="shared" si="303"/>
        <v>31.856920240000001</v>
      </c>
      <c r="AC1130" s="38">
        <f t="shared" si="304"/>
        <v>0</v>
      </c>
      <c r="AD1130" s="37">
        <f t="shared" si="305"/>
        <v>1019.8000000000001</v>
      </c>
      <c r="AE1130" s="35">
        <f t="shared" si="289"/>
        <v>0</v>
      </c>
      <c r="AF1130" s="38">
        <f t="shared" si="290"/>
        <v>0</v>
      </c>
      <c r="AG1130" s="38">
        <f t="shared" si="291"/>
        <v>0</v>
      </c>
      <c r="AH1130" s="38">
        <f t="shared" si="292"/>
        <v>0</v>
      </c>
      <c r="AI1130" s="38">
        <f t="shared" si="293"/>
        <v>0</v>
      </c>
      <c r="AJ1130" s="39">
        <f t="shared" si="294"/>
        <v>0</v>
      </c>
    </row>
    <row r="1131" spans="1:36">
      <c r="A1131" s="31">
        <v>40583.493136574078</v>
      </c>
      <c r="B1131" s="31">
        <v>40583.935057870367</v>
      </c>
      <c r="C1131" s="32" t="s">
        <v>28</v>
      </c>
      <c r="D1131" s="33">
        <v>40583.580092592594</v>
      </c>
      <c r="E1131" s="34">
        <v>31.38396835</v>
      </c>
      <c r="F1131" s="34">
        <v>8.8055560000000005E-2</v>
      </c>
      <c r="G1131" s="35">
        <v>-962.8</v>
      </c>
      <c r="H1131" s="36">
        <v>0</v>
      </c>
      <c r="I1131" s="37">
        <v>62639.9</v>
      </c>
      <c r="J1131" s="38">
        <v>54380.36</v>
      </c>
      <c r="K1131" s="38">
        <v>54223.79</v>
      </c>
      <c r="L1131" s="38">
        <v>49410.3</v>
      </c>
      <c r="M1131" s="39">
        <f t="shared" si="295"/>
        <v>4813.489999999998</v>
      </c>
      <c r="N1131" s="32">
        <v>1743.5</v>
      </c>
      <c r="O1131" s="32">
        <v>380.5</v>
      </c>
      <c r="P1131" s="32">
        <v>0</v>
      </c>
      <c r="Q1131" s="32">
        <v>1363</v>
      </c>
      <c r="R1131" s="32">
        <v>0</v>
      </c>
      <c r="S1131" s="32">
        <v>754.6</v>
      </c>
      <c r="T1131" s="37">
        <f t="shared" si="296"/>
        <v>0</v>
      </c>
      <c r="U1131" s="38">
        <f t="shared" si="297"/>
        <v>0</v>
      </c>
      <c r="V1131" s="38">
        <f t="shared" si="298"/>
        <v>0</v>
      </c>
      <c r="W1131" s="38">
        <f t="shared" si="299"/>
        <v>0</v>
      </c>
      <c r="X1131" s="38">
        <f t="shared" si="300"/>
        <v>0</v>
      </c>
      <c r="Y1131" s="39">
        <f t="shared" si="301"/>
        <v>0</v>
      </c>
      <c r="Z1131" s="38">
        <v>3000</v>
      </c>
      <c r="AA1131" s="38">
        <f t="shared" si="302"/>
        <v>62389.9</v>
      </c>
      <c r="AB1131" s="38">
        <f t="shared" si="303"/>
        <v>31.38396835</v>
      </c>
      <c r="AC1131" s="38">
        <f t="shared" si="304"/>
        <v>0</v>
      </c>
      <c r="AD1131" s="37">
        <f t="shared" si="305"/>
        <v>988.9</v>
      </c>
      <c r="AE1131" s="35">
        <f t="shared" si="289"/>
        <v>0</v>
      </c>
      <c r="AF1131" s="38">
        <f t="shared" si="290"/>
        <v>0</v>
      </c>
      <c r="AG1131" s="38">
        <f t="shared" si="291"/>
        <v>0</v>
      </c>
      <c r="AH1131" s="38">
        <f t="shared" si="292"/>
        <v>0</v>
      </c>
      <c r="AI1131" s="38">
        <f t="shared" si="293"/>
        <v>0</v>
      </c>
      <c r="AJ1131" s="39">
        <f t="shared" si="294"/>
        <v>0</v>
      </c>
    </row>
    <row r="1132" spans="1:36">
      <c r="A1132" s="31">
        <v>40583.493136574078</v>
      </c>
      <c r="B1132" s="31">
        <v>40583.935057870367</v>
      </c>
      <c r="C1132" s="32" t="s">
        <v>28</v>
      </c>
      <c r="D1132" s="33">
        <v>40583.583761574075</v>
      </c>
      <c r="E1132" s="34">
        <v>30.90269661</v>
      </c>
      <c r="F1132" s="34">
        <v>7.8888890000000003E-2</v>
      </c>
      <c r="G1132" s="35">
        <v>-967.9</v>
      </c>
      <c r="H1132" s="36">
        <v>0</v>
      </c>
      <c r="I1132" s="37">
        <v>62845.5</v>
      </c>
      <c r="J1132" s="38">
        <v>54473.27</v>
      </c>
      <c r="K1132" s="38">
        <v>54317.73</v>
      </c>
      <c r="L1132" s="38">
        <v>49405.2</v>
      </c>
      <c r="M1132" s="39">
        <f t="shared" si="295"/>
        <v>4912.5300000000061</v>
      </c>
      <c r="N1132" s="32">
        <v>1743.5</v>
      </c>
      <c r="O1132" s="32">
        <v>380.5</v>
      </c>
      <c r="P1132" s="32">
        <v>0</v>
      </c>
      <c r="Q1132" s="32">
        <v>1363</v>
      </c>
      <c r="R1132" s="32">
        <v>0</v>
      </c>
      <c r="S1132" s="32">
        <v>754.6</v>
      </c>
      <c r="T1132" s="37">
        <f t="shared" si="296"/>
        <v>0</v>
      </c>
      <c r="U1132" s="38">
        <f t="shared" si="297"/>
        <v>0</v>
      </c>
      <c r="V1132" s="38">
        <f t="shared" si="298"/>
        <v>0</v>
      </c>
      <c r="W1132" s="38">
        <f t="shared" si="299"/>
        <v>0</v>
      </c>
      <c r="X1132" s="38">
        <f t="shared" si="300"/>
        <v>0</v>
      </c>
      <c r="Y1132" s="39">
        <f t="shared" si="301"/>
        <v>0</v>
      </c>
      <c r="Z1132" s="38">
        <v>3000</v>
      </c>
      <c r="AA1132" s="38">
        <f t="shared" si="302"/>
        <v>62595.5</v>
      </c>
      <c r="AB1132" s="38">
        <f t="shared" si="303"/>
        <v>30.90269661</v>
      </c>
      <c r="AC1132" s="38">
        <f t="shared" si="304"/>
        <v>0</v>
      </c>
      <c r="AD1132" s="37">
        <f t="shared" si="305"/>
        <v>988.9</v>
      </c>
      <c r="AE1132" s="35">
        <f t="shared" si="289"/>
        <v>0</v>
      </c>
      <c r="AF1132" s="38">
        <f t="shared" si="290"/>
        <v>0</v>
      </c>
      <c r="AG1132" s="38">
        <f t="shared" si="291"/>
        <v>0</v>
      </c>
      <c r="AH1132" s="38">
        <f t="shared" si="292"/>
        <v>0</v>
      </c>
      <c r="AI1132" s="38">
        <f t="shared" si="293"/>
        <v>0</v>
      </c>
      <c r="AJ1132" s="39">
        <f t="shared" si="294"/>
        <v>0</v>
      </c>
    </row>
    <row r="1133" spans="1:36">
      <c r="A1133" s="31">
        <v>40583.493136574078</v>
      </c>
      <c r="B1133" s="31">
        <v>40583.935057870367</v>
      </c>
      <c r="C1133" s="32" t="s">
        <v>28</v>
      </c>
      <c r="D1133" s="33">
        <v>40583.587048611109</v>
      </c>
      <c r="E1133" s="34">
        <v>30.866533279999999</v>
      </c>
      <c r="F1133" s="34">
        <v>8.305556E-2</v>
      </c>
      <c r="G1133" s="35">
        <v>-942.5</v>
      </c>
      <c r="H1133" s="36">
        <v>0</v>
      </c>
      <c r="I1133" s="37">
        <v>63125.9</v>
      </c>
      <c r="J1133" s="38">
        <v>54333.77</v>
      </c>
      <c r="K1133" s="38">
        <v>54176.38</v>
      </c>
      <c r="L1133" s="38">
        <v>49430.6</v>
      </c>
      <c r="M1133" s="39">
        <f t="shared" si="295"/>
        <v>4745.7799999999988</v>
      </c>
      <c r="N1133" s="32">
        <v>1774.2</v>
      </c>
      <c r="O1133" s="32">
        <v>414.2</v>
      </c>
      <c r="P1133" s="32">
        <v>0</v>
      </c>
      <c r="Q1133" s="32">
        <v>1360</v>
      </c>
      <c r="R1133" s="32">
        <v>0</v>
      </c>
      <c r="S1133" s="32">
        <v>762.6</v>
      </c>
      <c r="T1133" s="37">
        <f t="shared" si="296"/>
        <v>0</v>
      </c>
      <c r="U1133" s="38">
        <f t="shared" si="297"/>
        <v>0</v>
      </c>
      <c r="V1133" s="38">
        <f t="shared" si="298"/>
        <v>0</v>
      </c>
      <c r="W1133" s="38">
        <f t="shared" si="299"/>
        <v>0</v>
      </c>
      <c r="X1133" s="38">
        <f t="shared" si="300"/>
        <v>0</v>
      </c>
      <c r="Y1133" s="39">
        <f t="shared" si="301"/>
        <v>0</v>
      </c>
      <c r="Z1133" s="38">
        <v>3000</v>
      </c>
      <c r="AA1133" s="38">
        <f t="shared" si="302"/>
        <v>62875.9</v>
      </c>
      <c r="AB1133" s="38">
        <f t="shared" si="303"/>
        <v>30.866533279999999</v>
      </c>
      <c r="AC1133" s="38">
        <f t="shared" si="304"/>
        <v>0</v>
      </c>
      <c r="AD1133" s="37">
        <f t="shared" si="305"/>
        <v>1011.6</v>
      </c>
      <c r="AE1133" s="35">
        <f t="shared" si="289"/>
        <v>0</v>
      </c>
      <c r="AF1133" s="38">
        <f t="shared" si="290"/>
        <v>0</v>
      </c>
      <c r="AG1133" s="38">
        <f t="shared" si="291"/>
        <v>0</v>
      </c>
      <c r="AH1133" s="38">
        <f t="shared" si="292"/>
        <v>0</v>
      </c>
      <c r="AI1133" s="38">
        <f t="shared" si="293"/>
        <v>0</v>
      </c>
      <c r="AJ1133" s="39">
        <f t="shared" si="294"/>
        <v>0</v>
      </c>
    </row>
    <row r="1134" spans="1:36">
      <c r="A1134" s="31">
        <v>40583.493136574078</v>
      </c>
      <c r="B1134" s="31">
        <v>40583.935057870367</v>
      </c>
      <c r="C1134" s="32" t="s">
        <v>28</v>
      </c>
      <c r="D1134" s="33">
        <v>40583.590509259258</v>
      </c>
      <c r="E1134" s="34">
        <v>30.207845689999999</v>
      </c>
      <c r="F1134" s="34">
        <v>8.3333329999999997E-2</v>
      </c>
      <c r="G1134" s="35">
        <v>-974.3</v>
      </c>
      <c r="H1134" s="36">
        <v>0</v>
      </c>
      <c r="I1134" s="37">
        <v>63147.8</v>
      </c>
      <c r="J1134" s="38">
        <v>54546.64</v>
      </c>
      <c r="K1134" s="38">
        <v>54391.67</v>
      </c>
      <c r="L1134" s="38">
        <v>49398.8</v>
      </c>
      <c r="M1134" s="39">
        <f t="shared" si="295"/>
        <v>4992.8699999999953</v>
      </c>
      <c r="N1134" s="32">
        <v>1774.2</v>
      </c>
      <c r="O1134" s="32">
        <v>414.2</v>
      </c>
      <c r="P1134" s="32">
        <v>0</v>
      </c>
      <c r="Q1134" s="32">
        <v>1360</v>
      </c>
      <c r="R1134" s="32">
        <v>0</v>
      </c>
      <c r="S1134" s="32">
        <v>762.6</v>
      </c>
      <c r="T1134" s="37">
        <f t="shared" si="296"/>
        <v>0</v>
      </c>
      <c r="U1134" s="38">
        <f t="shared" si="297"/>
        <v>0</v>
      </c>
      <c r="V1134" s="38">
        <f t="shared" si="298"/>
        <v>0</v>
      </c>
      <c r="W1134" s="38">
        <f t="shared" si="299"/>
        <v>0</v>
      </c>
      <c r="X1134" s="38">
        <f t="shared" si="300"/>
        <v>0</v>
      </c>
      <c r="Y1134" s="39">
        <f t="shared" si="301"/>
        <v>0</v>
      </c>
      <c r="Z1134" s="38">
        <v>3000</v>
      </c>
      <c r="AA1134" s="38">
        <f t="shared" si="302"/>
        <v>62897.8</v>
      </c>
      <c r="AB1134" s="38">
        <f t="shared" si="303"/>
        <v>30.207845689999999</v>
      </c>
      <c r="AC1134" s="38">
        <f t="shared" si="304"/>
        <v>0</v>
      </c>
      <c r="AD1134" s="37">
        <f t="shared" si="305"/>
        <v>1011.6</v>
      </c>
      <c r="AE1134" s="35">
        <f t="shared" si="289"/>
        <v>0</v>
      </c>
      <c r="AF1134" s="38">
        <f t="shared" si="290"/>
        <v>0</v>
      </c>
      <c r="AG1134" s="38">
        <f t="shared" si="291"/>
        <v>0</v>
      </c>
      <c r="AH1134" s="38">
        <f t="shared" si="292"/>
        <v>0</v>
      </c>
      <c r="AI1134" s="38">
        <f t="shared" si="293"/>
        <v>0</v>
      </c>
      <c r="AJ1134" s="39">
        <f t="shared" si="294"/>
        <v>0</v>
      </c>
    </row>
    <row r="1135" spans="1:36">
      <c r="A1135" s="31">
        <v>40583.493136574078</v>
      </c>
      <c r="B1135" s="31">
        <v>40583.935057870367</v>
      </c>
      <c r="C1135" s="32" t="s">
        <v>28</v>
      </c>
      <c r="D1135" s="33">
        <v>40583.593981481485</v>
      </c>
      <c r="E1135" s="34">
        <v>29.390277860000001</v>
      </c>
      <c r="F1135" s="34">
        <v>8.3333329999999997E-2</v>
      </c>
      <c r="G1135" s="35">
        <v>-1111.5</v>
      </c>
      <c r="H1135" s="36">
        <v>0</v>
      </c>
      <c r="I1135" s="37">
        <v>63280.6</v>
      </c>
      <c r="J1135" s="38">
        <v>54593.78</v>
      </c>
      <c r="K1135" s="38">
        <v>54436.99</v>
      </c>
      <c r="L1135" s="38">
        <v>49261.599999999999</v>
      </c>
      <c r="M1135" s="39">
        <f t="shared" si="295"/>
        <v>5175.3899999999994</v>
      </c>
      <c r="N1135" s="32">
        <v>1774.2</v>
      </c>
      <c r="O1135" s="32">
        <v>414.2</v>
      </c>
      <c r="P1135" s="32">
        <v>0</v>
      </c>
      <c r="Q1135" s="32">
        <v>1360</v>
      </c>
      <c r="R1135" s="32">
        <v>0</v>
      </c>
      <c r="S1135" s="32">
        <v>762.6</v>
      </c>
      <c r="T1135" s="37">
        <f t="shared" si="296"/>
        <v>0</v>
      </c>
      <c r="U1135" s="38">
        <f t="shared" si="297"/>
        <v>0</v>
      </c>
      <c r="V1135" s="38">
        <f t="shared" si="298"/>
        <v>0</v>
      </c>
      <c r="W1135" s="38">
        <f t="shared" si="299"/>
        <v>0</v>
      </c>
      <c r="X1135" s="38">
        <f t="shared" si="300"/>
        <v>0</v>
      </c>
      <c r="Y1135" s="39">
        <f t="shared" si="301"/>
        <v>0</v>
      </c>
      <c r="Z1135" s="38">
        <v>3000</v>
      </c>
      <c r="AA1135" s="38">
        <f t="shared" si="302"/>
        <v>63030.6</v>
      </c>
      <c r="AB1135" s="38">
        <f t="shared" si="303"/>
        <v>29.390277860000001</v>
      </c>
      <c r="AC1135" s="38">
        <f t="shared" si="304"/>
        <v>0</v>
      </c>
      <c r="AD1135" s="37">
        <f t="shared" si="305"/>
        <v>1011.6</v>
      </c>
      <c r="AE1135" s="35">
        <f t="shared" si="289"/>
        <v>0</v>
      </c>
      <c r="AF1135" s="38">
        <f t="shared" si="290"/>
        <v>0</v>
      </c>
      <c r="AG1135" s="38">
        <f t="shared" si="291"/>
        <v>0</v>
      </c>
      <c r="AH1135" s="38">
        <f t="shared" si="292"/>
        <v>0</v>
      </c>
      <c r="AI1135" s="38">
        <f t="shared" si="293"/>
        <v>0</v>
      </c>
      <c r="AJ1135" s="39">
        <f t="shared" si="294"/>
        <v>0</v>
      </c>
    </row>
    <row r="1136" spans="1:36">
      <c r="A1136" s="31">
        <v>40583.493136574078</v>
      </c>
      <c r="B1136" s="31">
        <v>40583.935057870367</v>
      </c>
      <c r="C1136" s="32" t="s">
        <v>28</v>
      </c>
      <c r="D1136" s="33">
        <v>40583.597453703704</v>
      </c>
      <c r="E1136" s="34">
        <v>28.508094790000001</v>
      </c>
      <c r="F1136" s="34">
        <v>8.3333329999999997E-2</v>
      </c>
      <c r="G1136" s="35">
        <v>-1209.2</v>
      </c>
      <c r="H1136" s="36">
        <v>0</v>
      </c>
      <c r="I1136" s="37">
        <v>63235.1</v>
      </c>
      <c r="J1136" s="38">
        <v>54450.42</v>
      </c>
      <c r="K1136" s="38">
        <v>54293.39</v>
      </c>
      <c r="L1136" s="38">
        <v>49163.9</v>
      </c>
      <c r="M1136" s="39">
        <f t="shared" si="295"/>
        <v>5129.489999999998</v>
      </c>
      <c r="N1136" s="32">
        <v>1774.2</v>
      </c>
      <c r="O1136" s="32">
        <v>414.2</v>
      </c>
      <c r="P1136" s="32">
        <v>0</v>
      </c>
      <c r="Q1136" s="32">
        <v>1360</v>
      </c>
      <c r="R1136" s="32">
        <v>0</v>
      </c>
      <c r="S1136" s="32">
        <v>766.6</v>
      </c>
      <c r="T1136" s="37">
        <f t="shared" si="296"/>
        <v>0</v>
      </c>
      <c r="U1136" s="38">
        <f t="shared" si="297"/>
        <v>0</v>
      </c>
      <c r="V1136" s="38">
        <f t="shared" si="298"/>
        <v>0</v>
      </c>
      <c r="W1136" s="38">
        <f t="shared" si="299"/>
        <v>0</v>
      </c>
      <c r="X1136" s="38">
        <f t="shared" si="300"/>
        <v>0</v>
      </c>
      <c r="Y1136" s="39">
        <f t="shared" si="301"/>
        <v>0</v>
      </c>
      <c r="Z1136" s="38">
        <v>3000</v>
      </c>
      <c r="AA1136" s="38">
        <f t="shared" si="302"/>
        <v>62985.1</v>
      </c>
      <c r="AB1136" s="38">
        <f t="shared" si="303"/>
        <v>28.508094790000001</v>
      </c>
      <c r="AC1136" s="38">
        <f t="shared" si="304"/>
        <v>0</v>
      </c>
      <c r="AD1136" s="37">
        <f t="shared" si="305"/>
        <v>1007.6</v>
      </c>
      <c r="AE1136" s="35">
        <f t="shared" si="289"/>
        <v>0</v>
      </c>
      <c r="AF1136" s="38">
        <f t="shared" si="290"/>
        <v>0</v>
      </c>
      <c r="AG1136" s="38">
        <f t="shared" si="291"/>
        <v>0</v>
      </c>
      <c r="AH1136" s="38">
        <f t="shared" si="292"/>
        <v>0</v>
      </c>
      <c r="AI1136" s="38">
        <f t="shared" si="293"/>
        <v>0</v>
      </c>
      <c r="AJ1136" s="39">
        <f t="shared" si="294"/>
        <v>0</v>
      </c>
    </row>
    <row r="1137" spans="1:36">
      <c r="A1137" s="31">
        <v>40583.493136574078</v>
      </c>
      <c r="B1137" s="31">
        <v>40583.935057870367</v>
      </c>
      <c r="C1137" s="32" t="s">
        <v>28</v>
      </c>
      <c r="D1137" s="33">
        <v>40583.600925925923</v>
      </c>
      <c r="E1137" s="34">
        <v>28.31614304</v>
      </c>
      <c r="F1137" s="34">
        <v>8.3611110000000002E-2</v>
      </c>
      <c r="G1137" s="35">
        <v>-1194.5999999999999</v>
      </c>
      <c r="H1137" s="36">
        <v>0</v>
      </c>
      <c r="I1137" s="37">
        <v>63211.4</v>
      </c>
      <c r="J1137" s="38">
        <v>54423.13</v>
      </c>
      <c r="K1137" s="38">
        <v>54269.440000000002</v>
      </c>
      <c r="L1137" s="38">
        <v>49178.5</v>
      </c>
      <c r="M1137" s="39">
        <f t="shared" si="295"/>
        <v>5090.9400000000023</v>
      </c>
      <c r="N1137" s="32">
        <v>1774.2</v>
      </c>
      <c r="O1137" s="32">
        <v>414.2</v>
      </c>
      <c r="P1137" s="32">
        <v>0</v>
      </c>
      <c r="Q1137" s="32">
        <v>1360</v>
      </c>
      <c r="R1137" s="32">
        <v>0</v>
      </c>
      <c r="S1137" s="32">
        <v>766.6</v>
      </c>
      <c r="T1137" s="37">
        <f t="shared" si="296"/>
        <v>0</v>
      </c>
      <c r="U1137" s="38">
        <f t="shared" si="297"/>
        <v>0</v>
      </c>
      <c r="V1137" s="38">
        <f t="shared" si="298"/>
        <v>0</v>
      </c>
      <c r="W1137" s="38">
        <f t="shared" si="299"/>
        <v>0</v>
      </c>
      <c r="X1137" s="38">
        <f t="shared" si="300"/>
        <v>0</v>
      </c>
      <c r="Y1137" s="39">
        <f t="shared" si="301"/>
        <v>0</v>
      </c>
      <c r="Z1137" s="38">
        <v>3000</v>
      </c>
      <c r="AA1137" s="38">
        <f t="shared" si="302"/>
        <v>62961.4</v>
      </c>
      <c r="AB1137" s="38">
        <f t="shared" si="303"/>
        <v>28.31614304</v>
      </c>
      <c r="AC1137" s="38">
        <f t="shared" si="304"/>
        <v>0</v>
      </c>
      <c r="AD1137" s="37">
        <f t="shared" si="305"/>
        <v>1007.6</v>
      </c>
      <c r="AE1137" s="35">
        <f t="shared" si="289"/>
        <v>0</v>
      </c>
      <c r="AF1137" s="38">
        <f t="shared" si="290"/>
        <v>0</v>
      </c>
      <c r="AG1137" s="38">
        <f t="shared" si="291"/>
        <v>0</v>
      </c>
      <c r="AH1137" s="38">
        <f t="shared" si="292"/>
        <v>0</v>
      </c>
      <c r="AI1137" s="38">
        <f t="shared" si="293"/>
        <v>0</v>
      </c>
      <c r="AJ1137" s="39">
        <f t="shared" si="294"/>
        <v>0</v>
      </c>
    </row>
    <row r="1138" spans="1:36">
      <c r="A1138" s="31">
        <v>40583.493136574078</v>
      </c>
      <c r="B1138" s="31">
        <v>40583.935057870367</v>
      </c>
      <c r="C1138" s="32" t="s">
        <v>28</v>
      </c>
      <c r="D1138" s="33">
        <v>40583.604409722226</v>
      </c>
      <c r="E1138" s="34">
        <v>28.33582878</v>
      </c>
      <c r="F1138" s="34">
        <v>8.2500000000000004E-2</v>
      </c>
      <c r="G1138" s="35">
        <v>-1218.5</v>
      </c>
      <c r="H1138" s="36">
        <v>0</v>
      </c>
      <c r="I1138" s="37">
        <v>63241.599999999999</v>
      </c>
      <c r="J1138" s="38">
        <v>54052.69</v>
      </c>
      <c r="K1138" s="38">
        <v>53891.27</v>
      </c>
      <c r="L1138" s="38">
        <v>49154.6</v>
      </c>
      <c r="M1138" s="39">
        <f t="shared" si="295"/>
        <v>4736.6699999999983</v>
      </c>
      <c r="N1138" s="32">
        <v>1774.2</v>
      </c>
      <c r="O1138" s="32">
        <v>414.2</v>
      </c>
      <c r="P1138" s="32">
        <v>0</v>
      </c>
      <c r="Q1138" s="32">
        <v>1360</v>
      </c>
      <c r="R1138" s="32">
        <v>0</v>
      </c>
      <c r="S1138" s="32">
        <v>766.6</v>
      </c>
      <c r="T1138" s="37">
        <f t="shared" si="296"/>
        <v>0</v>
      </c>
      <c r="U1138" s="38">
        <f t="shared" si="297"/>
        <v>0</v>
      </c>
      <c r="V1138" s="38">
        <f t="shared" si="298"/>
        <v>0</v>
      </c>
      <c r="W1138" s="38">
        <f t="shared" si="299"/>
        <v>0</v>
      </c>
      <c r="X1138" s="38">
        <f t="shared" si="300"/>
        <v>0</v>
      </c>
      <c r="Y1138" s="39">
        <f t="shared" si="301"/>
        <v>0</v>
      </c>
      <c r="Z1138" s="38">
        <v>3000</v>
      </c>
      <c r="AA1138" s="38">
        <f t="shared" si="302"/>
        <v>62991.6</v>
      </c>
      <c r="AB1138" s="38">
        <f t="shared" si="303"/>
        <v>28.33582878</v>
      </c>
      <c r="AC1138" s="38">
        <f t="shared" si="304"/>
        <v>0</v>
      </c>
      <c r="AD1138" s="37">
        <f t="shared" si="305"/>
        <v>1007.6</v>
      </c>
      <c r="AE1138" s="35">
        <f t="shared" si="289"/>
        <v>0</v>
      </c>
      <c r="AF1138" s="38">
        <f t="shared" si="290"/>
        <v>0</v>
      </c>
      <c r="AG1138" s="38">
        <f t="shared" si="291"/>
        <v>0</v>
      </c>
      <c r="AH1138" s="38">
        <f t="shared" si="292"/>
        <v>0</v>
      </c>
      <c r="AI1138" s="38">
        <f t="shared" si="293"/>
        <v>0</v>
      </c>
      <c r="AJ1138" s="39">
        <f t="shared" si="294"/>
        <v>0</v>
      </c>
    </row>
    <row r="1139" spans="1:36">
      <c r="A1139" s="31">
        <v>40583.493136574078</v>
      </c>
      <c r="B1139" s="31">
        <v>40583.935057870367</v>
      </c>
      <c r="C1139" s="32" t="s">
        <v>28</v>
      </c>
      <c r="D1139" s="33">
        <v>40583.607847222222</v>
      </c>
      <c r="E1139" s="34">
        <v>28.464828489999999</v>
      </c>
      <c r="F1139" s="34">
        <v>8.3333329999999997E-2</v>
      </c>
      <c r="G1139" s="35">
        <v>-1159.5999999999999</v>
      </c>
      <c r="H1139" s="36">
        <v>0</v>
      </c>
      <c r="I1139" s="37">
        <v>62727.7</v>
      </c>
      <c r="J1139" s="38">
        <v>54054.33</v>
      </c>
      <c r="K1139" s="38">
        <v>53897.599999999999</v>
      </c>
      <c r="L1139" s="38">
        <v>49213.5</v>
      </c>
      <c r="M1139" s="39">
        <f t="shared" si="295"/>
        <v>4684.0999999999985</v>
      </c>
      <c r="N1139" s="32">
        <v>1271.2</v>
      </c>
      <c r="O1139" s="32">
        <v>414.2</v>
      </c>
      <c r="P1139" s="32">
        <v>0</v>
      </c>
      <c r="Q1139" s="32">
        <v>857</v>
      </c>
      <c r="R1139" s="32">
        <v>0</v>
      </c>
      <c r="S1139" s="32">
        <v>586.6</v>
      </c>
      <c r="T1139" s="37">
        <f t="shared" si="296"/>
        <v>0</v>
      </c>
      <c r="U1139" s="38">
        <f t="shared" si="297"/>
        <v>0</v>
      </c>
      <c r="V1139" s="38">
        <f t="shared" si="298"/>
        <v>0</v>
      </c>
      <c r="W1139" s="38">
        <f t="shared" si="299"/>
        <v>0</v>
      </c>
      <c r="X1139" s="38">
        <f t="shared" si="300"/>
        <v>0</v>
      </c>
      <c r="Y1139" s="39">
        <f t="shared" si="301"/>
        <v>0</v>
      </c>
      <c r="Z1139" s="38">
        <v>3000</v>
      </c>
      <c r="AA1139" s="38">
        <f t="shared" si="302"/>
        <v>62477.7</v>
      </c>
      <c r="AB1139" s="38">
        <f t="shared" si="303"/>
        <v>28.464828489999999</v>
      </c>
      <c r="AC1139" s="38">
        <f t="shared" si="304"/>
        <v>0</v>
      </c>
      <c r="AD1139" s="37">
        <f t="shared" si="305"/>
        <v>684.6</v>
      </c>
      <c r="AE1139" s="35">
        <f t="shared" si="289"/>
        <v>0</v>
      </c>
      <c r="AF1139" s="38">
        <f t="shared" si="290"/>
        <v>0</v>
      </c>
      <c r="AG1139" s="38">
        <f t="shared" si="291"/>
        <v>0</v>
      </c>
      <c r="AH1139" s="38">
        <f t="shared" si="292"/>
        <v>0</v>
      </c>
      <c r="AI1139" s="38">
        <f t="shared" si="293"/>
        <v>0</v>
      </c>
      <c r="AJ1139" s="39">
        <f t="shared" si="294"/>
        <v>0</v>
      </c>
    </row>
    <row r="1140" spans="1:36">
      <c r="A1140" s="31">
        <v>40583.493136574078</v>
      </c>
      <c r="B1140" s="31">
        <v>40583.935057870367</v>
      </c>
      <c r="C1140" s="32" t="s">
        <v>28</v>
      </c>
      <c r="D1140" s="33">
        <v>40583.611319444448</v>
      </c>
      <c r="E1140" s="34">
        <v>28.242639539999999</v>
      </c>
      <c r="F1140" s="34">
        <v>8.4722220000000001E-2</v>
      </c>
      <c r="G1140" s="35">
        <v>-1235.4000000000001</v>
      </c>
      <c r="H1140" s="36">
        <v>0</v>
      </c>
      <c r="I1140" s="37">
        <v>62685.8</v>
      </c>
      <c r="J1140" s="38">
        <v>53977.21</v>
      </c>
      <c r="K1140" s="38">
        <v>53822.559999999998</v>
      </c>
      <c r="L1140" s="38">
        <v>49137.7</v>
      </c>
      <c r="M1140" s="39">
        <f t="shared" si="295"/>
        <v>4684.8600000000006</v>
      </c>
      <c r="N1140" s="32">
        <v>1271.2</v>
      </c>
      <c r="O1140" s="32">
        <v>414.2</v>
      </c>
      <c r="P1140" s="32">
        <v>0</v>
      </c>
      <c r="Q1140" s="32">
        <v>857</v>
      </c>
      <c r="R1140" s="32">
        <v>0</v>
      </c>
      <c r="S1140" s="32">
        <v>600.6</v>
      </c>
      <c r="T1140" s="37">
        <f t="shared" si="296"/>
        <v>0</v>
      </c>
      <c r="U1140" s="38">
        <f t="shared" si="297"/>
        <v>0</v>
      </c>
      <c r="V1140" s="38">
        <f t="shared" si="298"/>
        <v>0</v>
      </c>
      <c r="W1140" s="38">
        <f t="shared" si="299"/>
        <v>0</v>
      </c>
      <c r="X1140" s="38">
        <f t="shared" si="300"/>
        <v>0</v>
      </c>
      <c r="Y1140" s="39">
        <f t="shared" si="301"/>
        <v>0</v>
      </c>
      <c r="Z1140" s="38">
        <v>3000</v>
      </c>
      <c r="AA1140" s="38">
        <f t="shared" si="302"/>
        <v>62435.8</v>
      </c>
      <c r="AB1140" s="38">
        <f t="shared" si="303"/>
        <v>28.242639539999999</v>
      </c>
      <c r="AC1140" s="38">
        <f t="shared" si="304"/>
        <v>0</v>
      </c>
      <c r="AD1140" s="37">
        <f t="shared" si="305"/>
        <v>670.6</v>
      </c>
      <c r="AE1140" s="35">
        <f t="shared" si="289"/>
        <v>0</v>
      </c>
      <c r="AF1140" s="38">
        <f t="shared" si="290"/>
        <v>0</v>
      </c>
      <c r="AG1140" s="38">
        <f t="shared" si="291"/>
        <v>0</v>
      </c>
      <c r="AH1140" s="38">
        <f t="shared" si="292"/>
        <v>0</v>
      </c>
      <c r="AI1140" s="38">
        <f t="shared" si="293"/>
        <v>0</v>
      </c>
      <c r="AJ1140" s="39">
        <f t="shared" si="294"/>
        <v>0</v>
      </c>
    </row>
    <row r="1141" spans="1:36">
      <c r="A1141" s="31">
        <v>40583.493136574078</v>
      </c>
      <c r="B1141" s="31">
        <v>40583.935057870367</v>
      </c>
      <c r="C1141" s="32" t="s">
        <v>28</v>
      </c>
      <c r="D1141" s="33">
        <v>40583.614849537036</v>
      </c>
      <c r="E1141" s="34">
        <v>28.286876679999999</v>
      </c>
      <c r="F1141" s="34">
        <v>8.1944439999999993E-2</v>
      </c>
      <c r="G1141" s="35">
        <v>-1267.5999999999999</v>
      </c>
      <c r="H1141" s="36">
        <v>0</v>
      </c>
      <c r="I1141" s="37">
        <v>62660.7</v>
      </c>
      <c r="J1141" s="38">
        <v>53975.87</v>
      </c>
      <c r="K1141" s="38">
        <v>53818.75</v>
      </c>
      <c r="L1141" s="38">
        <v>49105.5</v>
      </c>
      <c r="M1141" s="39">
        <f t="shared" si="295"/>
        <v>4713.25</v>
      </c>
      <c r="N1141" s="32">
        <v>1271.2</v>
      </c>
      <c r="O1141" s="32">
        <v>414.2</v>
      </c>
      <c r="P1141" s="32">
        <v>0</v>
      </c>
      <c r="Q1141" s="32">
        <v>857</v>
      </c>
      <c r="R1141" s="32">
        <v>0</v>
      </c>
      <c r="S1141" s="32">
        <v>586.6</v>
      </c>
      <c r="T1141" s="37">
        <f t="shared" si="296"/>
        <v>0</v>
      </c>
      <c r="U1141" s="38">
        <f t="shared" si="297"/>
        <v>0</v>
      </c>
      <c r="V1141" s="38">
        <f t="shared" si="298"/>
        <v>0</v>
      </c>
      <c r="W1141" s="38">
        <f t="shared" si="299"/>
        <v>0</v>
      </c>
      <c r="X1141" s="38">
        <f t="shared" si="300"/>
        <v>0</v>
      </c>
      <c r="Y1141" s="39">
        <f t="shared" si="301"/>
        <v>0</v>
      </c>
      <c r="Z1141" s="38">
        <v>3000</v>
      </c>
      <c r="AA1141" s="38">
        <f t="shared" si="302"/>
        <v>62410.7</v>
      </c>
      <c r="AB1141" s="38">
        <f t="shared" si="303"/>
        <v>28.286876679999999</v>
      </c>
      <c r="AC1141" s="38">
        <f t="shared" si="304"/>
        <v>0</v>
      </c>
      <c r="AD1141" s="37">
        <f t="shared" si="305"/>
        <v>684.6</v>
      </c>
      <c r="AE1141" s="35">
        <f t="shared" si="289"/>
        <v>0</v>
      </c>
      <c r="AF1141" s="38">
        <f t="shared" si="290"/>
        <v>0</v>
      </c>
      <c r="AG1141" s="38">
        <f t="shared" si="291"/>
        <v>0</v>
      </c>
      <c r="AH1141" s="38">
        <f t="shared" si="292"/>
        <v>0</v>
      </c>
      <c r="AI1141" s="38">
        <f t="shared" si="293"/>
        <v>0</v>
      </c>
      <c r="AJ1141" s="39">
        <f t="shared" si="294"/>
        <v>0</v>
      </c>
    </row>
    <row r="1142" spans="1:36">
      <c r="A1142" s="31">
        <v>40583.493136574078</v>
      </c>
      <c r="B1142" s="31">
        <v>40583.935057870367</v>
      </c>
      <c r="C1142" s="32" t="s">
        <v>28</v>
      </c>
      <c r="D1142" s="33">
        <v>40583.618263888886</v>
      </c>
      <c r="E1142" s="34">
        <v>28.276159289999999</v>
      </c>
      <c r="F1142" s="34">
        <v>8.3611110000000002E-2</v>
      </c>
      <c r="G1142" s="35">
        <v>-1189</v>
      </c>
      <c r="H1142" s="36">
        <v>0</v>
      </c>
      <c r="I1142" s="37">
        <v>62721.599999999999</v>
      </c>
      <c r="J1142" s="38">
        <v>54102.58</v>
      </c>
      <c r="K1142" s="38">
        <v>53942.97</v>
      </c>
      <c r="L1142" s="38">
        <v>49184.1</v>
      </c>
      <c r="M1142" s="39">
        <f t="shared" si="295"/>
        <v>4758.8700000000026</v>
      </c>
      <c r="N1142" s="32">
        <v>1271.2</v>
      </c>
      <c r="O1142" s="32">
        <v>414.2</v>
      </c>
      <c r="P1142" s="32">
        <v>0</v>
      </c>
      <c r="Q1142" s="32">
        <v>857</v>
      </c>
      <c r="R1142" s="32">
        <v>0</v>
      </c>
      <c r="S1142" s="32">
        <v>586.6</v>
      </c>
      <c r="T1142" s="37">
        <f t="shared" si="296"/>
        <v>0</v>
      </c>
      <c r="U1142" s="38">
        <f t="shared" si="297"/>
        <v>0</v>
      </c>
      <c r="V1142" s="38">
        <f t="shared" si="298"/>
        <v>0</v>
      </c>
      <c r="W1142" s="38">
        <f t="shared" si="299"/>
        <v>0</v>
      </c>
      <c r="X1142" s="38">
        <f t="shared" si="300"/>
        <v>0</v>
      </c>
      <c r="Y1142" s="39">
        <f t="shared" si="301"/>
        <v>0</v>
      </c>
      <c r="Z1142" s="38">
        <v>3000</v>
      </c>
      <c r="AA1142" s="38">
        <f t="shared" si="302"/>
        <v>62471.6</v>
      </c>
      <c r="AB1142" s="38">
        <f t="shared" si="303"/>
        <v>28.276159289999999</v>
      </c>
      <c r="AC1142" s="38">
        <f t="shared" si="304"/>
        <v>0</v>
      </c>
      <c r="AD1142" s="37">
        <f t="shared" si="305"/>
        <v>684.6</v>
      </c>
      <c r="AE1142" s="35">
        <f t="shared" si="289"/>
        <v>0</v>
      </c>
      <c r="AF1142" s="38">
        <f t="shared" si="290"/>
        <v>0</v>
      </c>
      <c r="AG1142" s="38">
        <f t="shared" si="291"/>
        <v>0</v>
      </c>
      <c r="AH1142" s="38">
        <f t="shared" si="292"/>
        <v>0</v>
      </c>
      <c r="AI1142" s="38">
        <f t="shared" si="293"/>
        <v>0</v>
      </c>
      <c r="AJ1142" s="39">
        <f t="shared" si="294"/>
        <v>0</v>
      </c>
    </row>
    <row r="1143" spans="1:36">
      <c r="A1143" s="31">
        <v>40583.493136574078</v>
      </c>
      <c r="B1143" s="31">
        <v>40583.935057870367</v>
      </c>
      <c r="C1143" s="32" t="s">
        <v>28</v>
      </c>
      <c r="D1143" s="33">
        <v>40583.621747685182</v>
      </c>
      <c r="E1143" s="34">
        <v>28.50522995</v>
      </c>
      <c r="F1143" s="34">
        <v>8.6666670000000001E-2</v>
      </c>
      <c r="G1143" s="35">
        <v>-1171.5999999999999</v>
      </c>
      <c r="H1143" s="36">
        <v>0</v>
      </c>
      <c r="I1143" s="37">
        <v>62721.7</v>
      </c>
      <c r="J1143" s="38">
        <v>54164.22</v>
      </c>
      <c r="K1143" s="38">
        <v>53997.19</v>
      </c>
      <c r="L1143" s="38">
        <v>49201.5</v>
      </c>
      <c r="M1143" s="39">
        <f t="shared" si="295"/>
        <v>4795.6900000000023</v>
      </c>
      <c r="N1143" s="32">
        <v>1271.2</v>
      </c>
      <c r="O1143" s="32">
        <v>414.2</v>
      </c>
      <c r="P1143" s="32">
        <v>0</v>
      </c>
      <c r="Q1143" s="32">
        <v>857</v>
      </c>
      <c r="R1143" s="32">
        <v>0</v>
      </c>
      <c r="S1143" s="32">
        <v>586.6</v>
      </c>
      <c r="T1143" s="37">
        <f t="shared" si="296"/>
        <v>0</v>
      </c>
      <c r="U1143" s="38">
        <f t="shared" si="297"/>
        <v>0</v>
      </c>
      <c r="V1143" s="38">
        <f t="shared" si="298"/>
        <v>0</v>
      </c>
      <c r="W1143" s="38">
        <f t="shared" si="299"/>
        <v>0</v>
      </c>
      <c r="X1143" s="38">
        <f t="shared" si="300"/>
        <v>0</v>
      </c>
      <c r="Y1143" s="39">
        <f t="shared" si="301"/>
        <v>0</v>
      </c>
      <c r="Z1143" s="38">
        <v>3000</v>
      </c>
      <c r="AA1143" s="38">
        <f t="shared" si="302"/>
        <v>62471.7</v>
      </c>
      <c r="AB1143" s="38">
        <f t="shared" si="303"/>
        <v>28.50522995</v>
      </c>
      <c r="AC1143" s="38">
        <f t="shared" si="304"/>
        <v>0</v>
      </c>
      <c r="AD1143" s="37">
        <f t="shared" si="305"/>
        <v>684.6</v>
      </c>
      <c r="AE1143" s="35">
        <f t="shared" si="289"/>
        <v>0</v>
      </c>
      <c r="AF1143" s="38">
        <f t="shared" si="290"/>
        <v>0</v>
      </c>
      <c r="AG1143" s="38">
        <f t="shared" si="291"/>
        <v>0</v>
      </c>
      <c r="AH1143" s="38">
        <f t="shared" si="292"/>
        <v>0</v>
      </c>
      <c r="AI1143" s="38">
        <f t="shared" si="293"/>
        <v>0</v>
      </c>
      <c r="AJ1143" s="39">
        <f t="shared" si="294"/>
        <v>0</v>
      </c>
    </row>
    <row r="1144" spans="1:36">
      <c r="A1144" s="31">
        <v>40583.493136574078</v>
      </c>
      <c r="B1144" s="31">
        <v>40583.935057870367</v>
      </c>
      <c r="C1144" s="32" t="s">
        <v>28</v>
      </c>
      <c r="D1144" s="33">
        <v>40583.625358796293</v>
      </c>
      <c r="E1144" s="34">
        <v>28.46592712</v>
      </c>
      <c r="F1144" s="34">
        <v>7.9722219999999996E-2</v>
      </c>
      <c r="G1144" s="35">
        <v>-1118.9000000000001</v>
      </c>
      <c r="H1144" s="36">
        <v>0</v>
      </c>
      <c r="I1144" s="37">
        <v>62699.7</v>
      </c>
      <c r="J1144" s="38">
        <v>54241.43</v>
      </c>
      <c r="K1144" s="38">
        <v>54087.1</v>
      </c>
      <c r="L1144" s="38">
        <v>49254.2</v>
      </c>
      <c r="M1144" s="39">
        <f t="shared" si="295"/>
        <v>4832.9000000000015</v>
      </c>
      <c r="N1144" s="32">
        <v>1271.2</v>
      </c>
      <c r="O1144" s="32">
        <v>414.2</v>
      </c>
      <c r="P1144" s="32">
        <v>0</v>
      </c>
      <c r="Q1144" s="32">
        <v>857</v>
      </c>
      <c r="R1144" s="32">
        <v>0</v>
      </c>
      <c r="S1144" s="32">
        <v>586.6</v>
      </c>
      <c r="T1144" s="37">
        <f t="shared" si="296"/>
        <v>0</v>
      </c>
      <c r="U1144" s="38">
        <f t="shared" si="297"/>
        <v>0</v>
      </c>
      <c r="V1144" s="38">
        <f t="shared" si="298"/>
        <v>0</v>
      </c>
      <c r="W1144" s="38">
        <f t="shared" si="299"/>
        <v>0</v>
      </c>
      <c r="X1144" s="38">
        <f t="shared" si="300"/>
        <v>0</v>
      </c>
      <c r="Y1144" s="39">
        <f t="shared" si="301"/>
        <v>0</v>
      </c>
      <c r="Z1144" s="38">
        <v>3000</v>
      </c>
      <c r="AA1144" s="38">
        <f t="shared" si="302"/>
        <v>62449.7</v>
      </c>
      <c r="AB1144" s="38">
        <f t="shared" si="303"/>
        <v>28.46592712</v>
      </c>
      <c r="AC1144" s="38">
        <f t="shared" si="304"/>
        <v>0</v>
      </c>
      <c r="AD1144" s="37">
        <f t="shared" si="305"/>
        <v>684.6</v>
      </c>
      <c r="AE1144" s="35">
        <f t="shared" si="289"/>
        <v>0</v>
      </c>
      <c r="AF1144" s="38">
        <f t="shared" si="290"/>
        <v>0</v>
      </c>
      <c r="AG1144" s="38">
        <f t="shared" si="291"/>
        <v>0</v>
      </c>
      <c r="AH1144" s="38">
        <f t="shared" si="292"/>
        <v>0</v>
      </c>
      <c r="AI1144" s="38">
        <f t="shared" si="293"/>
        <v>0</v>
      </c>
      <c r="AJ1144" s="39">
        <f t="shared" si="294"/>
        <v>0</v>
      </c>
    </row>
    <row r="1145" spans="1:36">
      <c r="A1145" s="31">
        <v>40583.493136574078</v>
      </c>
      <c r="B1145" s="31">
        <v>40583.935057870367</v>
      </c>
      <c r="C1145" s="32" t="s">
        <v>28</v>
      </c>
      <c r="D1145" s="33">
        <v>40583.628680555557</v>
      </c>
      <c r="E1145" s="34">
        <v>28.232620239999999</v>
      </c>
      <c r="F1145" s="34">
        <v>8.4444439999999996E-2</v>
      </c>
      <c r="G1145" s="35">
        <v>-1200.4000000000001</v>
      </c>
      <c r="H1145" s="36">
        <v>0</v>
      </c>
      <c r="I1145" s="37">
        <v>63148.4</v>
      </c>
      <c r="J1145" s="38">
        <v>54245.58</v>
      </c>
      <c r="K1145" s="38">
        <v>54090.81</v>
      </c>
      <c r="L1145" s="38">
        <v>49172.7</v>
      </c>
      <c r="M1145" s="39">
        <f t="shared" si="295"/>
        <v>4918.1100000000006</v>
      </c>
      <c r="N1145" s="32">
        <v>1181.4000000000001</v>
      </c>
      <c r="O1145" s="32">
        <v>371.4</v>
      </c>
      <c r="P1145" s="32">
        <v>0</v>
      </c>
      <c r="Q1145" s="32">
        <v>810</v>
      </c>
      <c r="R1145" s="32">
        <v>0</v>
      </c>
      <c r="S1145" s="32">
        <v>537.6</v>
      </c>
      <c r="T1145" s="37">
        <f t="shared" si="296"/>
        <v>0</v>
      </c>
      <c r="U1145" s="38">
        <f t="shared" si="297"/>
        <v>0</v>
      </c>
      <c r="V1145" s="38">
        <f t="shared" si="298"/>
        <v>0</v>
      </c>
      <c r="W1145" s="38">
        <f t="shared" si="299"/>
        <v>0</v>
      </c>
      <c r="X1145" s="38">
        <f t="shared" si="300"/>
        <v>0</v>
      </c>
      <c r="Y1145" s="39">
        <f t="shared" si="301"/>
        <v>0</v>
      </c>
      <c r="Z1145" s="38">
        <v>3000</v>
      </c>
      <c r="AA1145" s="38">
        <f t="shared" si="302"/>
        <v>62898.400000000001</v>
      </c>
      <c r="AB1145" s="38">
        <f t="shared" si="303"/>
        <v>28.232620239999999</v>
      </c>
      <c r="AC1145" s="38">
        <f t="shared" si="304"/>
        <v>0</v>
      </c>
      <c r="AD1145" s="37">
        <f t="shared" si="305"/>
        <v>643.80000000000007</v>
      </c>
      <c r="AE1145" s="35">
        <f t="shared" si="289"/>
        <v>0</v>
      </c>
      <c r="AF1145" s="38">
        <f t="shared" si="290"/>
        <v>0</v>
      </c>
      <c r="AG1145" s="38">
        <f t="shared" si="291"/>
        <v>0</v>
      </c>
      <c r="AH1145" s="38">
        <f t="shared" si="292"/>
        <v>0</v>
      </c>
      <c r="AI1145" s="38">
        <f t="shared" si="293"/>
        <v>0</v>
      </c>
      <c r="AJ1145" s="39">
        <f t="shared" si="294"/>
        <v>0</v>
      </c>
    </row>
    <row r="1146" spans="1:36">
      <c r="A1146" s="31">
        <v>40583.493136574078</v>
      </c>
      <c r="B1146" s="31">
        <v>40583.935057870367</v>
      </c>
      <c r="C1146" s="32" t="s">
        <v>28</v>
      </c>
      <c r="D1146" s="33">
        <v>40583.632199074076</v>
      </c>
      <c r="E1146" s="34">
        <v>28.240686419999999</v>
      </c>
      <c r="F1146" s="34">
        <v>8.305556E-2</v>
      </c>
      <c r="G1146" s="35">
        <v>-1307</v>
      </c>
      <c r="H1146" s="36">
        <v>0</v>
      </c>
      <c r="I1146" s="37">
        <v>63102.2</v>
      </c>
      <c r="J1146" s="38">
        <v>53951.93</v>
      </c>
      <c r="K1146" s="38">
        <v>53802.34</v>
      </c>
      <c r="L1146" s="38">
        <v>49066.1</v>
      </c>
      <c r="M1146" s="39">
        <f t="shared" si="295"/>
        <v>4736.239999999998</v>
      </c>
      <c r="N1146" s="32">
        <v>1181.4000000000001</v>
      </c>
      <c r="O1146" s="32">
        <v>371.4</v>
      </c>
      <c r="P1146" s="32">
        <v>0</v>
      </c>
      <c r="Q1146" s="32">
        <v>810</v>
      </c>
      <c r="R1146" s="32">
        <v>0</v>
      </c>
      <c r="S1146" s="32">
        <v>537.6</v>
      </c>
      <c r="T1146" s="37">
        <f t="shared" si="296"/>
        <v>0</v>
      </c>
      <c r="U1146" s="38">
        <f t="shared" si="297"/>
        <v>0</v>
      </c>
      <c r="V1146" s="38">
        <f t="shared" si="298"/>
        <v>0</v>
      </c>
      <c r="W1146" s="38">
        <f t="shared" si="299"/>
        <v>0</v>
      </c>
      <c r="X1146" s="38">
        <f t="shared" si="300"/>
        <v>0</v>
      </c>
      <c r="Y1146" s="39">
        <f t="shared" si="301"/>
        <v>0</v>
      </c>
      <c r="Z1146" s="38">
        <v>3000</v>
      </c>
      <c r="AA1146" s="38">
        <f t="shared" si="302"/>
        <v>62852.2</v>
      </c>
      <c r="AB1146" s="38">
        <f t="shared" si="303"/>
        <v>28.240686419999999</v>
      </c>
      <c r="AC1146" s="38">
        <f t="shared" si="304"/>
        <v>0</v>
      </c>
      <c r="AD1146" s="37">
        <f t="shared" si="305"/>
        <v>643.80000000000007</v>
      </c>
      <c r="AE1146" s="35">
        <f t="shared" si="289"/>
        <v>0</v>
      </c>
      <c r="AF1146" s="38">
        <f t="shared" si="290"/>
        <v>0</v>
      </c>
      <c r="AG1146" s="38">
        <f t="shared" si="291"/>
        <v>0</v>
      </c>
      <c r="AH1146" s="38">
        <f t="shared" si="292"/>
        <v>0</v>
      </c>
      <c r="AI1146" s="38">
        <f t="shared" si="293"/>
        <v>0</v>
      </c>
      <c r="AJ1146" s="39">
        <f t="shared" si="294"/>
        <v>0</v>
      </c>
    </row>
    <row r="1147" spans="1:36">
      <c r="A1147" s="31">
        <v>40583.493136574078</v>
      </c>
      <c r="B1147" s="31">
        <v>40583.935057870367</v>
      </c>
      <c r="C1147" s="32" t="s">
        <v>28</v>
      </c>
      <c r="D1147" s="33">
        <v>40583.635659722226</v>
      </c>
      <c r="E1147" s="34">
        <v>29.414588930000001</v>
      </c>
      <c r="F1147" s="34">
        <v>8.305556E-2</v>
      </c>
      <c r="G1147" s="35">
        <v>-1319.2</v>
      </c>
      <c r="H1147" s="36">
        <v>0</v>
      </c>
      <c r="I1147" s="37">
        <v>63190.7</v>
      </c>
      <c r="J1147" s="38">
        <v>54076.89</v>
      </c>
      <c r="K1147" s="38">
        <v>53925.88</v>
      </c>
      <c r="L1147" s="38">
        <v>49053.9</v>
      </c>
      <c r="M1147" s="39">
        <f t="shared" si="295"/>
        <v>4871.9799999999959</v>
      </c>
      <c r="N1147" s="32">
        <v>1181.4000000000001</v>
      </c>
      <c r="O1147" s="32">
        <v>371.4</v>
      </c>
      <c r="P1147" s="32">
        <v>0</v>
      </c>
      <c r="Q1147" s="32">
        <v>810</v>
      </c>
      <c r="R1147" s="32">
        <v>0</v>
      </c>
      <c r="S1147" s="32">
        <v>537.6</v>
      </c>
      <c r="T1147" s="37">
        <f t="shared" si="296"/>
        <v>0</v>
      </c>
      <c r="U1147" s="38">
        <f t="shared" si="297"/>
        <v>0</v>
      </c>
      <c r="V1147" s="38">
        <f t="shared" si="298"/>
        <v>0</v>
      </c>
      <c r="W1147" s="38">
        <f t="shared" si="299"/>
        <v>0</v>
      </c>
      <c r="X1147" s="38">
        <f t="shared" si="300"/>
        <v>0</v>
      </c>
      <c r="Y1147" s="39">
        <f t="shared" si="301"/>
        <v>0</v>
      </c>
      <c r="Z1147" s="38">
        <v>3000</v>
      </c>
      <c r="AA1147" s="38">
        <f t="shared" si="302"/>
        <v>62940.7</v>
      </c>
      <c r="AB1147" s="38">
        <f t="shared" si="303"/>
        <v>29.414588930000001</v>
      </c>
      <c r="AC1147" s="38">
        <f t="shared" si="304"/>
        <v>0</v>
      </c>
      <c r="AD1147" s="37">
        <f t="shared" si="305"/>
        <v>643.80000000000007</v>
      </c>
      <c r="AE1147" s="35">
        <f t="shared" si="289"/>
        <v>0</v>
      </c>
      <c r="AF1147" s="38">
        <f t="shared" si="290"/>
        <v>0</v>
      </c>
      <c r="AG1147" s="38">
        <f t="shared" si="291"/>
        <v>0</v>
      </c>
      <c r="AH1147" s="38">
        <f t="shared" si="292"/>
        <v>0</v>
      </c>
      <c r="AI1147" s="38">
        <f t="shared" si="293"/>
        <v>0</v>
      </c>
      <c r="AJ1147" s="39">
        <f t="shared" si="294"/>
        <v>0</v>
      </c>
    </row>
    <row r="1148" spans="1:36">
      <c r="A1148" s="31">
        <v>40583.493136574078</v>
      </c>
      <c r="B1148" s="31">
        <v>40583.935057870367</v>
      </c>
      <c r="C1148" s="32" t="s">
        <v>28</v>
      </c>
      <c r="D1148" s="33">
        <v>40583.639120370368</v>
      </c>
      <c r="E1148" s="34">
        <v>27.510002140000001</v>
      </c>
      <c r="F1148" s="34">
        <v>8.3333329999999997E-2</v>
      </c>
      <c r="G1148" s="35">
        <v>-1409.8</v>
      </c>
      <c r="H1148" s="36">
        <v>0</v>
      </c>
      <c r="I1148" s="37">
        <v>63202</v>
      </c>
      <c r="J1148" s="38">
        <v>53973.11</v>
      </c>
      <c r="K1148" s="38">
        <v>53814.45</v>
      </c>
      <c r="L1148" s="38">
        <v>48963.3</v>
      </c>
      <c r="M1148" s="39">
        <f t="shared" si="295"/>
        <v>4851.1499999999942</v>
      </c>
      <c r="N1148" s="32">
        <v>1181.4000000000001</v>
      </c>
      <c r="O1148" s="32">
        <v>371.4</v>
      </c>
      <c r="P1148" s="32">
        <v>0</v>
      </c>
      <c r="Q1148" s="32">
        <v>810</v>
      </c>
      <c r="R1148" s="32">
        <v>0</v>
      </c>
      <c r="S1148" s="32">
        <v>537.6</v>
      </c>
      <c r="T1148" s="37">
        <f t="shared" si="296"/>
        <v>0</v>
      </c>
      <c r="U1148" s="38">
        <f t="shared" si="297"/>
        <v>0</v>
      </c>
      <c r="V1148" s="38">
        <f t="shared" si="298"/>
        <v>0</v>
      </c>
      <c r="W1148" s="38">
        <f t="shared" si="299"/>
        <v>0</v>
      </c>
      <c r="X1148" s="38">
        <f t="shared" si="300"/>
        <v>0</v>
      </c>
      <c r="Y1148" s="39">
        <f t="shared" si="301"/>
        <v>0</v>
      </c>
      <c r="Z1148" s="38">
        <v>3000</v>
      </c>
      <c r="AA1148" s="38">
        <f t="shared" si="302"/>
        <v>62952</v>
      </c>
      <c r="AB1148" s="38">
        <f t="shared" si="303"/>
        <v>27.510002140000001</v>
      </c>
      <c r="AC1148" s="38">
        <f t="shared" si="304"/>
        <v>0</v>
      </c>
      <c r="AD1148" s="37">
        <f t="shared" si="305"/>
        <v>643.80000000000007</v>
      </c>
      <c r="AE1148" s="35">
        <f t="shared" si="289"/>
        <v>0</v>
      </c>
      <c r="AF1148" s="38">
        <f t="shared" si="290"/>
        <v>0</v>
      </c>
      <c r="AG1148" s="38">
        <f t="shared" si="291"/>
        <v>0</v>
      </c>
      <c r="AH1148" s="38">
        <f t="shared" si="292"/>
        <v>0</v>
      </c>
      <c r="AI1148" s="38">
        <f t="shared" si="293"/>
        <v>0</v>
      </c>
      <c r="AJ1148" s="39">
        <f t="shared" si="294"/>
        <v>0</v>
      </c>
    </row>
    <row r="1149" spans="1:36">
      <c r="A1149" s="31">
        <v>40583.493136574078</v>
      </c>
      <c r="B1149" s="31">
        <v>40583.935057870367</v>
      </c>
      <c r="C1149" s="32" t="s">
        <v>28</v>
      </c>
      <c r="D1149" s="33">
        <v>40583.642592592594</v>
      </c>
      <c r="E1149" s="34">
        <v>27.460550309999999</v>
      </c>
      <c r="F1149" s="34">
        <v>8.305556E-2</v>
      </c>
      <c r="G1149" s="35">
        <v>-1462.4</v>
      </c>
      <c r="H1149" s="36">
        <v>0</v>
      </c>
      <c r="I1149" s="37">
        <v>63887</v>
      </c>
      <c r="J1149" s="38">
        <v>53972.21</v>
      </c>
      <c r="K1149" s="38">
        <v>53830.82</v>
      </c>
      <c r="L1149" s="38">
        <v>48910.7</v>
      </c>
      <c r="M1149" s="39">
        <f t="shared" si="295"/>
        <v>4920.1200000000026</v>
      </c>
      <c r="N1149" s="32">
        <v>1181.4000000000001</v>
      </c>
      <c r="O1149" s="32">
        <v>371.4</v>
      </c>
      <c r="P1149" s="32">
        <v>0</v>
      </c>
      <c r="Q1149" s="32">
        <v>810</v>
      </c>
      <c r="R1149" s="32">
        <v>0</v>
      </c>
      <c r="S1149" s="32">
        <v>537.6</v>
      </c>
      <c r="T1149" s="37">
        <f t="shared" si="296"/>
        <v>0</v>
      </c>
      <c r="U1149" s="38">
        <f t="shared" si="297"/>
        <v>0</v>
      </c>
      <c r="V1149" s="38">
        <f t="shared" si="298"/>
        <v>0</v>
      </c>
      <c r="W1149" s="38">
        <f t="shared" si="299"/>
        <v>0</v>
      </c>
      <c r="X1149" s="38">
        <f t="shared" si="300"/>
        <v>0</v>
      </c>
      <c r="Y1149" s="39">
        <f t="shared" si="301"/>
        <v>0</v>
      </c>
      <c r="Z1149" s="38">
        <v>3000</v>
      </c>
      <c r="AA1149" s="38">
        <f t="shared" si="302"/>
        <v>63637</v>
      </c>
      <c r="AB1149" s="38">
        <f t="shared" si="303"/>
        <v>27.460550309999999</v>
      </c>
      <c r="AC1149" s="38">
        <f t="shared" si="304"/>
        <v>0</v>
      </c>
      <c r="AD1149" s="37">
        <f t="shared" si="305"/>
        <v>643.80000000000007</v>
      </c>
      <c r="AE1149" s="35">
        <f t="shared" si="289"/>
        <v>0</v>
      </c>
      <c r="AF1149" s="38">
        <f t="shared" si="290"/>
        <v>0</v>
      </c>
      <c r="AG1149" s="38">
        <f t="shared" si="291"/>
        <v>0</v>
      </c>
      <c r="AH1149" s="38">
        <f t="shared" si="292"/>
        <v>0</v>
      </c>
      <c r="AI1149" s="38">
        <f t="shared" si="293"/>
        <v>0</v>
      </c>
      <c r="AJ1149" s="39">
        <f t="shared" si="294"/>
        <v>0</v>
      </c>
    </row>
    <row r="1150" spans="1:36">
      <c r="A1150" s="31">
        <v>40583.493136574078</v>
      </c>
      <c r="B1150" s="31">
        <v>40583.935057870367</v>
      </c>
      <c r="C1150" s="32" t="s">
        <v>28</v>
      </c>
      <c r="D1150" s="33">
        <v>40583.646053240744</v>
      </c>
      <c r="E1150" s="34">
        <v>27.74304008</v>
      </c>
      <c r="F1150" s="34">
        <v>8.3333329999999997E-2</v>
      </c>
      <c r="G1150" s="35">
        <v>-1495.4</v>
      </c>
      <c r="H1150" s="36">
        <v>0</v>
      </c>
      <c r="I1150" s="37">
        <v>63412.9</v>
      </c>
      <c r="J1150" s="38">
        <v>54003.99</v>
      </c>
      <c r="K1150" s="38">
        <v>53851.09</v>
      </c>
      <c r="L1150" s="38">
        <v>48877.7</v>
      </c>
      <c r="M1150" s="39">
        <f t="shared" si="295"/>
        <v>4973.3899999999994</v>
      </c>
      <c r="N1150" s="32">
        <v>861.5</v>
      </c>
      <c r="O1150" s="32">
        <v>51.5</v>
      </c>
      <c r="P1150" s="32">
        <v>0</v>
      </c>
      <c r="Q1150" s="32">
        <v>810</v>
      </c>
      <c r="R1150" s="32">
        <v>0</v>
      </c>
      <c r="S1150" s="32">
        <v>537.6</v>
      </c>
      <c r="T1150" s="37">
        <f t="shared" si="296"/>
        <v>0</v>
      </c>
      <c r="U1150" s="38">
        <f t="shared" si="297"/>
        <v>0</v>
      </c>
      <c r="V1150" s="38">
        <f t="shared" si="298"/>
        <v>0</v>
      </c>
      <c r="W1150" s="38">
        <f t="shared" si="299"/>
        <v>0</v>
      </c>
      <c r="X1150" s="38">
        <f t="shared" si="300"/>
        <v>0</v>
      </c>
      <c r="Y1150" s="39">
        <f t="shared" si="301"/>
        <v>0</v>
      </c>
      <c r="Z1150" s="38">
        <v>3000</v>
      </c>
      <c r="AA1150" s="38">
        <f t="shared" si="302"/>
        <v>63162.9</v>
      </c>
      <c r="AB1150" s="38">
        <f t="shared" si="303"/>
        <v>27.74304008</v>
      </c>
      <c r="AC1150" s="38">
        <f t="shared" si="304"/>
        <v>0</v>
      </c>
      <c r="AD1150" s="37">
        <f t="shared" si="305"/>
        <v>323.89999999999998</v>
      </c>
      <c r="AE1150" s="35">
        <f t="shared" si="289"/>
        <v>0</v>
      </c>
      <c r="AF1150" s="38">
        <f t="shared" si="290"/>
        <v>0</v>
      </c>
      <c r="AG1150" s="38">
        <f t="shared" si="291"/>
        <v>0</v>
      </c>
      <c r="AH1150" s="38">
        <f t="shared" si="292"/>
        <v>0</v>
      </c>
      <c r="AI1150" s="38">
        <f t="shared" si="293"/>
        <v>0</v>
      </c>
      <c r="AJ1150" s="39">
        <f t="shared" si="294"/>
        <v>0</v>
      </c>
    </row>
    <row r="1151" spans="1:36">
      <c r="A1151" s="31">
        <v>40583.493136574078</v>
      </c>
      <c r="B1151" s="31">
        <v>40583.935057870367</v>
      </c>
      <c r="C1151" s="32" t="s">
        <v>28</v>
      </c>
      <c r="D1151" s="33">
        <v>40583.649525462963</v>
      </c>
      <c r="E1151" s="34">
        <v>28.145408629999999</v>
      </c>
      <c r="F1151" s="34">
        <v>8.305556E-2</v>
      </c>
      <c r="G1151" s="35">
        <v>-1341.1</v>
      </c>
      <c r="H1151" s="36">
        <v>0</v>
      </c>
      <c r="I1151" s="37">
        <v>63278.6</v>
      </c>
      <c r="J1151" s="38">
        <v>54092.93</v>
      </c>
      <c r="K1151" s="38">
        <v>53938.77</v>
      </c>
      <c r="L1151" s="38">
        <v>49032</v>
      </c>
      <c r="M1151" s="39">
        <f t="shared" si="295"/>
        <v>4906.7699999999968</v>
      </c>
      <c r="N1151" s="32">
        <v>1153.3</v>
      </c>
      <c r="O1151" s="32">
        <v>343.3</v>
      </c>
      <c r="P1151" s="32">
        <v>0</v>
      </c>
      <c r="Q1151" s="32">
        <v>810</v>
      </c>
      <c r="R1151" s="32">
        <v>0</v>
      </c>
      <c r="S1151" s="32">
        <v>537.6</v>
      </c>
      <c r="T1151" s="37">
        <f t="shared" si="296"/>
        <v>0</v>
      </c>
      <c r="U1151" s="38">
        <f t="shared" si="297"/>
        <v>0</v>
      </c>
      <c r="V1151" s="38">
        <f t="shared" si="298"/>
        <v>0</v>
      </c>
      <c r="W1151" s="38">
        <f t="shared" si="299"/>
        <v>0</v>
      </c>
      <c r="X1151" s="38">
        <f t="shared" si="300"/>
        <v>0</v>
      </c>
      <c r="Y1151" s="39">
        <f t="shared" si="301"/>
        <v>0</v>
      </c>
      <c r="Z1151" s="38">
        <v>3000</v>
      </c>
      <c r="AA1151" s="38">
        <f t="shared" si="302"/>
        <v>63028.6</v>
      </c>
      <c r="AB1151" s="38">
        <f t="shared" si="303"/>
        <v>28.145408629999999</v>
      </c>
      <c r="AC1151" s="38">
        <f t="shared" si="304"/>
        <v>0</v>
      </c>
      <c r="AD1151" s="37">
        <f t="shared" si="305"/>
        <v>615.69999999999993</v>
      </c>
      <c r="AE1151" s="35">
        <f t="shared" si="289"/>
        <v>0</v>
      </c>
      <c r="AF1151" s="38">
        <f t="shared" si="290"/>
        <v>0</v>
      </c>
      <c r="AG1151" s="38">
        <f t="shared" si="291"/>
        <v>0</v>
      </c>
      <c r="AH1151" s="38">
        <f t="shared" si="292"/>
        <v>0</v>
      </c>
      <c r="AI1151" s="38">
        <f t="shared" si="293"/>
        <v>0</v>
      </c>
      <c r="AJ1151" s="39">
        <f t="shared" si="294"/>
        <v>0</v>
      </c>
    </row>
    <row r="1152" spans="1:36">
      <c r="A1152" s="31">
        <v>40583.493136574078</v>
      </c>
      <c r="B1152" s="31">
        <v>40583.935057870367</v>
      </c>
      <c r="C1152" s="32" t="s">
        <v>28</v>
      </c>
      <c r="D1152" s="33">
        <v>40583.652986111112</v>
      </c>
      <c r="E1152" s="34">
        <v>27.933397289999998</v>
      </c>
      <c r="F1152" s="34">
        <v>8.4722220000000001E-2</v>
      </c>
      <c r="G1152" s="35">
        <v>-1307.5999999999999</v>
      </c>
      <c r="H1152" s="36">
        <v>0</v>
      </c>
      <c r="I1152" s="37">
        <v>63268.3</v>
      </c>
      <c r="J1152" s="38">
        <v>54146.15</v>
      </c>
      <c r="K1152" s="38">
        <v>53998.41</v>
      </c>
      <c r="L1152" s="38">
        <v>49065.5</v>
      </c>
      <c r="M1152" s="39">
        <f t="shared" si="295"/>
        <v>4932.9100000000035</v>
      </c>
      <c r="N1152" s="32">
        <v>1153.3</v>
      </c>
      <c r="O1152" s="32">
        <v>343.3</v>
      </c>
      <c r="P1152" s="32">
        <v>0</v>
      </c>
      <c r="Q1152" s="32">
        <v>810</v>
      </c>
      <c r="R1152" s="32">
        <v>0</v>
      </c>
      <c r="S1152" s="32">
        <v>537.6</v>
      </c>
      <c r="T1152" s="37">
        <f t="shared" si="296"/>
        <v>0</v>
      </c>
      <c r="U1152" s="38">
        <f t="shared" si="297"/>
        <v>0</v>
      </c>
      <c r="V1152" s="38">
        <f t="shared" si="298"/>
        <v>0</v>
      </c>
      <c r="W1152" s="38">
        <f t="shared" si="299"/>
        <v>0</v>
      </c>
      <c r="X1152" s="38">
        <f t="shared" si="300"/>
        <v>0</v>
      </c>
      <c r="Y1152" s="39">
        <f t="shared" si="301"/>
        <v>0</v>
      </c>
      <c r="Z1152" s="38">
        <v>3000</v>
      </c>
      <c r="AA1152" s="38">
        <f t="shared" si="302"/>
        <v>63018.3</v>
      </c>
      <c r="AB1152" s="38">
        <f t="shared" si="303"/>
        <v>27.933397289999998</v>
      </c>
      <c r="AC1152" s="38">
        <f t="shared" si="304"/>
        <v>0</v>
      </c>
      <c r="AD1152" s="37">
        <f t="shared" si="305"/>
        <v>615.69999999999993</v>
      </c>
      <c r="AE1152" s="35">
        <f t="shared" si="289"/>
        <v>0</v>
      </c>
      <c r="AF1152" s="38">
        <f t="shared" si="290"/>
        <v>0</v>
      </c>
      <c r="AG1152" s="38">
        <f t="shared" si="291"/>
        <v>0</v>
      </c>
      <c r="AH1152" s="38">
        <f t="shared" si="292"/>
        <v>0</v>
      </c>
      <c r="AI1152" s="38">
        <f t="shared" si="293"/>
        <v>0</v>
      </c>
      <c r="AJ1152" s="39">
        <f t="shared" si="294"/>
        <v>0</v>
      </c>
    </row>
    <row r="1153" spans="1:36">
      <c r="A1153" s="31">
        <v>40583.493136574078</v>
      </c>
      <c r="B1153" s="31">
        <v>40583.935057870367</v>
      </c>
      <c r="C1153" s="32" t="s">
        <v>28</v>
      </c>
      <c r="D1153" s="33">
        <v>40583.6565162037</v>
      </c>
      <c r="E1153" s="34">
        <v>27.810558319999998</v>
      </c>
      <c r="F1153" s="34">
        <v>8.1944439999999993E-2</v>
      </c>
      <c r="G1153" s="35">
        <v>-1315.7</v>
      </c>
      <c r="H1153" s="36">
        <v>0</v>
      </c>
      <c r="I1153" s="37">
        <v>63234.3</v>
      </c>
      <c r="J1153" s="38">
        <v>53912.97</v>
      </c>
      <c r="K1153" s="38">
        <v>53762.89</v>
      </c>
      <c r="L1153" s="38">
        <v>49057.4</v>
      </c>
      <c r="M1153" s="39">
        <f t="shared" si="295"/>
        <v>4705.489999999998</v>
      </c>
      <c r="N1153" s="32">
        <v>1153.3</v>
      </c>
      <c r="O1153" s="32">
        <v>343.3</v>
      </c>
      <c r="P1153" s="32">
        <v>0</v>
      </c>
      <c r="Q1153" s="32">
        <v>810</v>
      </c>
      <c r="R1153" s="32">
        <v>0</v>
      </c>
      <c r="S1153" s="32">
        <v>537.6</v>
      </c>
      <c r="T1153" s="37">
        <f t="shared" si="296"/>
        <v>0</v>
      </c>
      <c r="U1153" s="38">
        <f t="shared" si="297"/>
        <v>0</v>
      </c>
      <c r="V1153" s="38">
        <f t="shared" si="298"/>
        <v>0</v>
      </c>
      <c r="W1153" s="38">
        <f t="shared" si="299"/>
        <v>0</v>
      </c>
      <c r="X1153" s="38">
        <f t="shared" si="300"/>
        <v>0</v>
      </c>
      <c r="Y1153" s="39">
        <f t="shared" si="301"/>
        <v>0</v>
      </c>
      <c r="Z1153" s="38">
        <v>3000</v>
      </c>
      <c r="AA1153" s="38">
        <f t="shared" si="302"/>
        <v>62984.3</v>
      </c>
      <c r="AB1153" s="38">
        <f t="shared" si="303"/>
        <v>27.810558319999998</v>
      </c>
      <c r="AC1153" s="38">
        <f t="shared" si="304"/>
        <v>0</v>
      </c>
      <c r="AD1153" s="37">
        <f t="shared" si="305"/>
        <v>615.69999999999993</v>
      </c>
      <c r="AE1153" s="35">
        <f t="shared" si="289"/>
        <v>0</v>
      </c>
      <c r="AF1153" s="38">
        <f t="shared" si="290"/>
        <v>0</v>
      </c>
      <c r="AG1153" s="38">
        <f t="shared" si="291"/>
        <v>0</v>
      </c>
      <c r="AH1153" s="38">
        <f t="shared" si="292"/>
        <v>0</v>
      </c>
      <c r="AI1153" s="38">
        <f t="shared" si="293"/>
        <v>0</v>
      </c>
      <c r="AJ1153" s="39">
        <f t="shared" si="294"/>
        <v>0</v>
      </c>
    </row>
    <row r="1154" spans="1:36">
      <c r="A1154" s="31">
        <v>40583.493136574078</v>
      </c>
      <c r="B1154" s="31">
        <v>40583.935057870367</v>
      </c>
      <c r="C1154" s="32" t="s">
        <v>28</v>
      </c>
      <c r="D1154" s="33">
        <v>40583.659930555557</v>
      </c>
      <c r="E1154" s="34">
        <v>29.544855120000001</v>
      </c>
      <c r="F1154" s="34">
        <v>8.3611110000000002E-2</v>
      </c>
      <c r="G1154" s="35">
        <v>-1150.2</v>
      </c>
      <c r="H1154" s="36">
        <v>0</v>
      </c>
      <c r="I1154" s="37">
        <v>63068.7</v>
      </c>
      <c r="J1154" s="38">
        <v>53876.93</v>
      </c>
      <c r="K1154" s="38">
        <v>53724.99</v>
      </c>
      <c r="L1154" s="38">
        <v>49222.9</v>
      </c>
      <c r="M1154" s="39">
        <f t="shared" si="295"/>
        <v>4502.0899999999965</v>
      </c>
      <c r="N1154" s="32">
        <v>1153.3</v>
      </c>
      <c r="O1154" s="32">
        <v>343.3</v>
      </c>
      <c r="P1154" s="32">
        <v>0</v>
      </c>
      <c r="Q1154" s="32">
        <v>810</v>
      </c>
      <c r="R1154" s="32">
        <v>0</v>
      </c>
      <c r="S1154" s="32">
        <v>537.6</v>
      </c>
      <c r="T1154" s="37">
        <f t="shared" si="296"/>
        <v>0</v>
      </c>
      <c r="U1154" s="38">
        <f t="shared" si="297"/>
        <v>0</v>
      </c>
      <c r="V1154" s="38">
        <f t="shared" si="298"/>
        <v>0</v>
      </c>
      <c r="W1154" s="38">
        <f t="shared" si="299"/>
        <v>0</v>
      </c>
      <c r="X1154" s="38">
        <f t="shared" si="300"/>
        <v>0</v>
      </c>
      <c r="Y1154" s="39">
        <f t="shared" si="301"/>
        <v>0</v>
      </c>
      <c r="Z1154" s="38">
        <v>3000</v>
      </c>
      <c r="AA1154" s="38">
        <f t="shared" si="302"/>
        <v>62818.7</v>
      </c>
      <c r="AB1154" s="38">
        <f t="shared" si="303"/>
        <v>29.544855120000001</v>
      </c>
      <c r="AC1154" s="38">
        <f t="shared" si="304"/>
        <v>0</v>
      </c>
      <c r="AD1154" s="37">
        <f t="shared" si="305"/>
        <v>615.69999999999993</v>
      </c>
      <c r="AE1154" s="35">
        <f t="shared" si="289"/>
        <v>0</v>
      </c>
      <c r="AF1154" s="38">
        <f t="shared" si="290"/>
        <v>0</v>
      </c>
      <c r="AG1154" s="38">
        <f t="shared" si="291"/>
        <v>0</v>
      </c>
      <c r="AH1154" s="38">
        <f t="shared" si="292"/>
        <v>0</v>
      </c>
      <c r="AI1154" s="38">
        <f t="shared" si="293"/>
        <v>0</v>
      </c>
      <c r="AJ1154" s="39">
        <f t="shared" si="294"/>
        <v>0</v>
      </c>
    </row>
    <row r="1155" spans="1:36">
      <c r="A1155" s="31">
        <v>40583.493136574078</v>
      </c>
      <c r="B1155" s="31">
        <v>40583.935057870367</v>
      </c>
      <c r="C1155" s="32" t="s">
        <v>28</v>
      </c>
      <c r="D1155" s="33">
        <v>40583.663414351853</v>
      </c>
      <c r="E1155" s="34">
        <v>27.814832689999999</v>
      </c>
      <c r="F1155" s="34">
        <v>8.6111110000000005E-2</v>
      </c>
      <c r="G1155" s="35">
        <v>-1127</v>
      </c>
      <c r="H1155" s="36">
        <v>0</v>
      </c>
      <c r="I1155" s="37">
        <v>63226.8</v>
      </c>
      <c r="J1155" s="38">
        <v>54194.68</v>
      </c>
      <c r="K1155" s="38">
        <v>54045.81</v>
      </c>
      <c r="L1155" s="38">
        <v>49246.1</v>
      </c>
      <c r="M1155" s="39">
        <f t="shared" si="295"/>
        <v>4799.7099999999991</v>
      </c>
      <c r="N1155" s="32">
        <v>1153.3</v>
      </c>
      <c r="O1155" s="32">
        <v>343.3</v>
      </c>
      <c r="P1155" s="32">
        <v>0</v>
      </c>
      <c r="Q1155" s="32">
        <v>810</v>
      </c>
      <c r="R1155" s="32">
        <v>0</v>
      </c>
      <c r="S1155" s="32">
        <v>537.6</v>
      </c>
      <c r="T1155" s="37">
        <f t="shared" si="296"/>
        <v>0</v>
      </c>
      <c r="U1155" s="38">
        <f t="shared" si="297"/>
        <v>0</v>
      </c>
      <c r="V1155" s="38">
        <f t="shared" si="298"/>
        <v>0</v>
      </c>
      <c r="W1155" s="38">
        <f t="shared" si="299"/>
        <v>0</v>
      </c>
      <c r="X1155" s="38">
        <f t="shared" si="300"/>
        <v>0</v>
      </c>
      <c r="Y1155" s="39">
        <f t="shared" si="301"/>
        <v>0</v>
      </c>
      <c r="Z1155" s="38">
        <v>3000</v>
      </c>
      <c r="AA1155" s="38">
        <f t="shared" si="302"/>
        <v>62976.800000000003</v>
      </c>
      <c r="AB1155" s="38">
        <f t="shared" si="303"/>
        <v>27.814832689999999</v>
      </c>
      <c r="AC1155" s="38">
        <f t="shared" si="304"/>
        <v>0</v>
      </c>
      <c r="AD1155" s="37">
        <f t="shared" si="305"/>
        <v>615.69999999999993</v>
      </c>
      <c r="AE1155" s="35">
        <f t="shared" ref="AE1155:AE1218" si="306">IF(M1155-AD1155&gt;0,0,1)</f>
        <v>0</v>
      </c>
      <c r="AF1155" s="38">
        <f t="shared" ref="AF1155:AF1218" si="307">MAX(-1*(MAX(0,M1155)-AD1155),0)</f>
        <v>0</v>
      </c>
      <c r="AG1155" s="38">
        <f t="shared" ref="AG1155:AG1218" si="308">MIN(P1155-MIN(R1155,P1155)+O1155,AF1155)</f>
        <v>0</v>
      </c>
      <c r="AH1155" s="38">
        <f t="shared" ref="AH1155:AH1218" si="309">MIN(AF1155-AG1155,Q1155-MIN(S1155,Q1155))</f>
        <v>0</v>
      </c>
      <c r="AI1155" s="38">
        <f t="shared" ref="AI1155:AI1218" si="310">IF(AH1155&gt;0,(((3000-1000)/(Q1155-S1155)*AH1155)+1000),IF(AF1155&gt;0,(((1000-250)/(O1155+P1155-R1155)*AG1155)+250),0))</f>
        <v>0</v>
      </c>
      <c r="AJ1155" s="39">
        <f t="shared" ref="AJ1155:AJ1218" si="311">MAX(AI1155-E1155,0)*F1155*H1155</f>
        <v>0</v>
      </c>
    </row>
    <row r="1156" spans="1:36">
      <c r="A1156" s="31">
        <v>40583.493136574078</v>
      </c>
      <c r="B1156" s="31">
        <v>40583.935057870367</v>
      </c>
      <c r="C1156" s="32" t="s">
        <v>28</v>
      </c>
      <c r="D1156" s="33">
        <v>40583.667002314818</v>
      </c>
      <c r="E1156" s="34">
        <v>28.088804240000002</v>
      </c>
      <c r="F1156" s="34">
        <v>8.0833329999999995E-2</v>
      </c>
      <c r="G1156" s="35">
        <v>-1022.7</v>
      </c>
      <c r="H1156" s="36">
        <v>0</v>
      </c>
      <c r="I1156" s="37">
        <v>63165.2</v>
      </c>
      <c r="J1156" s="38">
        <v>54341.73</v>
      </c>
      <c r="K1156" s="38">
        <v>54213.21</v>
      </c>
      <c r="L1156" s="38">
        <v>49350.400000000001</v>
      </c>
      <c r="M1156" s="39">
        <f t="shared" ref="M1156:M1219" si="312">K1156-L1156</f>
        <v>4862.8099999999977</v>
      </c>
      <c r="N1156" s="32">
        <v>1153.3</v>
      </c>
      <c r="O1156" s="32">
        <v>343.3</v>
      </c>
      <c r="P1156" s="32">
        <v>0</v>
      </c>
      <c r="Q1156" s="32">
        <v>810</v>
      </c>
      <c r="R1156" s="32">
        <v>0</v>
      </c>
      <c r="S1156" s="32">
        <v>537.6</v>
      </c>
      <c r="T1156" s="37">
        <f t="shared" ref="T1156:T1219" si="313">H1156*MAX(0,($T$2-MAX(40,E1156)))*F1156</f>
        <v>0</v>
      </c>
      <c r="U1156" s="38">
        <f t="shared" ref="U1156:U1219" si="314">H1156*MAX(0,($U$2-MAX(40,E1156)))*F1156</f>
        <v>0</v>
      </c>
      <c r="V1156" s="38">
        <f t="shared" ref="V1156:V1219" si="315">H1156*MAX(0,($V$2-MAX(40,E1156)))*F1156</f>
        <v>0</v>
      </c>
      <c r="W1156" s="38">
        <f t="shared" ref="W1156:W1219" si="316">H1156*MAX(0,($W$2-MAX(40,E1156)))*F1156</f>
        <v>0</v>
      </c>
      <c r="X1156" s="38">
        <f t="shared" ref="X1156:X1219" si="317">H1156*MAX(0,($X$2-MAX(40,E1156)))*F1156</f>
        <v>0</v>
      </c>
      <c r="Y1156" s="39">
        <f t="shared" ref="Y1156:Y1219" si="318">H1156*MAX(0,($Y$2-MAX(40,E1156)))*F1156</f>
        <v>0</v>
      </c>
      <c r="Z1156" s="38">
        <v>3000</v>
      </c>
      <c r="AA1156" s="38">
        <f t="shared" ref="AA1156:AA1219" si="319">I1156-250</f>
        <v>62915.199999999997</v>
      </c>
      <c r="AB1156" s="38">
        <f t="shared" ref="AB1156:AB1219" si="320">IF(AA1156-L1156&lt;0,Z1156,E1156)</f>
        <v>28.088804240000002</v>
      </c>
      <c r="AC1156" s="38">
        <f t="shared" ref="AC1156:AC1219" si="321">MAX(AB1156-E1156,0)*F1156*H1156</f>
        <v>0</v>
      </c>
      <c r="AD1156" s="37">
        <f t="shared" si="305"/>
        <v>615.69999999999993</v>
      </c>
      <c r="AE1156" s="35">
        <f t="shared" si="306"/>
        <v>0</v>
      </c>
      <c r="AF1156" s="38">
        <f t="shared" si="307"/>
        <v>0</v>
      </c>
      <c r="AG1156" s="38">
        <f t="shared" si="308"/>
        <v>0</v>
      </c>
      <c r="AH1156" s="38">
        <f t="shared" si="309"/>
        <v>0</v>
      </c>
      <c r="AI1156" s="38">
        <f t="shared" si="310"/>
        <v>0</v>
      </c>
      <c r="AJ1156" s="39">
        <f t="shared" si="311"/>
        <v>0</v>
      </c>
    </row>
    <row r="1157" spans="1:36">
      <c r="A1157" s="31">
        <v>40583.493136574078</v>
      </c>
      <c r="B1157" s="31">
        <v>40583.935057870367</v>
      </c>
      <c r="C1157" s="32" t="s">
        <v>28</v>
      </c>
      <c r="D1157" s="33">
        <v>40583.670370370368</v>
      </c>
      <c r="E1157" s="34">
        <v>28.47399712</v>
      </c>
      <c r="F1157" s="34">
        <v>8.4166669999999999E-2</v>
      </c>
      <c r="G1157" s="35">
        <v>-941.1</v>
      </c>
      <c r="H1157" s="36">
        <v>0</v>
      </c>
      <c r="I1157" s="37">
        <v>62612.3</v>
      </c>
      <c r="J1157" s="38">
        <v>54279.73</v>
      </c>
      <c r="K1157" s="38">
        <v>54204.46</v>
      </c>
      <c r="L1157" s="38">
        <v>49432</v>
      </c>
      <c r="M1157" s="39">
        <f t="shared" si="312"/>
        <v>4772.4599999999991</v>
      </c>
      <c r="N1157" s="32">
        <v>722.7</v>
      </c>
      <c r="O1157" s="32">
        <v>285.7</v>
      </c>
      <c r="P1157" s="32">
        <v>0</v>
      </c>
      <c r="Q1157" s="32">
        <v>437</v>
      </c>
      <c r="R1157" s="32">
        <v>0</v>
      </c>
      <c r="S1157" s="32">
        <v>315.60000000000002</v>
      </c>
      <c r="T1157" s="37">
        <f t="shared" si="313"/>
        <v>0</v>
      </c>
      <c r="U1157" s="38">
        <f t="shared" si="314"/>
        <v>0</v>
      </c>
      <c r="V1157" s="38">
        <f t="shared" si="315"/>
        <v>0</v>
      </c>
      <c r="W1157" s="38">
        <f t="shared" si="316"/>
        <v>0</v>
      </c>
      <c r="X1157" s="38">
        <f t="shared" si="317"/>
        <v>0</v>
      </c>
      <c r="Y1157" s="39">
        <f t="shared" si="318"/>
        <v>0</v>
      </c>
      <c r="Z1157" s="38">
        <v>3000</v>
      </c>
      <c r="AA1157" s="38">
        <f t="shared" si="319"/>
        <v>62362.3</v>
      </c>
      <c r="AB1157" s="38">
        <f t="shared" si="320"/>
        <v>28.47399712</v>
      </c>
      <c r="AC1157" s="38">
        <f t="shared" si="321"/>
        <v>0</v>
      </c>
      <c r="AD1157" s="37">
        <f t="shared" ref="AD1157:AD1220" si="322">N1157-MIN(R1157,P1157)-MIN(S1157,Q1157)</f>
        <v>407.1</v>
      </c>
      <c r="AE1157" s="35">
        <f t="shared" si="306"/>
        <v>0</v>
      </c>
      <c r="AF1157" s="38">
        <f t="shared" si="307"/>
        <v>0</v>
      </c>
      <c r="AG1157" s="38">
        <f t="shared" si="308"/>
        <v>0</v>
      </c>
      <c r="AH1157" s="38">
        <f t="shared" si="309"/>
        <v>0</v>
      </c>
      <c r="AI1157" s="38">
        <f t="shared" si="310"/>
        <v>0</v>
      </c>
      <c r="AJ1157" s="39">
        <f t="shared" si="311"/>
        <v>0</v>
      </c>
    </row>
    <row r="1158" spans="1:36">
      <c r="A1158" s="31">
        <v>40583.493136574078</v>
      </c>
      <c r="B1158" s="31">
        <v>40583.935057870367</v>
      </c>
      <c r="C1158" s="32" t="s">
        <v>28</v>
      </c>
      <c r="D1158" s="33">
        <v>40583.673877314817</v>
      </c>
      <c r="E1158" s="34">
        <v>28.204254150000001</v>
      </c>
      <c r="F1158" s="34">
        <v>8.1666669999999997E-2</v>
      </c>
      <c r="G1158" s="35">
        <v>-869.7</v>
      </c>
      <c r="H1158" s="36">
        <v>0</v>
      </c>
      <c r="I1158" s="37">
        <v>62688.3</v>
      </c>
      <c r="J1158" s="38">
        <v>54730.78</v>
      </c>
      <c r="K1158" s="38">
        <v>54667.64</v>
      </c>
      <c r="L1158" s="38">
        <v>49503.4</v>
      </c>
      <c r="M1158" s="39">
        <f t="shared" si="312"/>
        <v>5164.239999999998</v>
      </c>
      <c r="N1158" s="32">
        <v>1095.7</v>
      </c>
      <c r="O1158" s="32">
        <v>285.7</v>
      </c>
      <c r="P1158" s="32">
        <v>0</v>
      </c>
      <c r="Q1158" s="32">
        <v>810</v>
      </c>
      <c r="R1158" s="32">
        <v>0</v>
      </c>
      <c r="S1158" s="32">
        <v>537.6</v>
      </c>
      <c r="T1158" s="37">
        <f t="shared" si="313"/>
        <v>0</v>
      </c>
      <c r="U1158" s="38">
        <f t="shared" si="314"/>
        <v>0</v>
      </c>
      <c r="V1158" s="38">
        <f t="shared" si="315"/>
        <v>0</v>
      </c>
      <c r="W1158" s="38">
        <f t="shared" si="316"/>
        <v>0</v>
      </c>
      <c r="X1158" s="38">
        <f t="shared" si="317"/>
        <v>0</v>
      </c>
      <c r="Y1158" s="39">
        <f t="shared" si="318"/>
        <v>0</v>
      </c>
      <c r="Z1158" s="38">
        <v>3000</v>
      </c>
      <c r="AA1158" s="38">
        <f t="shared" si="319"/>
        <v>62438.3</v>
      </c>
      <c r="AB1158" s="38">
        <f t="shared" si="320"/>
        <v>28.204254150000001</v>
      </c>
      <c r="AC1158" s="38">
        <f t="shared" si="321"/>
        <v>0</v>
      </c>
      <c r="AD1158" s="37">
        <f t="shared" si="322"/>
        <v>558.1</v>
      </c>
      <c r="AE1158" s="35">
        <f t="shared" si="306"/>
        <v>0</v>
      </c>
      <c r="AF1158" s="38">
        <f t="shared" si="307"/>
        <v>0</v>
      </c>
      <c r="AG1158" s="38">
        <f t="shared" si="308"/>
        <v>0</v>
      </c>
      <c r="AH1158" s="38">
        <f t="shared" si="309"/>
        <v>0</v>
      </c>
      <c r="AI1158" s="38">
        <f t="shared" si="310"/>
        <v>0</v>
      </c>
      <c r="AJ1158" s="39">
        <f t="shared" si="311"/>
        <v>0</v>
      </c>
    </row>
    <row r="1159" spans="1:36">
      <c r="A1159" s="31">
        <v>40583.493136574078</v>
      </c>
      <c r="B1159" s="31">
        <v>40583.935057870367</v>
      </c>
      <c r="C1159" s="32" t="s">
        <v>28</v>
      </c>
      <c r="D1159" s="33">
        <v>40583.67728009259</v>
      </c>
      <c r="E1159" s="34">
        <v>27.92877579</v>
      </c>
      <c r="F1159" s="34">
        <v>8.3611110000000002E-2</v>
      </c>
      <c r="G1159" s="35">
        <v>-826</v>
      </c>
      <c r="H1159" s="36">
        <v>0</v>
      </c>
      <c r="I1159" s="37">
        <v>62649</v>
      </c>
      <c r="J1159" s="38">
        <v>54719.03</v>
      </c>
      <c r="K1159" s="38">
        <v>54645.58</v>
      </c>
      <c r="L1159" s="38">
        <v>49547.1</v>
      </c>
      <c r="M1159" s="39">
        <f t="shared" si="312"/>
        <v>5098.4800000000032</v>
      </c>
      <c r="N1159" s="32">
        <v>1095.7</v>
      </c>
      <c r="O1159" s="32">
        <v>285.7</v>
      </c>
      <c r="P1159" s="32">
        <v>0</v>
      </c>
      <c r="Q1159" s="32">
        <v>810</v>
      </c>
      <c r="R1159" s="32">
        <v>0</v>
      </c>
      <c r="S1159" s="32">
        <v>537.6</v>
      </c>
      <c r="T1159" s="37">
        <f t="shared" si="313"/>
        <v>0</v>
      </c>
      <c r="U1159" s="38">
        <f t="shared" si="314"/>
        <v>0</v>
      </c>
      <c r="V1159" s="38">
        <f t="shared" si="315"/>
        <v>0</v>
      </c>
      <c r="W1159" s="38">
        <f t="shared" si="316"/>
        <v>0</v>
      </c>
      <c r="X1159" s="38">
        <f t="shared" si="317"/>
        <v>0</v>
      </c>
      <c r="Y1159" s="39">
        <f t="shared" si="318"/>
        <v>0</v>
      </c>
      <c r="Z1159" s="38">
        <v>3000</v>
      </c>
      <c r="AA1159" s="38">
        <f t="shared" si="319"/>
        <v>62399</v>
      </c>
      <c r="AB1159" s="38">
        <f t="shared" si="320"/>
        <v>27.92877579</v>
      </c>
      <c r="AC1159" s="38">
        <f t="shared" si="321"/>
        <v>0</v>
      </c>
      <c r="AD1159" s="37">
        <f t="shared" si="322"/>
        <v>558.1</v>
      </c>
      <c r="AE1159" s="35">
        <f t="shared" si="306"/>
        <v>0</v>
      </c>
      <c r="AF1159" s="38">
        <f t="shared" si="307"/>
        <v>0</v>
      </c>
      <c r="AG1159" s="38">
        <f t="shared" si="308"/>
        <v>0</v>
      </c>
      <c r="AH1159" s="38">
        <f t="shared" si="309"/>
        <v>0</v>
      </c>
      <c r="AI1159" s="38">
        <f t="shared" si="310"/>
        <v>0</v>
      </c>
      <c r="AJ1159" s="39">
        <f t="shared" si="311"/>
        <v>0</v>
      </c>
    </row>
    <row r="1160" spans="1:36">
      <c r="A1160" s="31">
        <v>40583.493136574078</v>
      </c>
      <c r="B1160" s="31">
        <v>40583.935057870367</v>
      </c>
      <c r="C1160" s="32" t="s">
        <v>28</v>
      </c>
      <c r="D1160" s="33">
        <v>40583.680763888886</v>
      </c>
      <c r="E1160" s="34">
        <v>27.8279438</v>
      </c>
      <c r="F1160" s="34">
        <v>8.305556E-2</v>
      </c>
      <c r="G1160" s="35">
        <v>-757</v>
      </c>
      <c r="H1160" s="36">
        <v>0</v>
      </c>
      <c r="I1160" s="37">
        <v>62675.8</v>
      </c>
      <c r="J1160" s="38">
        <v>54770.85</v>
      </c>
      <c r="K1160" s="38">
        <v>54698.87</v>
      </c>
      <c r="L1160" s="38">
        <v>49616.1</v>
      </c>
      <c r="M1160" s="39">
        <f t="shared" si="312"/>
        <v>5082.7700000000041</v>
      </c>
      <c r="N1160" s="32">
        <v>1177.7</v>
      </c>
      <c r="O1160" s="32">
        <v>285.7</v>
      </c>
      <c r="P1160" s="32">
        <v>0</v>
      </c>
      <c r="Q1160" s="32">
        <v>892</v>
      </c>
      <c r="R1160" s="32">
        <v>0</v>
      </c>
      <c r="S1160" s="32">
        <v>571.79999999999995</v>
      </c>
      <c r="T1160" s="37">
        <f t="shared" si="313"/>
        <v>0</v>
      </c>
      <c r="U1160" s="38">
        <f t="shared" si="314"/>
        <v>0</v>
      </c>
      <c r="V1160" s="38">
        <f t="shared" si="315"/>
        <v>0</v>
      </c>
      <c r="W1160" s="38">
        <f t="shared" si="316"/>
        <v>0</v>
      </c>
      <c r="X1160" s="38">
        <f t="shared" si="317"/>
        <v>0</v>
      </c>
      <c r="Y1160" s="39">
        <f t="shared" si="318"/>
        <v>0</v>
      </c>
      <c r="Z1160" s="38">
        <v>3000</v>
      </c>
      <c r="AA1160" s="38">
        <f t="shared" si="319"/>
        <v>62425.8</v>
      </c>
      <c r="AB1160" s="38">
        <f t="shared" si="320"/>
        <v>27.8279438</v>
      </c>
      <c r="AC1160" s="38">
        <f t="shared" si="321"/>
        <v>0</v>
      </c>
      <c r="AD1160" s="37">
        <f t="shared" si="322"/>
        <v>605.90000000000009</v>
      </c>
      <c r="AE1160" s="35">
        <f t="shared" si="306"/>
        <v>0</v>
      </c>
      <c r="AF1160" s="38">
        <f t="shared" si="307"/>
        <v>0</v>
      </c>
      <c r="AG1160" s="38">
        <f t="shared" si="308"/>
        <v>0</v>
      </c>
      <c r="AH1160" s="38">
        <f t="shared" si="309"/>
        <v>0</v>
      </c>
      <c r="AI1160" s="38">
        <f t="shared" si="310"/>
        <v>0</v>
      </c>
      <c r="AJ1160" s="39">
        <f t="shared" si="311"/>
        <v>0</v>
      </c>
    </row>
    <row r="1161" spans="1:36">
      <c r="A1161" s="31">
        <v>40583.493136574078</v>
      </c>
      <c r="B1161" s="31">
        <v>40583.935057870367</v>
      </c>
      <c r="C1161" s="32" t="s">
        <v>28</v>
      </c>
      <c r="D1161" s="33">
        <v>40583.684224537035</v>
      </c>
      <c r="E1161" s="34">
        <v>27.759248729999999</v>
      </c>
      <c r="F1161" s="34">
        <v>8.3611110000000002E-2</v>
      </c>
      <c r="G1161" s="35">
        <v>-651.6</v>
      </c>
      <c r="H1161" s="36">
        <v>0</v>
      </c>
      <c r="I1161" s="37">
        <v>62665.7</v>
      </c>
      <c r="J1161" s="38">
        <v>54793.99</v>
      </c>
      <c r="K1161" s="38">
        <v>54724.959999999999</v>
      </c>
      <c r="L1161" s="38">
        <v>49721.5</v>
      </c>
      <c r="M1161" s="39">
        <f t="shared" si="312"/>
        <v>5003.4599999999991</v>
      </c>
      <c r="N1161" s="32">
        <v>1177.7</v>
      </c>
      <c r="O1161" s="32">
        <v>285.7</v>
      </c>
      <c r="P1161" s="32">
        <v>0</v>
      </c>
      <c r="Q1161" s="32">
        <v>892</v>
      </c>
      <c r="R1161" s="32">
        <v>0</v>
      </c>
      <c r="S1161" s="32">
        <v>591.4</v>
      </c>
      <c r="T1161" s="37">
        <f t="shared" si="313"/>
        <v>0</v>
      </c>
      <c r="U1161" s="38">
        <f t="shared" si="314"/>
        <v>0</v>
      </c>
      <c r="V1161" s="38">
        <f t="shared" si="315"/>
        <v>0</v>
      </c>
      <c r="W1161" s="38">
        <f t="shared" si="316"/>
        <v>0</v>
      </c>
      <c r="X1161" s="38">
        <f t="shared" si="317"/>
        <v>0</v>
      </c>
      <c r="Y1161" s="39">
        <f t="shared" si="318"/>
        <v>0</v>
      </c>
      <c r="Z1161" s="38">
        <v>3000</v>
      </c>
      <c r="AA1161" s="38">
        <f t="shared" si="319"/>
        <v>62415.7</v>
      </c>
      <c r="AB1161" s="38">
        <f t="shared" si="320"/>
        <v>27.759248729999999</v>
      </c>
      <c r="AC1161" s="38">
        <f t="shared" si="321"/>
        <v>0</v>
      </c>
      <c r="AD1161" s="37">
        <f t="shared" si="322"/>
        <v>586.30000000000007</v>
      </c>
      <c r="AE1161" s="35">
        <f t="shared" si="306"/>
        <v>0</v>
      </c>
      <c r="AF1161" s="38">
        <f t="shared" si="307"/>
        <v>0</v>
      </c>
      <c r="AG1161" s="38">
        <f t="shared" si="308"/>
        <v>0</v>
      </c>
      <c r="AH1161" s="38">
        <f t="shared" si="309"/>
        <v>0</v>
      </c>
      <c r="AI1161" s="38">
        <f t="shared" si="310"/>
        <v>0</v>
      </c>
      <c r="AJ1161" s="39">
        <f t="shared" si="311"/>
        <v>0</v>
      </c>
    </row>
    <row r="1162" spans="1:36">
      <c r="A1162" s="31">
        <v>40583.493136574078</v>
      </c>
      <c r="B1162" s="31">
        <v>40583.935057870367</v>
      </c>
      <c r="C1162" s="32" t="s">
        <v>28</v>
      </c>
      <c r="D1162" s="33">
        <v>40583.687708333331</v>
      </c>
      <c r="E1162" s="34">
        <v>27.821750640000001</v>
      </c>
      <c r="F1162" s="34">
        <v>8.3611110000000002E-2</v>
      </c>
      <c r="G1162" s="35">
        <v>-675.1</v>
      </c>
      <c r="H1162" s="36">
        <v>0</v>
      </c>
      <c r="I1162" s="37">
        <v>62596.3</v>
      </c>
      <c r="J1162" s="38">
        <v>54677.51</v>
      </c>
      <c r="K1162" s="38">
        <v>54610.36</v>
      </c>
      <c r="L1162" s="38">
        <v>49698</v>
      </c>
      <c r="M1162" s="39">
        <f t="shared" si="312"/>
        <v>4912.3600000000006</v>
      </c>
      <c r="N1162" s="32">
        <v>944.4</v>
      </c>
      <c r="O1162" s="32">
        <v>51.4</v>
      </c>
      <c r="P1162" s="32">
        <v>0</v>
      </c>
      <c r="Q1162" s="32">
        <v>893</v>
      </c>
      <c r="R1162" s="32">
        <v>0</v>
      </c>
      <c r="S1162" s="32">
        <v>609.6</v>
      </c>
      <c r="T1162" s="37">
        <f t="shared" si="313"/>
        <v>0</v>
      </c>
      <c r="U1162" s="38">
        <f t="shared" si="314"/>
        <v>0</v>
      </c>
      <c r="V1162" s="38">
        <f t="shared" si="315"/>
        <v>0</v>
      </c>
      <c r="W1162" s="38">
        <f t="shared" si="316"/>
        <v>0</v>
      </c>
      <c r="X1162" s="38">
        <f t="shared" si="317"/>
        <v>0</v>
      </c>
      <c r="Y1162" s="39">
        <f t="shared" si="318"/>
        <v>0</v>
      </c>
      <c r="Z1162" s="38">
        <v>3000</v>
      </c>
      <c r="AA1162" s="38">
        <f t="shared" si="319"/>
        <v>62346.3</v>
      </c>
      <c r="AB1162" s="38">
        <f t="shared" si="320"/>
        <v>27.821750640000001</v>
      </c>
      <c r="AC1162" s="38">
        <f t="shared" si="321"/>
        <v>0</v>
      </c>
      <c r="AD1162" s="37">
        <f t="shared" si="322"/>
        <v>334.79999999999995</v>
      </c>
      <c r="AE1162" s="35">
        <f t="shared" si="306"/>
        <v>0</v>
      </c>
      <c r="AF1162" s="38">
        <f t="shared" si="307"/>
        <v>0</v>
      </c>
      <c r="AG1162" s="38">
        <f t="shared" si="308"/>
        <v>0</v>
      </c>
      <c r="AH1162" s="38">
        <f t="shared" si="309"/>
        <v>0</v>
      </c>
      <c r="AI1162" s="38">
        <f t="shared" si="310"/>
        <v>0</v>
      </c>
      <c r="AJ1162" s="39">
        <f t="shared" si="311"/>
        <v>0</v>
      </c>
    </row>
    <row r="1163" spans="1:36">
      <c r="A1163" s="31">
        <v>40583.493136574078</v>
      </c>
      <c r="B1163" s="31">
        <v>40583.935057870367</v>
      </c>
      <c r="C1163" s="32" t="s">
        <v>28</v>
      </c>
      <c r="D1163" s="33">
        <v>40583.691192129627</v>
      </c>
      <c r="E1163" s="34">
        <v>27.756660459999999</v>
      </c>
      <c r="F1163" s="34">
        <v>8.3333329999999997E-2</v>
      </c>
      <c r="G1163" s="35">
        <v>-651.6</v>
      </c>
      <c r="H1163" s="36">
        <v>0</v>
      </c>
      <c r="I1163" s="37">
        <v>62795.9</v>
      </c>
      <c r="J1163" s="38">
        <v>54796.46</v>
      </c>
      <c r="K1163" s="38">
        <v>54728.28</v>
      </c>
      <c r="L1163" s="38">
        <v>49721.5</v>
      </c>
      <c r="M1163" s="39">
        <f t="shared" si="312"/>
        <v>5006.7799999999988</v>
      </c>
      <c r="N1163" s="32">
        <v>1178.7</v>
      </c>
      <c r="O1163" s="32">
        <v>285.7</v>
      </c>
      <c r="P1163" s="32">
        <v>0</v>
      </c>
      <c r="Q1163" s="32">
        <v>893</v>
      </c>
      <c r="R1163" s="32">
        <v>0</v>
      </c>
      <c r="S1163" s="32">
        <v>609.6</v>
      </c>
      <c r="T1163" s="37">
        <f t="shared" si="313"/>
        <v>0</v>
      </c>
      <c r="U1163" s="38">
        <f t="shared" si="314"/>
        <v>0</v>
      </c>
      <c r="V1163" s="38">
        <f t="shared" si="315"/>
        <v>0</v>
      </c>
      <c r="W1163" s="38">
        <f t="shared" si="316"/>
        <v>0</v>
      </c>
      <c r="X1163" s="38">
        <f t="shared" si="317"/>
        <v>0</v>
      </c>
      <c r="Y1163" s="39">
        <f t="shared" si="318"/>
        <v>0</v>
      </c>
      <c r="Z1163" s="38">
        <v>3000</v>
      </c>
      <c r="AA1163" s="38">
        <f t="shared" si="319"/>
        <v>62545.9</v>
      </c>
      <c r="AB1163" s="38">
        <f t="shared" si="320"/>
        <v>27.756660459999999</v>
      </c>
      <c r="AC1163" s="38">
        <f t="shared" si="321"/>
        <v>0</v>
      </c>
      <c r="AD1163" s="37">
        <f t="shared" si="322"/>
        <v>569.1</v>
      </c>
      <c r="AE1163" s="35">
        <f t="shared" si="306"/>
        <v>0</v>
      </c>
      <c r="AF1163" s="38">
        <f t="shared" si="307"/>
        <v>0</v>
      </c>
      <c r="AG1163" s="38">
        <f t="shared" si="308"/>
        <v>0</v>
      </c>
      <c r="AH1163" s="38">
        <f t="shared" si="309"/>
        <v>0</v>
      </c>
      <c r="AI1163" s="38">
        <f t="shared" si="310"/>
        <v>0</v>
      </c>
      <c r="AJ1163" s="39">
        <f t="shared" si="311"/>
        <v>0</v>
      </c>
    </row>
    <row r="1164" spans="1:36">
      <c r="A1164" s="31">
        <v>40583.493136574078</v>
      </c>
      <c r="B1164" s="31">
        <v>40583.935057870367</v>
      </c>
      <c r="C1164" s="32" t="s">
        <v>28</v>
      </c>
      <c r="D1164" s="33">
        <v>40583.694664351853</v>
      </c>
      <c r="E1164" s="34">
        <v>28.13495064</v>
      </c>
      <c r="F1164" s="34">
        <v>8.4166669999999999E-2</v>
      </c>
      <c r="G1164" s="35">
        <v>-599.70000000000005</v>
      </c>
      <c r="H1164" s="36">
        <v>0</v>
      </c>
      <c r="I1164" s="37">
        <v>62715</v>
      </c>
      <c r="J1164" s="38">
        <v>54655.64</v>
      </c>
      <c r="K1164" s="38">
        <v>54584.62</v>
      </c>
      <c r="L1164" s="38">
        <v>49773.4</v>
      </c>
      <c r="M1164" s="39">
        <f t="shared" si="312"/>
        <v>4811.2200000000012</v>
      </c>
      <c r="N1164" s="32">
        <v>1178.7</v>
      </c>
      <c r="O1164" s="32">
        <v>285.7</v>
      </c>
      <c r="P1164" s="32">
        <v>0</v>
      </c>
      <c r="Q1164" s="32">
        <v>893</v>
      </c>
      <c r="R1164" s="32">
        <v>0</v>
      </c>
      <c r="S1164" s="32">
        <v>609.6</v>
      </c>
      <c r="T1164" s="37">
        <f t="shared" si="313"/>
        <v>0</v>
      </c>
      <c r="U1164" s="38">
        <f t="shared" si="314"/>
        <v>0</v>
      </c>
      <c r="V1164" s="38">
        <f t="shared" si="315"/>
        <v>0</v>
      </c>
      <c r="W1164" s="38">
        <f t="shared" si="316"/>
        <v>0</v>
      </c>
      <c r="X1164" s="38">
        <f t="shared" si="317"/>
        <v>0</v>
      </c>
      <c r="Y1164" s="39">
        <f t="shared" si="318"/>
        <v>0</v>
      </c>
      <c r="Z1164" s="38">
        <v>3000</v>
      </c>
      <c r="AA1164" s="38">
        <f t="shared" si="319"/>
        <v>62465</v>
      </c>
      <c r="AB1164" s="38">
        <f t="shared" si="320"/>
        <v>28.13495064</v>
      </c>
      <c r="AC1164" s="38">
        <f t="shared" si="321"/>
        <v>0</v>
      </c>
      <c r="AD1164" s="37">
        <f t="shared" si="322"/>
        <v>569.1</v>
      </c>
      <c r="AE1164" s="35">
        <f t="shared" si="306"/>
        <v>0</v>
      </c>
      <c r="AF1164" s="38">
        <f t="shared" si="307"/>
        <v>0</v>
      </c>
      <c r="AG1164" s="38">
        <f t="shared" si="308"/>
        <v>0</v>
      </c>
      <c r="AH1164" s="38">
        <f t="shared" si="309"/>
        <v>0</v>
      </c>
      <c r="AI1164" s="38">
        <f t="shared" si="310"/>
        <v>0</v>
      </c>
      <c r="AJ1164" s="39">
        <f t="shared" si="311"/>
        <v>0</v>
      </c>
    </row>
    <row r="1165" spans="1:36">
      <c r="A1165" s="31">
        <v>40583.493136574078</v>
      </c>
      <c r="B1165" s="31">
        <v>40583.935057870367</v>
      </c>
      <c r="C1165" s="32" t="s">
        <v>28</v>
      </c>
      <c r="D1165" s="33">
        <v>40583.698171296295</v>
      </c>
      <c r="E1165" s="34">
        <v>28.284065250000001</v>
      </c>
      <c r="F1165" s="34">
        <v>8.2500000000000004E-2</v>
      </c>
      <c r="G1165" s="35">
        <v>-429.8</v>
      </c>
      <c r="H1165" s="36">
        <v>0</v>
      </c>
      <c r="I1165" s="37">
        <v>63479.8</v>
      </c>
      <c r="J1165" s="38">
        <v>55036.12</v>
      </c>
      <c r="K1165" s="38">
        <v>54960.35</v>
      </c>
      <c r="L1165" s="38">
        <v>49943.3</v>
      </c>
      <c r="M1165" s="39">
        <f t="shared" si="312"/>
        <v>5017.0499999999956</v>
      </c>
      <c r="N1165" s="32">
        <v>1178.7</v>
      </c>
      <c r="O1165" s="32">
        <v>285.7</v>
      </c>
      <c r="P1165" s="32">
        <v>0</v>
      </c>
      <c r="Q1165" s="32">
        <v>893</v>
      </c>
      <c r="R1165" s="32">
        <v>0</v>
      </c>
      <c r="S1165" s="32">
        <v>609.6</v>
      </c>
      <c r="T1165" s="37">
        <f t="shared" si="313"/>
        <v>0</v>
      </c>
      <c r="U1165" s="38">
        <f t="shared" si="314"/>
        <v>0</v>
      </c>
      <c r="V1165" s="38">
        <f t="shared" si="315"/>
        <v>0</v>
      </c>
      <c r="W1165" s="38">
        <f t="shared" si="316"/>
        <v>0</v>
      </c>
      <c r="X1165" s="38">
        <f t="shared" si="317"/>
        <v>0</v>
      </c>
      <c r="Y1165" s="39">
        <f t="shared" si="318"/>
        <v>0</v>
      </c>
      <c r="Z1165" s="38">
        <v>3000</v>
      </c>
      <c r="AA1165" s="38">
        <f t="shared" si="319"/>
        <v>63229.8</v>
      </c>
      <c r="AB1165" s="38">
        <f t="shared" si="320"/>
        <v>28.284065250000001</v>
      </c>
      <c r="AC1165" s="38">
        <f t="shared" si="321"/>
        <v>0</v>
      </c>
      <c r="AD1165" s="37">
        <f t="shared" si="322"/>
        <v>569.1</v>
      </c>
      <c r="AE1165" s="35">
        <f t="shared" si="306"/>
        <v>0</v>
      </c>
      <c r="AF1165" s="38">
        <f t="shared" si="307"/>
        <v>0</v>
      </c>
      <c r="AG1165" s="38">
        <f t="shared" si="308"/>
        <v>0</v>
      </c>
      <c r="AH1165" s="38">
        <f t="shared" si="309"/>
        <v>0</v>
      </c>
      <c r="AI1165" s="38">
        <f t="shared" si="310"/>
        <v>0</v>
      </c>
      <c r="AJ1165" s="39">
        <f t="shared" si="311"/>
        <v>0</v>
      </c>
    </row>
    <row r="1166" spans="1:36">
      <c r="A1166" s="31">
        <v>40583.493136574078</v>
      </c>
      <c r="B1166" s="31">
        <v>40583.935057870367</v>
      </c>
      <c r="C1166" s="32" t="s">
        <v>28</v>
      </c>
      <c r="D1166" s="33">
        <v>40583.701608796298</v>
      </c>
      <c r="E1166" s="34">
        <v>28.953372959999999</v>
      </c>
      <c r="F1166" s="34">
        <v>8.305556E-2</v>
      </c>
      <c r="G1166" s="35">
        <v>-99.9</v>
      </c>
      <c r="H1166" s="36">
        <v>0</v>
      </c>
      <c r="I1166" s="37">
        <v>63445.5</v>
      </c>
      <c r="J1166" s="38">
        <v>55193.63</v>
      </c>
      <c r="K1166" s="38">
        <v>55117.77</v>
      </c>
      <c r="L1166" s="38">
        <v>50273.2</v>
      </c>
      <c r="M1166" s="39">
        <f t="shared" si="312"/>
        <v>4844.57</v>
      </c>
      <c r="N1166" s="32">
        <v>1178.7</v>
      </c>
      <c r="O1166" s="32">
        <v>285.7</v>
      </c>
      <c r="P1166" s="32">
        <v>0</v>
      </c>
      <c r="Q1166" s="32">
        <v>893</v>
      </c>
      <c r="R1166" s="32">
        <v>0</v>
      </c>
      <c r="S1166" s="32">
        <v>609.6</v>
      </c>
      <c r="T1166" s="37">
        <f t="shared" si="313"/>
        <v>0</v>
      </c>
      <c r="U1166" s="38">
        <f t="shared" si="314"/>
        <v>0</v>
      </c>
      <c r="V1166" s="38">
        <f t="shared" si="315"/>
        <v>0</v>
      </c>
      <c r="W1166" s="38">
        <f t="shared" si="316"/>
        <v>0</v>
      </c>
      <c r="X1166" s="38">
        <f t="shared" si="317"/>
        <v>0</v>
      </c>
      <c r="Y1166" s="39">
        <f t="shared" si="318"/>
        <v>0</v>
      </c>
      <c r="Z1166" s="38">
        <v>3000</v>
      </c>
      <c r="AA1166" s="38">
        <f t="shared" si="319"/>
        <v>63195.5</v>
      </c>
      <c r="AB1166" s="38">
        <f t="shared" si="320"/>
        <v>28.953372959999999</v>
      </c>
      <c r="AC1166" s="38">
        <f t="shared" si="321"/>
        <v>0</v>
      </c>
      <c r="AD1166" s="37">
        <f t="shared" si="322"/>
        <v>569.1</v>
      </c>
      <c r="AE1166" s="35">
        <f t="shared" si="306"/>
        <v>0</v>
      </c>
      <c r="AF1166" s="38">
        <f t="shared" si="307"/>
        <v>0</v>
      </c>
      <c r="AG1166" s="38">
        <f t="shared" si="308"/>
        <v>0</v>
      </c>
      <c r="AH1166" s="38">
        <f t="shared" si="309"/>
        <v>0</v>
      </c>
      <c r="AI1166" s="38">
        <f t="shared" si="310"/>
        <v>0</v>
      </c>
      <c r="AJ1166" s="39">
        <f t="shared" si="311"/>
        <v>0</v>
      </c>
    </row>
    <row r="1167" spans="1:36">
      <c r="A1167" s="31">
        <v>40583.493136574078</v>
      </c>
      <c r="B1167" s="31">
        <v>40583.935057870367</v>
      </c>
      <c r="C1167" s="32" t="s">
        <v>28</v>
      </c>
      <c r="D1167" s="33">
        <v>40583.705069444448</v>
      </c>
      <c r="E1167" s="34">
        <v>28.96384621</v>
      </c>
      <c r="F1167" s="34">
        <v>8.5833329999999999E-2</v>
      </c>
      <c r="G1167" s="35">
        <v>40.6</v>
      </c>
      <c r="H1167" s="36">
        <v>1</v>
      </c>
      <c r="I1167" s="37">
        <v>63188.800000000003</v>
      </c>
      <c r="J1167" s="38">
        <v>55099.91</v>
      </c>
      <c r="K1167" s="38">
        <v>55030.29</v>
      </c>
      <c r="L1167" s="38">
        <v>50413.7</v>
      </c>
      <c r="M1167" s="39">
        <f t="shared" si="312"/>
        <v>4616.5900000000038</v>
      </c>
      <c r="N1167" s="32">
        <v>1178.7</v>
      </c>
      <c r="O1167" s="32">
        <v>285.7</v>
      </c>
      <c r="P1167" s="32">
        <v>0</v>
      </c>
      <c r="Q1167" s="32">
        <v>893</v>
      </c>
      <c r="R1167" s="32">
        <v>0</v>
      </c>
      <c r="S1167" s="32">
        <v>609.6</v>
      </c>
      <c r="T1167" s="37">
        <f t="shared" si="313"/>
        <v>2.74666656</v>
      </c>
      <c r="U1167" s="38">
        <f t="shared" si="314"/>
        <v>12.0166662</v>
      </c>
      <c r="V1167" s="38">
        <f t="shared" si="315"/>
        <v>18.024999300000001</v>
      </c>
      <c r="W1167" s="38">
        <f t="shared" si="316"/>
        <v>52.358331299999996</v>
      </c>
      <c r="X1167" s="38">
        <f t="shared" si="317"/>
        <v>82.399996799999997</v>
      </c>
      <c r="Y1167" s="39">
        <f t="shared" si="318"/>
        <v>168.23332679999999</v>
      </c>
      <c r="Z1167" s="38">
        <v>3000</v>
      </c>
      <c r="AA1167" s="38">
        <f t="shared" si="319"/>
        <v>62938.8</v>
      </c>
      <c r="AB1167" s="38">
        <f t="shared" si="320"/>
        <v>28.96384621</v>
      </c>
      <c r="AC1167" s="38">
        <f t="shared" si="321"/>
        <v>0</v>
      </c>
      <c r="AD1167" s="37">
        <f t="shared" si="322"/>
        <v>569.1</v>
      </c>
      <c r="AE1167" s="35">
        <f t="shared" si="306"/>
        <v>0</v>
      </c>
      <c r="AF1167" s="38">
        <f t="shared" si="307"/>
        <v>0</v>
      </c>
      <c r="AG1167" s="38">
        <f t="shared" si="308"/>
        <v>0</v>
      </c>
      <c r="AH1167" s="38">
        <f t="shared" si="309"/>
        <v>0</v>
      </c>
      <c r="AI1167" s="38">
        <f t="shared" si="310"/>
        <v>0</v>
      </c>
      <c r="AJ1167" s="39">
        <f t="shared" si="311"/>
        <v>0</v>
      </c>
    </row>
    <row r="1168" spans="1:36">
      <c r="A1168" s="31">
        <v>40583.493136574078</v>
      </c>
      <c r="B1168" s="31">
        <v>40583.935057870367</v>
      </c>
      <c r="C1168" s="32" t="s">
        <v>28</v>
      </c>
      <c r="D1168" s="33">
        <v>40583.708645833336</v>
      </c>
      <c r="E1168" s="34">
        <v>28.694799419999999</v>
      </c>
      <c r="F1168" s="34">
        <v>8.0833329999999995E-2</v>
      </c>
      <c r="G1168" s="35">
        <v>129.69999999999999</v>
      </c>
      <c r="H1168" s="36">
        <v>1</v>
      </c>
      <c r="I1168" s="37">
        <v>62962.7</v>
      </c>
      <c r="J1168" s="38">
        <v>55013.88</v>
      </c>
      <c r="K1168" s="38">
        <v>54951.47</v>
      </c>
      <c r="L1168" s="38">
        <v>50502.8</v>
      </c>
      <c r="M1168" s="39">
        <f t="shared" si="312"/>
        <v>4448.6699999999983</v>
      </c>
      <c r="N1168" s="32">
        <v>1250.8</v>
      </c>
      <c r="O1168" s="32">
        <v>285.8</v>
      </c>
      <c r="P1168" s="32">
        <v>94</v>
      </c>
      <c r="Q1168" s="32">
        <v>871</v>
      </c>
      <c r="R1168" s="32">
        <v>0</v>
      </c>
      <c r="S1168" s="32">
        <v>600</v>
      </c>
      <c r="T1168" s="37">
        <f t="shared" si="313"/>
        <v>2.5866665599999998</v>
      </c>
      <c r="U1168" s="38">
        <f t="shared" si="314"/>
        <v>11.316666199999998</v>
      </c>
      <c r="V1168" s="38">
        <f t="shared" si="315"/>
        <v>16.9749993</v>
      </c>
      <c r="W1168" s="38">
        <f t="shared" si="316"/>
        <v>49.308331299999999</v>
      </c>
      <c r="X1168" s="38">
        <f t="shared" si="317"/>
        <v>77.5999968</v>
      </c>
      <c r="Y1168" s="39">
        <f t="shared" si="318"/>
        <v>158.4333268</v>
      </c>
      <c r="Z1168" s="38">
        <v>3000</v>
      </c>
      <c r="AA1168" s="38">
        <f t="shared" si="319"/>
        <v>62712.7</v>
      </c>
      <c r="AB1168" s="38">
        <f t="shared" si="320"/>
        <v>28.694799419999999</v>
      </c>
      <c r="AC1168" s="38">
        <f t="shared" si="321"/>
        <v>0</v>
      </c>
      <c r="AD1168" s="37">
        <f t="shared" si="322"/>
        <v>650.79999999999995</v>
      </c>
      <c r="AE1168" s="35">
        <f t="shared" si="306"/>
        <v>0</v>
      </c>
      <c r="AF1168" s="38">
        <f t="shared" si="307"/>
        <v>0</v>
      </c>
      <c r="AG1168" s="38">
        <f t="shared" si="308"/>
        <v>0</v>
      </c>
      <c r="AH1168" s="38">
        <f t="shared" si="309"/>
        <v>0</v>
      </c>
      <c r="AI1168" s="38">
        <f t="shared" si="310"/>
        <v>0</v>
      </c>
      <c r="AJ1168" s="39">
        <f t="shared" si="311"/>
        <v>0</v>
      </c>
    </row>
    <row r="1169" spans="1:36">
      <c r="A1169" s="31">
        <v>40583.493136574078</v>
      </c>
      <c r="B1169" s="31">
        <v>40583.935057870367</v>
      </c>
      <c r="C1169" s="32" t="s">
        <v>28</v>
      </c>
      <c r="D1169" s="33">
        <v>40583.712013888886</v>
      </c>
      <c r="E1169" s="34">
        <v>28.336942669999999</v>
      </c>
      <c r="F1169" s="34">
        <v>8.3611110000000002E-2</v>
      </c>
      <c r="G1169" s="35">
        <v>175.3</v>
      </c>
      <c r="H1169" s="36">
        <v>1</v>
      </c>
      <c r="I1169" s="37">
        <v>62498.3</v>
      </c>
      <c r="J1169" s="38">
        <v>54767.91</v>
      </c>
      <c r="K1169" s="38">
        <v>54708.31</v>
      </c>
      <c r="L1169" s="38">
        <v>50548.4</v>
      </c>
      <c r="M1169" s="39">
        <f t="shared" si="312"/>
        <v>4159.9099999999962</v>
      </c>
      <c r="N1169" s="32">
        <v>1124</v>
      </c>
      <c r="O1169" s="32">
        <v>159</v>
      </c>
      <c r="P1169" s="32">
        <v>94</v>
      </c>
      <c r="Q1169" s="32">
        <v>871</v>
      </c>
      <c r="R1169" s="32">
        <v>0</v>
      </c>
      <c r="S1169" s="32">
        <v>758</v>
      </c>
      <c r="T1169" s="37">
        <f t="shared" si="313"/>
        <v>2.6755555200000001</v>
      </c>
      <c r="U1169" s="38">
        <f t="shared" si="314"/>
        <v>11.7055554</v>
      </c>
      <c r="V1169" s="38">
        <f t="shared" si="315"/>
        <v>17.558333100000002</v>
      </c>
      <c r="W1169" s="38">
        <f t="shared" si="316"/>
        <v>51.002777100000003</v>
      </c>
      <c r="X1169" s="38">
        <f t="shared" si="317"/>
        <v>80.266665599999996</v>
      </c>
      <c r="Y1169" s="39">
        <f t="shared" si="318"/>
        <v>163.87777560000001</v>
      </c>
      <c r="Z1169" s="38">
        <v>3000</v>
      </c>
      <c r="AA1169" s="38">
        <f t="shared" si="319"/>
        <v>62248.3</v>
      </c>
      <c r="AB1169" s="38">
        <f t="shared" si="320"/>
        <v>28.336942669999999</v>
      </c>
      <c r="AC1169" s="38">
        <f t="shared" si="321"/>
        <v>0</v>
      </c>
      <c r="AD1169" s="37">
        <f t="shared" si="322"/>
        <v>366</v>
      </c>
      <c r="AE1169" s="35">
        <f t="shared" si="306"/>
        <v>0</v>
      </c>
      <c r="AF1169" s="38">
        <f t="shared" si="307"/>
        <v>0</v>
      </c>
      <c r="AG1169" s="38">
        <f t="shared" si="308"/>
        <v>0</v>
      </c>
      <c r="AH1169" s="38">
        <f t="shared" si="309"/>
        <v>0</v>
      </c>
      <c r="AI1169" s="38">
        <f t="shared" si="310"/>
        <v>0</v>
      </c>
      <c r="AJ1169" s="39">
        <f t="shared" si="311"/>
        <v>0</v>
      </c>
    </row>
    <row r="1170" spans="1:36">
      <c r="A1170" s="31">
        <v>40583.493136574078</v>
      </c>
      <c r="B1170" s="31">
        <v>40583.935057870367</v>
      </c>
      <c r="C1170" s="32" t="s">
        <v>28</v>
      </c>
      <c r="D1170" s="33">
        <v>40583.715497685182</v>
      </c>
      <c r="E1170" s="34">
        <v>28.692646029999999</v>
      </c>
      <c r="F1170" s="34">
        <v>8.305556E-2</v>
      </c>
      <c r="G1170" s="35">
        <v>350.2</v>
      </c>
      <c r="H1170" s="36">
        <v>1</v>
      </c>
      <c r="I1170" s="37">
        <v>63220.6</v>
      </c>
      <c r="J1170" s="38">
        <v>55246.400000000001</v>
      </c>
      <c r="K1170" s="38">
        <v>55141.23</v>
      </c>
      <c r="L1170" s="38">
        <v>50723.3</v>
      </c>
      <c r="M1170" s="39">
        <f t="shared" si="312"/>
        <v>4417.93</v>
      </c>
      <c r="N1170" s="32">
        <v>1125</v>
      </c>
      <c r="O1170" s="32">
        <v>159</v>
      </c>
      <c r="P1170" s="32">
        <v>94</v>
      </c>
      <c r="Q1170" s="32">
        <v>872</v>
      </c>
      <c r="R1170" s="32">
        <v>0</v>
      </c>
      <c r="S1170" s="32">
        <v>790</v>
      </c>
      <c r="T1170" s="37">
        <f t="shared" si="313"/>
        <v>2.65777792</v>
      </c>
      <c r="U1170" s="38">
        <f t="shared" si="314"/>
        <v>11.6277784</v>
      </c>
      <c r="V1170" s="38">
        <f t="shared" si="315"/>
        <v>17.441667599999999</v>
      </c>
      <c r="W1170" s="38">
        <f t="shared" si="316"/>
        <v>50.663891599999999</v>
      </c>
      <c r="X1170" s="38">
        <f t="shared" si="317"/>
        <v>79.733337599999999</v>
      </c>
      <c r="Y1170" s="39">
        <f t="shared" si="318"/>
        <v>162.78889760000001</v>
      </c>
      <c r="Z1170" s="38">
        <v>3000</v>
      </c>
      <c r="AA1170" s="38">
        <f t="shared" si="319"/>
        <v>62970.6</v>
      </c>
      <c r="AB1170" s="38">
        <f t="shared" si="320"/>
        <v>28.692646029999999</v>
      </c>
      <c r="AC1170" s="38">
        <f t="shared" si="321"/>
        <v>0</v>
      </c>
      <c r="AD1170" s="37">
        <f t="shared" si="322"/>
        <v>335</v>
      </c>
      <c r="AE1170" s="35">
        <f t="shared" si="306"/>
        <v>0</v>
      </c>
      <c r="AF1170" s="38">
        <f t="shared" si="307"/>
        <v>0</v>
      </c>
      <c r="AG1170" s="38">
        <f t="shared" si="308"/>
        <v>0</v>
      </c>
      <c r="AH1170" s="38">
        <f t="shared" si="309"/>
        <v>0</v>
      </c>
      <c r="AI1170" s="38">
        <f t="shared" si="310"/>
        <v>0</v>
      </c>
      <c r="AJ1170" s="39">
        <f t="shared" si="311"/>
        <v>0</v>
      </c>
    </row>
    <row r="1171" spans="1:36">
      <c r="A1171" s="31">
        <v>40583.493136574078</v>
      </c>
      <c r="B1171" s="31">
        <v>40583.935057870367</v>
      </c>
      <c r="C1171" s="32" t="s">
        <v>28</v>
      </c>
      <c r="D1171" s="33">
        <v>40583.718958333331</v>
      </c>
      <c r="E1171" s="34">
        <v>29.356643680000001</v>
      </c>
      <c r="F1171" s="34">
        <v>8.305556E-2</v>
      </c>
      <c r="G1171" s="35">
        <v>643.20000000000005</v>
      </c>
      <c r="H1171" s="36">
        <v>1</v>
      </c>
      <c r="I1171" s="37">
        <v>63142.1</v>
      </c>
      <c r="J1171" s="38">
        <v>55287.75</v>
      </c>
      <c r="K1171" s="38">
        <v>55185.83</v>
      </c>
      <c r="L1171" s="38">
        <v>51016.3</v>
      </c>
      <c r="M1171" s="39">
        <f t="shared" si="312"/>
        <v>4169.5299999999988</v>
      </c>
      <c r="N1171" s="32">
        <v>1125</v>
      </c>
      <c r="O1171" s="32">
        <v>159</v>
      </c>
      <c r="P1171" s="32">
        <v>94</v>
      </c>
      <c r="Q1171" s="32">
        <v>872</v>
      </c>
      <c r="R1171" s="32">
        <v>0</v>
      </c>
      <c r="S1171" s="32">
        <v>790</v>
      </c>
      <c r="T1171" s="37">
        <f t="shared" si="313"/>
        <v>2.65777792</v>
      </c>
      <c r="U1171" s="38">
        <f t="shared" si="314"/>
        <v>11.6277784</v>
      </c>
      <c r="V1171" s="38">
        <f t="shared" si="315"/>
        <v>17.441667599999999</v>
      </c>
      <c r="W1171" s="38">
        <f t="shared" si="316"/>
        <v>50.663891599999999</v>
      </c>
      <c r="X1171" s="38">
        <f t="shared" si="317"/>
        <v>79.733337599999999</v>
      </c>
      <c r="Y1171" s="39">
        <f t="shared" si="318"/>
        <v>162.78889760000001</v>
      </c>
      <c r="Z1171" s="38">
        <v>3000</v>
      </c>
      <c r="AA1171" s="38">
        <f t="shared" si="319"/>
        <v>62892.1</v>
      </c>
      <c r="AB1171" s="38">
        <f t="shared" si="320"/>
        <v>29.356643680000001</v>
      </c>
      <c r="AC1171" s="38">
        <f t="shared" si="321"/>
        <v>0</v>
      </c>
      <c r="AD1171" s="37">
        <f t="shared" si="322"/>
        <v>335</v>
      </c>
      <c r="AE1171" s="35">
        <f t="shared" si="306"/>
        <v>0</v>
      </c>
      <c r="AF1171" s="38">
        <f t="shared" si="307"/>
        <v>0</v>
      </c>
      <c r="AG1171" s="38">
        <f t="shared" si="308"/>
        <v>0</v>
      </c>
      <c r="AH1171" s="38">
        <f t="shared" si="309"/>
        <v>0</v>
      </c>
      <c r="AI1171" s="38">
        <f t="shared" si="310"/>
        <v>0</v>
      </c>
      <c r="AJ1171" s="39">
        <f t="shared" si="311"/>
        <v>0</v>
      </c>
    </row>
    <row r="1172" spans="1:36">
      <c r="A1172" s="31">
        <v>40583.493136574078</v>
      </c>
      <c r="B1172" s="31">
        <v>40583.935057870367</v>
      </c>
      <c r="C1172" s="32" t="s">
        <v>28</v>
      </c>
      <c r="D1172" s="33">
        <v>40583.722418981481</v>
      </c>
      <c r="E1172" s="34">
        <v>30.106395719999998</v>
      </c>
      <c r="F1172" s="34">
        <v>8.3333329999999997E-2</v>
      </c>
      <c r="G1172" s="35">
        <v>880</v>
      </c>
      <c r="H1172" s="36">
        <v>1</v>
      </c>
      <c r="I1172" s="37">
        <v>63195.1</v>
      </c>
      <c r="J1172" s="38">
        <v>55566.89</v>
      </c>
      <c r="K1172" s="38">
        <v>55466.99</v>
      </c>
      <c r="L1172" s="38">
        <v>51253.1</v>
      </c>
      <c r="M1172" s="39">
        <f t="shared" si="312"/>
        <v>4213.8899999999994</v>
      </c>
      <c r="N1172" s="32">
        <v>1125</v>
      </c>
      <c r="O1172" s="32">
        <v>159</v>
      </c>
      <c r="P1172" s="32">
        <v>94</v>
      </c>
      <c r="Q1172" s="32">
        <v>872</v>
      </c>
      <c r="R1172" s="32">
        <v>0</v>
      </c>
      <c r="S1172" s="32">
        <v>790</v>
      </c>
      <c r="T1172" s="37">
        <f t="shared" si="313"/>
        <v>2.6666665599999999</v>
      </c>
      <c r="U1172" s="38">
        <f t="shared" si="314"/>
        <v>11.6666662</v>
      </c>
      <c r="V1172" s="38">
        <f t="shared" si="315"/>
        <v>17.499999299999999</v>
      </c>
      <c r="W1172" s="38">
        <f t="shared" si="316"/>
        <v>50.833331299999998</v>
      </c>
      <c r="X1172" s="38">
        <f t="shared" si="317"/>
        <v>79.999996799999991</v>
      </c>
      <c r="Y1172" s="39">
        <f t="shared" si="318"/>
        <v>163.33332679999998</v>
      </c>
      <c r="Z1172" s="38">
        <v>3000</v>
      </c>
      <c r="AA1172" s="38">
        <f t="shared" si="319"/>
        <v>62945.1</v>
      </c>
      <c r="AB1172" s="38">
        <f t="shared" si="320"/>
        <v>30.106395719999998</v>
      </c>
      <c r="AC1172" s="38">
        <f t="shared" si="321"/>
        <v>0</v>
      </c>
      <c r="AD1172" s="37">
        <f t="shared" si="322"/>
        <v>335</v>
      </c>
      <c r="AE1172" s="35">
        <f t="shared" si="306"/>
        <v>0</v>
      </c>
      <c r="AF1172" s="38">
        <f t="shared" si="307"/>
        <v>0</v>
      </c>
      <c r="AG1172" s="38">
        <f t="shared" si="308"/>
        <v>0</v>
      </c>
      <c r="AH1172" s="38">
        <f t="shared" si="309"/>
        <v>0</v>
      </c>
      <c r="AI1172" s="38">
        <f t="shared" si="310"/>
        <v>0</v>
      </c>
      <c r="AJ1172" s="39">
        <f t="shared" si="311"/>
        <v>0</v>
      </c>
    </row>
    <row r="1173" spans="1:36">
      <c r="A1173" s="31">
        <v>40583.493136574078</v>
      </c>
      <c r="B1173" s="31">
        <v>40583.935057870367</v>
      </c>
      <c r="C1173" s="32" t="s">
        <v>28</v>
      </c>
      <c r="D1173" s="33">
        <v>40583.725891203707</v>
      </c>
      <c r="E1173" s="34">
        <v>30.668237690000002</v>
      </c>
      <c r="F1173" s="34">
        <v>8.4444439999999996E-2</v>
      </c>
      <c r="G1173" s="35">
        <v>1083.5999999999999</v>
      </c>
      <c r="H1173" s="36">
        <v>1</v>
      </c>
      <c r="I1173" s="37">
        <v>63066.3</v>
      </c>
      <c r="J1173" s="38">
        <v>55723.44</v>
      </c>
      <c r="K1173" s="38">
        <v>55615.44</v>
      </c>
      <c r="L1173" s="38">
        <v>51456.7</v>
      </c>
      <c r="M1173" s="39">
        <f t="shared" si="312"/>
        <v>4158.7400000000052</v>
      </c>
      <c r="N1173" s="32">
        <v>1125</v>
      </c>
      <c r="O1173" s="32">
        <v>159</v>
      </c>
      <c r="P1173" s="32">
        <v>94</v>
      </c>
      <c r="Q1173" s="32">
        <v>872</v>
      </c>
      <c r="R1173" s="32">
        <v>0</v>
      </c>
      <c r="S1173" s="32">
        <v>818</v>
      </c>
      <c r="T1173" s="37">
        <f t="shared" si="313"/>
        <v>2.7022220799999999</v>
      </c>
      <c r="U1173" s="38">
        <f t="shared" si="314"/>
        <v>11.822221599999999</v>
      </c>
      <c r="V1173" s="38">
        <f t="shared" si="315"/>
        <v>17.733332399999998</v>
      </c>
      <c r="W1173" s="38">
        <f t="shared" si="316"/>
        <v>51.511108399999998</v>
      </c>
      <c r="X1173" s="38">
        <f t="shared" si="317"/>
        <v>81.066662399999998</v>
      </c>
      <c r="Y1173" s="39">
        <f t="shared" si="318"/>
        <v>165.5111024</v>
      </c>
      <c r="Z1173" s="38">
        <v>3000</v>
      </c>
      <c r="AA1173" s="38">
        <f t="shared" si="319"/>
        <v>62816.3</v>
      </c>
      <c r="AB1173" s="38">
        <f t="shared" si="320"/>
        <v>30.668237690000002</v>
      </c>
      <c r="AC1173" s="38">
        <f t="shared" si="321"/>
        <v>0</v>
      </c>
      <c r="AD1173" s="37">
        <f t="shared" si="322"/>
        <v>307</v>
      </c>
      <c r="AE1173" s="35">
        <f t="shared" si="306"/>
        <v>0</v>
      </c>
      <c r="AF1173" s="38">
        <f t="shared" si="307"/>
        <v>0</v>
      </c>
      <c r="AG1173" s="38">
        <f t="shared" si="308"/>
        <v>0</v>
      </c>
      <c r="AH1173" s="38">
        <f t="shared" si="309"/>
        <v>0</v>
      </c>
      <c r="AI1173" s="38">
        <f t="shared" si="310"/>
        <v>0</v>
      </c>
      <c r="AJ1173" s="39">
        <f t="shared" si="311"/>
        <v>0</v>
      </c>
    </row>
    <row r="1174" spans="1:36">
      <c r="A1174" s="31">
        <v>40583.493136574078</v>
      </c>
      <c r="B1174" s="31">
        <v>40583.935057870367</v>
      </c>
      <c r="C1174" s="32" t="s">
        <v>28</v>
      </c>
      <c r="D1174" s="33">
        <v>40583.729409722226</v>
      </c>
      <c r="E1174" s="34">
        <v>31.37790489</v>
      </c>
      <c r="F1174" s="34">
        <v>8.2500000000000004E-2</v>
      </c>
      <c r="G1174" s="35">
        <v>1277.2</v>
      </c>
      <c r="H1174" s="36">
        <v>1</v>
      </c>
      <c r="I1174" s="37">
        <v>63286.400000000001</v>
      </c>
      <c r="J1174" s="38">
        <v>55920.69</v>
      </c>
      <c r="K1174" s="38">
        <v>55807.199999999997</v>
      </c>
      <c r="L1174" s="38">
        <v>51650.3</v>
      </c>
      <c r="M1174" s="39">
        <f t="shared" si="312"/>
        <v>4156.8999999999942</v>
      </c>
      <c r="N1174" s="32">
        <v>1017</v>
      </c>
      <c r="O1174" s="32">
        <v>51</v>
      </c>
      <c r="P1174" s="32">
        <v>94</v>
      </c>
      <c r="Q1174" s="32">
        <v>872</v>
      </c>
      <c r="R1174" s="32">
        <v>0</v>
      </c>
      <c r="S1174" s="32">
        <v>818</v>
      </c>
      <c r="T1174" s="37">
        <f t="shared" si="313"/>
        <v>2.64</v>
      </c>
      <c r="U1174" s="38">
        <f t="shared" si="314"/>
        <v>11.55</v>
      </c>
      <c r="V1174" s="38">
        <f t="shared" si="315"/>
        <v>17.324999999999999</v>
      </c>
      <c r="W1174" s="38">
        <f t="shared" si="316"/>
        <v>50.325000000000003</v>
      </c>
      <c r="X1174" s="38">
        <f t="shared" si="317"/>
        <v>79.2</v>
      </c>
      <c r="Y1174" s="39">
        <f t="shared" si="318"/>
        <v>161.70000000000002</v>
      </c>
      <c r="Z1174" s="38">
        <v>3000</v>
      </c>
      <c r="AA1174" s="38">
        <f t="shared" si="319"/>
        <v>63036.4</v>
      </c>
      <c r="AB1174" s="38">
        <f t="shared" si="320"/>
        <v>31.37790489</v>
      </c>
      <c r="AC1174" s="38">
        <f t="shared" si="321"/>
        <v>0</v>
      </c>
      <c r="AD1174" s="37">
        <f t="shared" si="322"/>
        <v>199</v>
      </c>
      <c r="AE1174" s="35">
        <f t="shared" si="306"/>
        <v>0</v>
      </c>
      <c r="AF1174" s="38">
        <f t="shared" si="307"/>
        <v>0</v>
      </c>
      <c r="AG1174" s="38">
        <f t="shared" si="308"/>
        <v>0</v>
      </c>
      <c r="AH1174" s="38">
        <f t="shared" si="309"/>
        <v>0</v>
      </c>
      <c r="AI1174" s="38">
        <f t="shared" si="310"/>
        <v>0</v>
      </c>
      <c r="AJ1174" s="39">
        <f t="shared" si="311"/>
        <v>0</v>
      </c>
    </row>
    <row r="1175" spans="1:36">
      <c r="A1175" s="31">
        <v>40583.493136574078</v>
      </c>
      <c r="B1175" s="31">
        <v>40583.935057870367</v>
      </c>
      <c r="C1175" s="32" t="s">
        <v>28</v>
      </c>
      <c r="D1175" s="33">
        <v>40583.732847222222</v>
      </c>
      <c r="E1175" s="34">
        <v>32.299160000000001</v>
      </c>
      <c r="F1175" s="34">
        <v>8.3611110000000002E-2</v>
      </c>
      <c r="G1175" s="35">
        <v>1281.4000000000001</v>
      </c>
      <c r="H1175" s="36">
        <v>1</v>
      </c>
      <c r="I1175" s="37">
        <v>63464.800000000003</v>
      </c>
      <c r="J1175" s="38">
        <v>55848.04</v>
      </c>
      <c r="K1175" s="38">
        <v>55751.89</v>
      </c>
      <c r="L1175" s="38">
        <v>51654.5</v>
      </c>
      <c r="M1175" s="39">
        <f t="shared" si="312"/>
        <v>4097.3899999999994</v>
      </c>
      <c r="N1175" s="32">
        <v>1125</v>
      </c>
      <c r="O1175" s="32">
        <v>159</v>
      </c>
      <c r="P1175" s="32">
        <v>94</v>
      </c>
      <c r="Q1175" s="32">
        <v>872</v>
      </c>
      <c r="R1175" s="32">
        <v>0</v>
      </c>
      <c r="S1175" s="32">
        <v>818</v>
      </c>
      <c r="T1175" s="37">
        <f t="shared" si="313"/>
        <v>2.6755555200000001</v>
      </c>
      <c r="U1175" s="38">
        <f t="shared" si="314"/>
        <v>11.7055554</v>
      </c>
      <c r="V1175" s="38">
        <f t="shared" si="315"/>
        <v>17.558333100000002</v>
      </c>
      <c r="W1175" s="38">
        <f t="shared" si="316"/>
        <v>51.002777100000003</v>
      </c>
      <c r="X1175" s="38">
        <f t="shared" si="317"/>
        <v>80.266665599999996</v>
      </c>
      <c r="Y1175" s="39">
        <f t="shared" si="318"/>
        <v>163.87777560000001</v>
      </c>
      <c r="Z1175" s="38">
        <v>3000</v>
      </c>
      <c r="AA1175" s="38">
        <f t="shared" si="319"/>
        <v>63214.8</v>
      </c>
      <c r="AB1175" s="38">
        <f t="shared" si="320"/>
        <v>32.299160000000001</v>
      </c>
      <c r="AC1175" s="38">
        <f t="shared" si="321"/>
        <v>0</v>
      </c>
      <c r="AD1175" s="37">
        <f t="shared" si="322"/>
        <v>307</v>
      </c>
      <c r="AE1175" s="35">
        <f t="shared" si="306"/>
        <v>0</v>
      </c>
      <c r="AF1175" s="38">
        <f t="shared" si="307"/>
        <v>0</v>
      </c>
      <c r="AG1175" s="38">
        <f t="shared" si="308"/>
        <v>0</v>
      </c>
      <c r="AH1175" s="38">
        <f t="shared" si="309"/>
        <v>0</v>
      </c>
      <c r="AI1175" s="38">
        <f t="shared" si="310"/>
        <v>0</v>
      </c>
      <c r="AJ1175" s="39">
        <f t="shared" si="311"/>
        <v>0</v>
      </c>
    </row>
    <row r="1176" spans="1:36">
      <c r="A1176" s="31">
        <v>40583.493136574078</v>
      </c>
      <c r="B1176" s="31">
        <v>40583.935057870367</v>
      </c>
      <c r="C1176" s="32" t="s">
        <v>28</v>
      </c>
      <c r="D1176" s="33">
        <v>40583.736331018517</v>
      </c>
      <c r="E1176" s="34">
        <v>32.998203279999998</v>
      </c>
      <c r="F1176" s="34">
        <v>8.3611110000000002E-2</v>
      </c>
      <c r="G1176" s="35">
        <v>1398.1</v>
      </c>
      <c r="H1176" s="36">
        <v>1</v>
      </c>
      <c r="I1176" s="37">
        <v>63406.2</v>
      </c>
      <c r="J1176" s="38">
        <v>55841.21</v>
      </c>
      <c r="K1176" s="38">
        <v>55744.21</v>
      </c>
      <c r="L1176" s="38">
        <v>51771.199999999997</v>
      </c>
      <c r="M1176" s="39">
        <f t="shared" si="312"/>
        <v>3973.010000000002</v>
      </c>
      <c r="N1176" s="32">
        <v>1125</v>
      </c>
      <c r="O1176" s="32">
        <v>159</v>
      </c>
      <c r="P1176" s="32">
        <v>94</v>
      </c>
      <c r="Q1176" s="32">
        <v>872</v>
      </c>
      <c r="R1176" s="32">
        <v>0</v>
      </c>
      <c r="S1176" s="32">
        <v>818</v>
      </c>
      <c r="T1176" s="37">
        <f t="shared" si="313"/>
        <v>2.6755555200000001</v>
      </c>
      <c r="U1176" s="38">
        <f t="shared" si="314"/>
        <v>11.7055554</v>
      </c>
      <c r="V1176" s="38">
        <f t="shared" si="315"/>
        <v>17.558333100000002</v>
      </c>
      <c r="W1176" s="38">
        <f t="shared" si="316"/>
        <v>51.002777100000003</v>
      </c>
      <c r="X1176" s="38">
        <f t="shared" si="317"/>
        <v>80.266665599999996</v>
      </c>
      <c r="Y1176" s="39">
        <f t="shared" si="318"/>
        <v>163.87777560000001</v>
      </c>
      <c r="Z1176" s="38">
        <v>3000</v>
      </c>
      <c r="AA1176" s="38">
        <f t="shared" si="319"/>
        <v>63156.2</v>
      </c>
      <c r="AB1176" s="38">
        <f t="shared" si="320"/>
        <v>32.998203279999998</v>
      </c>
      <c r="AC1176" s="38">
        <f t="shared" si="321"/>
        <v>0</v>
      </c>
      <c r="AD1176" s="37">
        <f t="shared" si="322"/>
        <v>307</v>
      </c>
      <c r="AE1176" s="35">
        <f t="shared" si="306"/>
        <v>0</v>
      </c>
      <c r="AF1176" s="38">
        <f t="shared" si="307"/>
        <v>0</v>
      </c>
      <c r="AG1176" s="38">
        <f t="shared" si="308"/>
        <v>0</v>
      </c>
      <c r="AH1176" s="38">
        <f t="shared" si="309"/>
        <v>0</v>
      </c>
      <c r="AI1176" s="38">
        <f t="shared" si="310"/>
        <v>0</v>
      </c>
      <c r="AJ1176" s="39">
        <f t="shared" si="311"/>
        <v>0</v>
      </c>
    </row>
    <row r="1177" spans="1:36">
      <c r="A1177" s="31">
        <v>40583.493136574078</v>
      </c>
      <c r="B1177" s="31">
        <v>40583.935057870367</v>
      </c>
      <c r="C1177" s="32" t="s">
        <v>28</v>
      </c>
      <c r="D1177" s="33">
        <v>40583.739814814813</v>
      </c>
      <c r="E1177" s="34">
        <v>34.181251529999997</v>
      </c>
      <c r="F1177" s="34">
        <v>8.2777779999999995E-2</v>
      </c>
      <c r="G1177" s="35">
        <v>1859</v>
      </c>
      <c r="H1177" s="36">
        <v>1</v>
      </c>
      <c r="I1177" s="37">
        <v>63323.3</v>
      </c>
      <c r="J1177" s="38">
        <v>56051.86</v>
      </c>
      <c r="K1177" s="38">
        <v>55954.720000000001</v>
      </c>
      <c r="L1177" s="38">
        <v>52232.1</v>
      </c>
      <c r="M1177" s="39">
        <f t="shared" si="312"/>
        <v>3722.6200000000026</v>
      </c>
      <c r="N1177" s="32">
        <v>1125</v>
      </c>
      <c r="O1177" s="32">
        <v>159</v>
      </c>
      <c r="P1177" s="32">
        <v>94</v>
      </c>
      <c r="Q1177" s="32">
        <v>872</v>
      </c>
      <c r="R1177" s="32">
        <v>0</v>
      </c>
      <c r="S1177" s="32">
        <v>818</v>
      </c>
      <c r="T1177" s="37">
        <f t="shared" si="313"/>
        <v>2.6488889599999998</v>
      </c>
      <c r="U1177" s="38">
        <f t="shared" si="314"/>
        <v>11.588889199999999</v>
      </c>
      <c r="V1177" s="38">
        <f t="shared" si="315"/>
        <v>17.383333799999999</v>
      </c>
      <c r="W1177" s="38">
        <f t="shared" si="316"/>
        <v>50.494445799999994</v>
      </c>
      <c r="X1177" s="38">
        <f t="shared" si="317"/>
        <v>79.466668799999994</v>
      </c>
      <c r="Y1177" s="39">
        <f t="shared" si="318"/>
        <v>162.24444879999999</v>
      </c>
      <c r="Z1177" s="38">
        <v>3000</v>
      </c>
      <c r="AA1177" s="38">
        <f t="shared" si="319"/>
        <v>63073.3</v>
      </c>
      <c r="AB1177" s="38">
        <f t="shared" si="320"/>
        <v>34.181251529999997</v>
      </c>
      <c r="AC1177" s="38">
        <f t="shared" si="321"/>
        <v>0</v>
      </c>
      <c r="AD1177" s="37">
        <f t="shared" si="322"/>
        <v>307</v>
      </c>
      <c r="AE1177" s="35">
        <f t="shared" si="306"/>
        <v>0</v>
      </c>
      <c r="AF1177" s="38">
        <f t="shared" si="307"/>
        <v>0</v>
      </c>
      <c r="AG1177" s="38">
        <f t="shared" si="308"/>
        <v>0</v>
      </c>
      <c r="AH1177" s="38">
        <f t="shared" si="309"/>
        <v>0</v>
      </c>
      <c r="AI1177" s="38">
        <f t="shared" si="310"/>
        <v>0</v>
      </c>
      <c r="AJ1177" s="39">
        <f t="shared" si="311"/>
        <v>0</v>
      </c>
    </row>
    <row r="1178" spans="1:36">
      <c r="A1178" s="31">
        <v>40583.493136574078</v>
      </c>
      <c r="B1178" s="31">
        <v>40583.935057870367</v>
      </c>
      <c r="C1178" s="32" t="s">
        <v>28</v>
      </c>
      <c r="D1178" s="33">
        <v>40583.743263888886</v>
      </c>
      <c r="E1178" s="34">
        <v>34.293846129999999</v>
      </c>
      <c r="F1178" s="34">
        <v>8.2777779999999995E-2</v>
      </c>
      <c r="G1178" s="35">
        <v>2218.9</v>
      </c>
      <c r="H1178" s="36">
        <v>1</v>
      </c>
      <c r="I1178" s="37">
        <v>63494.400000000001</v>
      </c>
      <c r="J1178" s="38">
        <v>56255.21</v>
      </c>
      <c r="K1178" s="38">
        <v>56130.7</v>
      </c>
      <c r="L1178" s="38">
        <v>52592</v>
      </c>
      <c r="M1178" s="39">
        <f t="shared" si="312"/>
        <v>3538.6999999999971</v>
      </c>
      <c r="N1178" s="32">
        <v>1125</v>
      </c>
      <c r="O1178" s="32">
        <v>159</v>
      </c>
      <c r="P1178" s="32">
        <v>94</v>
      </c>
      <c r="Q1178" s="32">
        <v>872</v>
      </c>
      <c r="R1178" s="32">
        <v>0</v>
      </c>
      <c r="S1178" s="32">
        <v>818</v>
      </c>
      <c r="T1178" s="37">
        <f t="shared" si="313"/>
        <v>2.6488889599999998</v>
      </c>
      <c r="U1178" s="38">
        <f t="shared" si="314"/>
        <v>11.588889199999999</v>
      </c>
      <c r="V1178" s="38">
        <f t="shared" si="315"/>
        <v>17.383333799999999</v>
      </c>
      <c r="W1178" s="38">
        <f t="shared" si="316"/>
        <v>50.494445799999994</v>
      </c>
      <c r="X1178" s="38">
        <f t="shared" si="317"/>
        <v>79.466668799999994</v>
      </c>
      <c r="Y1178" s="39">
        <f t="shared" si="318"/>
        <v>162.24444879999999</v>
      </c>
      <c r="Z1178" s="38">
        <v>3000</v>
      </c>
      <c r="AA1178" s="38">
        <f t="shared" si="319"/>
        <v>63244.4</v>
      </c>
      <c r="AB1178" s="38">
        <f t="shared" si="320"/>
        <v>34.293846129999999</v>
      </c>
      <c r="AC1178" s="38">
        <f t="shared" si="321"/>
        <v>0</v>
      </c>
      <c r="AD1178" s="37">
        <f t="shared" si="322"/>
        <v>307</v>
      </c>
      <c r="AE1178" s="35">
        <f t="shared" si="306"/>
        <v>0</v>
      </c>
      <c r="AF1178" s="38">
        <f t="shared" si="307"/>
        <v>0</v>
      </c>
      <c r="AG1178" s="38">
        <f t="shared" si="308"/>
        <v>0</v>
      </c>
      <c r="AH1178" s="38">
        <f t="shared" si="309"/>
        <v>0</v>
      </c>
      <c r="AI1178" s="38">
        <f t="shared" si="310"/>
        <v>0</v>
      </c>
      <c r="AJ1178" s="39">
        <f t="shared" si="311"/>
        <v>0</v>
      </c>
    </row>
    <row r="1179" spans="1:36">
      <c r="A1179" s="31">
        <v>40583.493136574078</v>
      </c>
      <c r="B1179" s="31">
        <v>40583.935057870367</v>
      </c>
      <c r="C1179" s="32" t="s">
        <v>28</v>
      </c>
      <c r="D1179" s="33">
        <v>40583.746712962966</v>
      </c>
      <c r="E1179" s="34">
        <v>34.382652280000002</v>
      </c>
      <c r="F1179" s="34">
        <v>8.6666670000000001E-2</v>
      </c>
      <c r="G1179" s="35">
        <v>2441.5</v>
      </c>
      <c r="H1179" s="36">
        <v>1</v>
      </c>
      <c r="I1179" s="37">
        <v>63481.5</v>
      </c>
      <c r="J1179" s="38">
        <v>56294.87</v>
      </c>
      <c r="K1179" s="38">
        <v>56172.84</v>
      </c>
      <c r="L1179" s="38">
        <v>52814.6</v>
      </c>
      <c r="M1179" s="39">
        <f t="shared" si="312"/>
        <v>3358.239999999998</v>
      </c>
      <c r="N1179" s="32">
        <v>1125</v>
      </c>
      <c r="O1179" s="32">
        <v>159</v>
      </c>
      <c r="P1179" s="32">
        <v>94</v>
      </c>
      <c r="Q1179" s="32">
        <v>872</v>
      </c>
      <c r="R1179" s="32">
        <v>0</v>
      </c>
      <c r="S1179" s="32">
        <v>818</v>
      </c>
      <c r="T1179" s="37">
        <f t="shared" si="313"/>
        <v>2.77333344</v>
      </c>
      <c r="U1179" s="38">
        <f t="shared" si="314"/>
        <v>12.133333800000001</v>
      </c>
      <c r="V1179" s="38">
        <f t="shared" si="315"/>
        <v>18.2000007</v>
      </c>
      <c r="W1179" s="38">
        <f t="shared" si="316"/>
        <v>52.866668699999998</v>
      </c>
      <c r="X1179" s="38">
        <f t="shared" si="317"/>
        <v>83.200003199999998</v>
      </c>
      <c r="Y1179" s="39">
        <f t="shared" si="318"/>
        <v>169.86667320000001</v>
      </c>
      <c r="Z1179" s="38">
        <v>3000</v>
      </c>
      <c r="AA1179" s="38">
        <f t="shared" si="319"/>
        <v>63231.5</v>
      </c>
      <c r="AB1179" s="38">
        <f t="shared" si="320"/>
        <v>34.382652280000002</v>
      </c>
      <c r="AC1179" s="38">
        <f t="shared" si="321"/>
        <v>0</v>
      </c>
      <c r="AD1179" s="37">
        <f t="shared" si="322"/>
        <v>307</v>
      </c>
      <c r="AE1179" s="35">
        <f t="shared" si="306"/>
        <v>0</v>
      </c>
      <c r="AF1179" s="38">
        <f t="shared" si="307"/>
        <v>0</v>
      </c>
      <c r="AG1179" s="38">
        <f t="shared" si="308"/>
        <v>0</v>
      </c>
      <c r="AH1179" s="38">
        <f t="shared" si="309"/>
        <v>0</v>
      </c>
      <c r="AI1179" s="38">
        <f t="shared" si="310"/>
        <v>0</v>
      </c>
      <c r="AJ1179" s="39">
        <f t="shared" si="311"/>
        <v>0</v>
      </c>
    </row>
    <row r="1180" spans="1:36">
      <c r="A1180" s="31">
        <v>40583.493136574078</v>
      </c>
      <c r="B1180" s="31">
        <v>40583.935057870367</v>
      </c>
      <c r="C1180" s="32" t="s">
        <v>28</v>
      </c>
      <c r="D1180" s="33">
        <v>40583.750324074077</v>
      </c>
      <c r="E1180" s="34">
        <v>35.007446289999997</v>
      </c>
      <c r="F1180" s="34">
        <v>8.111111E-2</v>
      </c>
      <c r="G1180" s="35">
        <v>2736.3</v>
      </c>
      <c r="H1180" s="36">
        <v>1</v>
      </c>
      <c r="I1180" s="37">
        <v>63267.6</v>
      </c>
      <c r="J1180" s="38">
        <v>56160.65</v>
      </c>
      <c r="K1180" s="38">
        <v>56048.81</v>
      </c>
      <c r="L1180" s="38">
        <v>53109.4</v>
      </c>
      <c r="M1180" s="39">
        <f t="shared" si="312"/>
        <v>2939.4099999999962</v>
      </c>
      <c r="N1180" s="32">
        <v>1053</v>
      </c>
      <c r="O1180" s="32">
        <v>159</v>
      </c>
      <c r="P1180" s="32">
        <v>0</v>
      </c>
      <c r="Q1180" s="32">
        <v>894</v>
      </c>
      <c r="R1180" s="32">
        <v>0</v>
      </c>
      <c r="S1180" s="32">
        <v>827.6</v>
      </c>
      <c r="T1180" s="37">
        <f t="shared" si="313"/>
        <v>2.59555552</v>
      </c>
      <c r="U1180" s="38">
        <f t="shared" si="314"/>
        <v>11.3555554</v>
      </c>
      <c r="V1180" s="38">
        <f t="shared" si="315"/>
        <v>17.0333331</v>
      </c>
      <c r="W1180" s="38">
        <f t="shared" si="316"/>
        <v>49.477777099999997</v>
      </c>
      <c r="X1180" s="38">
        <f t="shared" si="317"/>
        <v>77.866665600000005</v>
      </c>
      <c r="Y1180" s="39">
        <f t="shared" si="318"/>
        <v>158.9777756</v>
      </c>
      <c r="Z1180" s="38">
        <v>3000</v>
      </c>
      <c r="AA1180" s="38">
        <f t="shared" si="319"/>
        <v>63017.599999999999</v>
      </c>
      <c r="AB1180" s="38">
        <f t="shared" si="320"/>
        <v>35.007446289999997</v>
      </c>
      <c r="AC1180" s="38">
        <f t="shared" si="321"/>
        <v>0</v>
      </c>
      <c r="AD1180" s="37">
        <f t="shared" si="322"/>
        <v>225.39999999999998</v>
      </c>
      <c r="AE1180" s="35">
        <f t="shared" si="306"/>
        <v>0</v>
      </c>
      <c r="AF1180" s="38">
        <f t="shared" si="307"/>
        <v>0</v>
      </c>
      <c r="AG1180" s="38">
        <f t="shared" si="308"/>
        <v>0</v>
      </c>
      <c r="AH1180" s="38">
        <f t="shared" si="309"/>
        <v>0</v>
      </c>
      <c r="AI1180" s="38">
        <f t="shared" si="310"/>
        <v>0</v>
      </c>
      <c r="AJ1180" s="39">
        <f t="shared" si="311"/>
        <v>0</v>
      </c>
    </row>
    <row r="1181" spans="1:36">
      <c r="A1181" s="31">
        <v>40583.493136574078</v>
      </c>
      <c r="B1181" s="31">
        <v>40583.935057870367</v>
      </c>
      <c r="C1181" s="32" t="s">
        <v>28</v>
      </c>
      <c r="D1181" s="33">
        <v>40583.753703703704</v>
      </c>
      <c r="E1181" s="34">
        <v>35.200237270000002</v>
      </c>
      <c r="F1181" s="34">
        <v>8.305556E-2</v>
      </c>
      <c r="G1181" s="35">
        <v>2960.6</v>
      </c>
      <c r="H1181" s="36">
        <v>1</v>
      </c>
      <c r="I1181" s="37">
        <v>63606.7</v>
      </c>
      <c r="J1181" s="38">
        <v>56736.04</v>
      </c>
      <c r="K1181" s="38">
        <v>56620.32</v>
      </c>
      <c r="L1181" s="38">
        <v>53333.7</v>
      </c>
      <c r="M1181" s="39">
        <f t="shared" si="312"/>
        <v>3286.6200000000026</v>
      </c>
      <c r="N1181" s="32">
        <v>945</v>
      </c>
      <c r="O1181" s="32">
        <v>53</v>
      </c>
      <c r="P1181" s="32">
        <v>0</v>
      </c>
      <c r="Q1181" s="32">
        <v>892</v>
      </c>
      <c r="R1181" s="32">
        <v>0</v>
      </c>
      <c r="S1181" s="32">
        <v>609.6</v>
      </c>
      <c r="T1181" s="37">
        <f t="shared" si="313"/>
        <v>2.65777792</v>
      </c>
      <c r="U1181" s="38">
        <f t="shared" si="314"/>
        <v>11.6277784</v>
      </c>
      <c r="V1181" s="38">
        <f t="shared" si="315"/>
        <v>17.441667599999999</v>
      </c>
      <c r="W1181" s="38">
        <f t="shared" si="316"/>
        <v>50.663891599999999</v>
      </c>
      <c r="X1181" s="38">
        <f t="shared" si="317"/>
        <v>79.733337599999999</v>
      </c>
      <c r="Y1181" s="39">
        <f t="shared" si="318"/>
        <v>162.78889760000001</v>
      </c>
      <c r="Z1181" s="38">
        <v>3000</v>
      </c>
      <c r="AA1181" s="38">
        <f t="shared" si="319"/>
        <v>63356.7</v>
      </c>
      <c r="AB1181" s="38">
        <f t="shared" si="320"/>
        <v>35.200237270000002</v>
      </c>
      <c r="AC1181" s="38">
        <f t="shared" si="321"/>
        <v>0</v>
      </c>
      <c r="AD1181" s="37">
        <f t="shared" si="322"/>
        <v>335.4</v>
      </c>
      <c r="AE1181" s="35">
        <f t="shared" si="306"/>
        <v>0</v>
      </c>
      <c r="AF1181" s="38">
        <f t="shared" si="307"/>
        <v>0</v>
      </c>
      <c r="AG1181" s="38">
        <f t="shared" si="308"/>
        <v>0</v>
      </c>
      <c r="AH1181" s="38">
        <f t="shared" si="309"/>
        <v>0</v>
      </c>
      <c r="AI1181" s="38">
        <f t="shared" si="310"/>
        <v>0</v>
      </c>
      <c r="AJ1181" s="39">
        <f t="shared" si="311"/>
        <v>0</v>
      </c>
    </row>
    <row r="1182" spans="1:36">
      <c r="A1182" s="31">
        <v>40583.493136574078</v>
      </c>
      <c r="B1182" s="31">
        <v>40583.935057870367</v>
      </c>
      <c r="C1182" s="32" t="s">
        <v>28</v>
      </c>
      <c r="D1182" s="33">
        <v>40583.757164351853</v>
      </c>
      <c r="E1182" s="34">
        <v>37.490341190000002</v>
      </c>
      <c r="F1182" s="34">
        <v>8.3888889999999994E-2</v>
      </c>
      <c r="G1182" s="35">
        <v>3521.5</v>
      </c>
      <c r="H1182" s="36">
        <v>1</v>
      </c>
      <c r="I1182" s="37">
        <v>63295</v>
      </c>
      <c r="J1182" s="38">
        <v>57069.62</v>
      </c>
      <c r="K1182" s="38">
        <v>56950.43</v>
      </c>
      <c r="L1182" s="38">
        <v>53894.6</v>
      </c>
      <c r="M1182" s="39">
        <f t="shared" si="312"/>
        <v>3055.8300000000017</v>
      </c>
      <c r="N1182" s="32">
        <v>945</v>
      </c>
      <c r="O1182" s="32">
        <v>53</v>
      </c>
      <c r="P1182" s="32">
        <v>0</v>
      </c>
      <c r="Q1182" s="32">
        <v>892</v>
      </c>
      <c r="R1182" s="32">
        <v>0</v>
      </c>
      <c r="S1182" s="32">
        <v>609.6</v>
      </c>
      <c r="T1182" s="37">
        <f t="shared" si="313"/>
        <v>2.6844444799999998</v>
      </c>
      <c r="U1182" s="38">
        <f t="shared" si="314"/>
        <v>11.7444446</v>
      </c>
      <c r="V1182" s="38">
        <f t="shared" si="315"/>
        <v>17.616666899999998</v>
      </c>
      <c r="W1182" s="38">
        <f t="shared" si="316"/>
        <v>51.172222899999994</v>
      </c>
      <c r="X1182" s="38">
        <f t="shared" si="317"/>
        <v>80.533334400000001</v>
      </c>
      <c r="Y1182" s="39">
        <f t="shared" si="318"/>
        <v>164.42222439999998</v>
      </c>
      <c r="Z1182" s="38">
        <v>3000</v>
      </c>
      <c r="AA1182" s="38">
        <f t="shared" si="319"/>
        <v>63045</v>
      </c>
      <c r="AB1182" s="38">
        <f t="shared" si="320"/>
        <v>37.490341190000002</v>
      </c>
      <c r="AC1182" s="38">
        <f t="shared" si="321"/>
        <v>0</v>
      </c>
      <c r="AD1182" s="37">
        <f t="shared" si="322"/>
        <v>335.4</v>
      </c>
      <c r="AE1182" s="35">
        <f t="shared" si="306"/>
        <v>0</v>
      </c>
      <c r="AF1182" s="38">
        <f t="shared" si="307"/>
        <v>0</v>
      </c>
      <c r="AG1182" s="38">
        <f t="shared" si="308"/>
        <v>0</v>
      </c>
      <c r="AH1182" s="38">
        <f t="shared" si="309"/>
        <v>0</v>
      </c>
      <c r="AI1182" s="38">
        <f t="shared" si="310"/>
        <v>0</v>
      </c>
      <c r="AJ1182" s="39">
        <f t="shared" si="311"/>
        <v>0</v>
      </c>
    </row>
    <row r="1183" spans="1:36">
      <c r="A1183" s="31">
        <v>40583.493136574078</v>
      </c>
      <c r="B1183" s="31">
        <v>40583.935057870367</v>
      </c>
      <c r="C1183" s="32" t="s">
        <v>28</v>
      </c>
      <c r="D1183" s="33">
        <v>40583.760659722226</v>
      </c>
      <c r="E1183" s="34">
        <v>38.777885439999999</v>
      </c>
      <c r="F1183" s="34">
        <v>8.305556E-2</v>
      </c>
      <c r="G1183" s="35">
        <v>3736.5</v>
      </c>
      <c r="H1183" s="36">
        <v>1</v>
      </c>
      <c r="I1183" s="37">
        <v>63135.7</v>
      </c>
      <c r="J1183" s="38">
        <v>57131.58</v>
      </c>
      <c r="K1183" s="38">
        <v>57025.62</v>
      </c>
      <c r="L1183" s="38">
        <v>54109.599999999999</v>
      </c>
      <c r="M1183" s="39">
        <f t="shared" si="312"/>
        <v>2916.0200000000041</v>
      </c>
      <c r="N1183" s="32">
        <v>945</v>
      </c>
      <c r="O1183" s="32">
        <v>53</v>
      </c>
      <c r="P1183" s="32">
        <v>0</v>
      </c>
      <c r="Q1183" s="32">
        <v>892</v>
      </c>
      <c r="R1183" s="32">
        <v>0</v>
      </c>
      <c r="S1183" s="32">
        <v>609.6</v>
      </c>
      <c r="T1183" s="37">
        <f t="shared" si="313"/>
        <v>2.65777792</v>
      </c>
      <c r="U1183" s="38">
        <f t="shared" si="314"/>
        <v>11.6277784</v>
      </c>
      <c r="V1183" s="38">
        <f t="shared" si="315"/>
        <v>17.441667599999999</v>
      </c>
      <c r="W1183" s="38">
        <f t="shared" si="316"/>
        <v>50.663891599999999</v>
      </c>
      <c r="X1183" s="38">
        <f t="shared" si="317"/>
        <v>79.733337599999999</v>
      </c>
      <c r="Y1183" s="39">
        <f t="shared" si="318"/>
        <v>162.78889760000001</v>
      </c>
      <c r="Z1183" s="38">
        <v>3000</v>
      </c>
      <c r="AA1183" s="38">
        <f t="shared" si="319"/>
        <v>62885.7</v>
      </c>
      <c r="AB1183" s="38">
        <f t="shared" si="320"/>
        <v>38.777885439999999</v>
      </c>
      <c r="AC1183" s="38">
        <f t="shared" si="321"/>
        <v>0</v>
      </c>
      <c r="AD1183" s="37">
        <f t="shared" si="322"/>
        <v>335.4</v>
      </c>
      <c r="AE1183" s="35">
        <f t="shared" si="306"/>
        <v>0</v>
      </c>
      <c r="AF1183" s="38">
        <f t="shared" si="307"/>
        <v>0</v>
      </c>
      <c r="AG1183" s="38">
        <f t="shared" si="308"/>
        <v>0</v>
      </c>
      <c r="AH1183" s="38">
        <f t="shared" si="309"/>
        <v>0</v>
      </c>
      <c r="AI1183" s="38">
        <f t="shared" si="310"/>
        <v>0</v>
      </c>
      <c r="AJ1183" s="39">
        <f t="shared" si="311"/>
        <v>0</v>
      </c>
    </row>
    <row r="1184" spans="1:36">
      <c r="A1184" s="31">
        <v>40583.493136574078</v>
      </c>
      <c r="B1184" s="31">
        <v>40583.935057870367</v>
      </c>
      <c r="C1184" s="32" t="s">
        <v>28</v>
      </c>
      <c r="D1184" s="33">
        <v>40583.764120370368</v>
      </c>
      <c r="E1184" s="34">
        <v>39.989246369999996</v>
      </c>
      <c r="F1184" s="34">
        <v>8.3611110000000002E-2</v>
      </c>
      <c r="G1184" s="35">
        <v>4012.7</v>
      </c>
      <c r="H1184" s="36">
        <v>1</v>
      </c>
      <c r="I1184" s="37">
        <v>63004.6</v>
      </c>
      <c r="J1184" s="38">
        <v>57145.96</v>
      </c>
      <c r="K1184" s="38">
        <v>57028.79</v>
      </c>
      <c r="L1184" s="38">
        <v>54385.8</v>
      </c>
      <c r="M1184" s="39">
        <f t="shared" si="312"/>
        <v>2642.989999999998</v>
      </c>
      <c r="N1184" s="32">
        <v>945</v>
      </c>
      <c r="O1184" s="32">
        <v>53</v>
      </c>
      <c r="P1184" s="32">
        <v>0</v>
      </c>
      <c r="Q1184" s="32">
        <v>892</v>
      </c>
      <c r="R1184" s="32">
        <v>0</v>
      </c>
      <c r="S1184" s="32">
        <v>669.6</v>
      </c>
      <c r="T1184" s="37">
        <f t="shared" si="313"/>
        <v>2.6755555200000001</v>
      </c>
      <c r="U1184" s="38">
        <f t="shared" si="314"/>
        <v>11.7055554</v>
      </c>
      <c r="V1184" s="38">
        <f t="shared" si="315"/>
        <v>17.558333100000002</v>
      </c>
      <c r="W1184" s="38">
        <f t="shared" si="316"/>
        <v>51.002777100000003</v>
      </c>
      <c r="X1184" s="38">
        <f t="shared" si="317"/>
        <v>80.266665599999996</v>
      </c>
      <c r="Y1184" s="39">
        <f t="shared" si="318"/>
        <v>163.87777560000001</v>
      </c>
      <c r="Z1184" s="38">
        <v>3000</v>
      </c>
      <c r="AA1184" s="38">
        <f t="shared" si="319"/>
        <v>62754.6</v>
      </c>
      <c r="AB1184" s="38">
        <f t="shared" si="320"/>
        <v>39.989246369999996</v>
      </c>
      <c r="AC1184" s="38">
        <f t="shared" si="321"/>
        <v>0</v>
      </c>
      <c r="AD1184" s="37">
        <f t="shared" si="322"/>
        <v>275.39999999999998</v>
      </c>
      <c r="AE1184" s="35">
        <f t="shared" si="306"/>
        <v>0</v>
      </c>
      <c r="AF1184" s="38">
        <f t="shared" si="307"/>
        <v>0</v>
      </c>
      <c r="AG1184" s="38">
        <f t="shared" si="308"/>
        <v>0</v>
      </c>
      <c r="AH1184" s="38">
        <f t="shared" si="309"/>
        <v>0</v>
      </c>
      <c r="AI1184" s="38">
        <f t="shared" si="310"/>
        <v>0</v>
      </c>
      <c r="AJ1184" s="39">
        <f t="shared" si="311"/>
        <v>0</v>
      </c>
    </row>
    <row r="1185" spans="1:36">
      <c r="A1185" s="31">
        <v>40583.493136574078</v>
      </c>
      <c r="B1185" s="31">
        <v>40583.935057870367</v>
      </c>
      <c r="C1185" s="32" t="s">
        <v>28</v>
      </c>
      <c r="D1185" s="33">
        <v>40583.767604166664</v>
      </c>
      <c r="E1185" s="34">
        <v>39.979534149999999</v>
      </c>
      <c r="F1185" s="34">
        <v>8.3611110000000002E-2</v>
      </c>
      <c r="G1185" s="35">
        <v>4217.8</v>
      </c>
      <c r="H1185" s="36">
        <v>1</v>
      </c>
      <c r="I1185" s="37">
        <v>62922.8</v>
      </c>
      <c r="J1185" s="38">
        <v>57550.6</v>
      </c>
      <c r="K1185" s="38">
        <v>57425.31</v>
      </c>
      <c r="L1185" s="38">
        <v>54590.9</v>
      </c>
      <c r="M1185" s="39">
        <f t="shared" si="312"/>
        <v>2834.4099999999962</v>
      </c>
      <c r="N1185" s="32">
        <v>945</v>
      </c>
      <c r="O1185" s="32">
        <v>53</v>
      </c>
      <c r="P1185" s="32">
        <v>0</v>
      </c>
      <c r="Q1185" s="32">
        <v>892</v>
      </c>
      <c r="R1185" s="32">
        <v>0</v>
      </c>
      <c r="S1185" s="32">
        <v>669.6</v>
      </c>
      <c r="T1185" s="37">
        <f t="shared" si="313"/>
        <v>2.6755555200000001</v>
      </c>
      <c r="U1185" s="38">
        <f t="shared" si="314"/>
        <v>11.7055554</v>
      </c>
      <c r="V1185" s="38">
        <f t="shared" si="315"/>
        <v>17.558333100000002</v>
      </c>
      <c r="W1185" s="38">
        <f t="shared" si="316"/>
        <v>51.002777100000003</v>
      </c>
      <c r="X1185" s="38">
        <f t="shared" si="317"/>
        <v>80.266665599999996</v>
      </c>
      <c r="Y1185" s="39">
        <f t="shared" si="318"/>
        <v>163.87777560000001</v>
      </c>
      <c r="Z1185" s="38">
        <v>3000</v>
      </c>
      <c r="AA1185" s="38">
        <f t="shared" si="319"/>
        <v>62672.800000000003</v>
      </c>
      <c r="AB1185" s="38">
        <f t="shared" si="320"/>
        <v>39.979534149999999</v>
      </c>
      <c r="AC1185" s="38">
        <f t="shared" si="321"/>
        <v>0</v>
      </c>
      <c r="AD1185" s="37">
        <f t="shared" si="322"/>
        <v>275.39999999999998</v>
      </c>
      <c r="AE1185" s="35">
        <f t="shared" si="306"/>
        <v>0</v>
      </c>
      <c r="AF1185" s="38">
        <f t="shared" si="307"/>
        <v>0</v>
      </c>
      <c r="AG1185" s="38">
        <f t="shared" si="308"/>
        <v>0</v>
      </c>
      <c r="AH1185" s="38">
        <f t="shared" si="309"/>
        <v>0</v>
      </c>
      <c r="AI1185" s="38">
        <f t="shared" si="310"/>
        <v>0</v>
      </c>
      <c r="AJ1185" s="39">
        <f t="shared" si="311"/>
        <v>0</v>
      </c>
    </row>
    <row r="1186" spans="1:36">
      <c r="A1186" s="31">
        <v>40583.493136574078</v>
      </c>
      <c r="B1186" s="31">
        <v>40583.935057870367</v>
      </c>
      <c r="C1186" s="32" t="s">
        <v>28</v>
      </c>
      <c r="D1186" s="33">
        <v>40583.771087962959</v>
      </c>
      <c r="E1186" s="34">
        <v>40.283309940000002</v>
      </c>
      <c r="F1186" s="34">
        <v>8.2500000000000004E-2</v>
      </c>
      <c r="G1186" s="35">
        <v>4504.1000000000004</v>
      </c>
      <c r="H1186" s="36">
        <v>1</v>
      </c>
      <c r="I1186" s="37">
        <v>62728</v>
      </c>
      <c r="J1186" s="38">
        <v>57669.71</v>
      </c>
      <c r="K1186" s="38">
        <v>57546.1</v>
      </c>
      <c r="L1186" s="38">
        <v>54877.2</v>
      </c>
      <c r="M1186" s="39">
        <f t="shared" si="312"/>
        <v>2668.9000000000015</v>
      </c>
      <c r="N1186" s="32">
        <v>907</v>
      </c>
      <c r="O1186" s="32">
        <v>15</v>
      </c>
      <c r="P1186" s="32">
        <v>0</v>
      </c>
      <c r="Q1186" s="32">
        <v>892</v>
      </c>
      <c r="R1186" s="32">
        <v>0</v>
      </c>
      <c r="S1186" s="32">
        <v>669.6</v>
      </c>
      <c r="T1186" s="37">
        <f t="shared" si="313"/>
        <v>2.6166269299499998</v>
      </c>
      <c r="U1186" s="38">
        <f t="shared" si="314"/>
        <v>11.52662692995</v>
      </c>
      <c r="V1186" s="38">
        <f t="shared" si="315"/>
        <v>17.30162692995</v>
      </c>
      <c r="W1186" s="38">
        <f t="shared" si="316"/>
        <v>50.301626929950004</v>
      </c>
      <c r="X1186" s="38">
        <f t="shared" si="317"/>
        <v>79.176626929950004</v>
      </c>
      <c r="Y1186" s="39">
        <f t="shared" si="318"/>
        <v>161.67662692995</v>
      </c>
      <c r="Z1186" s="38">
        <v>3000</v>
      </c>
      <c r="AA1186" s="38">
        <f t="shared" si="319"/>
        <v>62478</v>
      </c>
      <c r="AB1186" s="38">
        <f t="shared" si="320"/>
        <v>40.283309940000002</v>
      </c>
      <c r="AC1186" s="38">
        <f t="shared" si="321"/>
        <v>0</v>
      </c>
      <c r="AD1186" s="37">
        <f t="shared" si="322"/>
        <v>237.39999999999998</v>
      </c>
      <c r="AE1186" s="35">
        <f t="shared" si="306"/>
        <v>0</v>
      </c>
      <c r="AF1186" s="38">
        <f t="shared" si="307"/>
        <v>0</v>
      </c>
      <c r="AG1186" s="38">
        <f t="shared" si="308"/>
        <v>0</v>
      </c>
      <c r="AH1186" s="38">
        <f t="shared" si="309"/>
        <v>0</v>
      </c>
      <c r="AI1186" s="38">
        <f t="shared" si="310"/>
        <v>0</v>
      </c>
      <c r="AJ1186" s="39">
        <f t="shared" si="311"/>
        <v>0</v>
      </c>
    </row>
    <row r="1187" spans="1:36">
      <c r="A1187" s="31">
        <v>40583.493136574078</v>
      </c>
      <c r="B1187" s="31">
        <v>40583.935057870367</v>
      </c>
      <c r="C1187" s="32" t="s">
        <v>28</v>
      </c>
      <c r="D1187" s="33">
        <v>40583.774525462963</v>
      </c>
      <c r="E1187" s="34">
        <v>215.63969420999999</v>
      </c>
      <c r="F1187" s="34">
        <v>8.3333329999999997E-2</v>
      </c>
      <c r="G1187" s="35">
        <v>4685.8999999999996</v>
      </c>
      <c r="H1187" s="36">
        <v>1</v>
      </c>
      <c r="I1187" s="37">
        <v>62700.9</v>
      </c>
      <c r="J1187" s="38">
        <v>57800.36</v>
      </c>
      <c r="K1187" s="38">
        <v>57679.14</v>
      </c>
      <c r="L1187" s="38">
        <v>55059</v>
      </c>
      <c r="M1187" s="39">
        <f t="shared" si="312"/>
        <v>2620.1399999999994</v>
      </c>
      <c r="N1187" s="32">
        <v>945</v>
      </c>
      <c r="O1187" s="32">
        <v>53</v>
      </c>
      <c r="P1187" s="32">
        <v>0</v>
      </c>
      <c r="Q1187" s="32">
        <v>892</v>
      </c>
      <c r="R1187" s="32">
        <v>0</v>
      </c>
      <c r="S1187" s="32">
        <v>669.6</v>
      </c>
      <c r="T1187" s="37">
        <f t="shared" si="313"/>
        <v>0</v>
      </c>
      <c r="U1187" s="38">
        <f t="shared" si="314"/>
        <v>0</v>
      </c>
      <c r="V1187" s="38">
        <f t="shared" si="315"/>
        <v>2.8633587012989818</v>
      </c>
      <c r="W1187" s="38">
        <f t="shared" si="316"/>
        <v>36.196690701298976</v>
      </c>
      <c r="X1187" s="38">
        <f t="shared" si="317"/>
        <v>65.363356201298984</v>
      </c>
      <c r="Y1187" s="39">
        <f t="shared" si="318"/>
        <v>148.69668620129897</v>
      </c>
      <c r="Z1187" s="38">
        <v>3000</v>
      </c>
      <c r="AA1187" s="38">
        <f t="shared" si="319"/>
        <v>62450.9</v>
      </c>
      <c r="AB1187" s="38">
        <f t="shared" si="320"/>
        <v>215.63969420999999</v>
      </c>
      <c r="AC1187" s="38">
        <f t="shared" si="321"/>
        <v>0</v>
      </c>
      <c r="AD1187" s="37">
        <f t="shared" si="322"/>
        <v>275.39999999999998</v>
      </c>
      <c r="AE1187" s="35">
        <f t="shared" si="306"/>
        <v>0</v>
      </c>
      <c r="AF1187" s="38">
        <f t="shared" si="307"/>
        <v>0</v>
      </c>
      <c r="AG1187" s="38">
        <f t="shared" si="308"/>
        <v>0</v>
      </c>
      <c r="AH1187" s="38">
        <f t="shared" si="309"/>
        <v>0</v>
      </c>
      <c r="AI1187" s="38">
        <f t="shared" si="310"/>
        <v>0</v>
      </c>
      <c r="AJ1187" s="39">
        <f t="shared" si="311"/>
        <v>0</v>
      </c>
    </row>
    <row r="1188" spans="1:36">
      <c r="A1188" s="31">
        <v>40583.493136574078</v>
      </c>
      <c r="B1188" s="31">
        <v>40583.935057870367</v>
      </c>
      <c r="C1188" s="32" t="s">
        <v>28</v>
      </c>
      <c r="D1188" s="33">
        <v>40583.777997685182</v>
      </c>
      <c r="E1188" s="34">
        <v>218.40730285999999</v>
      </c>
      <c r="F1188" s="34">
        <v>8.3611110000000002E-2</v>
      </c>
      <c r="G1188" s="35">
        <v>4762</v>
      </c>
      <c r="H1188" s="36">
        <v>1</v>
      </c>
      <c r="I1188" s="37">
        <v>62647.199999999997</v>
      </c>
      <c r="J1188" s="38">
        <v>57808.82</v>
      </c>
      <c r="K1188" s="38">
        <v>57675.88</v>
      </c>
      <c r="L1188" s="38">
        <v>55135.1</v>
      </c>
      <c r="M1188" s="39">
        <f t="shared" si="312"/>
        <v>2540.7799999999988</v>
      </c>
      <c r="N1188" s="32">
        <v>945</v>
      </c>
      <c r="O1188" s="32">
        <v>53</v>
      </c>
      <c r="P1188" s="32">
        <v>0</v>
      </c>
      <c r="Q1188" s="32">
        <v>892</v>
      </c>
      <c r="R1188" s="32">
        <v>0</v>
      </c>
      <c r="S1188" s="32">
        <v>669.6</v>
      </c>
      <c r="T1188" s="37">
        <f t="shared" si="313"/>
        <v>0</v>
      </c>
      <c r="U1188" s="38">
        <f t="shared" si="314"/>
        <v>0</v>
      </c>
      <c r="V1188" s="38">
        <f t="shared" si="315"/>
        <v>2.6415004757692264</v>
      </c>
      <c r="W1188" s="38">
        <f t="shared" si="316"/>
        <v>36.085944475769232</v>
      </c>
      <c r="X1188" s="38">
        <f t="shared" si="317"/>
        <v>65.349832975769232</v>
      </c>
      <c r="Y1188" s="39">
        <f t="shared" si="318"/>
        <v>148.96094297576923</v>
      </c>
      <c r="Z1188" s="38">
        <v>3000</v>
      </c>
      <c r="AA1188" s="38">
        <f t="shared" si="319"/>
        <v>62397.2</v>
      </c>
      <c r="AB1188" s="38">
        <f t="shared" si="320"/>
        <v>218.40730285999999</v>
      </c>
      <c r="AC1188" s="38">
        <f t="shared" si="321"/>
        <v>0</v>
      </c>
      <c r="AD1188" s="37">
        <f t="shared" si="322"/>
        <v>275.39999999999998</v>
      </c>
      <c r="AE1188" s="35">
        <f t="shared" si="306"/>
        <v>0</v>
      </c>
      <c r="AF1188" s="38">
        <f t="shared" si="307"/>
        <v>0</v>
      </c>
      <c r="AG1188" s="38">
        <f t="shared" si="308"/>
        <v>0</v>
      </c>
      <c r="AH1188" s="38">
        <f t="shared" si="309"/>
        <v>0</v>
      </c>
      <c r="AI1188" s="38">
        <f t="shared" si="310"/>
        <v>0</v>
      </c>
      <c r="AJ1188" s="39">
        <f t="shared" si="311"/>
        <v>0</v>
      </c>
    </row>
    <row r="1189" spans="1:36">
      <c r="A1189" s="31">
        <v>40583.493136574078</v>
      </c>
      <c r="B1189" s="31">
        <v>40583.935057870367</v>
      </c>
      <c r="C1189" s="32" t="s">
        <v>28</v>
      </c>
      <c r="D1189" s="33">
        <v>40583.781481481485</v>
      </c>
      <c r="E1189" s="34">
        <v>41.075740809999999</v>
      </c>
      <c r="F1189" s="34">
        <v>2.527778E-2</v>
      </c>
      <c r="G1189" s="35">
        <v>4883</v>
      </c>
      <c r="H1189" s="36">
        <v>1</v>
      </c>
      <c r="I1189" s="37">
        <v>62504.3</v>
      </c>
      <c r="J1189" s="38">
        <v>57902.18</v>
      </c>
      <c r="K1189" s="38">
        <v>57753.91</v>
      </c>
      <c r="L1189" s="38">
        <v>55256.1</v>
      </c>
      <c r="M1189" s="39">
        <f t="shared" si="312"/>
        <v>2497.8100000000049</v>
      </c>
      <c r="N1189" s="32">
        <v>945</v>
      </c>
      <c r="O1189" s="32">
        <v>53</v>
      </c>
      <c r="P1189" s="32">
        <v>0</v>
      </c>
      <c r="Q1189" s="32">
        <v>892</v>
      </c>
      <c r="R1189" s="32">
        <v>0</v>
      </c>
      <c r="S1189" s="32">
        <v>673.6</v>
      </c>
      <c r="T1189" s="37">
        <f t="shared" si="313"/>
        <v>0.7816966204677982</v>
      </c>
      <c r="U1189" s="38">
        <f t="shared" si="314"/>
        <v>3.5116968604677976</v>
      </c>
      <c r="V1189" s="38">
        <f t="shared" si="315"/>
        <v>5.281141460467798</v>
      </c>
      <c r="W1189" s="38">
        <f t="shared" si="316"/>
        <v>15.392253460467799</v>
      </c>
      <c r="X1189" s="38">
        <f t="shared" si="317"/>
        <v>24.239476460467799</v>
      </c>
      <c r="Y1189" s="39">
        <f t="shared" si="318"/>
        <v>49.517256460467799</v>
      </c>
      <c r="Z1189" s="38">
        <v>3000</v>
      </c>
      <c r="AA1189" s="38">
        <f t="shared" si="319"/>
        <v>62254.3</v>
      </c>
      <c r="AB1189" s="38">
        <f t="shared" si="320"/>
        <v>41.075740809999999</v>
      </c>
      <c r="AC1189" s="38">
        <f t="shared" si="321"/>
        <v>0</v>
      </c>
      <c r="AD1189" s="37">
        <f t="shared" si="322"/>
        <v>271.39999999999998</v>
      </c>
      <c r="AE1189" s="35">
        <f t="shared" si="306"/>
        <v>0</v>
      </c>
      <c r="AF1189" s="38">
        <f t="shared" si="307"/>
        <v>0</v>
      </c>
      <c r="AG1189" s="38">
        <f t="shared" si="308"/>
        <v>0</v>
      </c>
      <c r="AH1189" s="38">
        <f t="shared" si="309"/>
        <v>0</v>
      </c>
      <c r="AI1189" s="38">
        <f t="shared" si="310"/>
        <v>0</v>
      </c>
      <c r="AJ1189" s="39">
        <f t="shared" si="311"/>
        <v>0</v>
      </c>
    </row>
    <row r="1190" spans="1:36">
      <c r="A1190" s="31">
        <v>40583.493136574078</v>
      </c>
      <c r="B1190" s="31">
        <v>40583.935057870367</v>
      </c>
      <c r="C1190" s="32" t="s">
        <v>28</v>
      </c>
      <c r="D1190" s="33">
        <v>40583.782534722224</v>
      </c>
      <c r="E1190" s="34">
        <v>41.291370389999997</v>
      </c>
      <c r="F1190" s="34">
        <v>5.7500000000000002E-2</v>
      </c>
      <c r="G1190" s="35">
        <v>4964.1000000000004</v>
      </c>
      <c r="H1190" s="36">
        <v>1</v>
      </c>
      <c r="I1190" s="37">
        <v>62476.9</v>
      </c>
      <c r="J1190" s="38">
        <v>57981.81</v>
      </c>
      <c r="K1190" s="38">
        <v>57839.32</v>
      </c>
      <c r="L1190" s="38">
        <v>55337.2</v>
      </c>
      <c r="M1190" s="39">
        <f t="shared" si="312"/>
        <v>2502.1200000000026</v>
      </c>
      <c r="N1190" s="32">
        <v>945</v>
      </c>
      <c r="O1190" s="32">
        <v>53</v>
      </c>
      <c r="P1190" s="32">
        <v>0</v>
      </c>
      <c r="Q1190" s="32">
        <v>892</v>
      </c>
      <c r="R1190" s="32">
        <v>0</v>
      </c>
      <c r="S1190" s="32">
        <v>673.6</v>
      </c>
      <c r="T1190" s="37">
        <f t="shared" si="313"/>
        <v>1.7657462025750001</v>
      </c>
      <c r="U1190" s="38">
        <f t="shared" si="314"/>
        <v>7.9757462025750003</v>
      </c>
      <c r="V1190" s="38">
        <f t="shared" si="315"/>
        <v>12.000746202575</v>
      </c>
      <c r="W1190" s="38">
        <f t="shared" si="316"/>
        <v>35.000746202575002</v>
      </c>
      <c r="X1190" s="38">
        <f t="shared" si="317"/>
        <v>55.125746202575002</v>
      </c>
      <c r="Y1190" s="39">
        <f t="shared" si="318"/>
        <v>112.62574620257502</v>
      </c>
      <c r="Z1190" s="38">
        <v>3000</v>
      </c>
      <c r="AA1190" s="38">
        <f t="shared" si="319"/>
        <v>62226.9</v>
      </c>
      <c r="AB1190" s="38">
        <f t="shared" si="320"/>
        <v>41.291370389999997</v>
      </c>
      <c r="AC1190" s="38">
        <f t="shared" si="321"/>
        <v>0</v>
      </c>
      <c r="AD1190" s="37">
        <f t="shared" si="322"/>
        <v>271.39999999999998</v>
      </c>
      <c r="AE1190" s="35">
        <f t="shared" si="306"/>
        <v>0</v>
      </c>
      <c r="AF1190" s="38">
        <f t="shared" si="307"/>
        <v>0</v>
      </c>
      <c r="AG1190" s="38">
        <f t="shared" si="308"/>
        <v>0</v>
      </c>
      <c r="AH1190" s="38">
        <f t="shared" si="309"/>
        <v>0</v>
      </c>
      <c r="AI1190" s="38">
        <f t="shared" si="310"/>
        <v>0</v>
      </c>
      <c r="AJ1190" s="39">
        <f t="shared" si="311"/>
        <v>0</v>
      </c>
    </row>
    <row r="1191" spans="1:36">
      <c r="A1191" s="31">
        <v>40583.493136574078</v>
      </c>
      <c r="B1191" s="31">
        <v>40583.935057870367</v>
      </c>
      <c r="C1191" s="32" t="s">
        <v>28</v>
      </c>
      <c r="D1191" s="33">
        <v>40583.784930555557</v>
      </c>
      <c r="E1191" s="34">
        <v>40.989246369999996</v>
      </c>
      <c r="F1191" s="34">
        <v>8.3611110000000002E-2</v>
      </c>
      <c r="G1191" s="35">
        <v>4955.7</v>
      </c>
      <c r="H1191" s="36">
        <v>1</v>
      </c>
      <c r="I1191" s="37">
        <v>62411.8</v>
      </c>
      <c r="J1191" s="38">
        <v>58097.53</v>
      </c>
      <c r="K1191" s="38">
        <v>57962.8</v>
      </c>
      <c r="L1191" s="38">
        <v>55328.800000000003</v>
      </c>
      <c r="M1191" s="39">
        <f t="shared" si="312"/>
        <v>2634</v>
      </c>
      <c r="N1191" s="32">
        <v>945</v>
      </c>
      <c r="O1191" s="32">
        <v>53</v>
      </c>
      <c r="P1191" s="32">
        <v>0</v>
      </c>
      <c r="Q1191" s="32">
        <v>892</v>
      </c>
      <c r="R1191" s="32">
        <v>0</v>
      </c>
      <c r="S1191" s="32">
        <v>673.6</v>
      </c>
      <c r="T1191" s="37">
        <f t="shared" si="313"/>
        <v>2.5928435329408295</v>
      </c>
      <c r="U1191" s="38">
        <f t="shared" si="314"/>
        <v>11.622843412940831</v>
      </c>
      <c r="V1191" s="38">
        <f t="shared" si="315"/>
        <v>17.475621112940832</v>
      </c>
      <c r="W1191" s="38">
        <f t="shared" si="316"/>
        <v>50.920065112940826</v>
      </c>
      <c r="X1191" s="38">
        <f t="shared" si="317"/>
        <v>80.183953612940826</v>
      </c>
      <c r="Y1191" s="39">
        <f t="shared" si="318"/>
        <v>163.79506361294082</v>
      </c>
      <c r="Z1191" s="38">
        <v>3000</v>
      </c>
      <c r="AA1191" s="38">
        <f t="shared" si="319"/>
        <v>62161.8</v>
      </c>
      <c r="AB1191" s="38">
        <f t="shared" si="320"/>
        <v>40.989246369999996</v>
      </c>
      <c r="AC1191" s="38">
        <f t="shared" si="321"/>
        <v>0</v>
      </c>
      <c r="AD1191" s="37">
        <f t="shared" si="322"/>
        <v>271.39999999999998</v>
      </c>
      <c r="AE1191" s="35">
        <f t="shared" si="306"/>
        <v>0</v>
      </c>
      <c r="AF1191" s="38">
        <f t="shared" si="307"/>
        <v>0</v>
      </c>
      <c r="AG1191" s="38">
        <f t="shared" si="308"/>
        <v>0</v>
      </c>
      <c r="AH1191" s="38">
        <f t="shared" si="309"/>
        <v>0</v>
      </c>
      <c r="AI1191" s="38">
        <f t="shared" si="310"/>
        <v>0</v>
      </c>
      <c r="AJ1191" s="39">
        <f t="shared" si="311"/>
        <v>0</v>
      </c>
    </row>
    <row r="1192" spans="1:36">
      <c r="A1192" s="31">
        <v>40583.493136574078</v>
      </c>
      <c r="B1192" s="31">
        <v>40583.935057870367</v>
      </c>
      <c r="C1192" s="32" t="s">
        <v>28</v>
      </c>
      <c r="D1192" s="33">
        <v>40583.788414351853</v>
      </c>
      <c r="E1192" s="34">
        <v>40.170562740000001</v>
      </c>
      <c r="F1192" s="34">
        <v>8.5555560000000003E-2</v>
      </c>
      <c r="G1192" s="35">
        <v>4845</v>
      </c>
      <c r="H1192" s="36">
        <v>1</v>
      </c>
      <c r="I1192" s="37">
        <v>62438.2</v>
      </c>
      <c r="J1192" s="38">
        <v>58011.76</v>
      </c>
      <c r="K1192" s="38">
        <v>57872.08</v>
      </c>
      <c r="L1192" s="38">
        <v>55218.1</v>
      </c>
      <c r="M1192" s="39">
        <f t="shared" si="312"/>
        <v>2653.9800000000032</v>
      </c>
      <c r="N1192" s="32">
        <v>945</v>
      </c>
      <c r="O1192" s="32">
        <v>53</v>
      </c>
      <c r="P1192" s="32">
        <v>0</v>
      </c>
      <c r="Q1192" s="32">
        <v>892</v>
      </c>
      <c r="R1192" s="32">
        <v>0</v>
      </c>
      <c r="S1192" s="32">
        <v>673.6</v>
      </c>
      <c r="T1192" s="37">
        <f t="shared" si="313"/>
        <v>2.7231853292641657</v>
      </c>
      <c r="U1192" s="38">
        <f t="shared" si="314"/>
        <v>11.963185809264166</v>
      </c>
      <c r="V1192" s="38">
        <f t="shared" si="315"/>
        <v>17.952075009264167</v>
      </c>
      <c r="W1192" s="38">
        <f t="shared" si="316"/>
        <v>52.174299009264168</v>
      </c>
      <c r="X1192" s="38">
        <f t="shared" si="317"/>
        <v>82.11874500926416</v>
      </c>
      <c r="Y1192" s="39">
        <f t="shared" si="318"/>
        <v>167.67430500926417</v>
      </c>
      <c r="Z1192" s="38">
        <v>3000</v>
      </c>
      <c r="AA1192" s="38">
        <f t="shared" si="319"/>
        <v>62188.2</v>
      </c>
      <c r="AB1192" s="38">
        <f t="shared" si="320"/>
        <v>40.170562740000001</v>
      </c>
      <c r="AC1192" s="38">
        <f t="shared" si="321"/>
        <v>0</v>
      </c>
      <c r="AD1192" s="37">
        <f t="shared" si="322"/>
        <v>271.39999999999998</v>
      </c>
      <c r="AE1192" s="35">
        <f t="shared" si="306"/>
        <v>0</v>
      </c>
      <c r="AF1192" s="38">
        <f t="shared" si="307"/>
        <v>0</v>
      </c>
      <c r="AG1192" s="38">
        <f t="shared" si="308"/>
        <v>0</v>
      </c>
      <c r="AH1192" s="38">
        <f t="shared" si="309"/>
        <v>0</v>
      </c>
      <c r="AI1192" s="38">
        <f t="shared" si="310"/>
        <v>0</v>
      </c>
      <c r="AJ1192" s="39">
        <f t="shared" si="311"/>
        <v>0</v>
      </c>
    </row>
    <row r="1193" spans="1:36">
      <c r="A1193" s="31">
        <v>40583.493136574078</v>
      </c>
      <c r="B1193" s="31">
        <v>40583.935057870367</v>
      </c>
      <c r="C1193" s="32" t="s">
        <v>28</v>
      </c>
      <c r="D1193" s="33">
        <v>40583.791979166665</v>
      </c>
      <c r="E1193" s="34">
        <v>39.457939150000001</v>
      </c>
      <c r="F1193" s="34">
        <v>8.1388890000000005E-2</v>
      </c>
      <c r="G1193" s="35">
        <v>4862.3999999999996</v>
      </c>
      <c r="H1193" s="36">
        <v>1</v>
      </c>
      <c r="I1193" s="37">
        <v>62694.3</v>
      </c>
      <c r="J1193" s="38">
        <v>58150.559999999998</v>
      </c>
      <c r="K1193" s="38">
        <v>58036.2</v>
      </c>
      <c r="L1193" s="38">
        <v>55235.5</v>
      </c>
      <c r="M1193" s="39">
        <f t="shared" si="312"/>
        <v>2800.6999999999971</v>
      </c>
      <c r="N1193" s="32">
        <v>938.8</v>
      </c>
      <c r="O1193" s="32">
        <v>53</v>
      </c>
      <c r="P1193" s="32">
        <v>0</v>
      </c>
      <c r="Q1193" s="32">
        <v>885.8</v>
      </c>
      <c r="R1193" s="32">
        <v>0</v>
      </c>
      <c r="S1193" s="32">
        <v>673.6</v>
      </c>
      <c r="T1193" s="37">
        <f t="shared" si="313"/>
        <v>2.6044444800000002</v>
      </c>
      <c r="U1193" s="38">
        <f t="shared" si="314"/>
        <v>11.3944446</v>
      </c>
      <c r="V1193" s="38">
        <f t="shared" si="315"/>
        <v>17.0916669</v>
      </c>
      <c r="W1193" s="38">
        <f t="shared" si="316"/>
        <v>49.647222900000003</v>
      </c>
      <c r="X1193" s="38">
        <f t="shared" si="317"/>
        <v>78.13333440000001</v>
      </c>
      <c r="Y1193" s="39">
        <f t="shared" si="318"/>
        <v>159.5222244</v>
      </c>
      <c r="Z1193" s="38">
        <v>3000</v>
      </c>
      <c r="AA1193" s="38">
        <f t="shared" si="319"/>
        <v>62444.3</v>
      </c>
      <c r="AB1193" s="38">
        <f t="shared" si="320"/>
        <v>39.457939150000001</v>
      </c>
      <c r="AC1193" s="38">
        <f t="shared" si="321"/>
        <v>0</v>
      </c>
      <c r="AD1193" s="37">
        <f t="shared" si="322"/>
        <v>265.19999999999993</v>
      </c>
      <c r="AE1193" s="35">
        <f t="shared" si="306"/>
        <v>0</v>
      </c>
      <c r="AF1193" s="38">
        <f t="shared" si="307"/>
        <v>0</v>
      </c>
      <c r="AG1193" s="38">
        <f t="shared" si="308"/>
        <v>0</v>
      </c>
      <c r="AH1193" s="38">
        <f t="shared" si="309"/>
        <v>0</v>
      </c>
      <c r="AI1193" s="38">
        <f t="shared" si="310"/>
        <v>0</v>
      </c>
      <c r="AJ1193" s="39">
        <f t="shared" si="311"/>
        <v>0</v>
      </c>
    </row>
    <row r="1194" spans="1:36">
      <c r="A1194" s="31">
        <v>40583.493136574078</v>
      </c>
      <c r="B1194" s="31">
        <v>40583.935057870367</v>
      </c>
      <c r="C1194" s="32" t="s">
        <v>28</v>
      </c>
      <c r="D1194" s="33">
        <v>40583.795370370368</v>
      </c>
      <c r="E1194" s="34">
        <v>40.314399719999997</v>
      </c>
      <c r="F1194" s="34">
        <v>8.305556E-2</v>
      </c>
      <c r="G1194" s="35">
        <v>5051</v>
      </c>
      <c r="H1194" s="36">
        <v>1</v>
      </c>
      <c r="I1194" s="37">
        <v>62164.3</v>
      </c>
      <c r="J1194" s="38">
        <v>58093.66</v>
      </c>
      <c r="K1194" s="38">
        <v>58008.25</v>
      </c>
      <c r="L1194" s="38">
        <v>55424.1</v>
      </c>
      <c r="M1194" s="39">
        <f t="shared" si="312"/>
        <v>2584.1500000000015</v>
      </c>
      <c r="N1194" s="32">
        <v>945</v>
      </c>
      <c r="O1194" s="32">
        <v>59.2</v>
      </c>
      <c r="P1194" s="32">
        <v>0</v>
      </c>
      <c r="Q1194" s="32">
        <v>885.8</v>
      </c>
      <c r="R1194" s="32">
        <v>0</v>
      </c>
      <c r="S1194" s="32">
        <v>673.6</v>
      </c>
      <c r="T1194" s="37">
        <f t="shared" si="313"/>
        <v>2.631665275191557</v>
      </c>
      <c r="U1194" s="38">
        <f t="shared" si="314"/>
        <v>11.601665755191558</v>
      </c>
      <c r="V1194" s="38">
        <f t="shared" si="315"/>
        <v>17.41555495519156</v>
      </c>
      <c r="W1194" s="38">
        <f t="shared" si="316"/>
        <v>50.637778955191557</v>
      </c>
      <c r="X1194" s="38">
        <f t="shared" si="317"/>
        <v>79.707224955191563</v>
      </c>
      <c r="Y1194" s="39">
        <f t="shared" si="318"/>
        <v>162.76278495519156</v>
      </c>
      <c r="Z1194" s="38">
        <v>3000</v>
      </c>
      <c r="AA1194" s="38">
        <f t="shared" si="319"/>
        <v>61914.3</v>
      </c>
      <c r="AB1194" s="38">
        <f t="shared" si="320"/>
        <v>40.314399719999997</v>
      </c>
      <c r="AC1194" s="38">
        <f t="shared" si="321"/>
        <v>0</v>
      </c>
      <c r="AD1194" s="37">
        <f t="shared" si="322"/>
        <v>271.39999999999998</v>
      </c>
      <c r="AE1194" s="35">
        <f t="shared" si="306"/>
        <v>0</v>
      </c>
      <c r="AF1194" s="38">
        <f t="shared" si="307"/>
        <v>0</v>
      </c>
      <c r="AG1194" s="38">
        <f t="shared" si="308"/>
        <v>0</v>
      </c>
      <c r="AH1194" s="38">
        <f t="shared" si="309"/>
        <v>0</v>
      </c>
      <c r="AI1194" s="38">
        <f t="shared" si="310"/>
        <v>0</v>
      </c>
      <c r="AJ1194" s="39">
        <f t="shared" si="311"/>
        <v>0</v>
      </c>
    </row>
    <row r="1195" spans="1:36">
      <c r="A1195" s="31">
        <v>40583.493136574078</v>
      </c>
      <c r="B1195" s="31">
        <v>40583.935057870367</v>
      </c>
      <c r="C1195" s="32" t="s">
        <v>28</v>
      </c>
      <c r="D1195" s="33">
        <v>40583.798831018517</v>
      </c>
      <c r="E1195" s="34">
        <v>40.057682040000003</v>
      </c>
      <c r="F1195" s="34">
        <v>8.305556E-2</v>
      </c>
      <c r="G1195" s="35">
        <v>5064.7</v>
      </c>
      <c r="H1195" s="36">
        <v>1</v>
      </c>
      <c r="I1195" s="37">
        <v>62911.1</v>
      </c>
      <c r="J1195" s="38">
        <v>58352.66</v>
      </c>
      <c r="K1195" s="38">
        <v>58236.89</v>
      </c>
      <c r="L1195" s="38">
        <v>55437.8</v>
      </c>
      <c r="M1195" s="39">
        <f t="shared" si="312"/>
        <v>2799.0899999999965</v>
      </c>
      <c r="N1195" s="32">
        <v>945</v>
      </c>
      <c r="O1195" s="32">
        <v>59.2</v>
      </c>
      <c r="P1195" s="32">
        <v>0</v>
      </c>
      <c r="Q1195" s="32">
        <v>885.8</v>
      </c>
      <c r="R1195" s="32">
        <v>0</v>
      </c>
      <c r="S1195" s="32">
        <v>673.6</v>
      </c>
      <c r="T1195" s="37">
        <f t="shared" si="313"/>
        <v>2.6529871058658574</v>
      </c>
      <c r="U1195" s="38">
        <f t="shared" si="314"/>
        <v>11.622987585865857</v>
      </c>
      <c r="V1195" s="38">
        <f t="shared" si="315"/>
        <v>17.436876785865856</v>
      </c>
      <c r="W1195" s="38">
        <f t="shared" si="316"/>
        <v>50.659100785865853</v>
      </c>
      <c r="X1195" s="38">
        <f t="shared" si="317"/>
        <v>79.728546785865859</v>
      </c>
      <c r="Y1195" s="39">
        <f t="shared" si="318"/>
        <v>162.78410678586587</v>
      </c>
      <c r="Z1195" s="38">
        <v>3000</v>
      </c>
      <c r="AA1195" s="38">
        <f t="shared" si="319"/>
        <v>62661.1</v>
      </c>
      <c r="AB1195" s="38">
        <f t="shared" si="320"/>
        <v>40.057682040000003</v>
      </c>
      <c r="AC1195" s="38">
        <f t="shared" si="321"/>
        <v>0</v>
      </c>
      <c r="AD1195" s="37">
        <f t="shared" si="322"/>
        <v>271.39999999999998</v>
      </c>
      <c r="AE1195" s="35">
        <f t="shared" si="306"/>
        <v>0</v>
      </c>
      <c r="AF1195" s="38">
        <f t="shared" si="307"/>
        <v>0</v>
      </c>
      <c r="AG1195" s="38">
        <f t="shared" si="308"/>
        <v>0</v>
      </c>
      <c r="AH1195" s="38">
        <f t="shared" si="309"/>
        <v>0</v>
      </c>
      <c r="AI1195" s="38">
        <f t="shared" si="310"/>
        <v>0</v>
      </c>
      <c r="AJ1195" s="39">
        <f t="shared" si="311"/>
        <v>0</v>
      </c>
    </row>
    <row r="1196" spans="1:36">
      <c r="A1196" s="31">
        <v>40583.493136574078</v>
      </c>
      <c r="B1196" s="31">
        <v>40583.935057870367</v>
      </c>
      <c r="C1196" s="32" t="s">
        <v>28</v>
      </c>
      <c r="D1196" s="33">
        <v>40583.802291666667</v>
      </c>
      <c r="E1196" s="34">
        <v>39.9344368</v>
      </c>
      <c r="F1196" s="34">
        <v>8.3611110000000002E-2</v>
      </c>
      <c r="G1196" s="35">
        <v>5034.3</v>
      </c>
      <c r="H1196" s="36">
        <v>1</v>
      </c>
      <c r="I1196" s="37">
        <v>62944.6</v>
      </c>
      <c r="J1196" s="38">
        <v>58294.25</v>
      </c>
      <c r="K1196" s="38">
        <v>58180.83</v>
      </c>
      <c r="L1196" s="38">
        <v>55407.4</v>
      </c>
      <c r="M1196" s="39">
        <f t="shared" si="312"/>
        <v>2773.4300000000003</v>
      </c>
      <c r="N1196" s="32">
        <v>945</v>
      </c>
      <c r="O1196" s="32">
        <v>59.2</v>
      </c>
      <c r="P1196" s="32">
        <v>0</v>
      </c>
      <c r="Q1196" s="32">
        <v>885.8</v>
      </c>
      <c r="R1196" s="32">
        <v>0</v>
      </c>
      <c r="S1196" s="32">
        <v>673.6</v>
      </c>
      <c r="T1196" s="37">
        <f t="shared" si="313"/>
        <v>2.6755555200000001</v>
      </c>
      <c r="U1196" s="38">
        <f t="shared" si="314"/>
        <v>11.7055554</v>
      </c>
      <c r="V1196" s="38">
        <f t="shared" si="315"/>
        <v>17.558333100000002</v>
      </c>
      <c r="W1196" s="38">
        <f t="shared" si="316"/>
        <v>51.002777100000003</v>
      </c>
      <c r="X1196" s="38">
        <f t="shared" si="317"/>
        <v>80.266665599999996</v>
      </c>
      <c r="Y1196" s="39">
        <f t="shared" si="318"/>
        <v>163.87777560000001</v>
      </c>
      <c r="Z1196" s="38">
        <v>3000</v>
      </c>
      <c r="AA1196" s="38">
        <f t="shared" si="319"/>
        <v>62694.6</v>
      </c>
      <c r="AB1196" s="38">
        <f t="shared" si="320"/>
        <v>39.9344368</v>
      </c>
      <c r="AC1196" s="38">
        <f t="shared" si="321"/>
        <v>0</v>
      </c>
      <c r="AD1196" s="37">
        <f t="shared" si="322"/>
        <v>271.39999999999998</v>
      </c>
      <c r="AE1196" s="35">
        <f t="shared" si="306"/>
        <v>0</v>
      </c>
      <c r="AF1196" s="38">
        <f t="shared" si="307"/>
        <v>0</v>
      </c>
      <c r="AG1196" s="38">
        <f t="shared" si="308"/>
        <v>0</v>
      </c>
      <c r="AH1196" s="38">
        <f t="shared" si="309"/>
        <v>0</v>
      </c>
      <c r="AI1196" s="38">
        <f t="shared" si="310"/>
        <v>0</v>
      </c>
      <c r="AJ1196" s="39">
        <f t="shared" si="311"/>
        <v>0</v>
      </c>
    </row>
    <row r="1197" spans="1:36">
      <c r="A1197" s="31">
        <v>40583.493136574078</v>
      </c>
      <c r="B1197" s="31">
        <v>40583.935057870367</v>
      </c>
      <c r="C1197" s="32" t="s">
        <v>28</v>
      </c>
      <c r="D1197" s="33">
        <v>40583.805775462963</v>
      </c>
      <c r="E1197" s="34">
        <v>39.661895749999999</v>
      </c>
      <c r="F1197" s="34">
        <v>8.4166669999999999E-2</v>
      </c>
      <c r="G1197" s="35">
        <v>5022.8999999999996</v>
      </c>
      <c r="H1197" s="36">
        <v>1</v>
      </c>
      <c r="I1197" s="37">
        <v>63012</v>
      </c>
      <c r="J1197" s="38">
        <v>58355.08</v>
      </c>
      <c r="K1197" s="38">
        <v>58239.9</v>
      </c>
      <c r="L1197" s="38">
        <v>55396</v>
      </c>
      <c r="M1197" s="39">
        <f t="shared" si="312"/>
        <v>2843.9000000000015</v>
      </c>
      <c r="N1197" s="32">
        <v>945</v>
      </c>
      <c r="O1197" s="32">
        <v>59.2</v>
      </c>
      <c r="P1197" s="32">
        <v>0</v>
      </c>
      <c r="Q1197" s="32">
        <v>885.8</v>
      </c>
      <c r="R1197" s="32">
        <v>0</v>
      </c>
      <c r="S1197" s="32">
        <v>673.6</v>
      </c>
      <c r="T1197" s="37">
        <f t="shared" si="313"/>
        <v>2.69333344</v>
      </c>
      <c r="U1197" s="38">
        <f t="shared" si="314"/>
        <v>11.783333799999999</v>
      </c>
      <c r="V1197" s="38">
        <f t="shared" si="315"/>
        <v>17.675000699999998</v>
      </c>
      <c r="W1197" s="38">
        <f t="shared" si="316"/>
        <v>51.3416687</v>
      </c>
      <c r="X1197" s="38">
        <f t="shared" si="317"/>
        <v>80.800003199999992</v>
      </c>
      <c r="Y1197" s="39">
        <f t="shared" si="318"/>
        <v>164.9666732</v>
      </c>
      <c r="Z1197" s="38">
        <v>3000</v>
      </c>
      <c r="AA1197" s="38">
        <f t="shared" si="319"/>
        <v>62762</v>
      </c>
      <c r="AB1197" s="38">
        <f t="shared" si="320"/>
        <v>39.661895749999999</v>
      </c>
      <c r="AC1197" s="38">
        <f t="shared" si="321"/>
        <v>0</v>
      </c>
      <c r="AD1197" s="37">
        <f t="shared" si="322"/>
        <v>271.39999999999998</v>
      </c>
      <c r="AE1197" s="35">
        <f t="shared" si="306"/>
        <v>0</v>
      </c>
      <c r="AF1197" s="38">
        <f t="shared" si="307"/>
        <v>0</v>
      </c>
      <c r="AG1197" s="38">
        <f t="shared" si="308"/>
        <v>0</v>
      </c>
      <c r="AH1197" s="38">
        <f t="shared" si="309"/>
        <v>0</v>
      </c>
      <c r="AI1197" s="38">
        <f t="shared" si="310"/>
        <v>0</v>
      </c>
      <c r="AJ1197" s="39">
        <f t="shared" si="311"/>
        <v>0</v>
      </c>
    </row>
    <row r="1198" spans="1:36">
      <c r="A1198" s="31">
        <v>40583.493136574078</v>
      </c>
      <c r="B1198" s="31">
        <v>40583.935057870367</v>
      </c>
      <c r="C1198" s="32" t="s">
        <v>28</v>
      </c>
      <c r="D1198" s="33">
        <v>40583.809282407405</v>
      </c>
      <c r="E1198" s="34">
        <v>39.282112120000001</v>
      </c>
      <c r="F1198" s="34">
        <v>8.2777779999999995E-2</v>
      </c>
      <c r="G1198" s="35">
        <v>5026.3</v>
      </c>
      <c r="H1198" s="36">
        <v>1</v>
      </c>
      <c r="I1198" s="37">
        <v>63188.800000000003</v>
      </c>
      <c r="J1198" s="38">
        <v>58426.74</v>
      </c>
      <c r="K1198" s="38">
        <v>58312.23</v>
      </c>
      <c r="L1198" s="38">
        <v>55399.4</v>
      </c>
      <c r="M1198" s="39">
        <f t="shared" si="312"/>
        <v>2912.8300000000017</v>
      </c>
      <c r="N1198" s="32">
        <v>945</v>
      </c>
      <c r="O1198" s="32">
        <v>59.2</v>
      </c>
      <c r="P1198" s="32">
        <v>0</v>
      </c>
      <c r="Q1198" s="32">
        <v>885.8</v>
      </c>
      <c r="R1198" s="32">
        <v>0</v>
      </c>
      <c r="S1198" s="32">
        <v>673.6</v>
      </c>
      <c r="T1198" s="37">
        <f t="shared" si="313"/>
        <v>2.6488889599999998</v>
      </c>
      <c r="U1198" s="38">
        <f t="shared" si="314"/>
        <v>11.588889199999999</v>
      </c>
      <c r="V1198" s="38">
        <f t="shared" si="315"/>
        <v>17.383333799999999</v>
      </c>
      <c r="W1198" s="38">
        <f t="shared" si="316"/>
        <v>50.494445799999994</v>
      </c>
      <c r="X1198" s="38">
        <f t="shared" si="317"/>
        <v>79.466668799999994</v>
      </c>
      <c r="Y1198" s="39">
        <f t="shared" si="318"/>
        <v>162.24444879999999</v>
      </c>
      <c r="Z1198" s="38">
        <v>3000</v>
      </c>
      <c r="AA1198" s="38">
        <f t="shared" si="319"/>
        <v>62938.8</v>
      </c>
      <c r="AB1198" s="38">
        <f t="shared" si="320"/>
        <v>39.282112120000001</v>
      </c>
      <c r="AC1198" s="38">
        <f t="shared" si="321"/>
        <v>0</v>
      </c>
      <c r="AD1198" s="37">
        <f t="shared" si="322"/>
        <v>271.39999999999998</v>
      </c>
      <c r="AE1198" s="35">
        <f t="shared" si="306"/>
        <v>0</v>
      </c>
      <c r="AF1198" s="38">
        <f t="shared" si="307"/>
        <v>0</v>
      </c>
      <c r="AG1198" s="38">
        <f t="shared" si="308"/>
        <v>0</v>
      </c>
      <c r="AH1198" s="38">
        <f t="shared" si="309"/>
        <v>0</v>
      </c>
      <c r="AI1198" s="38">
        <f t="shared" si="310"/>
        <v>0</v>
      </c>
      <c r="AJ1198" s="39">
        <f t="shared" si="311"/>
        <v>0</v>
      </c>
    </row>
    <row r="1199" spans="1:36">
      <c r="A1199" s="31">
        <v>40583.493136574078</v>
      </c>
      <c r="B1199" s="31">
        <v>40583.935057870367</v>
      </c>
      <c r="C1199" s="32" t="s">
        <v>28</v>
      </c>
      <c r="D1199" s="33">
        <v>40583.812731481485</v>
      </c>
      <c r="E1199" s="34">
        <v>38.861030579999998</v>
      </c>
      <c r="F1199" s="34">
        <v>8.305556E-2</v>
      </c>
      <c r="G1199" s="35">
        <v>4869.5</v>
      </c>
      <c r="H1199" s="36">
        <v>1</v>
      </c>
      <c r="I1199" s="37">
        <v>63140.7</v>
      </c>
      <c r="J1199" s="38">
        <v>58274.080000000002</v>
      </c>
      <c r="K1199" s="38">
        <v>58158.05</v>
      </c>
      <c r="L1199" s="38">
        <v>55242.6</v>
      </c>
      <c r="M1199" s="39">
        <f t="shared" si="312"/>
        <v>2915.4500000000044</v>
      </c>
      <c r="N1199" s="32">
        <v>900.6</v>
      </c>
      <c r="O1199" s="32">
        <v>14.8</v>
      </c>
      <c r="P1199" s="32">
        <v>0</v>
      </c>
      <c r="Q1199" s="32">
        <v>885.8</v>
      </c>
      <c r="R1199" s="32">
        <v>0</v>
      </c>
      <c r="S1199" s="32">
        <v>673.6</v>
      </c>
      <c r="T1199" s="37">
        <f t="shared" si="313"/>
        <v>2.65777792</v>
      </c>
      <c r="U1199" s="38">
        <f t="shared" si="314"/>
        <v>11.6277784</v>
      </c>
      <c r="V1199" s="38">
        <f t="shared" si="315"/>
        <v>17.441667599999999</v>
      </c>
      <c r="W1199" s="38">
        <f t="shared" si="316"/>
        <v>50.663891599999999</v>
      </c>
      <c r="X1199" s="38">
        <f t="shared" si="317"/>
        <v>79.733337599999999</v>
      </c>
      <c r="Y1199" s="39">
        <f t="shared" si="318"/>
        <v>162.78889760000001</v>
      </c>
      <c r="Z1199" s="38">
        <v>3000</v>
      </c>
      <c r="AA1199" s="38">
        <f t="shared" si="319"/>
        <v>62890.7</v>
      </c>
      <c r="AB1199" s="38">
        <f t="shared" si="320"/>
        <v>38.861030579999998</v>
      </c>
      <c r="AC1199" s="38">
        <f t="shared" si="321"/>
        <v>0</v>
      </c>
      <c r="AD1199" s="37">
        <f t="shared" si="322"/>
        <v>227</v>
      </c>
      <c r="AE1199" s="35">
        <f t="shared" si="306"/>
        <v>0</v>
      </c>
      <c r="AF1199" s="38">
        <f t="shared" si="307"/>
        <v>0</v>
      </c>
      <c r="AG1199" s="38">
        <f t="shared" si="308"/>
        <v>0</v>
      </c>
      <c r="AH1199" s="38">
        <f t="shared" si="309"/>
        <v>0</v>
      </c>
      <c r="AI1199" s="38">
        <f t="shared" si="310"/>
        <v>0</v>
      </c>
      <c r="AJ1199" s="39">
        <f t="shared" si="311"/>
        <v>0</v>
      </c>
    </row>
    <row r="1200" spans="1:36">
      <c r="A1200" s="31">
        <v>40583.493136574078</v>
      </c>
      <c r="B1200" s="31">
        <v>40583.935057870367</v>
      </c>
      <c r="C1200" s="32" t="s">
        <v>28</v>
      </c>
      <c r="D1200" s="33">
        <v>40583.816192129627</v>
      </c>
      <c r="E1200" s="34">
        <v>39.484996799999998</v>
      </c>
      <c r="F1200" s="34">
        <v>8.0277780000000007E-2</v>
      </c>
      <c r="G1200" s="35">
        <v>4917.8999999999996</v>
      </c>
      <c r="H1200" s="36">
        <v>1</v>
      </c>
      <c r="I1200" s="37">
        <v>63141.2</v>
      </c>
      <c r="J1200" s="38">
        <v>58179.61</v>
      </c>
      <c r="K1200" s="38">
        <v>58065.77</v>
      </c>
      <c r="L1200" s="38">
        <v>55291</v>
      </c>
      <c r="M1200" s="39">
        <f t="shared" si="312"/>
        <v>2774.7699999999968</v>
      </c>
      <c r="N1200" s="32">
        <v>945</v>
      </c>
      <c r="O1200" s="32">
        <v>59.2</v>
      </c>
      <c r="P1200" s="32">
        <v>0</v>
      </c>
      <c r="Q1200" s="32">
        <v>885.8</v>
      </c>
      <c r="R1200" s="32">
        <v>0</v>
      </c>
      <c r="S1200" s="32">
        <v>673.6</v>
      </c>
      <c r="T1200" s="37">
        <f t="shared" si="313"/>
        <v>2.5688889600000002</v>
      </c>
      <c r="U1200" s="38">
        <f t="shared" si="314"/>
        <v>11.238889200000001</v>
      </c>
      <c r="V1200" s="38">
        <f t="shared" si="315"/>
        <v>16.8583338</v>
      </c>
      <c r="W1200" s="38">
        <f t="shared" si="316"/>
        <v>48.969445800000003</v>
      </c>
      <c r="X1200" s="38">
        <f t="shared" si="317"/>
        <v>77.066668800000002</v>
      </c>
      <c r="Y1200" s="39">
        <f t="shared" si="318"/>
        <v>157.34444880000001</v>
      </c>
      <c r="Z1200" s="38">
        <v>3000</v>
      </c>
      <c r="AA1200" s="38">
        <f t="shared" si="319"/>
        <v>62891.199999999997</v>
      </c>
      <c r="AB1200" s="38">
        <f t="shared" si="320"/>
        <v>39.484996799999998</v>
      </c>
      <c r="AC1200" s="38">
        <f t="shared" si="321"/>
        <v>0</v>
      </c>
      <c r="AD1200" s="37">
        <f t="shared" si="322"/>
        <v>271.39999999999998</v>
      </c>
      <c r="AE1200" s="35">
        <f t="shared" si="306"/>
        <v>0</v>
      </c>
      <c r="AF1200" s="38">
        <f t="shared" si="307"/>
        <v>0</v>
      </c>
      <c r="AG1200" s="38">
        <f t="shared" si="308"/>
        <v>0</v>
      </c>
      <c r="AH1200" s="38">
        <f t="shared" si="309"/>
        <v>0</v>
      </c>
      <c r="AI1200" s="38">
        <f t="shared" si="310"/>
        <v>0</v>
      </c>
      <c r="AJ1200" s="39">
        <f t="shared" si="311"/>
        <v>0</v>
      </c>
    </row>
    <row r="1201" spans="1:36">
      <c r="A1201" s="31">
        <v>40583.493136574078</v>
      </c>
      <c r="B1201" s="31">
        <v>40583.935057870367</v>
      </c>
      <c r="C1201" s="32" t="s">
        <v>28</v>
      </c>
      <c r="D1201" s="33">
        <v>40583.819537037038</v>
      </c>
      <c r="E1201" s="34">
        <v>39.708320620000002</v>
      </c>
      <c r="F1201" s="34">
        <v>8.4166669999999999E-2</v>
      </c>
      <c r="G1201" s="35">
        <v>4887.3</v>
      </c>
      <c r="H1201" s="36">
        <v>1</v>
      </c>
      <c r="I1201" s="37">
        <v>63132.2</v>
      </c>
      <c r="J1201" s="38">
        <v>58191.7</v>
      </c>
      <c r="K1201" s="38">
        <v>58080.13</v>
      </c>
      <c r="L1201" s="38">
        <v>55260.4</v>
      </c>
      <c r="M1201" s="39">
        <f t="shared" si="312"/>
        <v>2819.7299999999959</v>
      </c>
      <c r="N1201" s="32">
        <v>945</v>
      </c>
      <c r="O1201" s="32">
        <v>59.2</v>
      </c>
      <c r="P1201" s="32">
        <v>0</v>
      </c>
      <c r="Q1201" s="32">
        <v>885.8</v>
      </c>
      <c r="R1201" s="32">
        <v>0</v>
      </c>
      <c r="S1201" s="32">
        <v>673.6</v>
      </c>
      <c r="T1201" s="37">
        <f t="shared" si="313"/>
        <v>2.69333344</v>
      </c>
      <c r="U1201" s="38">
        <f t="shared" si="314"/>
        <v>11.783333799999999</v>
      </c>
      <c r="V1201" s="38">
        <f t="shared" si="315"/>
        <v>17.675000699999998</v>
      </c>
      <c r="W1201" s="38">
        <f t="shared" si="316"/>
        <v>51.3416687</v>
      </c>
      <c r="X1201" s="38">
        <f t="shared" si="317"/>
        <v>80.800003199999992</v>
      </c>
      <c r="Y1201" s="39">
        <f t="shared" si="318"/>
        <v>164.9666732</v>
      </c>
      <c r="Z1201" s="38">
        <v>3000</v>
      </c>
      <c r="AA1201" s="38">
        <f t="shared" si="319"/>
        <v>62882.2</v>
      </c>
      <c r="AB1201" s="38">
        <f t="shared" si="320"/>
        <v>39.708320620000002</v>
      </c>
      <c r="AC1201" s="38">
        <f t="shared" si="321"/>
        <v>0</v>
      </c>
      <c r="AD1201" s="37">
        <f t="shared" si="322"/>
        <v>271.39999999999998</v>
      </c>
      <c r="AE1201" s="35">
        <f t="shared" si="306"/>
        <v>0</v>
      </c>
      <c r="AF1201" s="38">
        <f t="shared" si="307"/>
        <v>0</v>
      </c>
      <c r="AG1201" s="38">
        <f t="shared" si="308"/>
        <v>0</v>
      </c>
      <c r="AH1201" s="38">
        <f t="shared" si="309"/>
        <v>0</v>
      </c>
      <c r="AI1201" s="38">
        <f t="shared" si="310"/>
        <v>0</v>
      </c>
      <c r="AJ1201" s="39">
        <f t="shared" si="311"/>
        <v>0</v>
      </c>
    </row>
    <row r="1202" spans="1:36">
      <c r="A1202" s="31">
        <v>40583.493136574078</v>
      </c>
      <c r="B1202" s="31">
        <v>40583.935057870367</v>
      </c>
      <c r="C1202" s="32" t="s">
        <v>28</v>
      </c>
      <c r="D1202" s="33">
        <v>40583.82304398148</v>
      </c>
      <c r="E1202" s="34">
        <v>40.135478970000001</v>
      </c>
      <c r="F1202" s="34">
        <v>8.305556E-2</v>
      </c>
      <c r="G1202" s="35">
        <v>5017.1000000000004</v>
      </c>
      <c r="H1202" s="36">
        <v>1</v>
      </c>
      <c r="I1202" s="37">
        <v>63120.6</v>
      </c>
      <c r="J1202" s="38">
        <v>58165.48</v>
      </c>
      <c r="K1202" s="38">
        <v>58050.77</v>
      </c>
      <c r="L1202" s="38">
        <v>55390.2</v>
      </c>
      <c r="M1202" s="39">
        <f t="shared" si="312"/>
        <v>2660.5699999999997</v>
      </c>
      <c r="N1202" s="32">
        <v>945</v>
      </c>
      <c r="O1202" s="32">
        <v>59.2</v>
      </c>
      <c r="P1202" s="32">
        <v>0</v>
      </c>
      <c r="Q1202" s="32">
        <v>885.8</v>
      </c>
      <c r="R1202" s="32">
        <v>0</v>
      </c>
      <c r="S1202" s="32">
        <v>673.6</v>
      </c>
      <c r="T1202" s="37">
        <f t="shared" si="313"/>
        <v>2.6465256382784266</v>
      </c>
      <c r="U1202" s="38">
        <f t="shared" si="314"/>
        <v>11.616526118278426</v>
      </c>
      <c r="V1202" s="38">
        <f t="shared" si="315"/>
        <v>17.430415318278428</v>
      </c>
      <c r="W1202" s="38">
        <f t="shared" si="316"/>
        <v>50.652639318278425</v>
      </c>
      <c r="X1202" s="38">
        <f t="shared" si="317"/>
        <v>79.722085318278431</v>
      </c>
      <c r="Y1202" s="39">
        <f t="shared" si="318"/>
        <v>162.77764531827845</v>
      </c>
      <c r="Z1202" s="38">
        <v>3000</v>
      </c>
      <c r="AA1202" s="38">
        <f t="shared" si="319"/>
        <v>62870.6</v>
      </c>
      <c r="AB1202" s="38">
        <f t="shared" si="320"/>
        <v>40.135478970000001</v>
      </c>
      <c r="AC1202" s="38">
        <f t="shared" si="321"/>
        <v>0</v>
      </c>
      <c r="AD1202" s="37">
        <f t="shared" si="322"/>
        <v>271.39999999999998</v>
      </c>
      <c r="AE1202" s="35">
        <f t="shared" si="306"/>
        <v>0</v>
      </c>
      <c r="AF1202" s="38">
        <f t="shared" si="307"/>
        <v>0</v>
      </c>
      <c r="AG1202" s="38">
        <f t="shared" si="308"/>
        <v>0</v>
      </c>
      <c r="AH1202" s="38">
        <f t="shared" si="309"/>
        <v>0</v>
      </c>
      <c r="AI1202" s="38">
        <f t="shared" si="310"/>
        <v>0</v>
      </c>
      <c r="AJ1202" s="39">
        <f t="shared" si="311"/>
        <v>0</v>
      </c>
    </row>
    <row r="1203" spans="1:36">
      <c r="A1203" s="31">
        <v>40583.493136574078</v>
      </c>
      <c r="B1203" s="31">
        <v>40583.935057870367</v>
      </c>
      <c r="C1203" s="32" t="s">
        <v>28</v>
      </c>
      <c r="D1203" s="33">
        <v>40583.826504629629</v>
      </c>
      <c r="E1203" s="34">
        <v>39.720993040000003</v>
      </c>
      <c r="F1203" s="34">
        <v>8.305556E-2</v>
      </c>
      <c r="G1203" s="35">
        <v>4884.2</v>
      </c>
      <c r="H1203" s="36">
        <v>1</v>
      </c>
      <c r="I1203" s="37">
        <v>63147.9</v>
      </c>
      <c r="J1203" s="38">
        <v>58276.24</v>
      </c>
      <c r="K1203" s="38">
        <v>58159.13</v>
      </c>
      <c r="L1203" s="38">
        <v>55257.3</v>
      </c>
      <c r="M1203" s="39">
        <f t="shared" si="312"/>
        <v>2901.8299999999945</v>
      </c>
      <c r="N1203" s="32">
        <v>945</v>
      </c>
      <c r="O1203" s="32">
        <v>59.2</v>
      </c>
      <c r="P1203" s="32">
        <v>0</v>
      </c>
      <c r="Q1203" s="32">
        <v>885.8</v>
      </c>
      <c r="R1203" s="32">
        <v>0</v>
      </c>
      <c r="S1203" s="32">
        <v>678.6</v>
      </c>
      <c r="T1203" s="37">
        <f t="shared" si="313"/>
        <v>2.65777792</v>
      </c>
      <c r="U1203" s="38">
        <f t="shared" si="314"/>
        <v>11.6277784</v>
      </c>
      <c r="V1203" s="38">
        <f t="shared" si="315"/>
        <v>17.441667599999999</v>
      </c>
      <c r="W1203" s="38">
        <f t="shared" si="316"/>
        <v>50.663891599999999</v>
      </c>
      <c r="X1203" s="38">
        <f t="shared" si="317"/>
        <v>79.733337599999999</v>
      </c>
      <c r="Y1203" s="39">
        <f t="shared" si="318"/>
        <v>162.78889760000001</v>
      </c>
      <c r="Z1203" s="38">
        <v>3000</v>
      </c>
      <c r="AA1203" s="38">
        <f t="shared" si="319"/>
        <v>62897.9</v>
      </c>
      <c r="AB1203" s="38">
        <f t="shared" si="320"/>
        <v>39.720993040000003</v>
      </c>
      <c r="AC1203" s="38">
        <f t="shared" si="321"/>
        <v>0</v>
      </c>
      <c r="AD1203" s="37">
        <f t="shared" si="322"/>
        <v>266.39999999999998</v>
      </c>
      <c r="AE1203" s="35">
        <f t="shared" si="306"/>
        <v>0</v>
      </c>
      <c r="AF1203" s="38">
        <f t="shared" si="307"/>
        <v>0</v>
      </c>
      <c r="AG1203" s="38">
        <f t="shared" si="308"/>
        <v>0</v>
      </c>
      <c r="AH1203" s="38">
        <f t="shared" si="309"/>
        <v>0</v>
      </c>
      <c r="AI1203" s="38">
        <f t="shared" si="310"/>
        <v>0</v>
      </c>
      <c r="AJ1203" s="39">
        <f t="shared" si="311"/>
        <v>0</v>
      </c>
    </row>
    <row r="1204" spans="1:36">
      <c r="A1204" s="31">
        <v>40583.493136574078</v>
      </c>
      <c r="B1204" s="31">
        <v>40583.935057870367</v>
      </c>
      <c r="C1204" s="32" t="s">
        <v>28</v>
      </c>
      <c r="D1204" s="33">
        <v>40583.829965277779</v>
      </c>
      <c r="E1204" s="34">
        <v>38.946582790000001</v>
      </c>
      <c r="F1204" s="34">
        <v>8.5555560000000003E-2</v>
      </c>
      <c r="G1204" s="35">
        <v>4752.7</v>
      </c>
      <c r="H1204" s="36">
        <v>1</v>
      </c>
      <c r="I1204" s="37">
        <v>63184.3</v>
      </c>
      <c r="J1204" s="38">
        <v>58257.13</v>
      </c>
      <c r="K1204" s="38">
        <v>58139.21</v>
      </c>
      <c r="L1204" s="38">
        <v>55125.8</v>
      </c>
      <c r="M1204" s="39">
        <f t="shared" si="312"/>
        <v>3013.4099999999962</v>
      </c>
      <c r="N1204" s="32">
        <v>945</v>
      </c>
      <c r="O1204" s="32">
        <v>59.2</v>
      </c>
      <c r="P1204" s="32">
        <v>0</v>
      </c>
      <c r="Q1204" s="32">
        <v>885.8</v>
      </c>
      <c r="R1204" s="32">
        <v>0</v>
      </c>
      <c r="S1204" s="32">
        <v>693.6</v>
      </c>
      <c r="T1204" s="37">
        <f t="shared" si="313"/>
        <v>2.7377779200000001</v>
      </c>
      <c r="U1204" s="38">
        <f t="shared" si="314"/>
        <v>11.9777784</v>
      </c>
      <c r="V1204" s="38">
        <f t="shared" si="315"/>
        <v>17.966667600000001</v>
      </c>
      <c r="W1204" s="38">
        <f t="shared" si="316"/>
        <v>52.188891600000005</v>
      </c>
      <c r="X1204" s="38">
        <f t="shared" si="317"/>
        <v>82.133337600000004</v>
      </c>
      <c r="Y1204" s="39">
        <f t="shared" si="318"/>
        <v>167.68889760000002</v>
      </c>
      <c r="Z1204" s="38">
        <v>3000</v>
      </c>
      <c r="AA1204" s="38">
        <f t="shared" si="319"/>
        <v>62934.3</v>
      </c>
      <c r="AB1204" s="38">
        <f t="shared" si="320"/>
        <v>38.946582790000001</v>
      </c>
      <c r="AC1204" s="38">
        <f t="shared" si="321"/>
        <v>0</v>
      </c>
      <c r="AD1204" s="37">
        <f t="shared" si="322"/>
        <v>251.39999999999998</v>
      </c>
      <c r="AE1204" s="35">
        <f t="shared" si="306"/>
        <v>0</v>
      </c>
      <c r="AF1204" s="38">
        <f t="shared" si="307"/>
        <v>0</v>
      </c>
      <c r="AG1204" s="38">
        <f t="shared" si="308"/>
        <v>0</v>
      </c>
      <c r="AH1204" s="38">
        <f t="shared" si="309"/>
        <v>0</v>
      </c>
      <c r="AI1204" s="38">
        <f t="shared" si="310"/>
        <v>0</v>
      </c>
      <c r="AJ1204" s="39">
        <f t="shared" si="311"/>
        <v>0</v>
      </c>
    </row>
    <row r="1205" spans="1:36">
      <c r="A1205" s="31">
        <v>40583.493136574078</v>
      </c>
      <c r="B1205" s="31">
        <v>40583.935057870367</v>
      </c>
      <c r="C1205" s="32" t="s">
        <v>28</v>
      </c>
      <c r="D1205" s="33">
        <v>40583.83353009259</v>
      </c>
      <c r="E1205" s="34">
        <v>38.588573459999999</v>
      </c>
      <c r="F1205" s="34">
        <v>8.111111E-2</v>
      </c>
      <c r="G1205" s="35">
        <v>4601.5</v>
      </c>
      <c r="H1205" s="36">
        <v>1</v>
      </c>
      <c r="I1205" s="37">
        <v>63130</v>
      </c>
      <c r="J1205" s="38">
        <v>58070.12</v>
      </c>
      <c r="K1205" s="38">
        <v>57957.16</v>
      </c>
      <c r="L1205" s="38">
        <v>54974.6</v>
      </c>
      <c r="M1205" s="39">
        <f t="shared" si="312"/>
        <v>2982.5600000000049</v>
      </c>
      <c r="N1205" s="32">
        <v>929.8</v>
      </c>
      <c r="O1205" s="32">
        <v>59.2</v>
      </c>
      <c r="P1205" s="32">
        <v>0</v>
      </c>
      <c r="Q1205" s="32">
        <v>870.6</v>
      </c>
      <c r="R1205" s="32">
        <v>0</v>
      </c>
      <c r="S1205" s="32">
        <v>701.6</v>
      </c>
      <c r="T1205" s="37">
        <f t="shared" si="313"/>
        <v>2.59555552</v>
      </c>
      <c r="U1205" s="38">
        <f t="shared" si="314"/>
        <v>11.3555554</v>
      </c>
      <c r="V1205" s="38">
        <f t="shared" si="315"/>
        <v>17.0333331</v>
      </c>
      <c r="W1205" s="38">
        <f t="shared" si="316"/>
        <v>49.477777099999997</v>
      </c>
      <c r="X1205" s="38">
        <f t="shared" si="317"/>
        <v>77.866665600000005</v>
      </c>
      <c r="Y1205" s="39">
        <f t="shared" si="318"/>
        <v>158.9777756</v>
      </c>
      <c r="Z1205" s="38">
        <v>3000</v>
      </c>
      <c r="AA1205" s="38">
        <f t="shared" si="319"/>
        <v>62880</v>
      </c>
      <c r="AB1205" s="38">
        <f t="shared" si="320"/>
        <v>38.588573459999999</v>
      </c>
      <c r="AC1205" s="38">
        <f t="shared" si="321"/>
        <v>0</v>
      </c>
      <c r="AD1205" s="37">
        <f t="shared" si="322"/>
        <v>228.19999999999993</v>
      </c>
      <c r="AE1205" s="35">
        <f t="shared" si="306"/>
        <v>0</v>
      </c>
      <c r="AF1205" s="38">
        <f t="shared" si="307"/>
        <v>0</v>
      </c>
      <c r="AG1205" s="38">
        <f t="shared" si="308"/>
        <v>0</v>
      </c>
      <c r="AH1205" s="38">
        <f t="shared" si="309"/>
        <v>0</v>
      </c>
      <c r="AI1205" s="38">
        <f t="shared" si="310"/>
        <v>0</v>
      </c>
      <c r="AJ1205" s="39">
        <f t="shared" si="311"/>
        <v>0</v>
      </c>
    </row>
    <row r="1206" spans="1:36">
      <c r="A1206" s="31">
        <v>40583.493136574078</v>
      </c>
      <c r="B1206" s="31">
        <v>40583.935057870367</v>
      </c>
      <c r="C1206" s="32" t="s">
        <v>28</v>
      </c>
      <c r="D1206" s="33">
        <v>40583.836909722224</v>
      </c>
      <c r="E1206" s="34">
        <v>38.972480769999997</v>
      </c>
      <c r="F1206" s="34">
        <v>8.3333329999999997E-2</v>
      </c>
      <c r="G1206" s="35">
        <v>4713.2</v>
      </c>
      <c r="H1206" s="36">
        <v>1</v>
      </c>
      <c r="I1206" s="37">
        <v>63212.3</v>
      </c>
      <c r="J1206" s="38">
        <v>58326.29</v>
      </c>
      <c r="K1206" s="38">
        <v>58213.17</v>
      </c>
      <c r="L1206" s="38">
        <v>55086.3</v>
      </c>
      <c r="M1206" s="39">
        <f t="shared" si="312"/>
        <v>3126.8699999999953</v>
      </c>
      <c r="N1206" s="32">
        <v>945.1</v>
      </c>
      <c r="O1206" s="32">
        <v>74.5</v>
      </c>
      <c r="P1206" s="32">
        <v>0</v>
      </c>
      <c r="Q1206" s="32">
        <v>870.6</v>
      </c>
      <c r="R1206" s="32">
        <v>0</v>
      </c>
      <c r="S1206" s="32">
        <v>701.6</v>
      </c>
      <c r="T1206" s="37">
        <f t="shared" si="313"/>
        <v>2.6666665599999999</v>
      </c>
      <c r="U1206" s="38">
        <f t="shared" si="314"/>
        <v>11.6666662</v>
      </c>
      <c r="V1206" s="38">
        <f t="shared" si="315"/>
        <v>17.499999299999999</v>
      </c>
      <c r="W1206" s="38">
        <f t="shared" si="316"/>
        <v>50.833331299999998</v>
      </c>
      <c r="X1206" s="38">
        <f t="shared" si="317"/>
        <v>79.999996799999991</v>
      </c>
      <c r="Y1206" s="39">
        <f t="shared" si="318"/>
        <v>163.33332679999998</v>
      </c>
      <c r="Z1206" s="38">
        <v>3000</v>
      </c>
      <c r="AA1206" s="38">
        <f t="shared" si="319"/>
        <v>62962.3</v>
      </c>
      <c r="AB1206" s="38">
        <f t="shared" si="320"/>
        <v>38.972480769999997</v>
      </c>
      <c r="AC1206" s="38">
        <f t="shared" si="321"/>
        <v>0</v>
      </c>
      <c r="AD1206" s="37">
        <f t="shared" si="322"/>
        <v>243.5</v>
      </c>
      <c r="AE1206" s="35">
        <f t="shared" si="306"/>
        <v>0</v>
      </c>
      <c r="AF1206" s="38">
        <f t="shared" si="307"/>
        <v>0</v>
      </c>
      <c r="AG1206" s="38">
        <f t="shared" si="308"/>
        <v>0</v>
      </c>
      <c r="AH1206" s="38">
        <f t="shared" si="309"/>
        <v>0</v>
      </c>
      <c r="AI1206" s="38">
        <f t="shared" si="310"/>
        <v>0</v>
      </c>
      <c r="AJ1206" s="39">
        <f t="shared" si="311"/>
        <v>0</v>
      </c>
    </row>
    <row r="1207" spans="1:36">
      <c r="A1207" s="31">
        <v>40583.493136574078</v>
      </c>
      <c r="B1207" s="31">
        <v>40583.935057870367</v>
      </c>
      <c r="C1207" s="32" t="s">
        <v>28</v>
      </c>
      <c r="D1207" s="33">
        <v>40583.840381944443</v>
      </c>
      <c r="E1207" s="34">
        <v>39.439090729999997</v>
      </c>
      <c r="F1207" s="34">
        <v>8.3611110000000002E-2</v>
      </c>
      <c r="G1207" s="35">
        <v>4855.7</v>
      </c>
      <c r="H1207" s="36">
        <v>1</v>
      </c>
      <c r="I1207" s="37">
        <v>62979.4</v>
      </c>
      <c r="J1207" s="38">
        <v>58270.21</v>
      </c>
      <c r="K1207" s="38">
        <v>58153.75</v>
      </c>
      <c r="L1207" s="38">
        <v>55228.800000000003</v>
      </c>
      <c r="M1207" s="39">
        <f t="shared" si="312"/>
        <v>2924.9499999999971</v>
      </c>
      <c r="N1207" s="32">
        <v>945.1</v>
      </c>
      <c r="O1207" s="32">
        <v>74.5</v>
      </c>
      <c r="P1207" s="32">
        <v>0</v>
      </c>
      <c r="Q1207" s="32">
        <v>870.6</v>
      </c>
      <c r="R1207" s="32">
        <v>0</v>
      </c>
      <c r="S1207" s="32">
        <v>701.6</v>
      </c>
      <c r="T1207" s="37">
        <f t="shared" si="313"/>
        <v>2.6755555200000001</v>
      </c>
      <c r="U1207" s="38">
        <f t="shared" si="314"/>
        <v>11.7055554</v>
      </c>
      <c r="V1207" s="38">
        <f t="shared" si="315"/>
        <v>17.558333100000002</v>
      </c>
      <c r="W1207" s="38">
        <f t="shared" si="316"/>
        <v>51.002777100000003</v>
      </c>
      <c r="X1207" s="38">
        <f t="shared" si="317"/>
        <v>80.266665599999996</v>
      </c>
      <c r="Y1207" s="39">
        <f t="shared" si="318"/>
        <v>163.87777560000001</v>
      </c>
      <c r="Z1207" s="38">
        <v>3000</v>
      </c>
      <c r="AA1207" s="38">
        <f t="shared" si="319"/>
        <v>62729.4</v>
      </c>
      <c r="AB1207" s="38">
        <f t="shared" si="320"/>
        <v>39.439090729999997</v>
      </c>
      <c r="AC1207" s="38">
        <f t="shared" si="321"/>
        <v>0</v>
      </c>
      <c r="AD1207" s="37">
        <f t="shared" si="322"/>
        <v>243.5</v>
      </c>
      <c r="AE1207" s="35">
        <f t="shared" si="306"/>
        <v>0</v>
      </c>
      <c r="AF1207" s="38">
        <f t="shared" si="307"/>
        <v>0</v>
      </c>
      <c r="AG1207" s="38">
        <f t="shared" si="308"/>
        <v>0</v>
      </c>
      <c r="AH1207" s="38">
        <f t="shared" si="309"/>
        <v>0</v>
      </c>
      <c r="AI1207" s="38">
        <f t="shared" si="310"/>
        <v>0</v>
      </c>
      <c r="AJ1207" s="39">
        <f t="shared" si="311"/>
        <v>0</v>
      </c>
    </row>
    <row r="1208" spans="1:36">
      <c r="A1208" s="31">
        <v>40583.493136574078</v>
      </c>
      <c r="B1208" s="31">
        <v>40583.935057870367</v>
      </c>
      <c r="C1208" s="32" t="s">
        <v>28</v>
      </c>
      <c r="D1208" s="33">
        <v>40583.843865740739</v>
      </c>
      <c r="E1208" s="34">
        <v>39.627113340000001</v>
      </c>
      <c r="F1208" s="34">
        <v>8.3333329999999997E-2</v>
      </c>
      <c r="G1208" s="35">
        <v>4903.3</v>
      </c>
      <c r="H1208" s="36">
        <v>1</v>
      </c>
      <c r="I1208" s="37">
        <v>62965.599999999999</v>
      </c>
      <c r="J1208" s="38">
        <v>58197.43</v>
      </c>
      <c r="K1208" s="38">
        <v>58083.86</v>
      </c>
      <c r="L1208" s="38">
        <v>55276.4</v>
      </c>
      <c r="M1208" s="39">
        <f t="shared" si="312"/>
        <v>2807.4599999999991</v>
      </c>
      <c r="N1208" s="32">
        <v>945.1</v>
      </c>
      <c r="O1208" s="32">
        <v>74.5</v>
      </c>
      <c r="P1208" s="32">
        <v>0</v>
      </c>
      <c r="Q1208" s="32">
        <v>870.6</v>
      </c>
      <c r="R1208" s="32">
        <v>0</v>
      </c>
      <c r="S1208" s="32">
        <v>701.6</v>
      </c>
      <c r="T1208" s="37">
        <f t="shared" si="313"/>
        <v>2.6666665599999999</v>
      </c>
      <c r="U1208" s="38">
        <f t="shared" si="314"/>
        <v>11.6666662</v>
      </c>
      <c r="V1208" s="38">
        <f t="shared" si="315"/>
        <v>17.499999299999999</v>
      </c>
      <c r="W1208" s="38">
        <f t="shared" si="316"/>
        <v>50.833331299999998</v>
      </c>
      <c r="X1208" s="38">
        <f t="shared" si="317"/>
        <v>79.999996799999991</v>
      </c>
      <c r="Y1208" s="39">
        <f t="shared" si="318"/>
        <v>163.33332679999998</v>
      </c>
      <c r="Z1208" s="38">
        <v>3000</v>
      </c>
      <c r="AA1208" s="38">
        <f t="shared" si="319"/>
        <v>62715.6</v>
      </c>
      <c r="AB1208" s="38">
        <f t="shared" si="320"/>
        <v>39.627113340000001</v>
      </c>
      <c r="AC1208" s="38">
        <f t="shared" si="321"/>
        <v>0</v>
      </c>
      <c r="AD1208" s="37">
        <f t="shared" si="322"/>
        <v>243.5</v>
      </c>
      <c r="AE1208" s="35">
        <f t="shared" si="306"/>
        <v>0</v>
      </c>
      <c r="AF1208" s="38">
        <f t="shared" si="307"/>
        <v>0</v>
      </c>
      <c r="AG1208" s="38">
        <f t="shared" si="308"/>
        <v>0</v>
      </c>
      <c r="AH1208" s="38">
        <f t="shared" si="309"/>
        <v>0</v>
      </c>
      <c r="AI1208" s="38">
        <f t="shared" si="310"/>
        <v>0</v>
      </c>
      <c r="AJ1208" s="39">
        <f t="shared" si="311"/>
        <v>0</v>
      </c>
    </row>
    <row r="1209" spans="1:36">
      <c r="A1209" s="31">
        <v>40583.493136574078</v>
      </c>
      <c r="B1209" s="31">
        <v>40583.935057870367</v>
      </c>
      <c r="C1209" s="32" t="s">
        <v>28</v>
      </c>
      <c r="D1209" s="33">
        <v>40583.847337962965</v>
      </c>
      <c r="E1209" s="34">
        <v>39.980648039999998</v>
      </c>
      <c r="F1209" s="34">
        <v>8.3333329999999997E-2</v>
      </c>
      <c r="G1209" s="35">
        <v>4978.7</v>
      </c>
      <c r="H1209" s="36">
        <v>1</v>
      </c>
      <c r="I1209" s="37">
        <v>62923.7</v>
      </c>
      <c r="J1209" s="38">
        <v>58212.22</v>
      </c>
      <c r="K1209" s="38">
        <v>58095.5</v>
      </c>
      <c r="L1209" s="38">
        <v>55351.8</v>
      </c>
      <c r="M1209" s="39">
        <f t="shared" si="312"/>
        <v>2743.6999999999971</v>
      </c>
      <c r="N1209" s="32">
        <v>945.1</v>
      </c>
      <c r="O1209" s="32">
        <v>74.5</v>
      </c>
      <c r="P1209" s="32">
        <v>0</v>
      </c>
      <c r="Q1209" s="32">
        <v>870.6</v>
      </c>
      <c r="R1209" s="32">
        <v>0</v>
      </c>
      <c r="S1209" s="32">
        <v>701.6</v>
      </c>
      <c r="T1209" s="37">
        <f t="shared" si="313"/>
        <v>2.6666665599999999</v>
      </c>
      <c r="U1209" s="38">
        <f t="shared" si="314"/>
        <v>11.6666662</v>
      </c>
      <c r="V1209" s="38">
        <f t="shared" si="315"/>
        <v>17.499999299999999</v>
      </c>
      <c r="W1209" s="38">
        <f t="shared" si="316"/>
        <v>50.833331299999998</v>
      </c>
      <c r="X1209" s="38">
        <f t="shared" si="317"/>
        <v>79.999996799999991</v>
      </c>
      <c r="Y1209" s="39">
        <f t="shared" si="318"/>
        <v>163.33332679999998</v>
      </c>
      <c r="Z1209" s="38">
        <v>3000</v>
      </c>
      <c r="AA1209" s="38">
        <f t="shared" si="319"/>
        <v>62673.7</v>
      </c>
      <c r="AB1209" s="38">
        <f t="shared" si="320"/>
        <v>39.980648039999998</v>
      </c>
      <c r="AC1209" s="38">
        <f t="shared" si="321"/>
        <v>0</v>
      </c>
      <c r="AD1209" s="37">
        <f t="shared" si="322"/>
        <v>243.5</v>
      </c>
      <c r="AE1209" s="35">
        <f t="shared" si="306"/>
        <v>0</v>
      </c>
      <c r="AF1209" s="38">
        <f t="shared" si="307"/>
        <v>0</v>
      </c>
      <c r="AG1209" s="38">
        <f t="shared" si="308"/>
        <v>0</v>
      </c>
      <c r="AH1209" s="38">
        <f t="shared" si="309"/>
        <v>0</v>
      </c>
      <c r="AI1209" s="38">
        <f t="shared" si="310"/>
        <v>0</v>
      </c>
      <c r="AJ1209" s="39">
        <f t="shared" si="311"/>
        <v>0</v>
      </c>
    </row>
    <row r="1210" spans="1:36">
      <c r="A1210" s="31">
        <v>40583.493136574078</v>
      </c>
      <c r="B1210" s="31">
        <v>40583.935057870367</v>
      </c>
      <c r="C1210" s="32" t="s">
        <v>28</v>
      </c>
      <c r="D1210" s="33">
        <v>40583.850810185184</v>
      </c>
      <c r="E1210" s="34">
        <v>40.12905121</v>
      </c>
      <c r="F1210" s="34">
        <v>8.305556E-2</v>
      </c>
      <c r="G1210" s="35">
        <v>5057.3999999999996</v>
      </c>
      <c r="H1210" s="36">
        <v>1</v>
      </c>
      <c r="I1210" s="37">
        <v>62904.6</v>
      </c>
      <c r="J1210" s="38">
        <v>58225.54</v>
      </c>
      <c r="K1210" s="38">
        <v>58113.55</v>
      </c>
      <c r="L1210" s="38">
        <v>55430.5</v>
      </c>
      <c r="M1210" s="39">
        <f t="shared" si="312"/>
        <v>2683.0500000000029</v>
      </c>
      <c r="N1210" s="32">
        <v>945.1</v>
      </c>
      <c r="O1210" s="32">
        <v>74.5</v>
      </c>
      <c r="P1210" s="32">
        <v>0</v>
      </c>
      <c r="Q1210" s="32">
        <v>870.6</v>
      </c>
      <c r="R1210" s="32">
        <v>0</v>
      </c>
      <c r="S1210" s="32">
        <v>701.6</v>
      </c>
      <c r="T1210" s="37">
        <f t="shared" si="313"/>
        <v>2.6470594994847723</v>
      </c>
      <c r="U1210" s="38">
        <f t="shared" si="314"/>
        <v>11.617059979484772</v>
      </c>
      <c r="V1210" s="38">
        <f t="shared" si="315"/>
        <v>17.430949179484774</v>
      </c>
      <c r="W1210" s="38">
        <f t="shared" si="316"/>
        <v>50.653173179484774</v>
      </c>
      <c r="X1210" s="38">
        <f t="shared" si="317"/>
        <v>79.722619179484781</v>
      </c>
      <c r="Y1210" s="39">
        <f t="shared" si="318"/>
        <v>162.77817917948477</v>
      </c>
      <c r="Z1210" s="38">
        <v>3000</v>
      </c>
      <c r="AA1210" s="38">
        <f t="shared" si="319"/>
        <v>62654.6</v>
      </c>
      <c r="AB1210" s="38">
        <f t="shared" si="320"/>
        <v>40.12905121</v>
      </c>
      <c r="AC1210" s="38">
        <f t="shared" si="321"/>
        <v>0</v>
      </c>
      <c r="AD1210" s="37">
        <f t="shared" si="322"/>
        <v>243.5</v>
      </c>
      <c r="AE1210" s="35">
        <f t="shared" si="306"/>
        <v>0</v>
      </c>
      <c r="AF1210" s="38">
        <f t="shared" si="307"/>
        <v>0</v>
      </c>
      <c r="AG1210" s="38">
        <f t="shared" si="308"/>
        <v>0</v>
      </c>
      <c r="AH1210" s="38">
        <f t="shared" si="309"/>
        <v>0</v>
      </c>
      <c r="AI1210" s="38">
        <f t="shared" si="310"/>
        <v>0</v>
      </c>
      <c r="AJ1210" s="39">
        <f t="shared" si="311"/>
        <v>0</v>
      </c>
    </row>
    <row r="1211" spans="1:36">
      <c r="A1211" s="31">
        <v>40583.493136574078</v>
      </c>
      <c r="B1211" s="31">
        <v>40583.935057870367</v>
      </c>
      <c r="C1211" s="32" t="s">
        <v>28</v>
      </c>
      <c r="D1211" s="33">
        <v>40583.854270833333</v>
      </c>
      <c r="E1211" s="34">
        <v>39.964336400000001</v>
      </c>
      <c r="F1211" s="34">
        <v>8.3333329999999997E-2</v>
      </c>
      <c r="G1211" s="35">
        <v>4945.2</v>
      </c>
      <c r="H1211" s="36">
        <v>1</v>
      </c>
      <c r="I1211" s="37">
        <v>62842.3</v>
      </c>
      <c r="J1211" s="38">
        <v>58292.03</v>
      </c>
      <c r="K1211" s="38">
        <v>58176.26</v>
      </c>
      <c r="L1211" s="38">
        <v>55318.3</v>
      </c>
      <c r="M1211" s="39">
        <f t="shared" si="312"/>
        <v>2857.9599999999991</v>
      </c>
      <c r="N1211" s="32">
        <v>945.1</v>
      </c>
      <c r="O1211" s="32">
        <v>74.5</v>
      </c>
      <c r="P1211" s="32">
        <v>0</v>
      </c>
      <c r="Q1211" s="32">
        <v>870.6</v>
      </c>
      <c r="R1211" s="32">
        <v>0</v>
      </c>
      <c r="S1211" s="32">
        <v>761.6</v>
      </c>
      <c r="T1211" s="37">
        <f t="shared" si="313"/>
        <v>2.6666665599999999</v>
      </c>
      <c r="U1211" s="38">
        <f t="shared" si="314"/>
        <v>11.6666662</v>
      </c>
      <c r="V1211" s="38">
        <f t="shared" si="315"/>
        <v>17.499999299999999</v>
      </c>
      <c r="W1211" s="38">
        <f t="shared" si="316"/>
        <v>50.833331299999998</v>
      </c>
      <c r="X1211" s="38">
        <f t="shared" si="317"/>
        <v>79.999996799999991</v>
      </c>
      <c r="Y1211" s="39">
        <f t="shared" si="318"/>
        <v>163.33332679999998</v>
      </c>
      <c r="Z1211" s="38">
        <v>3000</v>
      </c>
      <c r="AA1211" s="38">
        <f t="shared" si="319"/>
        <v>62592.3</v>
      </c>
      <c r="AB1211" s="38">
        <f t="shared" si="320"/>
        <v>39.964336400000001</v>
      </c>
      <c r="AC1211" s="38">
        <f t="shared" si="321"/>
        <v>0</v>
      </c>
      <c r="AD1211" s="37">
        <f t="shared" si="322"/>
        <v>183.5</v>
      </c>
      <c r="AE1211" s="35">
        <f t="shared" si="306"/>
        <v>0</v>
      </c>
      <c r="AF1211" s="38">
        <f t="shared" si="307"/>
        <v>0</v>
      </c>
      <c r="AG1211" s="38">
        <f t="shared" si="308"/>
        <v>0</v>
      </c>
      <c r="AH1211" s="38">
        <f t="shared" si="309"/>
        <v>0</v>
      </c>
      <c r="AI1211" s="38">
        <f t="shared" si="310"/>
        <v>0</v>
      </c>
      <c r="AJ1211" s="39">
        <f t="shared" si="311"/>
        <v>0</v>
      </c>
    </row>
    <row r="1212" spans="1:36">
      <c r="A1212" s="31">
        <v>40583.493136574078</v>
      </c>
      <c r="B1212" s="31">
        <v>40583.935057870367</v>
      </c>
      <c r="C1212" s="32" t="s">
        <v>28</v>
      </c>
      <c r="D1212" s="33">
        <v>40583.857743055552</v>
      </c>
      <c r="E1212" s="34">
        <v>39.839866639999997</v>
      </c>
      <c r="F1212" s="34">
        <v>8.3888889999999994E-2</v>
      </c>
      <c r="G1212" s="35">
        <v>4808.8999999999996</v>
      </c>
      <c r="H1212" s="36">
        <v>1</v>
      </c>
      <c r="I1212" s="37">
        <v>62782.7</v>
      </c>
      <c r="J1212" s="38">
        <v>58121.25</v>
      </c>
      <c r="K1212" s="38">
        <v>58007.91</v>
      </c>
      <c r="L1212" s="38">
        <v>55182</v>
      </c>
      <c r="M1212" s="39">
        <f t="shared" si="312"/>
        <v>2825.9100000000035</v>
      </c>
      <c r="N1212" s="32">
        <v>945.1</v>
      </c>
      <c r="O1212" s="32">
        <v>74.5</v>
      </c>
      <c r="P1212" s="32">
        <v>0</v>
      </c>
      <c r="Q1212" s="32">
        <v>870.6</v>
      </c>
      <c r="R1212" s="32">
        <v>0</v>
      </c>
      <c r="S1212" s="32">
        <v>761.6</v>
      </c>
      <c r="T1212" s="37">
        <f t="shared" si="313"/>
        <v>2.6844444799999998</v>
      </c>
      <c r="U1212" s="38">
        <f t="shared" si="314"/>
        <v>11.7444446</v>
      </c>
      <c r="V1212" s="38">
        <f t="shared" si="315"/>
        <v>17.616666899999998</v>
      </c>
      <c r="W1212" s="38">
        <f t="shared" si="316"/>
        <v>51.172222899999994</v>
      </c>
      <c r="X1212" s="38">
        <f t="shared" si="317"/>
        <v>80.533334400000001</v>
      </c>
      <c r="Y1212" s="39">
        <f t="shared" si="318"/>
        <v>164.42222439999998</v>
      </c>
      <c r="Z1212" s="38">
        <v>3000</v>
      </c>
      <c r="AA1212" s="38">
        <f t="shared" si="319"/>
        <v>62532.7</v>
      </c>
      <c r="AB1212" s="38">
        <f t="shared" si="320"/>
        <v>39.839866639999997</v>
      </c>
      <c r="AC1212" s="38">
        <f t="shared" si="321"/>
        <v>0</v>
      </c>
      <c r="AD1212" s="37">
        <f t="shared" si="322"/>
        <v>183.5</v>
      </c>
      <c r="AE1212" s="35">
        <f t="shared" si="306"/>
        <v>0</v>
      </c>
      <c r="AF1212" s="38">
        <f t="shared" si="307"/>
        <v>0</v>
      </c>
      <c r="AG1212" s="38">
        <f t="shared" si="308"/>
        <v>0</v>
      </c>
      <c r="AH1212" s="38">
        <f t="shared" si="309"/>
        <v>0</v>
      </c>
      <c r="AI1212" s="38">
        <f t="shared" si="310"/>
        <v>0</v>
      </c>
      <c r="AJ1212" s="39">
        <f t="shared" si="311"/>
        <v>0</v>
      </c>
    </row>
    <row r="1213" spans="1:36">
      <c r="A1213" s="31">
        <v>40583.493136574078</v>
      </c>
      <c r="B1213" s="31">
        <v>40583.935057870367</v>
      </c>
      <c r="C1213" s="32" t="s">
        <v>28</v>
      </c>
      <c r="D1213" s="33">
        <v>40583.861238425925</v>
      </c>
      <c r="E1213" s="34">
        <v>39.938182830000002</v>
      </c>
      <c r="F1213" s="34">
        <v>8.3333329999999997E-2</v>
      </c>
      <c r="G1213" s="35">
        <v>4801.8999999999996</v>
      </c>
      <c r="H1213" s="36">
        <v>1</v>
      </c>
      <c r="I1213" s="37">
        <v>63002.5</v>
      </c>
      <c r="J1213" s="38">
        <v>58058.84</v>
      </c>
      <c r="K1213" s="38">
        <v>57929.09</v>
      </c>
      <c r="L1213" s="38">
        <v>55175</v>
      </c>
      <c r="M1213" s="39">
        <f t="shared" si="312"/>
        <v>2754.0899999999965</v>
      </c>
      <c r="N1213" s="32">
        <v>945.1</v>
      </c>
      <c r="O1213" s="32">
        <v>74.5</v>
      </c>
      <c r="P1213" s="32">
        <v>0</v>
      </c>
      <c r="Q1213" s="32">
        <v>870.6</v>
      </c>
      <c r="R1213" s="32">
        <v>0</v>
      </c>
      <c r="S1213" s="32">
        <v>793.6</v>
      </c>
      <c r="T1213" s="37">
        <f t="shared" si="313"/>
        <v>2.6666665599999999</v>
      </c>
      <c r="U1213" s="38">
        <f t="shared" si="314"/>
        <v>11.6666662</v>
      </c>
      <c r="V1213" s="38">
        <f t="shared" si="315"/>
        <v>17.499999299999999</v>
      </c>
      <c r="W1213" s="38">
        <f t="shared" si="316"/>
        <v>50.833331299999998</v>
      </c>
      <c r="X1213" s="38">
        <f t="shared" si="317"/>
        <v>79.999996799999991</v>
      </c>
      <c r="Y1213" s="39">
        <f t="shared" si="318"/>
        <v>163.33332679999998</v>
      </c>
      <c r="Z1213" s="38">
        <v>3000</v>
      </c>
      <c r="AA1213" s="38">
        <f t="shared" si="319"/>
        <v>62752.5</v>
      </c>
      <c r="AB1213" s="38">
        <f t="shared" si="320"/>
        <v>39.938182830000002</v>
      </c>
      <c r="AC1213" s="38">
        <f t="shared" si="321"/>
        <v>0</v>
      </c>
      <c r="AD1213" s="37">
        <f t="shared" si="322"/>
        <v>151.5</v>
      </c>
      <c r="AE1213" s="35">
        <f t="shared" si="306"/>
        <v>0</v>
      </c>
      <c r="AF1213" s="38">
        <f t="shared" si="307"/>
        <v>0</v>
      </c>
      <c r="AG1213" s="38">
        <f t="shared" si="308"/>
        <v>0</v>
      </c>
      <c r="AH1213" s="38">
        <f t="shared" si="309"/>
        <v>0</v>
      </c>
      <c r="AI1213" s="38">
        <f t="shared" si="310"/>
        <v>0</v>
      </c>
      <c r="AJ1213" s="39">
        <f t="shared" si="311"/>
        <v>0</v>
      </c>
    </row>
    <row r="1214" spans="1:36">
      <c r="A1214" s="31">
        <v>40583.493136574078</v>
      </c>
      <c r="B1214" s="31">
        <v>40583.935057870367</v>
      </c>
      <c r="C1214" s="32" t="s">
        <v>28</v>
      </c>
      <c r="D1214" s="33">
        <v>40583.864710648151</v>
      </c>
      <c r="E1214" s="34">
        <v>39.870807650000003</v>
      </c>
      <c r="F1214" s="34">
        <v>8.2777779999999995E-2</v>
      </c>
      <c r="G1214" s="35">
        <v>4665.3999999999996</v>
      </c>
      <c r="H1214" s="36">
        <v>1</v>
      </c>
      <c r="I1214" s="37">
        <v>62903.6</v>
      </c>
      <c r="J1214" s="38">
        <v>58003.13</v>
      </c>
      <c r="K1214" s="38">
        <v>57875.63</v>
      </c>
      <c r="L1214" s="38">
        <v>55038.5</v>
      </c>
      <c r="M1214" s="39">
        <f t="shared" si="312"/>
        <v>2837.1299999999974</v>
      </c>
      <c r="N1214" s="32">
        <v>945.1</v>
      </c>
      <c r="O1214" s="32">
        <v>74.5</v>
      </c>
      <c r="P1214" s="32">
        <v>0</v>
      </c>
      <c r="Q1214" s="32">
        <v>870.6</v>
      </c>
      <c r="R1214" s="32">
        <v>0</v>
      </c>
      <c r="S1214" s="32">
        <v>793.6</v>
      </c>
      <c r="T1214" s="37">
        <f t="shared" si="313"/>
        <v>2.6488889599999998</v>
      </c>
      <c r="U1214" s="38">
        <f t="shared" si="314"/>
        <v>11.588889199999999</v>
      </c>
      <c r="V1214" s="38">
        <f t="shared" si="315"/>
        <v>17.383333799999999</v>
      </c>
      <c r="W1214" s="38">
        <f t="shared" si="316"/>
        <v>50.494445799999994</v>
      </c>
      <c r="X1214" s="38">
        <f t="shared" si="317"/>
        <v>79.466668799999994</v>
      </c>
      <c r="Y1214" s="39">
        <f t="shared" si="318"/>
        <v>162.24444879999999</v>
      </c>
      <c r="Z1214" s="38">
        <v>3000</v>
      </c>
      <c r="AA1214" s="38">
        <f t="shared" si="319"/>
        <v>62653.599999999999</v>
      </c>
      <c r="AB1214" s="38">
        <f t="shared" si="320"/>
        <v>39.870807650000003</v>
      </c>
      <c r="AC1214" s="38">
        <f t="shared" si="321"/>
        <v>0</v>
      </c>
      <c r="AD1214" s="37">
        <f t="shared" si="322"/>
        <v>151.5</v>
      </c>
      <c r="AE1214" s="35">
        <f t="shared" si="306"/>
        <v>0</v>
      </c>
      <c r="AF1214" s="38">
        <f t="shared" si="307"/>
        <v>0</v>
      </c>
      <c r="AG1214" s="38">
        <f t="shared" si="308"/>
        <v>0</v>
      </c>
      <c r="AH1214" s="38">
        <f t="shared" si="309"/>
        <v>0</v>
      </c>
      <c r="AI1214" s="38">
        <f t="shared" si="310"/>
        <v>0</v>
      </c>
      <c r="AJ1214" s="39">
        <f t="shared" si="311"/>
        <v>0</v>
      </c>
    </row>
    <row r="1215" spans="1:36">
      <c r="A1215" s="31">
        <v>40583.493136574078</v>
      </c>
      <c r="B1215" s="31">
        <v>40583.935057870367</v>
      </c>
      <c r="C1215" s="32" t="s">
        <v>28</v>
      </c>
      <c r="D1215" s="33">
        <v>40583.868159722224</v>
      </c>
      <c r="E1215" s="34">
        <v>39.320526119999997</v>
      </c>
      <c r="F1215" s="34">
        <v>8.305556E-2</v>
      </c>
      <c r="G1215" s="35">
        <v>4444.5</v>
      </c>
      <c r="H1215" s="36">
        <v>1</v>
      </c>
      <c r="I1215" s="37">
        <v>62827.7</v>
      </c>
      <c r="J1215" s="38">
        <v>57887.35</v>
      </c>
      <c r="K1215" s="38">
        <v>57760.959999999999</v>
      </c>
      <c r="L1215" s="38">
        <v>54817.599999999999</v>
      </c>
      <c r="M1215" s="39">
        <f t="shared" si="312"/>
        <v>2943.3600000000006</v>
      </c>
      <c r="N1215" s="32">
        <v>945.1</v>
      </c>
      <c r="O1215" s="32">
        <v>74.5</v>
      </c>
      <c r="P1215" s="32">
        <v>0</v>
      </c>
      <c r="Q1215" s="32">
        <v>870.6</v>
      </c>
      <c r="R1215" s="32">
        <v>0</v>
      </c>
      <c r="S1215" s="32">
        <v>793.6</v>
      </c>
      <c r="T1215" s="37">
        <f t="shared" si="313"/>
        <v>2.65777792</v>
      </c>
      <c r="U1215" s="38">
        <f t="shared" si="314"/>
        <v>11.6277784</v>
      </c>
      <c r="V1215" s="38">
        <f t="shared" si="315"/>
        <v>17.441667599999999</v>
      </c>
      <c r="W1215" s="38">
        <f t="shared" si="316"/>
        <v>50.663891599999999</v>
      </c>
      <c r="X1215" s="38">
        <f t="shared" si="317"/>
        <v>79.733337599999999</v>
      </c>
      <c r="Y1215" s="39">
        <f t="shared" si="318"/>
        <v>162.78889760000001</v>
      </c>
      <c r="Z1215" s="38">
        <v>3000</v>
      </c>
      <c r="AA1215" s="38">
        <f t="shared" si="319"/>
        <v>62577.7</v>
      </c>
      <c r="AB1215" s="38">
        <f t="shared" si="320"/>
        <v>39.320526119999997</v>
      </c>
      <c r="AC1215" s="38">
        <f t="shared" si="321"/>
        <v>0</v>
      </c>
      <c r="AD1215" s="37">
        <f t="shared" si="322"/>
        <v>151.5</v>
      </c>
      <c r="AE1215" s="35">
        <f t="shared" si="306"/>
        <v>0</v>
      </c>
      <c r="AF1215" s="38">
        <f t="shared" si="307"/>
        <v>0</v>
      </c>
      <c r="AG1215" s="38">
        <f t="shared" si="308"/>
        <v>0</v>
      </c>
      <c r="AH1215" s="38">
        <f t="shared" si="309"/>
        <v>0</v>
      </c>
      <c r="AI1215" s="38">
        <f t="shared" si="310"/>
        <v>0</v>
      </c>
      <c r="AJ1215" s="39">
        <f t="shared" si="311"/>
        <v>0</v>
      </c>
    </row>
    <row r="1216" spans="1:36">
      <c r="A1216" s="31">
        <v>40583.493136574078</v>
      </c>
      <c r="B1216" s="31">
        <v>40583.935057870367</v>
      </c>
      <c r="C1216" s="32" t="s">
        <v>28</v>
      </c>
      <c r="D1216" s="33">
        <v>40583.871620370373</v>
      </c>
      <c r="E1216" s="34">
        <v>39.489398960000003</v>
      </c>
      <c r="F1216" s="34">
        <v>8.6944439999999998E-2</v>
      </c>
      <c r="G1216" s="35">
        <v>4368.3</v>
      </c>
      <c r="H1216" s="36">
        <v>1</v>
      </c>
      <c r="I1216" s="37">
        <v>62794.5</v>
      </c>
      <c r="J1216" s="38">
        <v>57718.21</v>
      </c>
      <c r="K1216" s="38">
        <v>57589.8</v>
      </c>
      <c r="L1216" s="38">
        <v>54741.4</v>
      </c>
      <c r="M1216" s="39">
        <f t="shared" si="312"/>
        <v>2848.4000000000015</v>
      </c>
      <c r="N1216" s="32">
        <v>945.1</v>
      </c>
      <c r="O1216" s="32">
        <v>74.5</v>
      </c>
      <c r="P1216" s="32">
        <v>0</v>
      </c>
      <c r="Q1216" s="32">
        <v>870.6</v>
      </c>
      <c r="R1216" s="32">
        <v>0</v>
      </c>
      <c r="S1216" s="32">
        <v>793.6</v>
      </c>
      <c r="T1216" s="37">
        <f t="shared" si="313"/>
        <v>2.7822220799999999</v>
      </c>
      <c r="U1216" s="38">
        <f t="shared" si="314"/>
        <v>12.1722216</v>
      </c>
      <c r="V1216" s="38">
        <f t="shared" si="315"/>
        <v>18.2583324</v>
      </c>
      <c r="W1216" s="38">
        <f t="shared" si="316"/>
        <v>53.036108399999996</v>
      </c>
      <c r="X1216" s="38">
        <f t="shared" si="317"/>
        <v>83.466662400000004</v>
      </c>
      <c r="Y1216" s="39">
        <f t="shared" si="318"/>
        <v>170.4111024</v>
      </c>
      <c r="Z1216" s="38">
        <v>3000</v>
      </c>
      <c r="AA1216" s="38">
        <f t="shared" si="319"/>
        <v>62544.5</v>
      </c>
      <c r="AB1216" s="38">
        <f t="shared" si="320"/>
        <v>39.489398960000003</v>
      </c>
      <c r="AC1216" s="38">
        <f t="shared" si="321"/>
        <v>0</v>
      </c>
      <c r="AD1216" s="37">
        <f t="shared" si="322"/>
        <v>151.5</v>
      </c>
      <c r="AE1216" s="35">
        <f t="shared" si="306"/>
        <v>0</v>
      </c>
      <c r="AF1216" s="38">
        <f t="shared" si="307"/>
        <v>0</v>
      </c>
      <c r="AG1216" s="38">
        <f t="shared" si="308"/>
        <v>0</v>
      </c>
      <c r="AH1216" s="38">
        <f t="shared" si="309"/>
        <v>0</v>
      </c>
      <c r="AI1216" s="38">
        <f t="shared" si="310"/>
        <v>0</v>
      </c>
      <c r="AJ1216" s="39">
        <f t="shared" si="311"/>
        <v>0</v>
      </c>
    </row>
    <row r="1217" spans="1:36">
      <c r="A1217" s="31">
        <v>40583.493136574078</v>
      </c>
      <c r="B1217" s="31">
        <v>40583.935057870367</v>
      </c>
      <c r="C1217" s="32" t="s">
        <v>28</v>
      </c>
      <c r="D1217" s="33">
        <v>40583.875243055554</v>
      </c>
      <c r="E1217" s="34">
        <v>39.188827510000003</v>
      </c>
      <c r="F1217" s="34">
        <v>0.08</v>
      </c>
      <c r="G1217" s="35">
        <v>4220</v>
      </c>
      <c r="H1217" s="36">
        <v>1</v>
      </c>
      <c r="I1217" s="37">
        <v>62691.7</v>
      </c>
      <c r="J1217" s="38">
        <v>57588.94</v>
      </c>
      <c r="K1217" s="38">
        <v>57463.45</v>
      </c>
      <c r="L1217" s="38">
        <v>54593.1</v>
      </c>
      <c r="M1217" s="39">
        <f t="shared" si="312"/>
        <v>2870.3499999999985</v>
      </c>
      <c r="N1217" s="32">
        <v>944.5</v>
      </c>
      <c r="O1217" s="32">
        <v>74.5</v>
      </c>
      <c r="P1217" s="32">
        <v>0</v>
      </c>
      <c r="Q1217" s="32">
        <v>870</v>
      </c>
      <c r="R1217" s="32">
        <v>0</v>
      </c>
      <c r="S1217" s="32">
        <v>784</v>
      </c>
      <c r="T1217" s="37">
        <f t="shared" si="313"/>
        <v>2.56</v>
      </c>
      <c r="U1217" s="38">
        <f t="shared" si="314"/>
        <v>11.200000000000001</v>
      </c>
      <c r="V1217" s="38">
        <f t="shared" si="315"/>
        <v>16.8</v>
      </c>
      <c r="W1217" s="38">
        <f t="shared" si="316"/>
        <v>48.800000000000004</v>
      </c>
      <c r="X1217" s="38">
        <f t="shared" si="317"/>
        <v>76.8</v>
      </c>
      <c r="Y1217" s="39">
        <f t="shared" si="318"/>
        <v>156.80000000000001</v>
      </c>
      <c r="Z1217" s="38">
        <v>3000</v>
      </c>
      <c r="AA1217" s="38">
        <f t="shared" si="319"/>
        <v>62441.7</v>
      </c>
      <c r="AB1217" s="38">
        <f t="shared" si="320"/>
        <v>39.188827510000003</v>
      </c>
      <c r="AC1217" s="38">
        <f t="shared" si="321"/>
        <v>0</v>
      </c>
      <c r="AD1217" s="37">
        <f t="shared" si="322"/>
        <v>160.5</v>
      </c>
      <c r="AE1217" s="35">
        <f t="shared" si="306"/>
        <v>0</v>
      </c>
      <c r="AF1217" s="38">
        <f t="shared" si="307"/>
        <v>0</v>
      </c>
      <c r="AG1217" s="38">
        <f t="shared" si="308"/>
        <v>0</v>
      </c>
      <c r="AH1217" s="38">
        <f t="shared" si="309"/>
        <v>0</v>
      </c>
      <c r="AI1217" s="38">
        <f t="shared" si="310"/>
        <v>0</v>
      </c>
      <c r="AJ1217" s="39">
        <f t="shared" si="311"/>
        <v>0</v>
      </c>
    </row>
    <row r="1218" spans="1:36">
      <c r="A1218" s="31">
        <v>40583.493136574078</v>
      </c>
      <c r="B1218" s="31">
        <v>40583.935057870367</v>
      </c>
      <c r="C1218" s="32" t="s">
        <v>28</v>
      </c>
      <c r="D1218" s="33">
        <v>40583.878576388888</v>
      </c>
      <c r="E1218" s="34">
        <v>39.927574159999999</v>
      </c>
      <c r="F1218" s="34">
        <v>8.305556E-2</v>
      </c>
      <c r="G1218" s="35">
        <v>3976.6</v>
      </c>
      <c r="H1218" s="36">
        <v>1</v>
      </c>
      <c r="I1218" s="37">
        <v>62658.3</v>
      </c>
      <c r="J1218" s="38">
        <v>56836.4</v>
      </c>
      <c r="K1218" s="38">
        <v>56721.63</v>
      </c>
      <c r="L1218" s="38">
        <v>54349.7</v>
      </c>
      <c r="M1218" s="39">
        <f t="shared" si="312"/>
        <v>2371.9300000000003</v>
      </c>
      <c r="N1218" s="32">
        <v>1002.4</v>
      </c>
      <c r="O1218" s="32">
        <v>132.4</v>
      </c>
      <c r="P1218" s="32">
        <v>0</v>
      </c>
      <c r="Q1218" s="32">
        <v>870</v>
      </c>
      <c r="R1218" s="32">
        <v>0</v>
      </c>
      <c r="S1218" s="32">
        <v>823</v>
      </c>
      <c r="T1218" s="37">
        <f t="shared" si="313"/>
        <v>2.65777792</v>
      </c>
      <c r="U1218" s="38">
        <f t="shared" si="314"/>
        <v>11.6277784</v>
      </c>
      <c r="V1218" s="38">
        <f t="shared" si="315"/>
        <v>17.441667599999999</v>
      </c>
      <c r="W1218" s="38">
        <f t="shared" si="316"/>
        <v>50.663891599999999</v>
      </c>
      <c r="X1218" s="38">
        <f t="shared" si="317"/>
        <v>79.733337599999999</v>
      </c>
      <c r="Y1218" s="39">
        <f t="shared" si="318"/>
        <v>162.78889760000001</v>
      </c>
      <c r="Z1218" s="38">
        <v>3000</v>
      </c>
      <c r="AA1218" s="38">
        <f t="shared" si="319"/>
        <v>62408.3</v>
      </c>
      <c r="AB1218" s="38">
        <f t="shared" si="320"/>
        <v>39.927574159999999</v>
      </c>
      <c r="AC1218" s="38">
        <f t="shared" si="321"/>
        <v>0</v>
      </c>
      <c r="AD1218" s="37">
        <f t="shared" si="322"/>
        <v>179.39999999999998</v>
      </c>
      <c r="AE1218" s="35">
        <f t="shared" si="306"/>
        <v>0</v>
      </c>
      <c r="AF1218" s="38">
        <f t="shared" si="307"/>
        <v>0</v>
      </c>
      <c r="AG1218" s="38">
        <f t="shared" si="308"/>
        <v>0</v>
      </c>
      <c r="AH1218" s="38">
        <f t="shared" si="309"/>
        <v>0</v>
      </c>
      <c r="AI1218" s="38">
        <f t="shared" si="310"/>
        <v>0</v>
      </c>
      <c r="AJ1218" s="39">
        <f t="shared" si="311"/>
        <v>0</v>
      </c>
    </row>
    <row r="1219" spans="1:36">
      <c r="A1219" s="31">
        <v>40583.493136574078</v>
      </c>
      <c r="B1219" s="31">
        <v>40583.935057870367</v>
      </c>
      <c r="C1219" s="32" t="s">
        <v>28</v>
      </c>
      <c r="D1219" s="33">
        <v>40583.882037037038</v>
      </c>
      <c r="E1219" s="34">
        <v>39.871952059999998</v>
      </c>
      <c r="F1219" s="34">
        <v>8.3611110000000002E-2</v>
      </c>
      <c r="G1219" s="35">
        <v>3950.9</v>
      </c>
      <c r="H1219" s="36">
        <v>1</v>
      </c>
      <c r="I1219" s="37">
        <v>62594.2</v>
      </c>
      <c r="J1219" s="38">
        <v>57131.12</v>
      </c>
      <c r="K1219" s="38">
        <v>57035.34</v>
      </c>
      <c r="L1219" s="38">
        <v>54324</v>
      </c>
      <c r="M1219" s="39">
        <f t="shared" si="312"/>
        <v>2711.3399999999965</v>
      </c>
      <c r="N1219" s="32">
        <v>1002.4</v>
      </c>
      <c r="O1219" s="32">
        <v>132.4</v>
      </c>
      <c r="P1219" s="32">
        <v>0</v>
      </c>
      <c r="Q1219" s="32">
        <v>870</v>
      </c>
      <c r="R1219" s="32">
        <v>0</v>
      </c>
      <c r="S1219" s="32">
        <v>763</v>
      </c>
      <c r="T1219" s="37">
        <f t="shared" si="313"/>
        <v>2.6755555200000001</v>
      </c>
      <c r="U1219" s="38">
        <f t="shared" si="314"/>
        <v>11.7055554</v>
      </c>
      <c r="V1219" s="38">
        <f t="shared" si="315"/>
        <v>17.558333100000002</v>
      </c>
      <c r="W1219" s="38">
        <f t="shared" si="316"/>
        <v>51.002777100000003</v>
      </c>
      <c r="X1219" s="38">
        <f t="shared" si="317"/>
        <v>80.266665599999996</v>
      </c>
      <c r="Y1219" s="39">
        <f t="shared" si="318"/>
        <v>163.87777560000001</v>
      </c>
      <c r="Z1219" s="38">
        <v>3000</v>
      </c>
      <c r="AA1219" s="38">
        <f t="shared" si="319"/>
        <v>62344.2</v>
      </c>
      <c r="AB1219" s="38">
        <f t="shared" si="320"/>
        <v>39.871952059999998</v>
      </c>
      <c r="AC1219" s="38">
        <f t="shared" si="321"/>
        <v>0</v>
      </c>
      <c r="AD1219" s="37">
        <f t="shared" si="322"/>
        <v>239.39999999999998</v>
      </c>
      <c r="AE1219" s="35">
        <f t="shared" ref="AE1219:AE1282" si="323">IF(M1219-AD1219&gt;0,0,1)</f>
        <v>0</v>
      </c>
      <c r="AF1219" s="38">
        <f t="shared" ref="AF1219:AF1282" si="324">MAX(-1*(MAX(0,M1219)-AD1219),0)</f>
        <v>0</v>
      </c>
      <c r="AG1219" s="38">
        <f t="shared" ref="AG1219:AG1282" si="325">MIN(P1219-MIN(R1219,P1219)+O1219,AF1219)</f>
        <v>0</v>
      </c>
      <c r="AH1219" s="38">
        <f t="shared" ref="AH1219:AH1282" si="326">MIN(AF1219-AG1219,Q1219-MIN(S1219,Q1219))</f>
        <v>0</v>
      </c>
      <c r="AI1219" s="38">
        <f t="shared" ref="AI1219:AI1282" si="327">IF(AH1219&gt;0,(((3000-1000)/(Q1219-S1219)*AH1219)+1000),IF(AF1219&gt;0,(((1000-250)/(O1219+P1219-R1219)*AG1219)+250),0))</f>
        <v>0</v>
      </c>
      <c r="AJ1219" s="39">
        <f t="shared" ref="AJ1219:AJ1282" si="328">MAX(AI1219-E1219,0)*F1219*H1219</f>
        <v>0</v>
      </c>
    </row>
    <row r="1220" spans="1:36">
      <c r="A1220" s="31">
        <v>40583.493136574078</v>
      </c>
      <c r="B1220" s="31">
        <v>40583.935057870367</v>
      </c>
      <c r="C1220" s="32" t="s">
        <v>28</v>
      </c>
      <c r="D1220" s="33">
        <v>40583.885520833333</v>
      </c>
      <c r="E1220" s="34">
        <v>39.724216460000001</v>
      </c>
      <c r="F1220" s="34">
        <v>8.3611110000000002E-2</v>
      </c>
      <c r="G1220" s="35">
        <v>3784.8</v>
      </c>
      <c r="H1220" s="36">
        <v>1</v>
      </c>
      <c r="I1220" s="37">
        <v>62224.7</v>
      </c>
      <c r="J1220" s="38">
        <v>56820.15</v>
      </c>
      <c r="K1220" s="38">
        <v>56723.59</v>
      </c>
      <c r="L1220" s="38">
        <v>54157.9</v>
      </c>
      <c r="M1220" s="39">
        <f t="shared" ref="M1220:M1283" si="329">K1220-L1220</f>
        <v>2565.6899999999951</v>
      </c>
      <c r="N1220" s="32">
        <v>1002.4</v>
      </c>
      <c r="O1220" s="32">
        <v>132.4</v>
      </c>
      <c r="P1220" s="32">
        <v>0</v>
      </c>
      <c r="Q1220" s="32">
        <v>870</v>
      </c>
      <c r="R1220" s="32">
        <v>0</v>
      </c>
      <c r="S1220" s="32">
        <v>763</v>
      </c>
      <c r="T1220" s="37">
        <f t="shared" ref="T1220:T1283" si="330">H1220*MAX(0,($T$2-MAX(40,E1220)))*F1220</f>
        <v>2.6755555200000001</v>
      </c>
      <c r="U1220" s="38">
        <f t="shared" ref="U1220:U1283" si="331">H1220*MAX(0,($U$2-MAX(40,E1220)))*F1220</f>
        <v>11.7055554</v>
      </c>
      <c r="V1220" s="38">
        <f t="shared" ref="V1220:V1283" si="332">H1220*MAX(0,($V$2-MAX(40,E1220)))*F1220</f>
        <v>17.558333100000002</v>
      </c>
      <c r="W1220" s="38">
        <f t="shared" ref="W1220:W1283" si="333">H1220*MAX(0,($W$2-MAX(40,E1220)))*F1220</f>
        <v>51.002777100000003</v>
      </c>
      <c r="X1220" s="38">
        <f t="shared" ref="X1220:X1283" si="334">H1220*MAX(0,($X$2-MAX(40,E1220)))*F1220</f>
        <v>80.266665599999996</v>
      </c>
      <c r="Y1220" s="39">
        <f t="shared" ref="Y1220:Y1283" si="335">H1220*MAX(0,($Y$2-MAX(40,E1220)))*F1220</f>
        <v>163.87777560000001</v>
      </c>
      <c r="Z1220" s="38">
        <v>3000</v>
      </c>
      <c r="AA1220" s="38">
        <f t="shared" ref="AA1220:AA1283" si="336">I1220-250</f>
        <v>61974.7</v>
      </c>
      <c r="AB1220" s="38">
        <f t="shared" ref="AB1220:AB1283" si="337">IF(AA1220-L1220&lt;0,Z1220,E1220)</f>
        <v>39.724216460000001</v>
      </c>
      <c r="AC1220" s="38">
        <f t="shared" ref="AC1220:AC1283" si="338">MAX(AB1220-E1220,0)*F1220*H1220</f>
        <v>0</v>
      </c>
      <c r="AD1220" s="37">
        <f t="shared" si="322"/>
        <v>239.39999999999998</v>
      </c>
      <c r="AE1220" s="35">
        <f t="shared" si="323"/>
        <v>0</v>
      </c>
      <c r="AF1220" s="38">
        <f t="shared" si="324"/>
        <v>0</v>
      </c>
      <c r="AG1220" s="38">
        <f t="shared" si="325"/>
        <v>0</v>
      </c>
      <c r="AH1220" s="38">
        <f t="shared" si="326"/>
        <v>0</v>
      </c>
      <c r="AI1220" s="38">
        <f t="shared" si="327"/>
        <v>0</v>
      </c>
      <c r="AJ1220" s="39">
        <f t="shared" si="328"/>
        <v>0</v>
      </c>
    </row>
    <row r="1221" spans="1:36">
      <c r="A1221" s="31">
        <v>40583.493136574078</v>
      </c>
      <c r="B1221" s="31">
        <v>40583.935057870367</v>
      </c>
      <c r="C1221" s="32" t="s">
        <v>28</v>
      </c>
      <c r="D1221" s="33">
        <v>40583.889004629629</v>
      </c>
      <c r="E1221" s="34">
        <v>38.664035800000001</v>
      </c>
      <c r="F1221" s="34">
        <v>8.305556E-2</v>
      </c>
      <c r="G1221" s="35">
        <v>3695.9</v>
      </c>
      <c r="H1221" s="36">
        <v>1</v>
      </c>
      <c r="I1221" s="37">
        <v>62409.3</v>
      </c>
      <c r="J1221" s="38">
        <v>57268.73</v>
      </c>
      <c r="K1221" s="38">
        <v>57169.03</v>
      </c>
      <c r="L1221" s="38">
        <v>54069</v>
      </c>
      <c r="M1221" s="39">
        <f t="shared" si="329"/>
        <v>3100.0299999999988</v>
      </c>
      <c r="N1221" s="32">
        <v>1002.4</v>
      </c>
      <c r="O1221" s="32">
        <v>132.4</v>
      </c>
      <c r="P1221" s="32">
        <v>0</v>
      </c>
      <c r="Q1221" s="32">
        <v>870</v>
      </c>
      <c r="R1221" s="32">
        <v>0</v>
      </c>
      <c r="S1221" s="32">
        <v>763</v>
      </c>
      <c r="T1221" s="37">
        <f t="shared" si="330"/>
        <v>2.65777792</v>
      </c>
      <c r="U1221" s="38">
        <f t="shared" si="331"/>
        <v>11.6277784</v>
      </c>
      <c r="V1221" s="38">
        <f t="shared" si="332"/>
        <v>17.441667599999999</v>
      </c>
      <c r="W1221" s="38">
        <f t="shared" si="333"/>
        <v>50.663891599999999</v>
      </c>
      <c r="X1221" s="38">
        <f t="shared" si="334"/>
        <v>79.733337599999999</v>
      </c>
      <c r="Y1221" s="39">
        <f t="shared" si="335"/>
        <v>162.78889760000001</v>
      </c>
      <c r="Z1221" s="38">
        <v>3000</v>
      </c>
      <c r="AA1221" s="38">
        <f t="shared" si="336"/>
        <v>62159.3</v>
      </c>
      <c r="AB1221" s="38">
        <f t="shared" si="337"/>
        <v>38.664035800000001</v>
      </c>
      <c r="AC1221" s="38">
        <f t="shared" si="338"/>
        <v>0</v>
      </c>
      <c r="AD1221" s="37">
        <f t="shared" ref="AD1221:AD1284" si="339">N1221-MIN(R1221,P1221)-MIN(S1221,Q1221)</f>
        <v>239.39999999999998</v>
      </c>
      <c r="AE1221" s="35">
        <f t="shared" si="323"/>
        <v>0</v>
      </c>
      <c r="AF1221" s="38">
        <f t="shared" si="324"/>
        <v>0</v>
      </c>
      <c r="AG1221" s="38">
        <f t="shared" si="325"/>
        <v>0</v>
      </c>
      <c r="AH1221" s="38">
        <f t="shared" si="326"/>
        <v>0</v>
      </c>
      <c r="AI1221" s="38">
        <f t="shared" si="327"/>
        <v>0</v>
      </c>
      <c r="AJ1221" s="39">
        <f t="shared" si="328"/>
        <v>0</v>
      </c>
    </row>
    <row r="1222" spans="1:36">
      <c r="A1222" s="31">
        <v>40583.493136574078</v>
      </c>
      <c r="B1222" s="31">
        <v>40583.935057870367</v>
      </c>
      <c r="C1222" s="32" t="s">
        <v>28</v>
      </c>
      <c r="D1222" s="33">
        <v>40583.892465277779</v>
      </c>
      <c r="E1222" s="34">
        <v>37.702033999999998</v>
      </c>
      <c r="F1222" s="34">
        <v>8.4444439999999996E-2</v>
      </c>
      <c r="G1222" s="35">
        <v>3419.5</v>
      </c>
      <c r="H1222" s="36">
        <v>1</v>
      </c>
      <c r="I1222" s="37">
        <v>62429.1</v>
      </c>
      <c r="J1222" s="38">
        <v>57155.58</v>
      </c>
      <c r="K1222" s="38">
        <v>57059.77</v>
      </c>
      <c r="L1222" s="38">
        <v>53792.6</v>
      </c>
      <c r="M1222" s="39">
        <f t="shared" si="329"/>
        <v>3267.1699999999983</v>
      </c>
      <c r="N1222" s="32">
        <v>1002.4</v>
      </c>
      <c r="O1222" s="32">
        <v>132.4</v>
      </c>
      <c r="P1222" s="32">
        <v>0</v>
      </c>
      <c r="Q1222" s="32">
        <v>870</v>
      </c>
      <c r="R1222" s="32">
        <v>0</v>
      </c>
      <c r="S1222" s="32">
        <v>763</v>
      </c>
      <c r="T1222" s="37">
        <f t="shared" si="330"/>
        <v>2.7022220799999999</v>
      </c>
      <c r="U1222" s="38">
        <f t="shared" si="331"/>
        <v>11.822221599999999</v>
      </c>
      <c r="V1222" s="38">
        <f t="shared" si="332"/>
        <v>17.733332399999998</v>
      </c>
      <c r="W1222" s="38">
        <f t="shared" si="333"/>
        <v>51.511108399999998</v>
      </c>
      <c r="X1222" s="38">
        <f t="shared" si="334"/>
        <v>81.066662399999998</v>
      </c>
      <c r="Y1222" s="39">
        <f t="shared" si="335"/>
        <v>165.5111024</v>
      </c>
      <c r="Z1222" s="38">
        <v>3000</v>
      </c>
      <c r="AA1222" s="38">
        <f t="shared" si="336"/>
        <v>62179.1</v>
      </c>
      <c r="AB1222" s="38">
        <f t="shared" si="337"/>
        <v>37.702033999999998</v>
      </c>
      <c r="AC1222" s="38">
        <f t="shared" si="338"/>
        <v>0</v>
      </c>
      <c r="AD1222" s="37">
        <f t="shared" si="339"/>
        <v>239.39999999999998</v>
      </c>
      <c r="AE1222" s="35">
        <f t="shared" si="323"/>
        <v>0</v>
      </c>
      <c r="AF1222" s="38">
        <f t="shared" si="324"/>
        <v>0</v>
      </c>
      <c r="AG1222" s="38">
        <f t="shared" si="325"/>
        <v>0</v>
      </c>
      <c r="AH1222" s="38">
        <f t="shared" si="326"/>
        <v>0</v>
      </c>
      <c r="AI1222" s="38">
        <f t="shared" si="327"/>
        <v>0</v>
      </c>
      <c r="AJ1222" s="39">
        <f t="shared" si="328"/>
        <v>0</v>
      </c>
    </row>
    <row r="1223" spans="1:36">
      <c r="A1223" s="31">
        <v>40583.493136574078</v>
      </c>
      <c r="B1223" s="31">
        <v>40583.935057870367</v>
      </c>
      <c r="C1223" s="32" t="s">
        <v>28</v>
      </c>
      <c r="D1223" s="33">
        <v>40583.895983796298</v>
      </c>
      <c r="E1223" s="34">
        <v>37.019161220000001</v>
      </c>
      <c r="F1223" s="34">
        <v>8.2222219999999999E-2</v>
      </c>
      <c r="G1223" s="35">
        <v>3170.8</v>
      </c>
      <c r="H1223" s="36">
        <v>1</v>
      </c>
      <c r="I1223" s="37">
        <v>62332.9</v>
      </c>
      <c r="J1223" s="38">
        <v>56928.3</v>
      </c>
      <c r="K1223" s="38">
        <v>56827.49</v>
      </c>
      <c r="L1223" s="38">
        <v>53543.9</v>
      </c>
      <c r="M1223" s="39">
        <f t="shared" si="329"/>
        <v>3283.5899999999965</v>
      </c>
      <c r="N1223" s="32">
        <v>894.4</v>
      </c>
      <c r="O1223" s="32">
        <v>24.4</v>
      </c>
      <c r="P1223" s="32">
        <v>0</v>
      </c>
      <c r="Q1223" s="32">
        <v>870</v>
      </c>
      <c r="R1223" s="32">
        <v>0</v>
      </c>
      <c r="S1223" s="32">
        <v>763</v>
      </c>
      <c r="T1223" s="37">
        <f t="shared" si="330"/>
        <v>2.63111104</v>
      </c>
      <c r="U1223" s="38">
        <f t="shared" si="331"/>
        <v>11.511110799999999</v>
      </c>
      <c r="V1223" s="38">
        <f t="shared" si="332"/>
        <v>17.2666662</v>
      </c>
      <c r="W1223" s="38">
        <f t="shared" si="333"/>
        <v>50.155554199999997</v>
      </c>
      <c r="X1223" s="38">
        <f t="shared" si="334"/>
        <v>78.933331199999998</v>
      </c>
      <c r="Y1223" s="39">
        <f t="shared" si="335"/>
        <v>161.15555119999999</v>
      </c>
      <c r="Z1223" s="38">
        <v>3000</v>
      </c>
      <c r="AA1223" s="38">
        <f t="shared" si="336"/>
        <v>62082.9</v>
      </c>
      <c r="AB1223" s="38">
        <f t="shared" si="337"/>
        <v>37.019161220000001</v>
      </c>
      <c r="AC1223" s="38">
        <f t="shared" si="338"/>
        <v>0</v>
      </c>
      <c r="AD1223" s="37">
        <f t="shared" si="339"/>
        <v>131.39999999999998</v>
      </c>
      <c r="AE1223" s="35">
        <f t="shared" si="323"/>
        <v>0</v>
      </c>
      <c r="AF1223" s="38">
        <f t="shared" si="324"/>
        <v>0</v>
      </c>
      <c r="AG1223" s="38">
        <f t="shared" si="325"/>
        <v>0</v>
      </c>
      <c r="AH1223" s="38">
        <f t="shared" si="326"/>
        <v>0</v>
      </c>
      <c r="AI1223" s="38">
        <f t="shared" si="327"/>
        <v>0</v>
      </c>
      <c r="AJ1223" s="39">
        <f t="shared" si="328"/>
        <v>0</v>
      </c>
    </row>
    <row r="1224" spans="1:36">
      <c r="A1224" s="31">
        <v>40583.493136574078</v>
      </c>
      <c r="B1224" s="31">
        <v>40583.935057870367</v>
      </c>
      <c r="C1224" s="32" t="s">
        <v>28</v>
      </c>
      <c r="D1224" s="33">
        <v>40583.899409722224</v>
      </c>
      <c r="E1224" s="34">
        <v>36.267101289999999</v>
      </c>
      <c r="F1224" s="34">
        <v>8.3333329999999997E-2</v>
      </c>
      <c r="G1224" s="35">
        <v>2846.4</v>
      </c>
      <c r="H1224" s="36">
        <v>1</v>
      </c>
      <c r="I1224" s="37">
        <v>62399.5</v>
      </c>
      <c r="J1224" s="38">
        <v>56679.16</v>
      </c>
      <c r="K1224" s="38">
        <v>56577.67</v>
      </c>
      <c r="L1224" s="38">
        <v>53219.5</v>
      </c>
      <c r="M1224" s="39">
        <f t="shared" si="329"/>
        <v>3358.1699999999983</v>
      </c>
      <c r="N1224" s="32">
        <v>1002.4</v>
      </c>
      <c r="O1224" s="32">
        <v>132.4</v>
      </c>
      <c r="P1224" s="32">
        <v>0</v>
      </c>
      <c r="Q1224" s="32">
        <v>870</v>
      </c>
      <c r="R1224" s="32">
        <v>0</v>
      </c>
      <c r="S1224" s="32">
        <v>763</v>
      </c>
      <c r="T1224" s="37">
        <f t="shared" si="330"/>
        <v>2.6666665599999999</v>
      </c>
      <c r="U1224" s="38">
        <f t="shared" si="331"/>
        <v>11.6666662</v>
      </c>
      <c r="V1224" s="38">
        <f t="shared" si="332"/>
        <v>17.499999299999999</v>
      </c>
      <c r="W1224" s="38">
        <f t="shared" si="333"/>
        <v>50.833331299999998</v>
      </c>
      <c r="X1224" s="38">
        <f t="shared" si="334"/>
        <v>79.999996799999991</v>
      </c>
      <c r="Y1224" s="39">
        <f t="shared" si="335"/>
        <v>163.33332679999998</v>
      </c>
      <c r="Z1224" s="38">
        <v>3000</v>
      </c>
      <c r="AA1224" s="38">
        <f t="shared" si="336"/>
        <v>62149.5</v>
      </c>
      <c r="AB1224" s="38">
        <f t="shared" si="337"/>
        <v>36.267101289999999</v>
      </c>
      <c r="AC1224" s="38">
        <f t="shared" si="338"/>
        <v>0</v>
      </c>
      <c r="AD1224" s="37">
        <f t="shared" si="339"/>
        <v>239.39999999999998</v>
      </c>
      <c r="AE1224" s="35">
        <f t="shared" si="323"/>
        <v>0</v>
      </c>
      <c r="AF1224" s="38">
        <f t="shared" si="324"/>
        <v>0</v>
      </c>
      <c r="AG1224" s="38">
        <f t="shared" si="325"/>
        <v>0</v>
      </c>
      <c r="AH1224" s="38">
        <f t="shared" si="326"/>
        <v>0</v>
      </c>
      <c r="AI1224" s="38">
        <f t="shared" si="327"/>
        <v>0</v>
      </c>
      <c r="AJ1224" s="39">
        <f t="shared" si="328"/>
        <v>0</v>
      </c>
    </row>
    <row r="1225" spans="1:36">
      <c r="A1225" s="31">
        <v>40583.493136574078</v>
      </c>
      <c r="B1225" s="31">
        <v>40583.935057870367</v>
      </c>
      <c r="C1225" s="32" t="s">
        <v>28</v>
      </c>
      <c r="D1225" s="33">
        <v>40583.902881944443</v>
      </c>
      <c r="E1225" s="34">
        <v>35.885528559999997</v>
      </c>
      <c r="F1225" s="34">
        <v>8.4166669999999999E-2</v>
      </c>
      <c r="G1225" s="35">
        <v>2588.6999999999998</v>
      </c>
      <c r="H1225" s="36">
        <v>1</v>
      </c>
      <c r="I1225" s="37">
        <v>62339.9</v>
      </c>
      <c r="J1225" s="38">
        <v>56552.67</v>
      </c>
      <c r="K1225" s="38">
        <v>56452.28</v>
      </c>
      <c r="L1225" s="38">
        <v>52961.8</v>
      </c>
      <c r="M1225" s="39">
        <f t="shared" si="329"/>
        <v>3490.4799999999959</v>
      </c>
      <c r="N1225" s="32">
        <v>1002.4</v>
      </c>
      <c r="O1225" s="32">
        <v>132.4</v>
      </c>
      <c r="P1225" s="32">
        <v>0</v>
      </c>
      <c r="Q1225" s="32">
        <v>870</v>
      </c>
      <c r="R1225" s="32">
        <v>0</v>
      </c>
      <c r="S1225" s="32">
        <v>763</v>
      </c>
      <c r="T1225" s="37">
        <f t="shared" si="330"/>
        <v>2.69333344</v>
      </c>
      <c r="U1225" s="38">
        <f t="shared" si="331"/>
        <v>11.783333799999999</v>
      </c>
      <c r="V1225" s="38">
        <f t="shared" si="332"/>
        <v>17.675000699999998</v>
      </c>
      <c r="W1225" s="38">
        <f t="shared" si="333"/>
        <v>51.3416687</v>
      </c>
      <c r="X1225" s="38">
        <f t="shared" si="334"/>
        <v>80.800003199999992</v>
      </c>
      <c r="Y1225" s="39">
        <f t="shared" si="335"/>
        <v>164.9666732</v>
      </c>
      <c r="Z1225" s="38">
        <v>3000</v>
      </c>
      <c r="AA1225" s="38">
        <f t="shared" si="336"/>
        <v>62089.9</v>
      </c>
      <c r="AB1225" s="38">
        <f t="shared" si="337"/>
        <v>35.885528559999997</v>
      </c>
      <c r="AC1225" s="38">
        <f t="shared" si="338"/>
        <v>0</v>
      </c>
      <c r="AD1225" s="37">
        <f t="shared" si="339"/>
        <v>239.39999999999998</v>
      </c>
      <c r="AE1225" s="35">
        <f t="shared" si="323"/>
        <v>0</v>
      </c>
      <c r="AF1225" s="38">
        <f t="shared" si="324"/>
        <v>0</v>
      </c>
      <c r="AG1225" s="38">
        <f t="shared" si="325"/>
        <v>0</v>
      </c>
      <c r="AH1225" s="38">
        <f t="shared" si="326"/>
        <v>0</v>
      </c>
      <c r="AI1225" s="38">
        <f t="shared" si="327"/>
        <v>0</v>
      </c>
      <c r="AJ1225" s="39">
        <f t="shared" si="328"/>
        <v>0</v>
      </c>
    </row>
    <row r="1226" spans="1:36">
      <c r="A1226" s="31">
        <v>40583.493136574078</v>
      </c>
      <c r="B1226" s="31">
        <v>40583.935057870367</v>
      </c>
      <c r="C1226" s="32" t="s">
        <v>28</v>
      </c>
      <c r="D1226" s="33">
        <v>40583.906388888892</v>
      </c>
      <c r="E1226" s="34">
        <v>35.653835299999997</v>
      </c>
      <c r="F1226" s="34">
        <v>8.2500000000000004E-2</v>
      </c>
      <c r="G1226" s="35">
        <v>2370</v>
      </c>
      <c r="H1226" s="36">
        <v>1</v>
      </c>
      <c r="I1226" s="37">
        <v>62238.8</v>
      </c>
      <c r="J1226" s="38">
        <v>56280.39</v>
      </c>
      <c r="K1226" s="38">
        <v>56179.81</v>
      </c>
      <c r="L1226" s="38">
        <v>52743.1</v>
      </c>
      <c r="M1226" s="39">
        <f t="shared" si="329"/>
        <v>3436.7099999999991</v>
      </c>
      <c r="N1226" s="32">
        <v>1002.4</v>
      </c>
      <c r="O1226" s="32">
        <v>132.4</v>
      </c>
      <c r="P1226" s="32">
        <v>0</v>
      </c>
      <c r="Q1226" s="32">
        <v>870</v>
      </c>
      <c r="R1226" s="32">
        <v>0</v>
      </c>
      <c r="S1226" s="32">
        <v>763</v>
      </c>
      <c r="T1226" s="37">
        <f t="shared" si="330"/>
        <v>2.64</v>
      </c>
      <c r="U1226" s="38">
        <f t="shared" si="331"/>
        <v>11.55</v>
      </c>
      <c r="V1226" s="38">
        <f t="shared" si="332"/>
        <v>17.324999999999999</v>
      </c>
      <c r="W1226" s="38">
        <f t="shared" si="333"/>
        <v>50.325000000000003</v>
      </c>
      <c r="X1226" s="38">
        <f t="shared" si="334"/>
        <v>79.2</v>
      </c>
      <c r="Y1226" s="39">
        <f t="shared" si="335"/>
        <v>161.70000000000002</v>
      </c>
      <c r="Z1226" s="38">
        <v>3000</v>
      </c>
      <c r="AA1226" s="38">
        <f t="shared" si="336"/>
        <v>61988.800000000003</v>
      </c>
      <c r="AB1226" s="38">
        <f t="shared" si="337"/>
        <v>35.653835299999997</v>
      </c>
      <c r="AC1226" s="38">
        <f t="shared" si="338"/>
        <v>0</v>
      </c>
      <c r="AD1226" s="37">
        <f t="shared" si="339"/>
        <v>239.39999999999998</v>
      </c>
      <c r="AE1226" s="35">
        <f t="shared" si="323"/>
        <v>0</v>
      </c>
      <c r="AF1226" s="38">
        <f t="shared" si="324"/>
        <v>0</v>
      </c>
      <c r="AG1226" s="38">
        <f t="shared" si="325"/>
        <v>0</v>
      </c>
      <c r="AH1226" s="38">
        <f t="shared" si="326"/>
        <v>0</v>
      </c>
      <c r="AI1226" s="38">
        <f t="shared" si="327"/>
        <v>0</v>
      </c>
      <c r="AJ1226" s="39">
        <f t="shared" si="328"/>
        <v>0</v>
      </c>
    </row>
    <row r="1227" spans="1:36">
      <c r="A1227" s="31">
        <v>40583.493136574078</v>
      </c>
      <c r="B1227" s="31">
        <v>40583.935057870367</v>
      </c>
      <c r="C1227" s="32" t="s">
        <v>28</v>
      </c>
      <c r="D1227" s="33">
        <v>40583.909826388888</v>
      </c>
      <c r="E1227" s="34">
        <v>35.563510890000003</v>
      </c>
      <c r="F1227" s="34">
        <v>8.3611110000000002E-2</v>
      </c>
      <c r="G1227" s="35">
        <v>2213.6</v>
      </c>
      <c r="H1227" s="36">
        <v>1</v>
      </c>
      <c r="I1227" s="37">
        <v>62034.9</v>
      </c>
      <c r="J1227" s="38">
        <v>56033.47</v>
      </c>
      <c r="K1227" s="38">
        <v>55932.62</v>
      </c>
      <c r="L1227" s="38">
        <v>52586.7</v>
      </c>
      <c r="M1227" s="39">
        <f t="shared" si="329"/>
        <v>3345.9200000000055</v>
      </c>
      <c r="N1227" s="32">
        <v>1002.4</v>
      </c>
      <c r="O1227" s="32">
        <v>132.4</v>
      </c>
      <c r="P1227" s="32">
        <v>0</v>
      </c>
      <c r="Q1227" s="32">
        <v>870</v>
      </c>
      <c r="R1227" s="32">
        <v>0</v>
      </c>
      <c r="S1227" s="32">
        <v>763</v>
      </c>
      <c r="T1227" s="37">
        <f t="shared" si="330"/>
        <v>2.6755555200000001</v>
      </c>
      <c r="U1227" s="38">
        <f t="shared" si="331"/>
        <v>11.7055554</v>
      </c>
      <c r="V1227" s="38">
        <f t="shared" si="332"/>
        <v>17.558333100000002</v>
      </c>
      <c r="W1227" s="38">
        <f t="shared" si="333"/>
        <v>51.002777100000003</v>
      </c>
      <c r="X1227" s="38">
        <f t="shared" si="334"/>
        <v>80.266665599999996</v>
      </c>
      <c r="Y1227" s="39">
        <f t="shared" si="335"/>
        <v>163.87777560000001</v>
      </c>
      <c r="Z1227" s="38">
        <v>3000</v>
      </c>
      <c r="AA1227" s="38">
        <f t="shared" si="336"/>
        <v>61784.9</v>
      </c>
      <c r="AB1227" s="38">
        <f t="shared" si="337"/>
        <v>35.563510890000003</v>
      </c>
      <c r="AC1227" s="38">
        <f t="shared" si="338"/>
        <v>0</v>
      </c>
      <c r="AD1227" s="37">
        <f t="shared" si="339"/>
        <v>239.39999999999998</v>
      </c>
      <c r="AE1227" s="35">
        <f t="shared" si="323"/>
        <v>0</v>
      </c>
      <c r="AF1227" s="38">
        <f t="shared" si="324"/>
        <v>0</v>
      </c>
      <c r="AG1227" s="38">
        <f t="shared" si="325"/>
        <v>0</v>
      </c>
      <c r="AH1227" s="38">
        <f t="shared" si="326"/>
        <v>0</v>
      </c>
      <c r="AI1227" s="38">
        <f t="shared" si="327"/>
        <v>0</v>
      </c>
      <c r="AJ1227" s="39">
        <f t="shared" si="328"/>
        <v>0</v>
      </c>
    </row>
    <row r="1228" spans="1:36">
      <c r="A1228" s="31">
        <v>40583.493136574078</v>
      </c>
      <c r="B1228" s="31">
        <v>40583.935057870367</v>
      </c>
      <c r="C1228" s="32" t="s">
        <v>28</v>
      </c>
      <c r="D1228" s="33">
        <v>40583.913310185184</v>
      </c>
      <c r="E1228" s="34">
        <v>35.60182571</v>
      </c>
      <c r="F1228" s="34">
        <v>8.6944439999999998E-2</v>
      </c>
      <c r="G1228" s="35">
        <v>2150.4</v>
      </c>
      <c r="H1228" s="36">
        <v>1</v>
      </c>
      <c r="I1228" s="37">
        <v>62085.1</v>
      </c>
      <c r="J1228" s="38">
        <v>55973.8</v>
      </c>
      <c r="K1228" s="38">
        <v>55875.839999999997</v>
      </c>
      <c r="L1228" s="38">
        <v>52523.5</v>
      </c>
      <c r="M1228" s="39">
        <f t="shared" si="329"/>
        <v>3352.3399999999965</v>
      </c>
      <c r="N1228" s="32">
        <v>1002.4</v>
      </c>
      <c r="O1228" s="32">
        <v>132.4</v>
      </c>
      <c r="P1228" s="32">
        <v>0</v>
      </c>
      <c r="Q1228" s="32">
        <v>870</v>
      </c>
      <c r="R1228" s="32">
        <v>0</v>
      </c>
      <c r="S1228" s="32">
        <v>763</v>
      </c>
      <c r="T1228" s="37">
        <f t="shared" si="330"/>
        <v>2.7822220799999999</v>
      </c>
      <c r="U1228" s="38">
        <f t="shared" si="331"/>
        <v>12.1722216</v>
      </c>
      <c r="V1228" s="38">
        <f t="shared" si="332"/>
        <v>18.2583324</v>
      </c>
      <c r="W1228" s="38">
        <f t="shared" si="333"/>
        <v>53.036108399999996</v>
      </c>
      <c r="X1228" s="38">
        <f t="shared" si="334"/>
        <v>83.466662400000004</v>
      </c>
      <c r="Y1228" s="39">
        <f t="shared" si="335"/>
        <v>170.4111024</v>
      </c>
      <c r="Z1228" s="38">
        <v>3000</v>
      </c>
      <c r="AA1228" s="38">
        <f t="shared" si="336"/>
        <v>61835.1</v>
      </c>
      <c r="AB1228" s="38">
        <f t="shared" si="337"/>
        <v>35.60182571</v>
      </c>
      <c r="AC1228" s="38">
        <f t="shared" si="338"/>
        <v>0</v>
      </c>
      <c r="AD1228" s="37">
        <f t="shared" si="339"/>
        <v>239.39999999999998</v>
      </c>
      <c r="AE1228" s="35">
        <f t="shared" si="323"/>
        <v>0</v>
      </c>
      <c r="AF1228" s="38">
        <f t="shared" si="324"/>
        <v>0</v>
      </c>
      <c r="AG1228" s="38">
        <f t="shared" si="325"/>
        <v>0</v>
      </c>
      <c r="AH1228" s="38">
        <f t="shared" si="326"/>
        <v>0</v>
      </c>
      <c r="AI1228" s="38">
        <f t="shared" si="327"/>
        <v>0</v>
      </c>
      <c r="AJ1228" s="39">
        <f t="shared" si="328"/>
        <v>0</v>
      </c>
    </row>
    <row r="1229" spans="1:36">
      <c r="A1229" s="31">
        <v>40583.493136574078</v>
      </c>
      <c r="B1229" s="31">
        <v>40583.935057870367</v>
      </c>
      <c r="C1229" s="32" t="s">
        <v>28</v>
      </c>
      <c r="D1229" s="33">
        <v>40583.916932870372</v>
      </c>
      <c r="E1229" s="34">
        <v>35.556888579999999</v>
      </c>
      <c r="F1229" s="34">
        <v>7.9444440000000005E-2</v>
      </c>
      <c r="G1229" s="35">
        <v>1984.2</v>
      </c>
      <c r="H1229" s="36">
        <v>1</v>
      </c>
      <c r="I1229" s="37">
        <v>62045.9</v>
      </c>
      <c r="J1229" s="38">
        <v>55958.26</v>
      </c>
      <c r="K1229" s="38">
        <v>55804.69</v>
      </c>
      <c r="L1229" s="38">
        <v>52357.3</v>
      </c>
      <c r="M1229" s="39">
        <f t="shared" si="329"/>
        <v>3447.3899999999994</v>
      </c>
      <c r="N1229" s="32">
        <v>1002.4</v>
      </c>
      <c r="O1229" s="32">
        <v>132.4</v>
      </c>
      <c r="P1229" s="32">
        <v>0</v>
      </c>
      <c r="Q1229" s="32">
        <v>870</v>
      </c>
      <c r="R1229" s="32">
        <v>0</v>
      </c>
      <c r="S1229" s="32">
        <v>763</v>
      </c>
      <c r="T1229" s="37">
        <f t="shared" si="330"/>
        <v>2.5422220800000002</v>
      </c>
      <c r="U1229" s="38">
        <f t="shared" si="331"/>
        <v>11.122221600000001</v>
      </c>
      <c r="V1229" s="38">
        <f t="shared" si="332"/>
        <v>16.683332400000001</v>
      </c>
      <c r="W1229" s="38">
        <f t="shared" si="333"/>
        <v>48.461108400000001</v>
      </c>
      <c r="X1229" s="38">
        <f t="shared" si="334"/>
        <v>76.266662400000001</v>
      </c>
      <c r="Y1229" s="39">
        <f t="shared" si="335"/>
        <v>155.71110240000002</v>
      </c>
      <c r="Z1229" s="38">
        <v>3000</v>
      </c>
      <c r="AA1229" s="38">
        <f t="shared" si="336"/>
        <v>61795.9</v>
      </c>
      <c r="AB1229" s="38">
        <f t="shared" si="337"/>
        <v>35.556888579999999</v>
      </c>
      <c r="AC1229" s="38">
        <f t="shared" si="338"/>
        <v>0</v>
      </c>
      <c r="AD1229" s="37">
        <f t="shared" si="339"/>
        <v>239.39999999999998</v>
      </c>
      <c r="AE1229" s="35">
        <f t="shared" si="323"/>
        <v>0</v>
      </c>
      <c r="AF1229" s="38">
        <f t="shared" si="324"/>
        <v>0</v>
      </c>
      <c r="AG1229" s="38">
        <f t="shared" si="325"/>
        <v>0</v>
      </c>
      <c r="AH1229" s="38">
        <f t="shared" si="326"/>
        <v>0</v>
      </c>
      <c r="AI1229" s="38">
        <f t="shared" si="327"/>
        <v>0</v>
      </c>
      <c r="AJ1229" s="39">
        <f t="shared" si="328"/>
        <v>0</v>
      </c>
    </row>
    <row r="1230" spans="1:36">
      <c r="A1230" s="31">
        <v>40583.493136574078</v>
      </c>
      <c r="B1230" s="31">
        <v>40583.935057870367</v>
      </c>
      <c r="C1230" s="32" t="s">
        <v>28</v>
      </c>
      <c r="D1230" s="33">
        <v>40583.920243055552</v>
      </c>
      <c r="E1230" s="34">
        <v>33.337646479999997</v>
      </c>
      <c r="F1230" s="34">
        <v>8.6944439999999998E-2</v>
      </c>
      <c r="G1230" s="35">
        <v>1212</v>
      </c>
      <c r="H1230" s="36">
        <v>1</v>
      </c>
      <c r="I1230" s="37">
        <v>61859</v>
      </c>
      <c r="J1230" s="38">
        <v>55896.28</v>
      </c>
      <c r="K1230" s="38">
        <v>55685.42</v>
      </c>
      <c r="L1230" s="38">
        <v>51585.1</v>
      </c>
      <c r="M1230" s="39">
        <f t="shared" si="329"/>
        <v>4100.32</v>
      </c>
      <c r="N1230" s="32">
        <v>1036.4000000000001</v>
      </c>
      <c r="O1230" s="32">
        <v>166.4</v>
      </c>
      <c r="P1230" s="32">
        <v>0</v>
      </c>
      <c r="Q1230" s="32">
        <v>870</v>
      </c>
      <c r="R1230" s="32">
        <v>0</v>
      </c>
      <c r="S1230" s="32">
        <v>839</v>
      </c>
      <c r="T1230" s="37">
        <f t="shared" si="330"/>
        <v>2.7822220799999999</v>
      </c>
      <c r="U1230" s="38">
        <f t="shared" si="331"/>
        <v>12.1722216</v>
      </c>
      <c r="V1230" s="38">
        <f t="shared" si="332"/>
        <v>18.2583324</v>
      </c>
      <c r="W1230" s="38">
        <f t="shared" si="333"/>
        <v>53.036108399999996</v>
      </c>
      <c r="X1230" s="38">
        <f t="shared" si="334"/>
        <v>83.466662400000004</v>
      </c>
      <c r="Y1230" s="39">
        <f t="shared" si="335"/>
        <v>170.4111024</v>
      </c>
      <c r="Z1230" s="38">
        <v>3000</v>
      </c>
      <c r="AA1230" s="38">
        <f t="shared" si="336"/>
        <v>61609</v>
      </c>
      <c r="AB1230" s="38">
        <f t="shared" si="337"/>
        <v>33.337646479999997</v>
      </c>
      <c r="AC1230" s="38">
        <f t="shared" si="338"/>
        <v>0</v>
      </c>
      <c r="AD1230" s="37">
        <f t="shared" si="339"/>
        <v>197.40000000000009</v>
      </c>
      <c r="AE1230" s="35">
        <f t="shared" si="323"/>
        <v>0</v>
      </c>
      <c r="AF1230" s="38">
        <f t="shared" si="324"/>
        <v>0</v>
      </c>
      <c r="AG1230" s="38">
        <f t="shared" si="325"/>
        <v>0</v>
      </c>
      <c r="AH1230" s="38">
        <f t="shared" si="326"/>
        <v>0</v>
      </c>
      <c r="AI1230" s="38">
        <f t="shared" si="327"/>
        <v>0</v>
      </c>
      <c r="AJ1230" s="39">
        <f t="shared" si="328"/>
        <v>0</v>
      </c>
    </row>
    <row r="1231" spans="1:36">
      <c r="A1231" s="31">
        <v>40583.493136574078</v>
      </c>
      <c r="B1231" s="31">
        <v>40583.935057870367</v>
      </c>
      <c r="C1231" s="32" t="s">
        <v>28</v>
      </c>
      <c r="D1231" s="33">
        <v>40583.92386574074</v>
      </c>
      <c r="E1231" s="34">
        <v>34.240688319999997</v>
      </c>
      <c r="F1231" s="34">
        <v>4.0277779999999999E-2</v>
      </c>
      <c r="G1231" s="35">
        <v>1163</v>
      </c>
      <c r="H1231" s="36">
        <v>1</v>
      </c>
      <c r="I1231" s="37">
        <v>61939</v>
      </c>
      <c r="J1231" s="38">
        <v>55865.62</v>
      </c>
      <c r="K1231" s="38">
        <v>55653.22</v>
      </c>
      <c r="L1231" s="38">
        <v>51536.1</v>
      </c>
      <c r="M1231" s="39">
        <f t="shared" si="329"/>
        <v>4117.1200000000026</v>
      </c>
      <c r="N1231" s="32">
        <v>1036.4000000000001</v>
      </c>
      <c r="O1231" s="32">
        <v>166.4</v>
      </c>
      <c r="P1231" s="32">
        <v>0</v>
      </c>
      <c r="Q1231" s="32">
        <v>870</v>
      </c>
      <c r="R1231" s="32">
        <v>0</v>
      </c>
      <c r="S1231" s="32">
        <v>839</v>
      </c>
      <c r="T1231" s="37">
        <f t="shared" si="330"/>
        <v>1.28888896</v>
      </c>
      <c r="U1231" s="38">
        <f t="shared" si="331"/>
        <v>5.6388891999999995</v>
      </c>
      <c r="V1231" s="38">
        <f t="shared" si="332"/>
        <v>8.4583338000000001</v>
      </c>
      <c r="W1231" s="38">
        <f t="shared" si="333"/>
        <v>24.5694458</v>
      </c>
      <c r="X1231" s="38">
        <f t="shared" si="334"/>
        <v>38.666668799999997</v>
      </c>
      <c r="Y1231" s="39">
        <f t="shared" si="335"/>
        <v>78.944448800000004</v>
      </c>
      <c r="Z1231" s="38">
        <v>3000</v>
      </c>
      <c r="AA1231" s="38">
        <f t="shared" si="336"/>
        <v>61689</v>
      </c>
      <c r="AB1231" s="38">
        <f t="shared" si="337"/>
        <v>34.240688319999997</v>
      </c>
      <c r="AC1231" s="38">
        <f t="shared" si="338"/>
        <v>0</v>
      </c>
      <c r="AD1231" s="37">
        <f t="shared" si="339"/>
        <v>197.40000000000009</v>
      </c>
      <c r="AE1231" s="35">
        <f t="shared" si="323"/>
        <v>0</v>
      </c>
      <c r="AF1231" s="38">
        <f t="shared" si="324"/>
        <v>0</v>
      </c>
      <c r="AG1231" s="38">
        <f t="shared" si="325"/>
        <v>0</v>
      </c>
      <c r="AH1231" s="38">
        <f t="shared" si="326"/>
        <v>0</v>
      </c>
      <c r="AI1231" s="38">
        <f t="shared" si="327"/>
        <v>0</v>
      </c>
      <c r="AJ1231" s="39">
        <f t="shared" si="328"/>
        <v>0</v>
      </c>
    </row>
    <row r="1232" spans="1:36">
      <c r="A1232" s="31">
        <v>40583.493136574078</v>
      </c>
      <c r="B1232" s="31">
        <v>40583.935057870367</v>
      </c>
      <c r="C1232" s="32" t="s">
        <v>28</v>
      </c>
      <c r="D1232" s="33">
        <v>40583.925543981481</v>
      </c>
      <c r="E1232" s="34">
        <v>34.627407069999997</v>
      </c>
      <c r="F1232" s="34">
        <v>4.305556E-2</v>
      </c>
      <c r="G1232" s="35">
        <v>1026.8</v>
      </c>
      <c r="H1232" s="36">
        <v>1</v>
      </c>
      <c r="I1232" s="37">
        <v>61943.4</v>
      </c>
      <c r="J1232" s="38">
        <v>55820.71</v>
      </c>
      <c r="K1232" s="38">
        <v>55583.07</v>
      </c>
      <c r="L1232" s="38">
        <v>51399.9</v>
      </c>
      <c r="M1232" s="39">
        <f t="shared" si="329"/>
        <v>4183.1699999999983</v>
      </c>
      <c r="N1232" s="32">
        <v>1036.4000000000001</v>
      </c>
      <c r="O1232" s="32">
        <v>166.4</v>
      </c>
      <c r="P1232" s="32">
        <v>0</v>
      </c>
      <c r="Q1232" s="32">
        <v>870</v>
      </c>
      <c r="R1232" s="32">
        <v>0</v>
      </c>
      <c r="S1232" s="32">
        <v>839</v>
      </c>
      <c r="T1232" s="37">
        <f t="shared" si="330"/>
        <v>1.37777792</v>
      </c>
      <c r="U1232" s="38">
        <f t="shared" si="331"/>
        <v>6.0277783999999999</v>
      </c>
      <c r="V1232" s="38">
        <f t="shared" si="332"/>
        <v>9.0416676000000002</v>
      </c>
      <c r="W1232" s="38">
        <f t="shared" si="333"/>
        <v>26.263891600000001</v>
      </c>
      <c r="X1232" s="38">
        <f t="shared" si="334"/>
        <v>41.3333376</v>
      </c>
      <c r="Y1232" s="39">
        <f t="shared" si="335"/>
        <v>84.388897599999993</v>
      </c>
      <c r="Z1232" s="38">
        <v>3000</v>
      </c>
      <c r="AA1232" s="38">
        <f t="shared" si="336"/>
        <v>61693.4</v>
      </c>
      <c r="AB1232" s="38">
        <f t="shared" si="337"/>
        <v>34.627407069999997</v>
      </c>
      <c r="AC1232" s="38">
        <f t="shared" si="338"/>
        <v>0</v>
      </c>
      <c r="AD1232" s="37">
        <f t="shared" si="339"/>
        <v>197.40000000000009</v>
      </c>
      <c r="AE1232" s="35">
        <f t="shared" si="323"/>
        <v>0</v>
      </c>
      <c r="AF1232" s="38">
        <f t="shared" si="324"/>
        <v>0</v>
      </c>
      <c r="AG1232" s="38">
        <f t="shared" si="325"/>
        <v>0</v>
      </c>
      <c r="AH1232" s="38">
        <f t="shared" si="326"/>
        <v>0</v>
      </c>
      <c r="AI1232" s="38">
        <f t="shared" si="327"/>
        <v>0</v>
      </c>
      <c r="AJ1232" s="39">
        <f t="shared" si="328"/>
        <v>0</v>
      </c>
    </row>
    <row r="1233" spans="1:36">
      <c r="A1233" s="31">
        <v>40583.493136574078</v>
      </c>
      <c r="B1233" s="31">
        <v>40583.935057870367</v>
      </c>
      <c r="C1233" s="32" t="s">
        <v>28</v>
      </c>
      <c r="D1233" s="33">
        <v>40583.927337962959</v>
      </c>
      <c r="E1233" s="34">
        <v>34.627292629999999</v>
      </c>
      <c r="F1233" s="34">
        <v>8.3333329999999997E-2</v>
      </c>
      <c r="G1233" s="35">
        <v>921.1</v>
      </c>
      <c r="H1233" s="36">
        <v>1</v>
      </c>
      <c r="I1233" s="37">
        <v>61862.5</v>
      </c>
      <c r="J1233" s="38">
        <v>55751.44</v>
      </c>
      <c r="K1233" s="38">
        <v>55515.41</v>
      </c>
      <c r="L1233" s="38">
        <v>51294.2</v>
      </c>
      <c r="M1233" s="39">
        <f t="shared" si="329"/>
        <v>4221.2100000000064</v>
      </c>
      <c r="N1233" s="32">
        <v>1036.4000000000001</v>
      </c>
      <c r="O1233" s="32">
        <v>166.4</v>
      </c>
      <c r="P1233" s="32">
        <v>0</v>
      </c>
      <c r="Q1233" s="32">
        <v>870</v>
      </c>
      <c r="R1233" s="32">
        <v>0</v>
      </c>
      <c r="S1233" s="32">
        <v>839</v>
      </c>
      <c r="T1233" s="37">
        <f t="shared" si="330"/>
        <v>2.6666665599999999</v>
      </c>
      <c r="U1233" s="38">
        <f t="shared" si="331"/>
        <v>11.6666662</v>
      </c>
      <c r="V1233" s="38">
        <f t="shared" si="332"/>
        <v>17.499999299999999</v>
      </c>
      <c r="W1233" s="38">
        <f t="shared" si="333"/>
        <v>50.833331299999998</v>
      </c>
      <c r="X1233" s="38">
        <f t="shared" si="334"/>
        <v>79.999996799999991</v>
      </c>
      <c r="Y1233" s="39">
        <f t="shared" si="335"/>
        <v>163.33332679999998</v>
      </c>
      <c r="Z1233" s="38">
        <v>3000</v>
      </c>
      <c r="AA1233" s="38">
        <f t="shared" si="336"/>
        <v>61612.5</v>
      </c>
      <c r="AB1233" s="38">
        <f t="shared" si="337"/>
        <v>34.627292629999999</v>
      </c>
      <c r="AC1233" s="38">
        <f t="shared" si="338"/>
        <v>0</v>
      </c>
      <c r="AD1233" s="37">
        <f t="shared" si="339"/>
        <v>197.40000000000009</v>
      </c>
      <c r="AE1233" s="35">
        <f t="shared" si="323"/>
        <v>0</v>
      </c>
      <c r="AF1233" s="38">
        <f t="shared" si="324"/>
        <v>0</v>
      </c>
      <c r="AG1233" s="38">
        <f t="shared" si="325"/>
        <v>0</v>
      </c>
      <c r="AH1233" s="38">
        <f t="shared" si="326"/>
        <v>0</v>
      </c>
      <c r="AI1233" s="38">
        <f t="shared" si="327"/>
        <v>0</v>
      </c>
      <c r="AJ1233" s="39">
        <f t="shared" si="328"/>
        <v>0</v>
      </c>
    </row>
    <row r="1234" spans="1:36">
      <c r="A1234" s="31">
        <v>40583.493136574078</v>
      </c>
      <c r="B1234" s="31">
        <v>40583.935057870367</v>
      </c>
      <c r="C1234" s="32" t="s">
        <v>28</v>
      </c>
      <c r="D1234" s="33">
        <v>40583.930810185186</v>
      </c>
      <c r="E1234" s="34">
        <v>34.247676849999998</v>
      </c>
      <c r="F1234" s="34">
        <v>8.4166669999999999E-2</v>
      </c>
      <c r="G1234" s="35">
        <v>849.7</v>
      </c>
      <c r="H1234" s="36">
        <v>1</v>
      </c>
      <c r="I1234" s="37">
        <v>61537.3</v>
      </c>
      <c r="J1234" s="38">
        <v>55508.07</v>
      </c>
      <c r="K1234" s="38">
        <v>55301.95</v>
      </c>
      <c r="L1234" s="38">
        <v>51222.8</v>
      </c>
      <c r="M1234" s="39">
        <f t="shared" si="329"/>
        <v>4079.1499999999942</v>
      </c>
      <c r="N1234" s="32">
        <v>1036.4000000000001</v>
      </c>
      <c r="O1234" s="32">
        <v>166.4</v>
      </c>
      <c r="P1234" s="32">
        <v>0</v>
      </c>
      <c r="Q1234" s="32">
        <v>870</v>
      </c>
      <c r="R1234" s="32">
        <v>0</v>
      </c>
      <c r="S1234" s="32">
        <v>839</v>
      </c>
      <c r="T1234" s="37">
        <f t="shared" si="330"/>
        <v>2.69333344</v>
      </c>
      <c r="U1234" s="38">
        <f t="shared" si="331"/>
        <v>11.783333799999999</v>
      </c>
      <c r="V1234" s="38">
        <f t="shared" si="332"/>
        <v>17.675000699999998</v>
      </c>
      <c r="W1234" s="38">
        <f t="shared" si="333"/>
        <v>51.3416687</v>
      </c>
      <c r="X1234" s="38">
        <f t="shared" si="334"/>
        <v>80.800003199999992</v>
      </c>
      <c r="Y1234" s="39">
        <f t="shared" si="335"/>
        <v>164.9666732</v>
      </c>
      <c r="Z1234" s="38">
        <v>3000</v>
      </c>
      <c r="AA1234" s="38">
        <f t="shared" si="336"/>
        <v>61287.3</v>
      </c>
      <c r="AB1234" s="38">
        <f t="shared" si="337"/>
        <v>34.247676849999998</v>
      </c>
      <c r="AC1234" s="38">
        <f t="shared" si="338"/>
        <v>0</v>
      </c>
      <c r="AD1234" s="37">
        <f t="shared" si="339"/>
        <v>197.40000000000009</v>
      </c>
      <c r="AE1234" s="35">
        <f t="shared" si="323"/>
        <v>0</v>
      </c>
      <c r="AF1234" s="38">
        <f t="shared" si="324"/>
        <v>0</v>
      </c>
      <c r="AG1234" s="38">
        <f t="shared" si="325"/>
        <v>0</v>
      </c>
      <c r="AH1234" s="38">
        <f t="shared" si="326"/>
        <v>0</v>
      </c>
      <c r="AI1234" s="38">
        <f t="shared" si="327"/>
        <v>0</v>
      </c>
      <c r="AJ1234" s="39">
        <f t="shared" si="328"/>
        <v>0</v>
      </c>
    </row>
    <row r="1235" spans="1:36">
      <c r="A1235" s="31">
        <v>40583.493136574078</v>
      </c>
      <c r="B1235" s="31">
        <v>40583.935057870367</v>
      </c>
      <c r="C1235" s="32" t="s">
        <v>28</v>
      </c>
      <c r="D1235" s="33">
        <v>40583.934317129628</v>
      </c>
      <c r="E1235" s="34">
        <v>34.245662690000003</v>
      </c>
      <c r="F1235" s="34">
        <v>1.777778E-2</v>
      </c>
      <c r="G1235" s="35">
        <v>726.5</v>
      </c>
      <c r="H1235" s="36">
        <v>1</v>
      </c>
      <c r="I1235" s="37">
        <v>61549</v>
      </c>
      <c r="J1235" s="38">
        <v>55521.42</v>
      </c>
      <c r="K1235" s="38">
        <v>55286.37</v>
      </c>
      <c r="L1235" s="38">
        <v>51099.6</v>
      </c>
      <c r="M1235" s="39">
        <f t="shared" si="329"/>
        <v>4186.7700000000041</v>
      </c>
      <c r="N1235" s="32">
        <v>1036.4000000000001</v>
      </c>
      <c r="O1235" s="32">
        <v>166.4</v>
      </c>
      <c r="P1235" s="32">
        <v>0</v>
      </c>
      <c r="Q1235" s="32">
        <v>870</v>
      </c>
      <c r="R1235" s="32">
        <v>0</v>
      </c>
      <c r="S1235" s="32">
        <v>839</v>
      </c>
      <c r="T1235" s="37">
        <f t="shared" si="330"/>
        <v>0.56888896</v>
      </c>
      <c r="U1235" s="38">
        <f t="shared" si="331"/>
        <v>2.4888892</v>
      </c>
      <c r="V1235" s="38">
        <f t="shared" si="332"/>
        <v>3.7333338</v>
      </c>
      <c r="W1235" s="38">
        <f t="shared" si="333"/>
        <v>10.844445800000001</v>
      </c>
      <c r="X1235" s="38">
        <f t="shared" si="334"/>
        <v>17.066668799999999</v>
      </c>
      <c r="Y1235" s="39">
        <f t="shared" si="335"/>
        <v>34.844448800000002</v>
      </c>
      <c r="Z1235" s="38">
        <v>3000</v>
      </c>
      <c r="AA1235" s="38">
        <f t="shared" si="336"/>
        <v>61299</v>
      </c>
      <c r="AB1235" s="38">
        <f t="shared" si="337"/>
        <v>34.245662690000003</v>
      </c>
      <c r="AC1235" s="38">
        <f t="shared" si="338"/>
        <v>0</v>
      </c>
      <c r="AD1235" s="37">
        <f t="shared" si="339"/>
        <v>197.40000000000009</v>
      </c>
      <c r="AE1235" s="35">
        <f t="shared" si="323"/>
        <v>0</v>
      </c>
      <c r="AF1235" s="38">
        <f t="shared" si="324"/>
        <v>0</v>
      </c>
      <c r="AG1235" s="38">
        <f t="shared" si="325"/>
        <v>0</v>
      </c>
      <c r="AH1235" s="38">
        <f t="shared" si="326"/>
        <v>0</v>
      </c>
      <c r="AI1235" s="38">
        <f t="shared" si="327"/>
        <v>0</v>
      </c>
      <c r="AJ1235" s="39">
        <f t="shared" si="328"/>
        <v>0</v>
      </c>
    </row>
    <row r="1236" spans="1:36">
      <c r="A1236" s="31">
        <v>40584.196145833332</v>
      </c>
      <c r="B1236" s="31">
        <v>40584.416192129633</v>
      </c>
      <c r="C1236" s="32" t="s">
        <v>28</v>
      </c>
      <c r="D1236" s="33">
        <v>40584.198171296295</v>
      </c>
      <c r="E1236" s="34">
        <v>41.239337919999997</v>
      </c>
      <c r="F1236" s="34">
        <v>8.305556E-2</v>
      </c>
      <c r="G1236" s="35">
        <v>0</v>
      </c>
      <c r="H1236" s="36">
        <v>1</v>
      </c>
      <c r="I1236" s="37">
        <v>58893.4</v>
      </c>
      <c r="J1236" s="38">
        <v>53135.14</v>
      </c>
      <c r="K1236" s="38">
        <v>52995.85</v>
      </c>
      <c r="L1236" s="38">
        <v>50138.400000000001</v>
      </c>
      <c r="M1236" s="39">
        <f t="shared" si="329"/>
        <v>2857.4499999999971</v>
      </c>
      <c r="N1236" s="32">
        <v>177</v>
      </c>
      <c r="O1236" s="32">
        <v>75</v>
      </c>
      <c r="P1236" s="32">
        <v>102</v>
      </c>
      <c r="Q1236" s="32">
        <v>0</v>
      </c>
      <c r="R1236" s="32">
        <v>0</v>
      </c>
      <c r="S1236" s="32">
        <v>0</v>
      </c>
      <c r="T1236" s="37">
        <f t="shared" si="330"/>
        <v>2.5548440150251652</v>
      </c>
      <c r="U1236" s="38">
        <f t="shared" si="331"/>
        <v>11.524844495025166</v>
      </c>
      <c r="V1236" s="38">
        <f t="shared" si="332"/>
        <v>17.338733695025166</v>
      </c>
      <c r="W1236" s="38">
        <f t="shared" si="333"/>
        <v>50.560957695025166</v>
      </c>
      <c r="X1236" s="38">
        <f t="shared" si="334"/>
        <v>79.630403695025166</v>
      </c>
      <c r="Y1236" s="39">
        <f t="shared" si="335"/>
        <v>162.68596369502515</v>
      </c>
      <c r="Z1236" s="38">
        <v>3000</v>
      </c>
      <c r="AA1236" s="38">
        <f t="shared" si="336"/>
        <v>58643.4</v>
      </c>
      <c r="AB1236" s="38">
        <f t="shared" si="337"/>
        <v>41.239337919999997</v>
      </c>
      <c r="AC1236" s="38">
        <f t="shared" si="338"/>
        <v>0</v>
      </c>
      <c r="AD1236" s="37">
        <f t="shared" si="339"/>
        <v>177</v>
      </c>
      <c r="AE1236" s="35">
        <f t="shared" si="323"/>
        <v>0</v>
      </c>
      <c r="AF1236" s="38">
        <f t="shared" si="324"/>
        <v>0</v>
      </c>
      <c r="AG1236" s="38">
        <f t="shared" si="325"/>
        <v>0</v>
      </c>
      <c r="AH1236" s="38">
        <f t="shared" si="326"/>
        <v>0</v>
      </c>
      <c r="AI1236" s="38">
        <f t="shared" si="327"/>
        <v>0</v>
      </c>
      <c r="AJ1236" s="39">
        <f t="shared" si="328"/>
        <v>0</v>
      </c>
    </row>
    <row r="1237" spans="1:36">
      <c r="A1237" s="31">
        <v>40584.196145833332</v>
      </c>
      <c r="B1237" s="31">
        <v>40584.416192129633</v>
      </c>
      <c r="C1237" s="32" t="s">
        <v>28</v>
      </c>
      <c r="D1237" s="33">
        <v>40584.201631944445</v>
      </c>
      <c r="E1237" s="34">
        <v>41.982944490000001</v>
      </c>
      <c r="F1237" s="34">
        <v>8.2500000000000004E-2</v>
      </c>
      <c r="G1237" s="35">
        <v>259.8</v>
      </c>
      <c r="H1237" s="36">
        <v>1</v>
      </c>
      <c r="I1237" s="37">
        <v>59057.7</v>
      </c>
      <c r="J1237" s="38">
        <v>53212.02</v>
      </c>
      <c r="K1237" s="38">
        <v>53077.45</v>
      </c>
      <c r="L1237" s="38">
        <v>50398.2</v>
      </c>
      <c r="M1237" s="39">
        <f t="shared" si="329"/>
        <v>2679.25</v>
      </c>
      <c r="N1237" s="32">
        <v>248.5</v>
      </c>
      <c r="O1237" s="32">
        <v>146.5</v>
      </c>
      <c r="P1237" s="32">
        <v>102</v>
      </c>
      <c r="Q1237" s="32">
        <v>0</v>
      </c>
      <c r="R1237" s="32">
        <v>0</v>
      </c>
      <c r="S1237" s="32">
        <v>0</v>
      </c>
      <c r="T1237" s="37">
        <f t="shared" si="330"/>
        <v>2.4764070795749999</v>
      </c>
      <c r="U1237" s="38">
        <f t="shared" si="331"/>
        <v>11.386407079575001</v>
      </c>
      <c r="V1237" s="38">
        <f t="shared" si="332"/>
        <v>17.161407079575</v>
      </c>
      <c r="W1237" s="38">
        <f t="shared" si="333"/>
        <v>50.161407079575</v>
      </c>
      <c r="X1237" s="38">
        <f t="shared" si="334"/>
        <v>79.036407079575</v>
      </c>
      <c r="Y1237" s="39">
        <f t="shared" si="335"/>
        <v>161.53640707957501</v>
      </c>
      <c r="Z1237" s="38">
        <v>3000</v>
      </c>
      <c r="AA1237" s="38">
        <f t="shared" si="336"/>
        <v>58807.7</v>
      </c>
      <c r="AB1237" s="38">
        <f t="shared" si="337"/>
        <v>41.982944490000001</v>
      </c>
      <c r="AC1237" s="38">
        <f t="shared" si="338"/>
        <v>0</v>
      </c>
      <c r="AD1237" s="37">
        <f t="shared" si="339"/>
        <v>248.5</v>
      </c>
      <c r="AE1237" s="35">
        <f t="shared" si="323"/>
        <v>0</v>
      </c>
      <c r="AF1237" s="38">
        <f t="shared" si="324"/>
        <v>0</v>
      </c>
      <c r="AG1237" s="38">
        <f t="shared" si="325"/>
        <v>0</v>
      </c>
      <c r="AH1237" s="38">
        <f t="shared" si="326"/>
        <v>0</v>
      </c>
      <c r="AI1237" s="38">
        <f t="shared" si="327"/>
        <v>0</v>
      </c>
      <c r="AJ1237" s="39">
        <f t="shared" si="328"/>
        <v>0</v>
      </c>
    </row>
    <row r="1238" spans="1:36">
      <c r="A1238" s="31">
        <v>40584.196145833332</v>
      </c>
      <c r="B1238" s="31">
        <v>40584.416192129633</v>
      </c>
      <c r="C1238" s="32" t="s">
        <v>28</v>
      </c>
      <c r="D1238" s="33">
        <v>40584.205069444448</v>
      </c>
      <c r="E1238" s="34">
        <v>42.164356230000003</v>
      </c>
      <c r="F1238" s="34">
        <v>9.8611110000000002E-2</v>
      </c>
      <c r="G1238" s="35">
        <v>355.5</v>
      </c>
      <c r="H1238" s="36">
        <v>1</v>
      </c>
      <c r="I1238" s="37">
        <v>59355.1</v>
      </c>
      <c r="J1238" s="38">
        <v>53293.74</v>
      </c>
      <c r="K1238" s="38">
        <v>53153.86</v>
      </c>
      <c r="L1238" s="38">
        <v>50493.9</v>
      </c>
      <c r="M1238" s="39">
        <f t="shared" si="329"/>
        <v>2659.9599999999991</v>
      </c>
      <c r="N1238" s="32">
        <v>546.5</v>
      </c>
      <c r="O1238" s="32">
        <v>146.5</v>
      </c>
      <c r="P1238" s="32">
        <v>102</v>
      </c>
      <c r="Q1238" s="32">
        <v>298</v>
      </c>
      <c r="R1238" s="32">
        <v>0</v>
      </c>
      <c r="S1238" s="32">
        <v>212</v>
      </c>
      <c r="T1238" s="37">
        <f t="shared" si="330"/>
        <v>2.9421259497242844</v>
      </c>
      <c r="U1238" s="38">
        <f t="shared" si="331"/>
        <v>13.592125829724283</v>
      </c>
      <c r="V1238" s="38">
        <f t="shared" si="332"/>
        <v>20.494903529724283</v>
      </c>
      <c r="W1238" s="38">
        <f t="shared" si="333"/>
        <v>59.939347529724287</v>
      </c>
      <c r="X1238" s="38">
        <f t="shared" si="334"/>
        <v>94.453236029724295</v>
      </c>
      <c r="Y1238" s="39">
        <f t="shared" si="335"/>
        <v>193.06434602972428</v>
      </c>
      <c r="Z1238" s="38">
        <v>3000</v>
      </c>
      <c r="AA1238" s="38">
        <f t="shared" si="336"/>
        <v>59105.1</v>
      </c>
      <c r="AB1238" s="38">
        <f t="shared" si="337"/>
        <v>42.164356230000003</v>
      </c>
      <c r="AC1238" s="38">
        <f t="shared" si="338"/>
        <v>0</v>
      </c>
      <c r="AD1238" s="37">
        <f t="shared" si="339"/>
        <v>334.5</v>
      </c>
      <c r="AE1238" s="35">
        <f t="shared" si="323"/>
        <v>0</v>
      </c>
      <c r="AF1238" s="38">
        <f t="shared" si="324"/>
        <v>0</v>
      </c>
      <c r="AG1238" s="38">
        <f t="shared" si="325"/>
        <v>0</v>
      </c>
      <c r="AH1238" s="38">
        <f t="shared" si="326"/>
        <v>0</v>
      </c>
      <c r="AI1238" s="38">
        <f t="shared" si="327"/>
        <v>0</v>
      </c>
      <c r="AJ1238" s="39">
        <f t="shared" si="328"/>
        <v>0</v>
      </c>
    </row>
    <row r="1239" spans="1:36">
      <c r="A1239" s="31">
        <v>40584.196145833332</v>
      </c>
      <c r="B1239" s="31">
        <v>40584.416192129633</v>
      </c>
      <c r="C1239" s="32" t="s">
        <v>28</v>
      </c>
      <c r="D1239" s="33">
        <v>40584.209178240744</v>
      </c>
      <c r="E1239" s="34">
        <v>41.523849490000003</v>
      </c>
      <c r="F1239" s="34">
        <v>6.8055560000000001E-2</v>
      </c>
      <c r="G1239" s="35">
        <v>660.8</v>
      </c>
      <c r="H1239" s="36">
        <v>1</v>
      </c>
      <c r="I1239" s="37">
        <v>60010.7</v>
      </c>
      <c r="J1239" s="38">
        <v>53661.62</v>
      </c>
      <c r="K1239" s="38">
        <v>53482.19</v>
      </c>
      <c r="L1239" s="38">
        <v>50799.199999999997</v>
      </c>
      <c r="M1239" s="39">
        <f t="shared" si="329"/>
        <v>2682.9900000000052</v>
      </c>
      <c r="N1239" s="32">
        <v>856.5</v>
      </c>
      <c r="O1239" s="32">
        <v>146.5</v>
      </c>
      <c r="P1239" s="32">
        <v>0</v>
      </c>
      <c r="Q1239" s="32">
        <v>710</v>
      </c>
      <c r="R1239" s="32">
        <v>0</v>
      </c>
      <c r="S1239" s="32">
        <v>492</v>
      </c>
      <c r="T1239" s="37">
        <f t="shared" si="330"/>
        <v>2.0740714896023356</v>
      </c>
      <c r="U1239" s="38">
        <f t="shared" si="331"/>
        <v>9.4240719696023358</v>
      </c>
      <c r="V1239" s="38">
        <f t="shared" si="332"/>
        <v>14.187961169602335</v>
      </c>
      <c r="W1239" s="38">
        <f t="shared" si="333"/>
        <v>41.410185169602336</v>
      </c>
      <c r="X1239" s="38">
        <f t="shared" si="334"/>
        <v>65.229631169602342</v>
      </c>
      <c r="Y1239" s="39">
        <f t="shared" si="335"/>
        <v>133.28519116960234</v>
      </c>
      <c r="Z1239" s="38">
        <v>3000</v>
      </c>
      <c r="AA1239" s="38">
        <f t="shared" si="336"/>
        <v>59760.7</v>
      </c>
      <c r="AB1239" s="38">
        <f t="shared" si="337"/>
        <v>41.523849490000003</v>
      </c>
      <c r="AC1239" s="38">
        <f t="shared" si="338"/>
        <v>0</v>
      </c>
      <c r="AD1239" s="37">
        <f t="shared" si="339"/>
        <v>364.5</v>
      </c>
      <c r="AE1239" s="35">
        <f t="shared" si="323"/>
        <v>0</v>
      </c>
      <c r="AF1239" s="38">
        <f t="shared" si="324"/>
        <v>0</v>
      </c>
      <c r="AG1239" s="38">
        <f t="shared" si="325"/>
        <v>0</v>
      </c>
      <c r="AH1239" s="38">
        <f t="shared" si="326"/>
        <v>0</v>
      </c>
      <c r="AI1239" s="38">
        <f t="shared" si="327"/>
        <v>0</v>
      </c>
      <c r="AJ1239" s="39">
        <f t="shared" si="328"/>
        <v>0</v>
      </c>
    </row>
    <row r="1240" spans="1:36">
      <c r="A1240" s="31">
        <v>40584.196145833332</v>
      </c>
      <c r="B1240" s="31">
        <v>40584.416192129633</v>
      </c>
      <c r="C1240" s="32" t="s">
        <v>28</v>
      </c>
      <c r="D1240" s="33">
        <v>40584.212013888886</v>
      </c>
      <c r="E1240" s="34">
        <v>41.185340879999998</v>
      </c>
      <c r="F1240" s="34">
        <v>8.3888889999999994E-2</v>
      </c>
      <c r="G1240" s="35">
        <v>1066.8</v>
      </c>
      <c r="H1240" s="36">
        <v>1</v>
      </c>
      <c r="I1240" s="37">
        <v>60164.7</v>
      </c>
      <c r="J1240" s="38">
        <v>54073.85</v>
      </c>
      <c r="K1240" s="38">
        <v>53888.34</v>
      </c>
      <c r="L1240" s="38">
        <v>51205.2</v>
      </c>
      <c r="M1240" s="39">
        <f t="shared" si="329"/>
        <v>2683.1399999999994</v>
      </c>
      <c r="N1240" s="32">
        <v>812.5</v>
      </c>
      <c r="O1240" s="32">
        <v>102.5</v>
      </c>
      <c r="P1240" s="32">
        <v>0</v>
      </c>
      <c r="Q1240" s="32">
        <v>710</v>
      </c>
      <c r="R1240" s="32">
        <v>0</v>
      </c>
      <c r="S1240" s="32">
        <v>492</v>
      </c>
      <c r="T1240" s="37">
        <f t="shared" si="330"/>
        <v>2.585007549305177</v>
      </c>
      <c r="U1240" s="38">
        <f t="shared" si="331"/>
        <v>11.645007669305175</v>
      </c>
      <c r="V1240" s="38">
        <f t="shared" si="332"/>
        <v>17.517229969305173</v>
      </c>
      <c r="W1240" s="38">
        <f t="shared" si="333"/>
        <v>51.072785969305173</v>
      </c>
      <c r="X1240" s="38">
        <f t="shared" si="334"/>
        <v>80.433897469305165</v>
      </c>
      <c r="Y1240" s="39">
        <f t="shared" si="335"/>
        <v>164.32278746930515</v>
      </c>
      <c r="Z1240" s="38">
        <v>3000</v>
      </c>
      <c r="AA1240" s="38">
        <f t="shared" si="336"/>
        <v>59914.7</v>
      </c>
      <c r="AB1240" s="38">
        <f t="shared" si="337"/>
        <v>41.185340879999998</v>
      </c>
      <c r="AC1240" s="38">
        <f t="shared" si="338"/>
        <v>0</v>
      </c>
      <c r="AD1240" s="37">
        <f t="shared" si="339"/>
        <v>320.5</v>
      </c>
      <c r="AE1240" s="35">
        <f t="shared" si="323"/>
        <v>0</v>
      </c>
      <c r="AF1240" s="38">
        <f t="shared" si="324"/>
        <v>0</v>
      </c>
      <c r="AG1240" s="38">
        <f t="shared" si="325"/>
        <v>0</v>
      </c>
      <c r="AH1240" s="38">
        <f t="shared" si="326"/>
        <v>0</v>
      </c>
      <c r="AI1240" s="38">
        <f t="shared" si="327"/>
        <v>0</v>
      </c>
      <c r="AJ1240" s="39">
        <f t="shared" si="328"/>
        <v>0</v>
      </c>
    </row>
    <row r="1241" spans="1:36">
      <c r="A1241" s="31">
        <v>40584.196145833332</v>
      </c>
      <c r="B1241" s="31">
        <v>40584.416192129633</v>
      </c>
      <c r="C1241" s="32" t="s">
        <v>28</v>
      </c>
      <c r="D1241" s="33">
        <v>40584.215509259258</v>
      </c>
      <c r="E1241" s="34">
        <v>40.978904720000003</v>
      </c>
      <c r="F1241" s="34">
        <v>8.3333329999999997E-2</v>
      </c>
      <c r="G1241" s="35">
        <v>1324.6</v>
      </c>
      <c r="H1241" s="36">
        <v>1</v>
      </c>
      <c r="I1241" s="37">
        <v>60250.6</v>
      </c>
      <c r="J1241" s="38">
        <v>54312.95</v>
      </c>
      <c r="K1241" s="38">
        <v>54123.59</v>
      </c>
      <c r="L1241" s="38">
        <v>51463</v>
      </c>
      <c r="M1241" s="39">
        <f t="shared" si="329"/>
        <v>2660.5899999999965</v>
      </c>
      <c r="N1241" s="32">
        <v>1151.5</v>
      </c>
      <c r="O1241" s="32">
        <v>102.5</v>
      </c>
      <c r="P1241" s="32">
        <v>0</v>
      </c>
      <c r="Q1241" s="32">
        <v>1049</v>
      </c>
      <c r="R1241" s="32">
        <v>0</v>
      </c>
      <c r="S1241" s="32">
        <v>623</v>
      </c>
      <c r="T1241" s="37">
        <f t="shared" si="330"/>
        <v>2.5850911699296821</v>
      </c>
      <c r="U1241" s="38">
        <f t="shared" si="331"/>
        <v>11.585090809929682</v>
      </c>
      <c r="V1241" s="38">
        <f t="shared" si="332"/>
        <v>17.418423909929682</v>
      </c>
      <c r="W1241" s="38">
        <f t="shared" si="333"/>
        <v>50.751755909929685</v>
      </c>
      <c r="X1241" s="38">
        <f t="shared" si="334"/>
        <v>79.918421409929678</v>
      </c>
      <c r="Y1241" s="39">
        <f t="shared" si="335"/>
        <v>163.25175140992968</v>
      </c>
      <c r="Z1241" s="38">
        <v>3000</v>
      </c>
      <c r="AA1241" s="38">
        <f t="shared" si="336"/>
        <v>60000.6</v>
      </c>
      <c r="AB1241" s="38">
        <f t="shared" si="337"/>
        <v>40.978904720000003</v>
      </c>
      <c r="AC1241" s="38">
        <f t="shared" si="338"/>
        <v>0</v>
      </c>
      <c r="AD1241" s="37">
        <f t="shared" si="339"/>
        <v>528.5</v>
      </c>
      <c r="AE1241" s="35">
        <f t="shared" si="323"/>
        <v>0</v>
      </c>
      <c r="AF1241" s="38">
        <f t="shared" si="324"/>
        <v>0</v>
      </c>
      <c r="AG1241" s="38">
        <f t="shared" si="325"/>
        <v>0</v>
      </c>
      <c r="AH1241" s="38">
        <f t="shared" si="326"/>
        <v>0</v>
      </c>
      <c r="AI1241" s="38">
        <f t="shared" si="327"/>
        <v>0</v>
      </c>
      <c r="AJ1241" s="39">
        <f t="shared" si="328"/>
        <v>0</v>
      </c>
    </row>
    <row r="1242" spans="1:36">
      <c r="A1242" s="31">
        <v>40584.196145833332</v>
      </c>
      <c r="B1242" s="31">
        <v>40584.416192129633</v>
      </c>
      <c r="C1242" s="32" t="s">
        <v>28</v>
      </c>
      <c r="D1242" s="33">
        <v>40584.218981481485</v>
      </c>
      <c r="E1242" s="34">
        <v>41.739406590000002</v>
      </c>
      <c r="F1242" s="34">
        <v>8.3333329999999997E-2</v>
      </c>
      <c r="G1242" s="35">
        <v>1508.5</v>
      </c>
      <c r="H1242" s="36">
        <v>1</v>
      </c>
      <c r="I1242" s="37">
        <v>60197.1</v>
      </c>
      <c r="J1242" s="38">
        <v>54517.83</v>
      </c>
      <c r="K1242" s="38">
        <v>54341.75</v>
      </c>
      <c r="L1242" s="38">
        <v>51646.9</v>
      </c>
      <c r="M1242" s="39">
        <f t="shared" si="329"/>
        <v>2694.8499999999985</v>
      </c>
      <c r="N1242" s="32">
        <v>1303.5</v>
      </c>
      <c r="O1242" s="32">
        <v>102.5</v>
      </c>
      <c r="P1242" s="32">
        <v>0</v>
      </c>
      <c r="Q1242" s="32">
        <v>1201</v>
      </c>
      <c r="R1242" s="32">
        <v>0</v>
      </c>
      <c r="S1242" s="32">
        <v>664.2</v>
      </c>
      <c r="T1242" s="37">
        <f t="shared" si="330"/>
        <v>2.521716016631355</v>
      </c>
      <c r="U1242" s="38">
        <f t="shared" si="331"/>
        <v>11.521715656631356</v>
      </c>
      <c r="V1242" s="38">
        <f t="shared" si="332"/>
        <v>17.355048756631355</v>
      </c>
      <c r="W1242" s="38">
        <f t="shared" si="333"/>
        <v>50.688380756631346</v>
      </c>
      <c r="X1242" s="38">
        <f t="shared" si="334"/>
        <v>79.855046256631354</v>
      </c>
      <c r="Y1242" s="39">
        <f t="shared" si="335"/>
        <v>163.18837625663136</v>
      </c>
      <c r="Z1242" s="38">
        <v>3000</v>
      </c>
      <c r="AA1242" s="38">
        <f t="shared" si="336"/>
        <v>59947.1</v>
      </c>
      <c r="AB1242" s="38">
        <f t="shared" si="337"/>
        <v>41.739406590000002</v>
      </c>
      <c r="AC1242" s="38">
        <f t="shared" si="338"/>
        <v>0</v>
      </c>
      <c r="AD1242" s="37">
        <f t="shared" si="339"/>
        <v>639.29999999999995</v>
      </c>
      <c r="AE1242" s="35">
        <f t="shared" si="323"/>
        <v>0</v>
      </c>
      <c r="AF1242" s="38">
        <f t="shared" si="324"/>
        <v>0</v>
      </c>
      <c r="AG1242" s="38">
        <f t="shared" si="325"/>
        <v>0</v>
      </c>
      <c r="AH1242" s="38">
        <f t="shared" si="326"/>
        <v>0</v>
      </c>
      <c r="AI1242" s="38">
        <f t="shared" si="327"/>
        <v>0</v>
      </c>
      <c r="AJ1242" s="39">
        <f t="shared" si="328"/>
        <v>0</v>
      </c>
    </row>
    <row r="1243" spans="1:36">
      <c r="A1243" s="31">
        <v>40584.196145833332</v>
      </c>
      <c r="B1243" s="31">
        <v>40584.416192129633</v>
      </c>
      <c r="C1243" s="32" t="s">
        <v>28</v>
      </c>
      <c r="D1243" s="33">
        <v>40584.222453703704</v>
      </c>
      <c r="E1243" s="34">
        <v>42.235416409999999</v>
      </c>
      <c r="F1243" s="34">
        <v>8.305556E-2</v>
      </c>
      <c r="G1243" s="35">
        <v>1796.5</v>
      </c>
      <c r="H1243" s="36">
        <v>1</v>
      </c>
      <c r="I1243" s="37">
        <v>60367.5</v>
      </c>
      <c r="J1243" s="38">
        <v>54764.52</v>
      </c>
      <c r="K1243" s="38">
        <v>54610.64</v>
      </c>
      <c r="L1243" s="38">
        <v>51934.9</v>
      </c>
      <c r="M1243" s="39">
        <f t="shared" si="329"/>
        <v>2675.739999999998</v>
      </c>
      <c r="N1243" s="32">
        <v>1373.5</v>
      </c>
      <c r="O1243" s="32">
        <v>102.5</v>
      </c>
      <c r="P1243" s="32">
        <v>0</v>
      </c>
      <c r="Q1243" s="32">
        <v>1271</v>
      </c>
      <c r="R1243" s="32">
        <v>0</v>
      </c>
      <c r="S1243" s="32">
        <v>720.1</v>
      </c>
      <c r="T1243" s="37">
        <f t="shared" si="330"/>
        <v>2.4721141582342603</v>
      </c>
      <c r="U1243" s="38">
        <f t="shared" si="331"/>
        <v>11.44211463823426</v>
      </c>
      <c r="V1243" s="38">
        <f t="shared" si="332"/>
        <v>17.25600383823426</v>
      </c>
      <c r="W1243" s="38">
        <f t="shared" si="333"/>
        <v>50.478227838234261</v>
      </c>
      <c r="X1243" s="38">
        <f t="shared" si="334"/>
        <v>79.54767383823426</v>
      </c>
      <c r="Y1243" s="39">
        <f t="shared" si="335"/>
        <v>162.60323383823427</v>
      </c>
      <c r="Z1243" s="38">
        <v>3000</v>
      </c>
      <c r="AA1243" s="38">
        <f t="shared" si="336"/>
        <v>60117.5</v>
      </c>
      <c r="AB1243" s="38">
        <f t="shared" si="337"/>
        <v>42.235416409999999</v>
      </c>
      <c r="AC1243" s="38">
        <f t="shared" si="338"/>
        <v>0</v>
      </c>
      <c r="AD1243" s="37">
        <f t="shared" si="339"/>
        <v>653.4</v>
      </c>
      <c r="AE1243" s="35">
        <f t="shared" si="323"/>
        <v>0</v>
      </c>
      <c r="AF1243" s="38">
        <f t="shared" si="324"/>
        <v>0</v>
      </c>
      <c r="AG1243" s="38">
        <f t="shared" si="325"/>
        <v>0</v>
      </c>
      <c r="AH1243" s="38">
        <f t="shared" si="326"/>
        <v>0</v>
      </c>
      <c r="AI1243" s="38">
        <f t="shared" si="327"/>
        <v>0</v>
      </c>
      <c r="AJ1243" s="39">
        <f t="shared" si="328"/>
        <v>0</v>
      </c>
    </row>
    <row r="1244" spans="1:36">
      <c r="A1244" s="31">
        <v>40584.196145833332</v>
      </c>
      <c r="B1244" s="31">
        <v>40584.416192129633</v>
      </c>
      <c r="C1244" s="32" t="s">
        <v>28</v>
      </c>
      <c r="D1244" s="33">
        <v>40584.225914351853</v>
      </c>
      <c r="E1244" s="34">
        <v>42.998569490000001</v>
      </c>
      <c r="F1244" s="34">
        <v>8.2777779999999995E-2</v>
      </c>
      <c r="G1244" s="35">
        <v>2093.6999999999998</v>
      </c>
      <c r="H1244" s="36">
        <v>1</v>
      </c>
      <c r="I1244" s="37">
        <v>60400.2</v>
      </c>
      <c r="J1244" s="38">
        <v>55199.07</v>
      </c>
      <c r="K1244" s="38">
        <v>55029.77</v>
      </c>
      <c r="L1244" s="38">
        <v>52232.1</v>
      </c>
      <c r="M1244" s="39">
        <f t="shared" si="329"/>
        <v>2797.6699999999983</v>
      </c>
      <c r="N1244" s="32">
        <v>1315.5</v>
      </c>
      <c r="O1244" s="32">
        <v>44.5</v>
      </c>
      <c r="P1244" s="32">
        <v>0</v>
      </c>
      <c r="Q1244" s="32">
        <v>1271</v>
      </c>
      <c r="R1244" s="32">
        <v>0</v>
      </c>
      <c r="S1244" s="32">
        <v>742.4</v>
      </c>
      <c r="T1244" s="37">
        <f t="shared" si="330"/>
        <v>2.4006740344420674</v>
      </c>
      <c r="U1244" s="38">
        <f t="shared" si="331"/>
        <v>11.340674274442067</v>
      </c>
      <c r="V1244" s="38">
        <f t="shared" si="332"/>
        <v>17.135118874442067</v>
      </c>
      <c r="W1244" s="38">
        <f t="shared" si="333"/>
        <v>50.246230874442062</v>
      </c>
      <c r="X1244" s="38">
        <f t="shared" si="334"/>
        <v>79.218453874442062</v>
      </c>
      <c r="Y1244" s="39">
        <f t="shared" si="335"/>
        <v>161.99623387444205</v>
      </c>
      <c r="Z1244" s="38">
        <v>3000</v>
      </c>
      <c r="AA1244" s="38">
        <f t="shared" si="336"/>
        <v>60150.2</v>
      </c>
      <c r="AB1244" s="38">
        <f t="shared" si="337"/>
        <v>42.998569490000001</v>
      </c>
      <c r="AC1244" s="38">
        <f t="shared" si="338"/>
        <v>0</v>
      </c>
      <c r="AD1244" s="37">
        <f t="shared" si="339"/>
        <v>573.1</v>
      </c>
      <c r="AE1244" s="35">
        <f t="shared" si="323"/>
        <v>0</v>
      </c>
      <c r="AF1244" s="38">
        <f t="shared" si="324"/>
        <v>0</v>
      </c>
      <c r="AG1244" s="38">
        <f t="shared" si="325"/>
        <v>0</v>
      </c>
      <c r="AH1244" s="38">
        <f t="shared" si="326"/>
        <v>0</v>
      </c>
      <c r="AI1244" s="38">
        <f t="shared" si="327"/>
        <v>0</v>
      </c>
      <c r="AJ1244" s="39">
        <f t="shared" si="328"/>
        <v>0</v>
      </c>
    </row>
    <row r="1245" spans="1:36">
      <c r="A1245" s="31">
        <v>40584.196145833332</v>
      </c>
      <c r="B1245" s="31">
        <v>40584.416192129633</v>
      </c>
      <c r="C1245" s="32" t="s">
        <v>28</v>
      </c>
      <c r="D1245" s="33">
        <v>40584.229363425926</v>
      </c>
      <c r="E1245" s="34">
        <v>43.386390689999999</v>
      </c>
      <c r="F1245" s="34">
        <v>8.3611110000000002E-2</v>
      </c>
      <c r="G1245" s="35">
        <v>2258</v>
      </c>
      <c r="H1245" s="36">
        <v>1</v>
      </c>
      <c r="I1245" s="37">
        <v>60435.199999999997</v>
      </c>
      <c r="J1245" s="38">
        <v>55468.83</v>
      </c>
      <c r="K1245" s="38">
        <v>55298.23</v>
      </c>
      <c r="L1245" s="38">
        <v>52396.4</v>
      </c>
      <c r="M1245" s="39">
        <f t="shared" si="329"/>
        <v>2901.8300000000017</v>
      </c>
      <c r="N1245" s="32">
        <v>1373.5</v>
      </c>
      <c r="O1245" s="32">
        <v>102.5</v>
      </c>
      <c r="P1245" s="32">
        <v>0</v>
      </c>
      <c r="Q1245" s="32">
        <v>1271</v>
      </c>
      <c r="R1245" s="32">
        <v>0</v>
      </c>
      <c r="S1245" s="32">
        <v>755</v>
      </c>
      <c r="T1245" s="37">
        <f t="shared" si="330"/>
        <v>2.3924156355154342</v>
      </c>
      <c r="U1245" s="38">
        <f t="shared" si="331"/>
        <v>11.422415515515436</v>
      </c>
      <c r="V1245" s="38">
        <f t="shared" si="332"/>
        <v>17.275193215515436</v>
      </c>
      <c r="W1245" s="38">
        <f t="shared" si="333"/>
        <v>50.719637215515434</v>
      </c>
      <c r="X1245" s="38">
        <f t="shared" si="334"/>
        <v>79.983525715515441</v>
      </c>
      <c r="Y1245" s="39">
        <f t="shared" si="335"/>
        <v>163.59463571551544</v>
      </c>
      <c r="Z1245" s="38">
        <v>3000</v>
      </c>
      <c r="AA1245" s="38">
        <f t="shared" si="336"/>
        <v>60185.2</v>
      </c>
      <c r="AB1245" s="38">
        <f t="shared" si="337"/>
        <v>43.386390689999999</v>
      </c>
      <c r="AC1245" s="38">
        <f t="shared" si="338"/>
        <v>0</v>
      </c>
      <c r="AD1245" s="37">
        <f t="shared" si="339"/>
        <v>618.5</v>
      </c>
      <c r="AE1245" s="35">
        <f t="shared" si="323"/>
        <v>0</v>
      </c>
      <c r="AF1245" s="38">
        <f t="shared" si="324"/>
        <v>0</v>
      </c>
      <c r="AG1245" s="38">
        <f t="shared" si="325"/>
        <v>0</v>
      </c>
      <c r="AH1245" s="38">
        <f t="shared" si="326"/>
        <v>0</v>
      </c>
      <c r="AI1245" s="38">
        <f t="shared" si="327"/>
        <v>0</v>
      </c>
      <c r="AJ1245" s="39">
        <f t="shared" si="328"/>
        <v>0</v>
      </c>
    </row>
    <row r="1246" spans="1:36">
      <c r="A1246" s="31">
        <v>40584.196145833332</v>
      </c>
      <c r="B1246" s="31">
        <v>40584.416192129633</v>
      </c>
      <c r="C1246" s="32" t="s">
        <v>28</v>
      </c>
      <c r="D1246" s="33">
        <v>40584.232847222222</v>
      </c>
      <c r="E1246" s="34">
        <v>43.99987411</v>
      </c>
      <c r="F1246" s="34">
        <v>8.305556E-2</v>
      </c>
      <c r="G1246" s="35">
        <v>2694.5</v>
      </c>
      <c r="H1246" s="36">
        <v>1</v>
      </c>
      <c r="I1246" s="37">
        <v>60559.6</v>
      </c>
      <c r="J1246" s="38">
        <v>55655.92</v>
      </c>
      <c r="K1246" s="38">
        <v>55481.15</v>
      </c>
      <c r="L1246" s="38">
        <v>52832.9</v>
      </c>
      <c r="M1246" s="39">
        <f t="shared" si="329"/>
        <v>2648.25</v>
      </c>
      <c r="N1246" s="32">
        <v>1373.5</v>
      </c>
      <c r="O1246" s="32">
        <v>102.5</v>
      </c>
      <c r="P1246" s="32">
        <v>0</v>
      </c>
      <c r="Q1246" s="32">
        <v>1271</v>
      </c>
      <c r="R1246" s="32">
        <v>0</v>
      </c>
      <c r="S1246" s="32">
        <v>755</v>
      </c>
      <c r="T1246" s="37">
        <f t="shared" si="330"/>
        <v>2.3255661358644484</v>
      </c>
      <c r="U1246" s="38">
        <f t="shared" si="331"/>
        <v>11.295566615864448</v>
      </c>
      <c r="V1246" s="38">
        <f t="shared" si="332"/>
        <v>17.109455815864447</v>
      </c>
      <c r="W1246" s="38">
        <f t="shared" si="333"/>
        <v>50.331679815864454</v>
      </c>
      <c r="X1246" s="38">
        <f t="shared" si="334"/>
        <v>79.401125815864447</v>
      </c>
      <c r="Y1246" s="39">
        <f t="shared" si="335"/>
        <v>162.45668581586443</v>
      </c>
      <c r="Z1246" s="38">
        <v>3000</v>
      </c>
      <c r="AA1246" s="38">
        <f t="shared" si="336"/>
        <v>60309.599999999999</v>
      </c>
      <c r="AB1246" s="38">
        <f t="shared" si="337"/>
        <v>43.99987411</v>
      </c>
      <c r="AC1246" s="38">
        <f t="shared" si="338"/>
        <v>0</v>
      </c>
      <c r="AD1246" s="37">
        <f t="shared" si="339"/>
        <v>618.5</v>
      </c>
      <c r="AE1246" s="35">
        <f t="shared" si="323"/>
        <v>0</v>
      </c>
      <c r="AF1246" s="38">
        <f t="shared" si="324"/>
        <v>0</v>
      </c>
      <c r="AG1246" s="38">
        <f t="shared" si="325"/>
        <v>0</v>
      </c>
      <c r="AH1246" s="38">
        <f t="shared" si="326"/>
        <v>0</v>
      </c>
      <c r="AI1246" s="38">
        <f t="shared" si="327"/>
        <v>0</v>
      </c>
      <c r="AJ1246" s="39">
        <f t="shared" si="328"/>
        <v>0</v>
      </c>
    </row>
    <row r="1247" spans="1:36">
      <c r="A1247" s="31">
        <v>40584.196145833332</v>
      </c>
      <c r="B1247" s="31">
        <v>40584.416192129633</v>
      </c>
      <c r="C1247" s="32" t="s">
        <v>28</v>
      </c>
      <c r="D1247" s="33">
        <v>40584.236307870371</v>
      </c>
      <c r="E1247" s="34">
        <v>231.59971619000001</v>
      </c>
      <c r="F1247" s="34">
        <v>8.5833329999999999E-2</v>
      </c>
      <c r="G1247" s="35">
        <v>3211.3</v>
      </c>
      <c r="H1247" s="36">
        <v>1</v>
      </c>
      <c r="I1247" s="37">
        <v>60548.5</v>
      </c>
      <c r="J1247" s="38">
        <v>55983.63</v>
      </c>
      <c r="K1247" s="38">
        <v>55792.02</v>
      </c>
      <c r="L1247" s="38">
        <v>53349.7</v>
      </c>
      <c r="M1247" s="39">
        <f t="shared" si="329"/>
        <v>2442.3199999999997</v>
      </c>
      <c r="N1247" s="32">
        <v>1373.5</v>
      </c>
      <c r="O1247" s="32">
        <v>102.5</v>
      </c>
      <c r="P1247" s="32">
        <v>0</v>
      </c>
      <c r="Q1247" s="32">
        <v>1271</v>
      </c>
      <c r="R1247" s="32">
        <v>0</v>
      </c>
      <c r="S1247" s="32">
        <v>755</v>
      </c>
      <c r="T1247" s="37">
        <f t="shared" si="330"/>
        <v>0</v>
      </c>
      <c r="U1247" s="38">
        <f t="shared" si="331"/>
        <v>0</v>
      </c>
      <c r="V1247" s="38">
        <f t="shared" si="332"/>
        <v>1.5793576323573866</v>
      </c>
      <c r="W1247" s="38">
        <f t="shared" si="333"/>
        <v>35.912689632357392</v>
      </c>
      <c r="X1247" s="38">
        <f t="shared" si="334"/>
        <v>65.954355132357392</v>
      </c>
      <c r="Y1247" s="39">
        <f t="shared" si="335"/>
        <v>151.78768513235738</v>
      </c>
      <c r="Z1247" s="38">
        <v>3000</v>
      </c>
      <c r="AA1247" s="38">
        <f t="shared" si="336"/>
        <v>60298.5</v>
      </c>
      <c r="AB1247" s="38">
        <f t="shared" si="337"/>
        <v>231.59971619000001</v>
      </c>
      <c r="AC1247" s="38">
        <f t="shared" si="338"/>
        <v>0</v>
      </c>
      <c r="AD1247" s="37">
        <f t="shared" si="339"/>
        <v>618.5</v>
      </c>
      <c r="AE1247" s="35">
        <f t="shared" si="323"/>
        <v>0</v>
      </c>
      <c r="AF1247" s="38">
        <f t="shared" si="324"/>
        <v>0</v>
      </c>
      <c r="AG1247" s="38">
        <f t="shared" si="325"/>
        <v>0</v>
      </c>
      <c r="AH1247" s="38">
        <f t="shared" si="326"/>
        <v>0</v>
      </c>
      <c r="AI1247" s="38">
        <f t="shared" si="327"/>
        <v>0</v>
      </c>
      <c r="AJ1247" s="39">
        <f t="shared" si="328"/>
        <v>0</v>
      </c>
    </row>
    <row r="1248" spans="1:36">
      <c r="A1248" s="31">
        <v>40584.196145833332</v>
      </c>
      <c r="B1248" s="31">
        <v>40584.416192129633</v>
      </c>
      <c r="C1248" s="32" t="s">
        <v>28</v>
      </c>
      <c r="D1248" s="33">
        <v>40584.239884259259</v>
      </c>
      <c r="E1248" s="34">
        <v>231.96202087</v>
      </c>
      <c r="F1248" s="34">
        <v>8.111111E-2</v>
      </c>
      <c r="G1248" s="35">
        <v>3556.9</v>
      </c>
      <c r="H1248" s="36">
        <v>1</v>
      </c>
      <c r="I1248" s="37">
        <v>60748.3</v>
      </c>
      <c r="J1248" s="38">
        <v>56255.33</v>
      </c>
      <c r="K1248" s="38">
        <v>56077.42</v>
      </c>
      <c r="L1248" s="38">
        <v>53695.3</v>
      </c>
      <c r="M1248" s="39">
        <f t="shared" si="329"/>
        <v>2382.1199999999953</v>
      </c>
      <c r="N1248" s="32">
        <v>1373.5</v>
      </c>
      <c r="O1248" s="32">
        <v>102.5</v>
      </c>
      <c r="P1248" s="32">
        <v>0</v>
      </c>
      <c r="Q1248" s="32">
        <v>1271</v>
      </c>
      <c r="R1248" s="32">
        <v>0</v>
      </c>
      <c r="S1248" s="32">
        <v>755</v>
      </c>
      <c r="T1248" s="37">
        <f t="shared" si="330"/>
        <v>0</v>
      </c>
      <c r="U1248" s="38">
        <f t="shared" si="331"/>
        <v>0</v>
      </c>
      <c r="V1248" s="38">
        <f t="shared" si="332"/>
        <v>1.4630805093911341</v>
      </c>
      <c r="W1248" s="38">
        <f t="shared" si="333"/>
        <v>33.907524509391131</v>
      </c>
      <c r="X1248" s="38">
        <f t="shared" si="334"/>
        <v>62.296413009391131</v>
      </c>
      <c r="Y1248" s="39">
        <f t="shared" si="335"/>
        <v>143.40752300939113</v>
      </c>
      <c r="Z1248" s="38">
        <v>3000</v>
      </c>
      <c r="AA1248" s="38">
        <f t="shared" si="336"/>
        <v>60498.3</v>
      </c>
      <c r="AB1248" s="38">
        <f t="shared" si="337"/>
        <v>231.96202087</v>
      </c>
      <c r="AC1248" s="38">
        <f t="shared" si="338"/>
        <v>0</v>
      </c>
      <c r="AD1248" s="37">
        <f t="shared" si="339"/>
        <v>618.5</v>
      </c>
      <c r="AE1248" s="35">
        <f t="shared" si="323"/>
        <v>0</v>
      </c>
      <c r="AF1248" s="38">
        <f t="shared" si="324"/>
        <v>0</v>
      </c>
      <c r="AG1248" s="38">
        <f t="shared" si="325"/>
        <v>0</v>
      </c>
      <c r="AH1248" s="38">
        <f t="shared" si="326"/>
        <v>0</v>
      </c>
      <c r="AI1248" s="38">
        <f t="shared" si="327"/>
        <v>0</v>
      </c>
      <c r="AJ1248" s="39">
        <f t="shared" si="328"/>
        <v>0</v>
      </c>
    </row>
    <row r="1249" spans="1:36">
      <c r="A1249" s="31">
        <v>40584.196145833332</v>
      </c>
      <c r="B1249" s="31">
        <v>40584.416192129633</v>
      </c>
      <c r="C1249" s="32" t="s">
        <v>28</v>
      </c>
      <c r="D1249" s="33">
        <v>40584.243263888886</v>
      </c>
      <c r="E1249" s="34">
        <v>233.53660583000001</v>
      </c>
      <c r="F1249" s="34">
        <v>8.3611110000000002E-2</v>
      </c>
      <c r="G1249" s="35">
        <v>3786</v>
      </c>
      <c r="H1249" s="36">
        <v>1</v>
      </c>
      <c r="I1249" s="37">
        <v>60647.199999999997</v>
      </c>
      <c r="J1249" s="38">
        <v>56746.65</v>
      </c>
      <c r="K1249" s="38">
        <v>56571.91</v>
      </c>
      <c r="L1249" s="38">
        <v>53924.4</v>
      </c>
      <c r="M1249" s="39">
        <f t="shared" si="329"/>
        <v>2647.510000000002</v>
      </c>
      <c r="N1249" s="32">
        <v>1373.5</v>
      </c>
      <c r="O1249" s="32">
        <v>102.5</v>
      </c>
      <c r="P1249" s="32">
        <v>0</v>
      </c>
      <c r="Q1249" s="32">
        <v>1271</v>
      </c>
      <c r="R1249" s="32">
        <v>0</v>
      </c>
      <c r="S1249" s="32">
        <v>755</v>
      </c>
      <c r="T1249" s="37">
        <f t="shared" si="330"/>
        <v>0</v>
      </c>
      <c r="U1249" s="38">
        <f t="shared" si="331"/>
        <v>0</v>
      </c>
      <c r="V1249" s="38">
        <f t="shared" si="332"/>
        <v>1.3765226609212275</v>
      </c>
      <c r="W1249" s="38">
        <f t="shared" si="333"/>
        <v>34.820966660921229</v>
      </c>
      <c r="X1249" s="38">
        <f t="shared" si="334"/>
        <v>64.084855160921236</v>
      </c>
      <c r="Y1249" s="39">
        <f t="shared" si="335"/>
        <v>147.69596516092122</v>
      </c>
      <c r="Z1249" s="38">
        <v>3000</v>
      </c>
      <c r="AA1249" s="38">
        <f t="shared" si="336"/>
        <v>60397.2</v>
      </c>
      <c r="AB1249" s="38">
        <f t="shared" si="337"/>
        <v>233.53660583000001</v>
      </c>
      <c r="AC1249" s="38">
        <f t="shared" si="338"/>
        <v>0</v>
      </c>
      <c r="AD1249" s="37">
        <f t="shared" si="339"/>
        <v>618.5</v>
      </c>
      <c r="AE1249" s="35">
        <f t="shared" si="323"/>
        <v>0</v>
      </c>
      <c r="AF1249" s="38">
        <f t="shared" si="324"/>
        <v>0</v>
      </c>
      <c r="AG1249" s="38">
        <f t="shared" si="325"/>
        <v>0</v>
      </c>
      <c r="AH1249" s="38">
        <f t="shared" si="326"/>
        <v>0</v>
      </c>
      <c r="AI1249" s="38">
        <f t="shared" si="327"/>
        <v>0</v>
      </c>
      <c r="AJ1249" s="39">
        <f t="shared" si="328"/>
        <v>0</v>
      </c>
    </row>
    <row r="1250" spans="1:36">
      <c r="A1250" s="31">
        <v>40584.196145833332</v>
      </c>
      <c r="B1250" s="31">
        <v>40584.416192129633</v>
      </c>
      <c r="C1250" s="32" t="s">
        <v>28</v>
      </c>
      <c r="D1250" s="33">
        <v>40584.246747685182</v>
      </c>
      <c r="E1250" s="34">
        <v>235.66503906</v>
      </c>
      <c r="F1250" s="34">
        <v>9.3055559999999996E-2</v>
      </c>
      <c r="G1250" s="35">
        <v>4184.8</v>
      </c>
      <c r="H1250" s="36">
        <v>1</v>
      </c>
      <c r="I1250" s="37">
        <v>60672.1</v>
      </c>
      <c r="J1250" s="38">
        <v>56900.85</v>
      </c>
      <c r="K1250" s="38">
        <v>56725.27</v>
      </c>
      <c r="L1250" s="38">
        <v>54323.199999999997</v>
      </c>
      <c r="M1250" s="39">
        <f t="shared" si="329"/>
        <v>2402.0699999999997</v>
      </c>
      <c r="N1250" s="32">
        <v>1373.5</v>
      </c>
      <c r="O1250" s="32">
        <v>102.5</v>
      </c>
      <c r="P1250" s="32">
        <v>0</v>
      </c>
      <c r="Q1250" s="32">
        <v>1271</v>
      </c>
      <c r="R1250" s="32">
        <v>0</v>
      </c>
      <c r="S1250" s="32">
        <v>762</v>
      </c>
      <c r="T1250" s="37">
        <f t="shared" si="330"/>
        <v>0</v>
      </c>
      <c r="U1250" s="38">
        <f t="shared" si="331"/>
        <v>0</v>
      </c>
      <c r="V1250" s="38">
        <f t="shared" si="332"/>
        <v>1.3339478178498265</v>
      </c>
      <c r="W1250" s="38">
        <f t="shared" si="333"/>
        <v>38.556171817849823</v>
      </c>
      <c r="X1250" s="38">
        <f t="shared" si="334"/>
        <v>71.125617817849815</v>
      </c>
      <c r="Y1250" s="39">
        <f t="shared" si="335"/>
        <v>164.18117781784983</v>
      </c>
      <c r="Z1250" s="38">
        <v>3000</v>
      </c>
      <c r="AA1250" s="38">
        <f t="shared" si="336"/>
        <v>60422.1</v>
      </c>
      <c r="AB1250" s="38">
        <f t="shared" si="337"/>
        <v>235.66503906</v>
      </c>
      <c r="AC1250" s="38">
        <f t="shared" si="338"/>
        <v>0</v>
      </c>
      <c r="AD1250" s="37">
        <f t="shared" si="339"/>
        <v>611.5</v>
      </c>
      <c r="AE1250" s="35">
        <f t="shared" si="323"/>
        <v>0</v>
      </c>
      <c r="AF1250" s="38">
        <f t="shared" si="324"/>
        <v>0</v>
      </c>
      <c r="AG1250" s="38">
        <f t="shared" si="325"/>
        <v>0</v>
      </c>
      <c r="AH1250" s="38">
        <f t="shared" si="326"/>
        <v>0</v>
      </c>
      <c r="AI1250" s="38">
        <f t="shared" si="327"/>
        <v>0</v>
      </c>
      <c r="AJ1250" s="39">
        <f t="shared" si="328"/>
        <v>0</v>
      </c>
    </row>
    <row r="1251" spans="1:36">
      <c r="A1251" s="31">
        <v>40584.196145833332</v>
      </c>
      <c r="B1251" s="31">
        <v>40584.416192129633</v>
      </c>
      <c r="C1251" s="32" t="s">
        <v>28</v>
      </c>
      <c r="D1251" s="33">
        <v>40584.250625000001</v>
      </c>
      <c r="E1251" s="34">
        <v>236.69203185999999</v>
      </c>
      <c r="F1251" s="34">
        <v>7.4166670000000004E-2</v>
      </c>
      <c r="G1251" s="35">
        <v>4472.3999999999996</v>
      </c>
      <c r="H1251" s="36">
        <v>1</v>
      </c>
      <c r="I1251" s="37">
        <v>60626</v>
      </c>
      <c r="J1251" s="38">
        <v>57178.64</v>
      </c>
      <c r="K1251" s="38">
        <v>57035.32</v>
      </c>
      <c r="L1251" s="38">
        <v>54610.8</v>
      </c>
      <c r="M1251" s="39">
        <f t="shared" si="329"/>
        <v>2424.5199999999968</v>
      </c>
      <c r="N1251" s="32">
        <v>1527.5</v>
      </c>
      <c r="O1251" s="32">
        <v>102.5</v>
      </c>
      <c r="P1251" s="32">
        <v>0</v>
      </c>
      <c r="Q1251" s="32">
        <v>1425</v>
      </c>
      <c r="R1251" s="32">
        <v>0</v>
      </c>
      <c r="S1251" s="32">
        <v>897</v>
      </c>
      <c r="T1251" s="37">
        <f t="shared" si="330"/>
        <v>0</v>
      </c>
      <c r="U1251" s="38">
        <f t="shared" si="331"/>
        <v>0</v>
      </c>
      <c r="V1251" s="38">
        <f t="shared" si="332"/>
        <v>0.98700768140989492</v>
      </c>
      <c r="W1251" s="38">
        <f t="shared" si="333"/>
        <v>30.653675681409897</v>
      </c>
      <c r="X1251" s="38">
        <f t="shared" si="334"/>
        <v>56.612010181409893</v>
      </c>
      <c r="Y1251" s="39">
        <f t="shared" si="335"/>
        <v>130.7786801814099</v>
      </c>
      <c r="Z1251" s="38">
        <v>3000</v>
      </c>
      <c r="AA1251" s="38">
        <f t="shared" si="336"/>
        <v>60376</v>
      </c>
      <c r="AB1251" s="38">
        <f t="shared" si="337"/>
        <v>236.69203185999999</v>
      </c>
      <c r="AC1251" s="38">
        <f t="shared" si="338"/>
        <v>0</v>
      </c>
      <c r="AD1251" s="37">
        <f t="shared" si="339"/>
        <v>630.5</v>
      </c>
      <c r="AE1251" s="35">
        <f t="shared" si="323"/>
        <v>0</v>
      </c>
      <c r="AF1251" s="38">
        <f t="shared" si="324"/>
        <v>0</v>
      </c>
      <c r="AG1251" s="38">
        <f t="shared" si="325"/>
        <v>0</v>
      </c>
      <c r="AH1251" s="38">
        <f t="shared" si="326"/>
        <v>0</v>
      </c>
      <c r="AI1251" s="38">
        <f t="shared" si="327"/>
        <v>0</v>
      </c>
      <c r="AJ1251" s="39">
        <f t="shared" si="328"/>
        <v>0</v>
      </c>
    </row>
    <row r="1252" spans="1:36">
      <c r="A1252" s="31">
        <v>40584.196145833332</v>
      </c>
      <c r="B1252" s="31">
        <v>40584.416192129633</v>
      </c>
      <c r="C1252" s="32" t="s">
        <v>28</v>
      </c>
      <c r="D1252" s="33">
        <v>40584.25371527778</v>
      </c>
      <c r="E1252" s="34">
        <v>47.376777650000001</v>
      </c>
      <c r="F1252" s="34">
        <v>8.305556E-2</v>
      </c>
      <c r="G1252" s="35">
        <v>4968.8999999999996</v>
      </c>
      <c r="H1252" s="36">
        <v>1</v>
      </c>
      <c r="I1252" s="37">
        <v>60251.3</v>
      </c>
      <c r="J1252" s="38">
        <v>57257.120000000003</v>
      </c>
      <c r="K1252" s="38">
        <v>57116.07</v>
      </c>
      <c r="L1252" s="38">
        <v>55107.3</v>
      </c>
      <c r="M1252" s="39">
        <f t="shared" si="329"/>
        <v>2008.7699999999968</v>
      </c>
      <c r="N1252" s="32">
        <v>1372.2</v>
      </c>
      <c r="O1252" s="32">
        <v>101.2</v>
      </c>
      <c r="P1252" s="32">
        <v>0</v>
      </c>
      <c r="Q1252" s="32">
        <v>1271</v>
      </c>
      <c r="R1252" s="32">
        <v>55</v>
      </c>
      <c r="S1252" s="32">
        <v>897</v>
      </c>
      <c r="T1252" s="37">
        <f t="shared" si="330"/>
        <v>2.0450955212837658</v>
      </c>
      <c r="U1252" s="38">
        <f t="shared" si="331"/>
        <v>11.015096001283766</v>
      </c>
      <c r="V1252" s="38">
        <f t="shared" si="332"/>
        <v>16.828985201283764</v>
      </c>
      <c r="W1252" s="38">
        <f t="shared" si="333"/>
        <v>50.051209201283768</v>
      </c>
      <c r="X1252" s="38">
        <f t="shared" si="334"/>
        <v>79.120655201283768</v>
      </c>
      <c r="Y1252" s="39">
        <f t="shared" si="335"/>
        <v>162.17621520128378</v>
      </c>
      <c r="Z1252" s="38">
        <v>3000</v>
      </c>
      <c r="AA1252" s="38">
        <f t="shared" si="336"/>
        <v>60001.3</v>
      </c>
      <c r="AB1252" s="38">
        <f t="shared" si="337"/>
        <v>47.376777650000001</v>
      </c>
      <c r="AC1252" s="38">
        <f t="shared" si="338"/>
        <v>0</v>
      </c>
      <c r="AD1252" s="37">
        <f t="shared" si="339"/>
        <v>475.20000000000005</v>
      </c>
      <c r="AE1252" s="35">
        <f t="shared" si="323"/>
        <v>0</v>
      </c>
      <c r="AF1252" s="38">
        <f t="shared" si="324"/>
        <v>0</v>
      </c>
      <c r="AG1252" s="38">
        <f t="shared" si="325"/>
        <v>0</v>
      </c>
      <c r="AH1252" s="38">
        <f t="shared" si="326"/>
        <v>0</v>
      </c>
      <c r="AI1252" s="38">
        <f t="shared" si="327"/>
        <v>0</v>
      </c>
      <c r="AJ1252" s="39">
        <f t="shared" si="328"/>
        <v>0</v>
      </c>
    </row>
    <row r="1253" spans="1:36">
      <c r="A1253" s="31">
        <v>40584.196145833332</v>
      </c>
      <c r="B1253" s="31">
        <v>40584.416192129633</v>
      </c>
      <c r="C1253" s="32" t="s">
        <v>28</v>
      </c>
      <c r="D1253" s="33">
        <v>40584.257175925923</v>
      </c>
      <c r="E1253" s="34">
        <v>49.192008970000003</v>
      </c>
      <c r="F1253" s="34">
        <v>8.3888889999999994E-2</v>
      </c>
      <c r="G1253" s="35">
        <v>5432.3</v>
      </c>
      <c r="H1253" s="36">
        <v>1</v>
      </c>
      <c r="I1253" s="37">
        <v>60344.3</v>
      </c>
      <c r="J1253" s="38">
        <v>57619.32</v>
      </c>
      <c r="K1253" s="38">
        <v>57477.760000000002</v>
      </c>
      <c r="L1253" s="38">
        <v>55570.7</v>
      </c>
      <c r="M1253" s="39">
        <f t="shared" si="329"/>
        <v>1907.0600000000049</v>
      </c>
      <c r="N1253" s="32">
        <v>1372.2</v>
      </c>
      <c r="O1253" s="32">
        <v>101.2</v>
      </c>
      <c r="P1253" s="32">
        <v>0</v>
      </c>
      <c r="Q1253" s="32">
        <v>1271</v>
      </c>
      <c r="R1253" s="32">
        <v>55</v>
      </c>
      <c r="S1253" s="32">
        <v>897</v>
      </c>
      <c r="T1253" s="37">
        <f t="shared" si="330"/>
        <v>1.9133370506366563</v>
      </c>
      <c r="U1253" s="38">
        <f t="shared" si="331"/>
        <v>10.973337170636654</v>
      </c>
      <c r="V1253" s="38">
        <f t="shared" si="332"/>
        <v>16.845559470636655</v>
      </c>
      <c r="W1253" s="38">
        <f t="shared" si="333"/>
        <v>50.401115470636654</v>
      </c>
      <c r="X1253" s="38">
        <f t="shared" si="334"/>
        <v>79.762226970636661</v>
      </c>
      <c r="Y1253" s="39">
        <f t="shared" si="335"/>
        <v>163.65111697063665</v>
      </c>
      <c r="Z1253" s="38">
        <v>3000</v>
      </c>
      <c r="AA1253" s="38">
        <f t="shared" si="336"/>
        <v>60094.3</v>
      </c>
      <c r="AB1253" s="38">
        <f t="shared" si="337"/>
        <v>49.192008970000003</v>
      </c>
      <c r="AC1253" s="38">
        <f t="shared" si="338"/>
        <v>0</v>
      </c>
      <c r="AD1253" s="37">
        <f t="shared" si="339"/>
        <v>475.20000000000005</v>
      </c>
      <c r="AE1253" s="35">
        <f t="shared" si="323"/>
        <v>0</v>
      </c>
      <c r="AF1253" s="38">
        <f t="shared" si="324"/>
        <v>0</v>
      </c>
      <c r="AG1253" s="38">
        <f t="shared" si="325"/>
        <v>0</v>
      </c>
      <c r="AH1253" s="38">
        <f t="shared" si="326"/>
        <v>0</v>
      </c>
      <c r="AI1253" s="38">
        <f t="shared" si="327"/>
        <v>0</v>
      </c>
      <c r="AJ1253" s="39">
        <f t="shared" si="328"/>
        <v>0</v>
      </c>
    </row>
    <row r="1254" spans="1:36">
      <c r="A1254" s="31">
        <v>40584.196145833332</v>
      </c>
      <c r="B1254" s="31">
        <v>40584.416192129633</v>
      </c>
      <c r="C1254" s="32" t="s">
        <v>28</v>
      </c>
      <c r="D1254" s="33">
        <v>40584.260671296295</v>
      </c>
      <c r="E1254" s="34">
        <v>49.609397889999997</v>
      </c>
      <c r="F1254" s="34">
        <v>8.2777779999999995E-2</v>
      </c>
      <c r="G1254" s="35">
        <v>5708.7</v>
      </c>
      <c r="H1254" s="36">
        <v>1</v>
      </c>
      <c r="I1254" s="37">
        <v>60295.8</v>
      </c>
      <c r="J1254" s="38">
        <v>57733.06</v>
      </c>
      <c r="K1254" s="38">
        <v>57592.34</v>
      </c>
      <c r="L1254" s="38">
        <v>55847.1</v>
      </c>
      <c r="M1254" s="39">
        <f t="shared" si="329"/>
        <v>1745.239999999998</v>
      </c>
      <c r="N1254" s="32">
        <v>1372.2</v>
      </c>
      <c r="O1254" s="32">
        <v>101.2</v>
      </c>
      <c r="P1254" s="32">
        <v>0</v>
      </c>
      <c r="Q1254" s="32">
        <v>1271</v>
      </c>
      <c r="R1254" s="32">
        <v>55</v>
      </c>
      <c r="S1254" s="32">
        <v>897</v>
      </c>
      <c r="T1254" s="37">
        <f t="shared" si="330"/>
        <v>1.8534443355291159</v>
      </c>
      <c r="U1254" s="38">
        <f t="shared" si="331"/>
        <v>10.793444575529115</v>
      </c>
      <c r="V1254" s="38">
        <f t="shared" si="332"/>
        <v>16.587889175529114</v>
      </c>
      <c r="W1254" s="38">
        <f t="shared" si="333"/>
        <v>49.699001175529112</v>
      </c>
      <c r="X1254" s="38">
        <f t="shared" si="334"/>
        <v>78.671224175529119</v>
      </c>
      <c r="Y1254" s="39">
        <f t="shared" si="335"/>
        <v>161.4490041755291</v>
      </c>
      <c r="Z1254" s="38">
        <v>3000</v>
      </c>
      <c r="AA1254" s="38">
        <f t="shared" si="336"/>
        <v>60045.8</v>
      </c>
      <c r="AB1254" s="38">
        <f t="shared" si="337"/>
        <v>49.609397889999997</v>
      </c>
      <c r="AC1254" s="38">
        <f t="shared" si="338"/>
        <v>0</v>
      </c>
      <c r="AD1254" s="37">
        <f t="shared" si="339"/>
        <v>475.20000000000005</v>
      </c>
      <c r="AE1254" s="35">
        <f t="shared" si="323"/>
        <v>0</v>
      </c>
      <c r="AF1254" s="38">
        <f t="shared" si="324"/>
        <v>0</v>
      </c>
      <c r="AG1254" s="38">
        <f t="shared" si="325"/>
        <v>0</v>
      </c>
      <c r="AH1254" s="38">
        <f t="shared" si="326"/>
        <v>0</v>
      </c>
      <c r="AI1254" s="38">
        <f t="shared" si="327"/>
        <v>0</v>
      </c>
      <c r="AJ1254" s="39">
        <f t="shared" si="328"/>
        <v>0</v>
      </c>
    </row>
    <row r="1255" spans="1:36">
      <c r="A1255" s="31">
        <v>40584.196145833332</v>
      </c>
      <c r="B1255" s="31">
        <v>40584.416192129633</v>
      </c>
      <c r="C1255" s="32" t="s">
        <v>28</v>
      </c>
      <c r="D1255" s="33">
        <v>40584.264120370368</v>
      </c>
      <c r="E1255" s="34">
        <v>49.35652924</v>
      </c>
      <c r="F1255" s="34">
        <v>8.3611110000000002E-2</v>
      </c>
      <c r="G1255" s="35">
        <v>5974</v>
      </c>
      <c r="H1255" s="36">
        <v>1</v>
      </c>
      <c r="I1255" s="37">
        <v>60329</v>
      </c>
      <c r="J1255" s="38">
        <v>57984.31</v>
      </c>
      <c r="K1255" s="38">
        <v>57841.38</v>
      </c>
      <c r="L1255" s="38">
        <v>56112.4</v>
      </c>
      <c r="M1255" s="39">
        <f t="shared" si="329"/>
        <v>1728.9799999999959</v>
      </c>
      <c r="N1255" s="32">
        <v>1372.2</v>
      </c>
      <c r="O1255" s="32">
        <v>101.2</v>
      </c>
      <c r="P1255" s="32">
        <v>0</v>
      </c>
      <c r="Q1255" s="32">
        <v>1271</v>
      </c>
      <c r="R1255" s="32">
        <v>55</v>
      </c>
      <c r="S1255" s="32">
        <v>897</v>
      </c>
      <c r="T1255" s="37">
        <f t="shared" si="330"/>
        <v>1.8932457244961436</v>
      </c>
      <c r="U1255" s="38">
        <f t="shared" si="331"/>
        <v>10.923245604496145</v>
      </c>
      <c r="V1255" s="38">
        <f t="shared" si="332"/>
        <v>16.776023304496146</v>
      </c>
      <c r="W1255" s="38">
        <f t="shared" si="333"/>
        <v>50.220467304496147</v>
      </c>
      <c r="X1255" s="38">
        <f t="shared" si="334"/>
        <v>79.484355804496147</v>
      </c>
      <c r="Y1255" s="39">
        <f t="shared" si="335"/>
        <v>163.09546580449614</v>
      </c>
      <c r="Z1255" s="38">
        <v>3000</v>
      </c>
      <c r="AA1255" s="38">
        <f t="shared" si="336"/>
        <v>60079</v>
      </c>
      <c r="AB1255" s="38">
        <f t="shared" si="337"/>
        <v>49.35652924</v>
      </c>
      <c r="AC1255" s="38">
        <f t="shared" si="338"/>
        <v>0</v>
      </c>
      <c r="AD1255" s="37">
        <f t="shared" si="339"/>
        <v>475.20000000000005</v>
      </c>
      <c r="AE1255" s="35">
        <f t="shared" si="323"/>
        <v>0</v>
      </c>
      <c r="AF1255" s="38">
        <f t="shared" si="324"/>
        <v>0</v>
      </c>
      <c r="AG1255" s="38">
        <f t="shared" si="325"/>
        <v>0</v>
      </c>
      <c r="AH1255" s="38">
        <f t="shared" si="326"/>
        <v>0</v>
      </c>
      <c r="AI1255" s="38">
        <f t="shared" si="327"/>
        <v>0</v>
      </c>
      <c r="AJ1255" s="39">
        <f t="shared" si="328"/>
        <v>0</v>
      </c>
    </row>
    <row r="1256" spans="1:36">
      <c r="A1256" s="31">
        <v>40584.196145833332</v>
      </c>
      <c r="B1256" s="31">
        <v>40584.416192129633</v>
      </c>
      <c r="C1256" s="32" t="s">
        <v>28</v>
      </c>
      <c r="D1256" s="33">
        <v>40584.267604166664</v>
      </c>
      <c r="E1256" s="34">
        <v>50.330459589999997</v>
      </c>
      <c r="F1256" s="34">
        <v>8.2777779999999995E-2</v>
      </c>
      <c r="G1256" s="35">
        <v>6307.6</v>
      </c>
      <c r="H1256" s="36">
        <v>1</v>
      </c>
      <c r="I1256" s="37">
        <v>60359.7</v>
      </c>
      <c r="J1256" s="38">
        <v>58227.09</v>
      </c>
      <c r="K1256" s="38">
        <v>58086.76</v>
      </c>
      <c r="L1256" s="38">
        <v>56446</v>
      </c>
      <c r="M1256" s="39">
        <f t="shared" si="329"/>
        <v>1640.760000000002</v>
      </c>
      <c r="N1256" s="32">
        <v>1372.2</v>
      </c>
      <c r="O1256" s="32">
        <v>101.2</v>
      </c>
      <c r="P1256" s="32">
        <v>0</v>
      </c>
      <c r="Q1256" s="32">
        <v>1271</v>
      </c>
      <c r="R1256" s="32">
        <v>55</v>
      </c>
      <c r="S1256" s="32">
        <v>977</v>
      </c>
      <c r="T1256" s="37">
        <f t="shared" si="330"/>
        <v>1.7937564487600899</v>
      </c>
      <c r="U1256" s="38">
        <f t="shared" si="331"/>
        <v>10.733756688760089</v>
      </c>
      <c r="V1256" s="38">
        <f t="shared" si="332"/>
        <v>16.528201288760087</v>
      </c>
      <c r="W1256" s="38">
        <f t="shared" si="333"/>
        <v>49.639313288760086</v>
      </c>
      <c r="X1256" s="38">
        <f t="shared" si="334"/>
        <v>78.611536288760078</v>
      </c>
      <c r="Y1256" s="39">
        <f t="shared" si="335"/>
        <v>161.38931628876009</v>
      </c>
      <c r="Z1256" s="38">
        <v>3000</v>
      </c>
      <c r="AA1256" s="38">
        <f t="shared" si="336"/>
        <v>60109.7</v>
      </c>
      <c r="AB1256" s="38">
        <f t="shared" si="337"/>
        <v>50.330459589999997</v>
      </c>
      <c r="AC1256" s="38">
        <f t="shared" si="338"/>
        <v>0</v>
      </c>
      <c r="AD1256" s="37">
        <f t="shared" si="339"/>
        <v>395.20000000000005</v>
      </c>
      <c r="AE1256" s="35">
        <f t="shared" si="323"/>
        <v>0</v>
      </c>
      <c r="AF1256" s="38">
        <f t="shared" si="324"/>
        <v>0</v>
      </c>
      <c r="AG1256" s="38">
        <f t="shared" si="325"/>
        <v>0</v>
      </c>
      <c r="AH1256" s="38">
        <f t="shared" si="326"/>
        <v>0</v>
      </c>
      <c r="AI1256" s="38">
        <f t="shared" si="327"/>
        <v>0</v>
      </c>
      <c r="AJ1256" s="39">
        <f t="shared" si="328"/>
        <v>0</v>
      </c>
    </row>
    <row r="1257" spans="1:36">
      <c r="A1257" s="31">
        <v>40584.196145833332</v>
      </c>
      <c r="B1257" s="31">
        <v>40584.416192129633</v>
      </c>
      <c r="C1257" s="32" t="s">
        <v>28</v>
      </c>
      <c r="D1257" s="33">
        <v>40584.271053240744</v>
      </c>
      <c r="E1257" s="34">
        <v>52.596176149999998</v>
      </c>
      <c r="F1257" s="34">
        <v>8.3333329999999997E-2</v>
      </c>
      <c r="G1257" s="35">
        <v>6556.6</v>
      </c>
      <c r="H1257" s="36">
        <v>1</v>
      </c>
      <c r="I1257" s="37">
        <v>60299.9</v>
      </c>
      <c r="J1257" s="38">
        <v>58273.919999999998</v>
      </c>
      <c r="K1257" s="38">
        <v>58124.24</v>
      </c>
      <c r="L1257" s="38">
        <v>56695</v>
      </c>
      <c r="M1257" s="39">
        <f t="shared" si="329"/>
        <v>1429.239999999998</v>
      </c>
      <c r="N1257" s="32">
        <v>1314.2</v>
      </c>
      <c r="O1257" s="32">
        <v>43.2</v>
      </c>
      <c r="P1257" s="32">
        <v>0</v>
      </c>
      <c r="Q1257" s="32">
        <v>1271</v>
      </c>
      <c r="R1257" s="32">
        <v>55</v>
      </c>
      <c r="S1257" s="32">
        <v>977</v>
      </c>
      <c r="T1257" s="37">
        <f t="shared" si="330"/>
        <v>1.6169852561539206</v>
      </c>
      <c r="U1257" s="38">
        <f t="shared" si="331"/>
        <v>10.616984896153921</v>
      </c>
      <c r="V1257" s="38">
        <f t="shared" si="332"/>
        <v>16.45031799615392</v>
      </c>
      <c r="W1257" s="38">
        <f t="shared" si="333"/>
        <v>49.783649996153919</v>
      </c>
      <c r="X1257" s="38">
        <f t="shared" si="334"/>
        <v>78.95031549615392</v>
      </c>
      <c r="Y1257" s="39">
        <f t="shared" si="335"/>
        <v>162.28364549615392</v>
      </c>
      <c r="Z1257" s="38">
        <v>3000</v>
      </c>
      <c r="AA1257" s="38">
        <f t="shared" si="336"/>
        <v>60049.9</v>
      </c>
      <c r="AB1257" s="38">
        <f t="shared" si="337"/>
        <v>52.596176149999998</v>
      </c>
      <c r="AC1257" s="38">
        <f t="shared" si="338"/>
        <v>0</v>
      </c>
      <c r="AD1257" s="37">
        <f t="shared" si="339"/>
        <v>337.20000000000005</v>
      </c>
      <c r="AE1257" s="35">
        <f t="shared" si="323"/>
        <v>0</v>
      </c>
      <c r="AF1257" s="38">
        <f t="shared" si="324"/>
        <v>0</v>
      </c>
      <c r="AG1257" s="38">
        <f t="shared" si="325"/>
        <v>0</v>
      </c>
      <c r="AH1257" s="38">
        <f t="shared" si="326"/>
        <v>0</v>
      </c>
      <c r="AI1257" s="38">
        <f t="shared" si="327"/>
        <v>0</v>
      </c>
      <c r="AJ1257" s="39">
        <f t="shared" si="328"/>
        <v>0</v>
      </c>
    </row>
    <row r="1258" spans="1:36">
      <c r="A1258" s="31">
        <v>40584.196145833332</v>
      </c>
      <c r="B1258" s="31">
        <v>40584.416192129633</v>
      </c>
      <c r="C1258" s="32" t="s">
        <v>28</v>
      </c>
      <c r="D1258" s="33">
        <v>40584.274525462963</v>
      </c>
      <c r="E1258" s="34">
        <v>54.432071690000001</v>
      </c>
      <c r="F1258" s="34">
        <v>8.3611110000000002E-2</v>
      </c>
      <c r="G1258" s="35">
        <v>6817.4</v>
      </c>
      <c r="H1258" s="36">
        <v>1</v>
      </c>
      <c r="I1258" s="37">
        <v>60468.3</v>
      </c>
      <c r="J1258" s="38">
        <v>58446.97</v>
      </c>
      <c r="K1258" s="38">
        <v>58280.54</v>
      </c>
      <c r="L1258" s="38">
        <v>56955.8</v>
      </c>
      <c r="M1258" s="39">
        <f t="shared" si="329"/>
        <v>1324.739999999998</v>
      </c>
      <c r="N1258" s="32">
        <v>1372.2</v>
      </c>
      <c r="O1258" s="32">
        <v>101.2</v>
      </c>
      <c r="P1258" s="32">
        <v>0</v>
      </c>
      <c r="Q1258" s="32">
        <v>1271</v>
      </c>
      <c r="R1258" s="32">
        <v>55</v>
      </c>
      <c r="S1258" s="32">
        <v>977</v>
      </c>
      <c r="T1258" s="37">
        <f t="shared" si="330"/>
        <v>1.4688739863995242</v>
      </c>
      <c r="U1258" s="38">
        <f t="shared" si="331"/>
        <v>10.498873866399524</v>
      </c>
      <c r="V1258" s="38">
        <f t="shared" si="332"/>
        <v>16.351651566399525</v>
      </c>
      <c r="W1258" s="38">
        <f t="shared" si="333"/>
        <v>49.796095566399522</v>
      </c>
      <c r="X1258" s="38">
        <f t="shared" si="334"/>
        <v>79.059984066399522</v>
      </c>
      <c r="Y1258" s="39">
        <f t="shared" si="335"/>
        <v>162.67109406639955</v>
      </c>
      <c r="Z1258" s="38">
        <v>3000</v>
      </c>
      <c r="AA1258" s="38">
        <f t="shared" si="336"/>
        <v>60218.3</v>
      </c>
      <c r="AB1258" s="38">
        <f t="shared" si="337"/>
        <v>54.432071690000001</v>
      </c>
      <c r="AC1258" s="38">
        <f t="shared" si="338"/>
        <v>0</v>
      </c>
      <c r="AD1258" s="37">
        <f t="shared" si="339"/>
        <v>395.20000000000005</v>
      </c>
      <c r="AE1258" s="35">
        <f t="shared" si="323"/>
        <v>0</v>
      </c>
      <c r="AF1258" s="38">
        <f t="shared" si="324"/>
        <v>0</v>
      </c>
      <c r="AG1258" s="38">
        <f t="shared" si="325"/>
        <v>0</v>
      </c>
      <c r="AH1258" s="38">
        <f t="shared" si="326"/>
        <v>0</v>
      </c>
      <c r="AI1258" s="38">
        <f t="shared" si="327"/>
        <v>0</v>
      </c>
      <c r="AJ1258" s="39">
        <f t="shared" si="328"/>
        <v>0</v>
      </c>
    </row>
    <row r="1259" spans="1:36">
      <c r="A1259" s="31">
        <v>40584.196145833332</v>
      </c>
      <c r="B1259" s="31">
        <v>40584.416192129633</v>
      </c>
      <c r="C1259" s="32" t="s">
        <v>28</v>
      </c>
      <c r="D1259" s="33">
        <v>40584.278009259258</v>
      </c>
      <c r="E1259" s="34">
        <v>72.244293209999995</v>
      </c>
      <c r="F1259" s="34">
        <v>8.3611110000000002E-2</v>
      </c>
      <c r="G1259" s="35">
        <v>7039.9</v>
      </c>
      <c r="H1259" s="36">
        <v>1</v>
      </c>
      <c r="I1259" s="37">
        <v>60381.4</v>
      </c>
      <c r="J1259" s="38">
        <v>58452.02</v>
      </c>
      <c r="K1259" s="38">
        <v>58279.32</v>
      </c>
      <c r="L1259" s="38">
        <v>57178.3</v>
      </c>
      <c r="M1259" s="39">
        <f t="shared" si="329"/>
        <v>1101.0199999999968</v>
      </c>
      <c r="N1259" s="32">
        <v>1372.2</v>
      </c>
      <c r="O1259" s="32">
        <v>101.2</v>
      </c>
      <c r="P1259" s="32">
        <v>0</v>
      </c>
      <c r="Q1259" s="32">
        <v>1271</v>
      </c>
      <c r="R1259" s="32">
        <v>55</v>
      </c>
      <c r="S1259" s="32">
        <v>977</v>
      </c>
      <c r="T1259" s="37">
        <f t="shared" si="330"/>
        <v>0</v>
      </c>
      <c r="U1259" s="38">
        <f t="shared" si="331"/>
        <v>9.0095742535464378</v>
      </c>
      <c r="V1259" s="38">
        <f t="shared" si="332"/>
        <v>14.862351953546439</v>
      </c>
      <c r="W1259" s="38">
        <f t="shared" si="333"/>
        <v>48.306795953546434</v>
      </c>
      <c r="X1259" s="38">
        <f t="shared" si="334"/>
        <v>77.570684453546434</v>
      </c>
      <c r="Y1259" s="39">
        <f t="shared" si="335"/>
        <v>161.18179445354644</v>
      </c>
      <c r="Z1259" s="38">
        <v>3000</v>
      </c>
      <c r="AA1259" s="38">
        <f t="shared" si="336"/>
        <v>60131.4</v>
      </c>
      <c r="AB1259" s="38">
        <f t="shared" si="337"/>
        <v>72.244293209999995</v>
      </c>
      <c r="AC1259" s="38">
        <f t="shared" si="338"/>
        <v>0</v>
      </c>
      <c r="AD1259" s="37">
        <f t="shared" si="339"/>
        <v>395.20000000000005</v>
      </c>
      <c r="AE1259" s="35">
        <f t="shared" si="323"/>
        <v>0</v>
      </c>
      <c r="AF1259" s="38">
        <f t="shared" si="324"/>
        <v>0</v>
      </c>
      <c r="AG1259" s="38">
        <f t="shared" si="325"/>
        <v>0</v>
      </c>
      <c r="AH1259" s="38">
        <f t="shared" si="326"/>
        <v>0</v>
      </c>
      <c r="AI1259" s="38">
        <f t="shared" si="327"/>
        <v>0</v>
      </c>
      <c r="AJ1259" s="39">
        <f t="shared" si="328"/>
        <v>0</v>
      </c>
    </row>
    <row r="1260" spans="1:36">
      <c r="A1260" s="31">
        <v>40584.196145833332</v>
      </c>
      <c r="B1260" s="31">
        <v>40584.416192129633</v>
      </c>
      <c r="C1260" s="32" t="s">
        <v>28</v>
      </c>
      <c r="D1260" s="33">
        <v>40584.281493055554</v>
      </c>
      <c r="E1260" s="34">
        <v>192.32929992999999</v>
      </c>
      <c r="F1260" s="34">
        <v>8.2777779999999995E-2</v>
      </c>
      <c r="G1260" s="35">
        <v>7383.3</v>
      </c>
      <c r="H1260" s="36">
        <v>1</v>
      </c>
      <c r="I1260" s="37">
        <v>60365</v>
      </c>
      <c r="J1260" s="38">
        <v>58639.08</v>
      </c>
      <c r="K1260" s="38">
        <v>58478.11</v>
      </c>
      <c r="L1260" s="38">
        <v>57521.7</v>
      </c>
      <c r="M1260" s="39">
        <f t="shared" si="329"/>
        <v>956.41000000000349</v>
      </c>
      <c r="N1260" s="32">
        <v>1372.2</v>
      </c>
      <c r="O1260" s="32">
        <v>101.2</v>
      </c>
      <c r="P1260" s="32">
        <v>0</v>
      </c>
      <c r="Q1260" s="32">
        <v>1271</v>
      </c>
      <c r="R1260" s="32">
        <v>55</v>
      </c>
      <c r="S1260" s="32">
        <v>977</v>
      </c>
      <c r="T1260" s="37">
        <f t="shared" si="330"/>
        <v>0</v>
      </c>
      <c r="U1260" s="38">
        <f t="shared" si="331"/>
        <v>0</v>
      </c>
      <c r="V1260" s="38">
        <f t="shared" si="332"/>
        <v>4.7738525228404454</v>
      </c>
      <c r="W1260" s="38">
        <f t="shared" si="333"/>
        <v>37.884964522840441</v>
      </c>
      <c r="X1260" s="38">
        <f t="shared" si="334"/>
        <v>66.857187522840448</v>
      </c>
      <c r="Y1260" s="39">
        <f t="shared" si="335"/>
        <v>149.63496752284044</v>
      </c>
      <c r="Z1260" s="38">
        <v>3000</v>
      </c>
      <c r="AA1260" s="38">
        <f t="shared" si="336"/>
        <v>60115</v>
      </c>
      <c r="AB1260" s="38">
        <f t="shared" si="337"/>
        <v>192.32929992999999</v>
      </c>
      <c r="AC1260" s="38">
        <f t="shared" si="338"/>
        <v>0</v>
      </c>
      <c r="AD1260" s="37">
        <f t="shared" si="339"/>
        <v>395.20000000000005</v>
      </c>
      <c r="AE1260" s="35">
        <f t="shared" si="323"/>
        <v>0</v>
      </c>
      <c r="AF1260" s="38">
        <f t="shared" si="324"/>
        <v>0</v>
      </c>
      <c r="AG1260" s="38">
        <f t="shared" si="325"/>
        <v>0</v>
      </c>
      <c r="AH1260" s="38">
        <f t="shared" si="326"/>
        <v>0</v>
      </c>
      <c r="AI1260" s="38">
        <f t="shared" si="327"/>
        <v>0</v>
      </c>
      <c r="AJ1260" s="39">
        <f t="shared" si="328"/>
        <v>0</v>
      </c>
    </row>
    <row r="1261" spans="1:36">
      <c r="A1261" s="31">
        <v>40584.196145833332</v>
      </c>
      <c r="B1261" s="31">
        <v>40584.416192129633</v>
      </c>
      <c r="C1261" s="32" t="s">
        <v>28</v>
      </c>
      <c r="D1261" s="33">
        <v>40584.284942129627</v>
      </c>
      <c r="E1261" s="34">
        <v>251.08901978</v>
      </c>
      <c r="F1261" s="34">
        <v>8.3333329999999997E-2</v>
      </c>
      <c r="G1261" s="35">
        <v>7479.8</v>
      </c>
      <c r="H1261" s="36">
        <v>1</v>
      </c>
      <c r="I1261" s="37">
        <v>60339.7</v>
      </c>
      <c r="J1261" s="38">
        <v>58541.279999999999</v>
      </c>
      <c r="K1261" s="38">
        <v>58376.639999999999</v>
      </c>
      <c r="L1261" s="38">
        <v>57618.2</v>
      </c>
      <c r="M1261" s="39">
        <f t="shared" si="329"/>
        <v>758.44000000000233</v>
      </c>
      <c r="N1261" s="32">
        <v>1372.2</v>
      </c>
      <c r="O1261" s="32">
        <v>101.2</v>
      </c>
      <c r="P1261" s="32">
        <v>0</v>
      </c>
      <c r="Q1261" s="32">
        <v>1271</v>
      </c>
      <c r="R1261" s="32">
        <v>55</v>
      </c>
      <c r="S1261" s="32">
        <v>977</v>
      </c>
      <c r="T1261" s="37">
        <f t="shared" si="330"/>
        <v>0</v>
      </c>
      <c r="U1261" s="38">
        <f t="shared" si="331"/>
        <v>0</v>
      </c>
      <c r="V1261" s="38">
        <f t="shared" si="332"/>
        <v>0</v>
      </c>
      <c r="W1261" s="38">
        <f t="shared" si="333"/>
        <v>33.242580355296731</v>
      </c>
      <c r="X1261" s="38">
        <f t="shared" si="334"/>
        <v>62.409245855296739</v>
      </c>
      <c r="Y1261" s="39">
        <f t="shared" si="335"/>
        <v>145.74257585529674</v>
      </c>
      <c r="Z1261" s="38">
        <v>3000</v>
      </c>
      <c r="AA1261" s="38">
        <f t="shared" si="336"/>
        <v>60089.7</v>
      </c>
      <c r="AB1261" s="38">
        <f t="shared" si="337"/>
        <v>251.08901978</v>
      </c>
      <c r="AC1261" s="38">
        <f t="shared" si="338"/>
        <v>0</v>
      </c>
      <c r="AD1261" s="37">
        <f t="shared" si="339"/>
        <v>395.20000000000005</v>
      </c>
      <c r="AE1261" s="35">
        <f t="shared" si="323"/>
        <v>0</v>
      </c>
      <c r="AF1261" s="38">
        <f t="shared" si="324"/>
        <v>0</v>
      </c>
      <c r="AG1261" s="38">
        <f t="shared" si="325"/>
        <v>0</v>
      </c>
      <c r="AH1261" s="38">
        <f t="shared" si="326"/>
        <v>0</v>
      </c>
      <c r="AI1261" s="38">
        <f t="shared" si="327"/>
        <v>0</v>
      </c>
      <c r="AJ1261" s="39">
        <f t="shared" si="328"/>
        <v>0</v>
      </c>
    </row>
    <row r="1262" spans="1:36">
      <c r="A1262" s="31">
        <v>40584.196145833332</v>
      </c>
      <c r="B1262" s="31">
        <v>40584.416192129633</v>
      </c>
      <c r="C1262" s="32" t="s">
        <v>28</v>
      </c>
      <c r="D1262" s="33">
        <v>40584.288414351853</v>
      </c>
      <c r="E1262" s="34">
        <v>75.038978580000006</v>
      </c>
      <c r="F1262" s="34">
        <v>9.6666669999999996E-2</v>
      </c>
      <c r="G1262" s="35">
        <v>7565.7</v>
      </c>
      <c r="H1262" s="36">
        <v>1</v>
      </c>
      <c r="I1262" s="37">
        <v>60227.1</v>
      </c>
      <c r="J1262" s="38">
        <v>58582.15</v>
      </c>
      <c r="K1262" s="38">
        <v>58412.31</v>
      </c>
      <c r="L1262" s="38">
        <v>57704.1</v>
      </c>
      <c r="M1262" s="39">
        <f t="shared" si="329"/>
        <v>708.20999999999913</v>
      </c>
      <c r="N1262" s="32">
        <v>1372.2</v>
      </c>
      <c r="O1262" s="32">
        <v>101.2</v>
      </c>
      <c r="P1262" s="32">
        <v>0</v>
      </c>
      <c r="Q1262" s="32">
        <v>1271</v>
      </c>
      <c r="R1262" s="32">
        <v>55</v>
      </c>
      <c r="S1262" s="32">
        <v>977</v>
      </c>
      <c r="T1262" s="37">
        <f t="shared" si="330"/>
        <v>0</v>
      </c>
      <c r="U1262" s="38">
        <f t="shared" si="331"/>
        <v>10.146232420470071</v>
      </c>
      <c r="V1262" s="38">
        <f t="shared" si="332"/>
        <v>16.912899320470071</v>
      </c>
      <c r="W1262" s="38">
        <f t="shared" si="333"/>
        <v>55.579567320470062</v>
      </c>
      <c r="X1262" s="38">
        <f t="shared" si="334"/>
        <v>89.412901820470069</v>
      </c>
      <c r="Y1262" s="39">
        <f t="shared" si="335"/>
        <v>186.07957182047005</v>
      </c>
      <c r="Z1262" s="38">
        <v>3000</v>
      </c>
      <c r="AA1262" s="38">
        <f t="shared" si="336"/>
        <v>59977.1</v>
      </c>
      <c r="AB1262" s="38">
        <f t="shared" si="337"/>
        <v>75.038978580000006</v>
      </c>
      <c r="AC1262" s="38">
        <f t="shared" si="338"/>
        <v>0</v>
      </c>
      <c r="AD1262" s="37">
        <f t="shared" si="339"/>
        <v>395.20000000000005</v>
      </c>
      <c r="AE1262" s="35">
        <f t="shared" si="323"/>
        <v>0</v>
      </c>
      <c r="AF1262" s="38">
        <f t="shared" si="324"/>
        <v>0</v>
      </c>
      <c r="AG1262" s="38">
        <f t="shared" si="325"/>
        <v>0</v>
      </c>
      <c r="AH1262" s="38">
        <f t="shared" si="326"/>
        <v>0</v>
      </c>
      <c r="AI1262" s="38">
        <f t="shared" si="327"/>
        <v>0</v>
      </c>
      <c r="AJ1262" s="39">
        <f t="shared" si="328"/>
        <v>0</v>
      </c>
    </row>
    <row r="1263" spans="1:36">
      <c r="A1263" s="31">
        <v>40584.196145833332</v>
      </c>
      <c r="B1263" s="31">
        <v>40584.416192129633</v>
      </c>
      <c r="C1263" s="32" t="s">
        <v>28</v>
      </c>
      <c r="D1263" s="33">
        <v>40584.292442129627</v>
      </c>
      <c r="E1263" s="34">
        <v>68.993469239999996</v>
      </c>
      <c r="F1263" s="34">
        <v>7.0000000000000007E-2</v>
      </c>
      <c r="G1263" s="35">
        <v>7556.8</v>
      </c>
      <c r="H1263" s="36">
        <v>1</v>
      </c>
      <c r="I1263" s="37">
        <v>60706.2</v>
      </c>
      <c r="J1263" s="38">
        <v>58927.89</v>
      </c>
      <c r="K1263" s="38">
        <v>58739.37</v>
      </c>
      <c r="L1263" s="38">
        <v>57695.199999999997</v>
      </c>
      <c r="M1263" s="39">
        <f t="shared" si="329"/>
        <v>1044.1700000000055</v>
      </c>
      <c r="N1263" s="32">
        <v>1372.2</v>
      </c>
      <c r="O1263" s="32">
        <v>101.2</v>
      </c>
      <c r="P1263" s="32">
        <v>0</v>
      </c>
      <c r="Q1263" s="32">
        <v>1271</v>
      </c>
      <c r="R1263" s="32">
        <v>55</v>
      </c>
      <c r="S1263" s="32">
        <v>817</v>
      </c>
      <c r="T1263" s="37">
        <f t="shared" si="330"/>
        <v>0.2104571532000003</v>
      </c>
      <c r="U1263" s="38">
        <f t="shared" si="331"/>
        <v>7.7704571532000006</v>
      </c>
      <c r="V1263" s="38">
        <f t="shared" si="332"/>
        <v>12.670457153200001</v>
      </c>
      <c r="W1263" s="38">
        <f t="shared" si="333"/>
        <v>40.670457153200005</v>
      </c>
      <c r="X1263" s="38">
        <f t="shared" si="334"/>
        <v>65.170457153200005</v>
      </c>
      <c r="Y1263" s="39">
        <f t="shared" si="335"/>
        <v>135.1704571532</v>
      </c>
      <c r="Z1263" s="38">
        <v>3000</v>
      </c>
      <c r="AA1263" s="38">
        <f t="shared" si="336"/>
        <v>60456.2</v>
      </c>
      <c r="AB1263" s="38">
        <f t="shared" si="337"/>
        <v>68.993469239999996</v>
      </c>
      <c r="AC1263" s="38">
        <f t="shared" si="338"/>
        <v>0</v>
      </c>
      <c r="AD1263" s="37">
        <f t="shared" si="339"/>
        <v>555.20000000000005</v>
      </c>
      <c r="AE1263" s="35">
        <f t="shared" si="323"/>
        <v>0</v>
      </c>
      <c r="AF1263" s="38">
        <f t="shared" si="324"/>
        <v>0</v>
      </c>
      <c r="AG1263" s="38">
        <f t="shared" si="325"/>
        <v>0</v>
      </c>
      <c r="AH1263" s="38">
        <f t="shared" si="326"/>
        <v>0</v>
      </c>
      <c r="AI1263" s="38">
        <f t="shared" si="327"/>
        <v>0</v>
      </c>
      <c r="AJ1263" s="39">
        <f t="shared" si="328"/>
        <v>0</v>
      </c>
    </row>
    <row r="1264" spans="1:36">
      <c r="A1264" s="31">
        <v>40584.196145833332</v>
      </c>
      <c r="B1264" s="31">
        <v>40584.416192129633</v>
      </c>
      <c r="C1264" s="32" t="s">
        <v>28</v>
      </c>
      <c r="D1264" s="33">
        <v>40584.295358796298</v>
      </c>
      <c r="E1264" s="34">
        <v>58.042346950000002</v>
      </c>
      <c r="F1264" s="34">
        <v>8.3611110000000002E-2</v>
      </c>
      <c r="G1264" s="35">
        <v>7551</v>
      </c>
      <c r="H1264" s="36">
        <v>1</v>
      </c>
      <c r="I1264" s="37">
        <v>60880.6</v>
      </c>
      <c r="J1264" s="38">
        <v>59231.06</v>
      </c>
      <c r="K1264" s="38">
        <v>59060.59</v>
      </c>
      <c r="L1264" s="38">
        <v>57689.4</v>
      </c>
      <c r="M1264" s="39">
        <f t="shared" si="329"/>
        <v>1371.1899999999951</v>
      </c>
      <c r="N1264" s="32">
        <v>1372</v>
      </c>
      <c r="O1264" s="32">
        <v>101</v>
      </c>
      <c r="P1264" s="32">
        <v>0</v>
      </c>
      <c r="Q1264" s="32">
        <v>1271</v>
      </c>
      <c r="R1264" s="32">
        <v>55</v>
      </c>
      <c r="S1264" s="32">
        <v>817</v>
      </c>
      <c r="T1264" s="37">
        <f t="shared" si="330"/>
        <v>1.1670148645053853</v>
      </c>
      <c r="U1264" s="38">
        <f t="shared" si="331"/>
        <v>10.197014744505386</v>
      </c>
      <c r="V1264" s="38">
        <f t="shared" si="332"/>
        <v>16.049792444505385</v>
      </c>
      <c r="W1264" s="38">
        <f t="shared" si="333"/>
        <v>49.494236444505383</v>
      </c>
      <c r="X1264" s="38">
        <f t="shared" si="334"/>
        <v>78.758124944505383</v>
      </c>
      <c r="Y1264" s="39">
        <f t="shared" si="335"/>
        <v>162.36923494450539</v>
      </c>
      <c r="Z1264" s="38">
        <v>3000</v>
      </c>
      <c r="AA1264" s="38">
        <f t="shared" si="336"/>
        <v>60630.6</v>
      </c>
      <c r="AB1264" s="38">
        <f t="shared" si="337"/>
        <v>58.042346950000002</v>
      </c>
      <c r="AC1264" s="38">
        <f t="shared" si="338"/>
        <v>0</v>
      </c>
      <c r="AD1264" s="37">
        <f t="shared" si="339"/>
        <v>555</v>
      </c>
      <c r="AE1264" s="35">
        <f t="shared" si="323"/>
        <v>0</v>
      </c>
      <c r="AF1264" s="38">
        <f t="shared" si="324"/>
        <v>0</v>
      </c>
      <c r="AG1264" s="38">
        <f t="shared" si="325"/>
        <v>0</v>
      </c>
      <c r="AH1264" s="38">
        <f t="shared" si="326"/>
        <v>0</v>
      </c>
      <c r="AI1264" s="38">
        <f t="shared" si="327"/>
        <v>0</v>
      </c>
      <c r="AJ1264" s="39">
        <f t="shared" si="328"/>
        <v>0</v>
      </c>
    </row>
    <row r="1265" spans="1:36">
      <c r="A1265" s="31">
        <v>40584.196145833332</v>
      </c>
      <c r="B1265" s="31">
        <v>40584.416192129633</v>
      </c>
      <c r="C1265" s="32" t="s">
        <v>28</v>
      </c>
      <c r="D1265" s="33">
        <v>40584.298842592594</v>
      </c>
      <c r="E1265" s="34">
        <v>58.505241390000002</v>
      </c>
      <c r="F1265" s="34">
        <v>8.305556E-2</v>
      </c>
      <c r="G1265" s="35">
        <v>7467.2</v>
      </c>
      <c r="H1265" s="36">
        <v>1</v>
      </c>
      <c r="I1265" s="37">
        <v>60837.3</v>
      </c>
      <c r="J1265" s="38">
        <v>59260.25</v>
      </c>
      <c r="K1265" s="38">
        <v>59089.52</v>
      </c>
      <c r="L1265" s="38">
        <v>57605.599999999999</v>
      </c>
      <c r="M1265" s="39">
        <f t="shared" si="329"/>
        <v>1483.9199999999983</v>
      </c>
      <c r="N1265" s="32">
        <v>1372</v>
      </c>
      <c r="O1265" s="32">
        <v>101</v>
      </c>
      <c r="P1265" s="32">
        <v>0</v>
      </c>
      <c r="Q1265" s="32">
        <v>1271</v>
      </c>
      <c r="R1265" s="32">
        <v>55</v>
      </c>
      <c r="S1265" s="32">
        <v>817</v>
      </c>
      <c r="T1265" s="37">
        <f t="shared" si="330"/>
        <v>1.1208147334183713</v>
      </c>
      <c r="U1265" s="38">
        <f t="shared" si="331"/>
        <v>10.09081521341837</v>
      </c>
      <c r="V1265" s="38">
        <f t="shared" si="332"/>
        <v>15.90470441341837</v>
      </c>
      <c r="W1265" s="38">
        <f t="shared" si="333"/>
        <v>49.126928413418369</v>
      </c>
      <c r="X1265" s="38">
        <f t="shared" si="334"/>
        <v>78.196374413418368</v>
      </c>
      <c r="Y1265" s="39">
        <f t="shared" si="335"/>
        <v>161.25193441341838</v>
      </c>
      <c r="Z1265" s="38">
        <v>3000</v>
      </c>
      <c r="AA1265" s="38">
        <f t="shared" si="336"/>
        <v>60587.3</v>
      </c>
      <c r="AB1265" s="38">
        <f t="shared" si="337"/>
        <v>58.505241390000002</v>
      </c>
      <c r="AC1265" s="38">
        <f t="shared" si="338"/>
        <v>0</v>
      </c>
      <c r="AD1265" s="37">
        <f t="shared" si="339"/>
        <v>555</v>
      </c>
      <c r="AE1265" s="35">
        <f t="shared" si="323"/>
        <v>0</v>
      </c>
      <c r="AF1265" s="38">
        <f t="shared" si="324"/>
        <v>0</v>
      </c>
      <c r="AG1265" s="38">
        <f t="shared" si="325"/>
        <v>0</v>
      </c>
      <c r="AH1265" s="38">
        <f t="shared" si="326"/>
        <v>0</v>
      </c>
      <c r="AI1265" s="38">
        <f t="shared" si="327"/>
        <v>0</v>
      </c>
      <c r="AJ1265" s="39">
        <f t="shared" si="328"/>
        <v>0</v>
      </c>
    </row>
    <row r="1266" spans="1:36">
      <c r="A1266" s="31">
        <v>40584.196145833332</v>
      </c>
      <c r="B1266" s="31">
        <v>40584.416192129633</v>
      </c>
      <c r="C1266" s="32" t="s">
        <v>28</v>
      </c>
      <c r="D1266" s="33">
        <v>40584.302303240744</v>
      </c>
      <c r="E1266" s="34">
        <v>56.840625760000002</v>
      </c>
      <c r="F1266" s="34">
        <v>8.305556E-2</v>
      </c>
      <c r="G1266" s="35">
        <v>7246</v>
      </c>
      <c r="H1266" s="36">
        <v>1</v>
      </c>
      <c r="I1266" s="37">
        <v>60792.7</v>
      </c>
      <c r="J1266" s="38">
        <v>59138.71</v>
      </c>
      <c r="K1266" s="38">
        <v>58963.34</v>
      </c>
      <c r="L1266" s="38">
        <v>57384.4</v>
      </c>
      <c r="M1266" s="39">
        <f t="shared" si="329"/>
        <v>1578.9399999999951</v>
      </c>
      <c r="N1266" s="32">
        <v>1372</v>
      </c>
      <c r="O1266" s="32">
        <v>101</v>
      </c>
      <c r="P1266" s="32">
        <v>0</v>
      </c>
      <c r="Q1266" s="32">
        <v>1271</v>
      </c>
      <c r="R1266" s="32">
        <v>55</v>
      </c>
      <c r="S1266" s="32">
        <v>817</v>
      </c>
      <c r="T1266" s="37">
        <f t="shared" si="330"/>
        <v>1.2590703167527744</v>
      </c>
      <c r="U1266" s="38">
        <f t="shared" si="331"/>
        <v>10.229070796752774</v>
      </c>
      <c r="V1266" s="38">
        <f t="shared" si="332"/>
        <v>16.042959996752774</v>
      </c>
      <c r="W1266" s="38">
        <f t="shared" si="333"/>
        <v>49.265183996752775</v>
      </c>
      <c r="X1266" s="38">
        <f t="shared" si="334"/>
        <v>78.334629996752781</v>
      </c>
      <c r="Y1266" s="39">
        <f t="shared" si="335"/>
        <v>161.39018999675278</v>
      </c>
      <c r="Z1266" s="38">
        <v>3000</v>
      </c>
      <c r="AA1266" s="38">
        <f t="shared" si="336"/>
        <v>60542.7</v>
      </c>
      <c r="AB1266" s="38">
        <f t="shared" si="337"/>
        <v>56.840625760000002</v>
      </c>
      <c r="AC1266" s="38">
        <f t="shared" si="338"/>
        <v>0</v>
      </c>
      <c r="AD1266" s="37">
        <f t="shared" si="339"/>
        <v>555</v>
      </c>
      <c r="AE1266" s="35">
        <f t="shared" si="323"/>
        <v>0</v>
      </c>
      <c r="AF1266" s="38">
        <f t="shared" si="324"/>
        <v>0</v>
      </c>
      <c r="AG1266" s="38">
        <f t="shared" si="325"/>
        <v>0</v>
      </c>
      <c r="AH1266" s="38">
        <f t="shared" si="326"/>
        <v>0</v>
      </c>
      <c r="AI1266" s="38">
        <f t="shared" si="327"/>
        <v>0</v>
      </c>
      <c r="AJ1266" s="39">
        <f t="shared" si="328"/>
        <v>0</v>
      </c>
    </row>
    <row r="1267" spans="1:36">
      <c r="A1267" s="31">
        <v>40584.196145833332</v>
      </c>
      <c r="B1267" s="31">
        <v>40584.416192129633</v>
      </c>
      <c r="C1267" s="32" t="s">
        <v>28</v>
      </c>
      <c r="D1267" s="33">
        <v>40584.305763888886</v>
      </c>
      <c r="E1267" s="34">
        <v>57.432380680000001</v>
      </c>
      <c r="F1267" s="34">
        <v>8.4166669999999999E-2</v>
      </c>
      <c r="G1267" s="35">
        <v>6947.9</v>
      </c>
      <c r="H1267" s="36">
        <v>1</v>
      </c>
      <c r="I1267" s="37">
        <v>60661.4</v>
      </c>
      <c r="J1267" s="38">
        <v>58752.9</v>
      </c>
      <c r="K1267" s="38">
        <v>58581.65</v>
      </c>
      <c r="L1267" s="38">
        <v>57086.3</v>
      </c>
      <c r="M1267" s="39">
        <f t="shared" si="329"/>
        <v>1495.3499999999985</v>
      </c>
      <c r="N1267" s="32">
        <v>1372</v>
      </c>
      <c r="O1267" s="32">
        <v>101</v>
      </c>
      <c r="P1267" s="32">
        <v>0</v>
      </c>
      <c r="Q1267" s="32">
        <v>1271</v>
      </c>
      <c r="R1267" s="32">
        <v>55</v>
      </c>
      <c r="S1267" s="32">
        <v>817</v>
      </c>
      <c r="T1267" s="37">
        <f t="shared" si="330"/>
        <v>1.2261080079920643</v>
      </c>
      <c r="U1267" s="38">
        <f t="shared" si="331"/>
        <v>10.316108367992065</v>
      </c>
      <c r="V1267" s="38">
        <f t="shared" si="332"/>
        <v>16.207775267992066</v>
      </c>
      <c r="W1267" s="38">
        <f t="shared" si="333"/>
        <v>49.874443267992056</v>
      </c>
      <c r="X1267" s="38">
        <f t="shared" si="334"/>
        <v>79.332777767992056</v>
      </c>
      <c r="Y1267" s="39">
        <f t="shared" si="335"/>
        <v>163.49944776799205</v>
      </c>
      <c r="Z1267" s="38">
        <v>3000</v>
      </c>
      <c r="AA1267" s="38">
        <f t="shared" si="336"/>
        <v>60411.4</v>
      </c>
      <c r="AB1267" s="38">
        <f t="shared" si="337"/>
        <v>57.432380680000001</v>
      </c>
      <c r="AC1267" s="38">
        <f t="shared" si="338"/>
        <v>0</v>
      </c>
      <c r="AD1267" s="37">
        <f t="shared" si="339"/>
        <v>555</v>
      </c>
      <c r="AE1267" s="35">
        <f t="shared" si="323"/>
        <v>0</v>
      </c>
      <c r="AF1267" s="38">
        <f t="shared" si="324"/>
        <v>0</v>
      </c>
      <c r="AG1267" s="38">
        <f t="shared" si="325"/>
        <v>0</v>
      </c>
      <c r="AH1267" s="38">
        <f t="shared" si="326"/>
        <v>0</v>
      </c>
      <c r="AI1267" s="38">
        <f t="shared" si="327"/>
        <v>0</v>
      </c>
      <c r="AJ1267" s="39">
        <f t="shared" si="328"/>
        <v>0</v>
      </c>
    </row>
    <row r="1268" spans="1:36">
      <c r="A1268" s="31">
        <v>40584.196145833332</v>
      </c>
      <c r="B1268" s="31">
        <v>40584.416192129633</v>
      </c>
      <c r="C1268" s="32" t="s">
        <v>28</v>
      </c>
      <c r="D1268" s="33">
        <v>40584.309270833335</v>
      </c>
      <c r="E1268" s="34">
        <v>58.228656770000001</v>
      </c>
      <c r="F1268" s="34">
        <v>8.2777779999999995E-2</v>
      </c>
      <c r="G1268" s="35">
        <v>6842.2</v>
      </c>
      <c r="H1268" s="36">
        <v>1</v>
      </c>
      <c r="I1268" s="37">
        <v>60606.6</v>
      </c>
      <c r="J1268" s="38">
        <v>58586.73</v>
      </c>
      <c r="K1268" s="38">
        <v>58417.36</v>
      </c>
      <c r="L1268" s="38">
        <v>56980.6</v>
      </c>
      <c r="M1268" s="39">
        <f t="shared" si="329"/>
        <v>1436.760000000002</v>
      </c>
      <c r="N1268" s="32">
        <v>1314</v>
      </c>
      <c r="O1268" s="32">
        <v>43</v>
      </c>
      <c r="P1268" s="32">
        <v>0</v>
      </c>
      <c r="Q1268" s="32">
        <v>1271</v>
      </c>
      <c r="R1268" s="32">
        <v>55</v>
      </c>
      <c r="S1268" s="32">
        <v>817</v>
      </c>
      <c r="T1268" s="37">
        <f t="shared" si="330"/>
        <v>1.1399612201974292</v>
      </c>
      <c r="U1268" s="38">
        <f t="shared" si="331"/>
        <v>10.079961460197429</v>
      </c>
      <c r="V1268" s="38">
        <f t="shared" si="332"/>
        <v>15.87440606019743</v>
      </c>
      <c r="W1268" s="38">
        <f t="shared" si="333"/>
        <v>48.985518060197421</v>
      </c>
      <c r="X1268" s="38">
        <f t="shared" si="334"/>
        <v>77.957741060197421</v>
      </c>
      <c r="Y1268" s="39">
        <f t="shared" si="335"/>
        <v>160.73552106019741</v>
      </c>
      <c r="Z1268" s="38">
        <v>3000</v>
      </c>
      <c r="AA1268" s="38">
        <f t="shared" si="336"/>
        <v>60356.6</v>
      </c>
      <c r="AB1268" s="38">
        <f t="shared" si="337"/>
        <v>58.228656770000001</v>
      </c>
      <c r="AC1268" s="38">
        <f t="shared" si="338"/>
        <v>0</v>
      </c>
      <c r="AD1268" s="37">
        <f t="shared" si="339"/>
        <v>497</v>
      </c>
      <c r="AE1268" s="35">
        <f t="shared" si="323"/>
        <v>0</v>
      </c>
      <c r="AF1268" s="38">
        <f t="shared" si="324"/>
        <v>0</v>
      </c>
      <c r="AG1268" s="38">
        <f t="shared" si="325"/>
        <v>0</v>
      </c>
      <c r="AH1268" s="38">
        <f t="shared" si="326"/>
        <v>0</v>
      </c>
      <c r="AI1268" s="38">
        <f t="shared" si="327"/>
        <v>0</v>
      </c>
      <c r="AJ1268" s="39">
        <f t="shared" si="328"/>
        <v>0</v>
      </c>
    </row>
    <row r="1269" spans="1:36">
      <c r="A1269" s="31">
        <v>40584.196145833332</v>
      </c>
      <c r="B1269" s="31">
        <v>40584.416192129633</v>
      </c>
      <c r="C1269" s="32" t="s">
        <v>28</v>
      </c>
      <c r="D1269" s="33">
        <v>40584.312719907408</v>
      </c>
      <c r="E1269" s="34">
        <v>58.423694609999998</v>
      </c>
      <c r="F1269" s="34">
        <v>8.3333329999999997E-2</v>
      </c>
      <c r="G1269" s="35">
        <v>6666.7</v>
      </c>
      <c r="H1269" s="36">
        <v>1</v>
      </c>
      <c r="I1269" s="37">
        <v>60621.1</v>
      </c>
      <c r="J1269" s="38">
        <v>58504.25</v>
      </c>
      <c r="K1269" s="38">
        <v>58331.28</v>
      </c>
      <c r="L1269" s="38">
        <v>56805.1</v>
      </c>
      <c r="M1269" s="39">
        <f t="shared" si="329"/>
        <v>1526.1800000000003</v>
      </c>
      <c r="N1269" s="32">
        <v>1372</v>
      </c>
      <c r="O1269" s="32">
        <v>101</v>
      </c>
      <c r="P1269" s="32">
        <v>0</v>
      </c>
      <c r="Q1269" s="32">
        <v>1271</v>
      </c>
      <c r="R1269" s="32">
        <v>55</v>
      </c>
      <c r="S1269" s="32">
        <v>817</v>
      </c>
      <c r="T1269" s="37">
        <f t="shared" si="330"/>
        <v>1.1313587372456488</v>
      </c>
      <c r="U1269" s="38">
        <f t="shared" si="331"/>
        <v>10.131358377245649</v>
      </c>
      <c r="V1269" s="38">
        <f t="shared" si="332"/>
        <v>15.964691477245649</v>
      </c>
      <c r="W1269" s="38">
        <f t="shared" si="333"/>
        <v>49.29802347724565</v>
      </c>
      <c r="X1269" s="38">
        <f t="shared" si="334"/>
        <v>78.464688977245643</v>
      </c>
      <c r="Y1269" s="39">
        <f t="shared" si="335"/>
        <v>161.79801897724565</v>
      </c>
      <c r="Z1269" s="38">
        <v>3000</v>
      </c>
      <c r="AA1269" s="38">
        <f t="shared" si="336"/>
        <v>60371.1</v>
      </c>
      <c r="AB1269" s="38">
        <f t="shared" si="337"/>
        <v>58.423694609999998</v>
      </c>
      <c r="AC1269" s="38">
        <f t="shared" si="338"/>
        <v>0</v>
      </c>
      <c r="AD1269" s="37">
        <f t="shared" si="339"/>
        <v>555</v>
      </c>
      <c r="AE1269" s="35">
        <f t="shared" si="323"/>
        <v>0</v>
      </c>
      <c r="AF1269" s="38">
        <f t="shared" si="324"/>
        <v>0</v>
      </c>
      <c r="AG1269" s="38">
        <f t="shared" si="325"/>
        <v>0</v>
      </c>
      <c r="AH1269" s="38">
        <f t="shared" si="326"/>
        <v>0</v>
      </c>
      <c r="AI1269" s="38">
        <f t="shared" si="327"/>
        <v>0</v>
      </c>
      <c r="AJ1269" s="39">
        <f t="shared" si="328"/>
        <v>0</v>
      </c>
    </row>
    <row r="1270" spans="1:36">
      <c r="A1270" s="31">
        <v>40584.196145833332</v>
      </c>
      <c r="B1270" s="31">
        <v>40584.416192129633</v>
      </c>
      <c r="C1270" s="32" t="s">
        <v>28</v>
      </c>
      <c r="D1270" s="33">
        <v>40584.316192129627</v>
      </c>
      <c r="E1270" s="34">
        <v>57.540153500000002</v>
      </c>
      <c r="F1270" s="34">
        <v>8.305556E-2</v>
      </c>
      <c r="G1270" s="35">
        <v>6471</v>
      </c>
      <c r="H1270" s="36">
        <v>1</v>
      </c>
      <c r="I1270" s="37">
        <v>60581.5</v>
      </c>
      <c r="J1270" s="38">
        <v>58443.14</v>
      </c>
      <c r="K1270" s="38">
        <v>58264.160000000003</v>
      </c>
      <c r="L1270" s="38">
        <v>56609.4</v>
      </c>
      <c r="M1270" s="39">
        <f t="shared" si="329"/>
        <v>1654.760000000002</v>
      </c>
      <c r="N1270" s="32">
        <v>1372</v>
      </c>
      <c r="O1270" s="32">
        <v>101</v>
      </c>
      <c r="P1270" s="32">
        <v>0</v>
      </c>
      <c r="Q1270" s="32">
        <v>1271</v>
      </c>
      <c r="R1270" s="32">
        <v>55</v>
      </c>
      <c r="S1270" s="32">
        <v>817</v>
      </c>
      <c r="T1270" s="37">
        <f t="shared" si="330"/>
        <v>1.2009706485715399</v>
      </c>
      <c r="U1270" s="38">
        <f t="shared" si="331"/>
        <v>10.170971128571541</v>
      </c>
      <c r="V1270" s="38">
        <f t="shared" si="332"/>
        <v>15.984860328571539</v>
      </c>
      <c r="W1270" s="38">
        <f t="shared" si="333"/>
        <v>49.20708432857154</v>
      </c>
      <c r="X1270" s="38">
        <f t="shared" si="334"/>
        <v>78.276530328571539</v>
      </c>
      <c r="Y1270" s="39">
        <f t="shared" si="335"/>
        <v>161.33209032857152</v>
      </c>
      <c r="Z1270" s="38">
        <v>3000</v>
      </c>
      <c r="AA1270" s="38">
        <f t="shared" si="336"/>
        <v>60331.5</v>
      </c>
      <c r="AB1270" s="38">
        <f t="shared" si="337"/>
        <v>57.540153500000002</v>
      </c>
      <c r="AC1270" s="38">
        <f t="shared" si="338"/>
        <v>0</v>
      </c>
      <c r="AD1270" s="37">
        <f t="shared" si="339"/>
        <v>555</v>
      </c>
      <c r="AE1270" s="35">
        <f t="shared" si="323"/>
        <v>0</v>
      </c>
      <c r="AF1270" s="38">
        <f t="shared" si="324"/>
        <v>0</v>
      </c>
      <c r="AG1270" s="38">
        <f t="shared" si="325"/>
        <v>0</v>
      </c>
      <c r="AH1270" s="38">
        <f t="shared" si="326"/>
        <v>0</v>
      </c>
      <c r="AI1270" s="38">
        <f t="shared" si="327"/>
        <v>0</v>
      </c>
      <c r="AJ1270" s="39">
        <f t="shared" si="328"/>
        <v>0</v>
      </c>
    </row>
    <row r="1271" spans="1:36">
      <c r="A1271" s="31">
        <v>40584.196145833332</v>
      </c>
      <c r="B1271" s="31">
        <v>40584.416192129633</v>
      </c>
      <c r="C1271" s="32" t="s">
        <v>28</v>
      </c>
      <c r="D1271" s="33">
        <v>40584.319652777776</v>
      </c>
      <c r="E1271" s="34">
        <v>47.518840789999999</v>
      </c>
      <c r="F1271" s="34">
        <v>8.4444439999999996E-2</v>
      </c>
      <c r="G1271" s="35">
        <v>6244.1</v>
      </c>
      <c r="H1271" s="36">
        <v>1</v>
      </c>
      <c r="I1271" s="37">
        <v>60560.4</v>
      </c>
      <c r="J1271" s="38">
        <v>58603.41</v>
      </c>
      <c r="K1271" s="38">
        <v>58437.13</v>
      </c>
      <c r="L1271" s="38">
        <v>56382.5</v>
      </c>
      <c r="M1271" s="39">
        <f t="shared" si="329"/>
        <v>2054.6299999999974</v>
      </c>
      <c r="N1271" s="32">
        <v>1372</v>
      </c>
      <c r="O1271" s="32">
        <v>101</v>
      </c>
      <c r="P1271" s="32">
        <v>0</v>
      </c>
      <c r="Q1271" s="32">
        <v>1271</v>
      </c>
      <c r="R1271" s="32">
        <v>55</v>
      </c>
      <c r="S1271" s="32">
        <v>817</v>
      </c>
      <c r="T1271" s="37">
        <f t="shared" si="330"/>
        <v>2.0672977800392922</v>
      </c>
      <c r="U1271" s="38">
        <f t="shared" si="331"/>
        <v>11.18729730003929</v>
      </c>
      <c r="V1271" s="38">
        <f t="shared" si="332"/>
        <v>17.09840810003929</v>
      </c>
      <c r="W1271" s="38">
        <f t="shared" si="333"/>
        <v>50.876184100039289</v>
      </c>
      <c r="X1271" s="38">
        <f t="shared" si="334"/>
        <v>80.431738100039283</v>
      </c>
      <c r="Y1271" s="39">
        <f t="shared" si="335"/>
        <v>164.87617810003928</v>
      </c>
      <c r="Z1271" s="38">
        <v>3000</v>
      </c>
      <c r="AA1271" s="38">
        <f t="shared" si="336"/>
        <v>60310.400000000001</v>
      </c>
      <c r="AB1271" s="38">
        <f t="shared" si="337"/>
        <v>47.518840789999999</v>
      </c>
      <c r="AC1271" s="38">
        <f t="shared" si="338"/>
        <v>0</v>
      </c>
      <c r="AD1271" s="37">
        <f t="shared" si="339"/>
        <v>555</v>
      </c>
      <c r="AE1271" s="35">
        <f t="shared" si="323"/>
        <v>0</v>
      </c>
      <c r="AF1271" s="38">
        <f t="shared" si="324"/>
        <v>0</v>
      </c>
      <c r="AG1271" s="38">
        <f t="shared" si="325"/>
        <v>0</v>
      </c>
      <c r="AH1271" s="38">
        <f t="shared" si="326"/>
        <v>0</v>
      </c>
      <c r="AI1271" s="38">
        <f t="shared" si="327"/>
        <v>0</v>
      </c>
      <c r="AJ1271" s="39">
        <f t="shared" si="328"/>
        <v>0</v>
      </c>
    </row>
    <row r="1272" spans="1:36">
      <c r="A1272" s="31">
        <v>40584.196145833332</v>
      </c>
      <c r="B1272" s="31">
        <v>40584.416192129633</v>
      </c>
      <c r="C1272" s="32" t="s">
        <v>28</v>
      </c>
      <c r="D1272" s="33">
        <v>40584.323171296295</v>
      </c>
      <c r="E1272" s="34">
        <v>46.726566310000003</v>
      </c>
      <c r="F1272" s="34">
        <v>8.2222219999999999E-2</v>
      </c>
      <c r="G1272" s="35">
        <v>5853.5</v>
      </c>
      <c r="H1272" s="36">
        <v>1</v>
      </c>
      <c r="I1272" s="37">
        <v>60719.8</v>
      </c>
      <c r="J1272" s="38">
        <v>58430.66</v>
      </c>
      <c r="K1272" s="38">
        <v>58344.87</v>
      </c>
      <c r="L1272" s="38">
        <v>55991.9</v>
      </c>
      <c r="M1272" s="39">
        <f t="shared" si="329"/>
        <v>2352.9700000000012</v>
      </c>
      <c r="N1272" s="32">
        <v>1372</v>
      </c>
      <c r="O1272" s="32">
        <v>101</v>
      </c>
      <c r="P1272" s="32">
        <v>0</v>
      </c>
      <c r="Q1272" s="32">
        <v>1271</v>
      </c>
      <c r="R1272" s="32">
        <v>55</v>
      </c>
      <c r="S1272" s="32">
        <v>817</v>
      </c>
      <c r="T1272" s="37">
        <f t="shared" si="330"/>
        <v>2.0780378250145914</v>
      </c>
      <c r="U1272" s="38">
        <f t="shared" si="331"/>
        <v>10.958037585014591</v>
      </c>
      <c r="V1272" s="38">
        <f t="shared" si="332"/>
        <v>16.713592985014589</v>
      </c>
      <c r="W1272" s="38">
        <f t="shared" si="333"/>
        <v>49.602480985014594</v>
      </c>
      <c r="X1272" s="38">
        <f t="shared" si="334"/>
        <v>78.380257985014595</v>
      </c>
      <c r="Y1272" s="39">
        <f t="shared" si="335"/>
        <v>160.60247798501459</v>
      </c>
      <c r="Z1272" s="38">
        <v>3000</v>
      </c>
      <c r="AA1272" s="38">
        <f t="shared" si="336"/>
        <v>60469.8</v>
      </c>
      <c r="AB1272" s="38">
        <f t="shared" si="337"/>
        <v>46.726566310000003</v>
      </c>
      <c r="AC1272" s="38">
        <f t="shared" si="338"/>
        <v>0</v>
      </c>
      <c r="AD1272" s="37">
        <f t="shared" si="339"/>
        <v>555</v>
      </c>
      <c r="AE1272" s="35">
        <f t="shared" si="323"/>
        <v>0</v>
      </c>
      <c r="AF1272" s="38">
        <f t="shared" si="324"/>
        <v>0</v>
      </c>
      <c r="AG1272" s="38">
        <f t="shared" si="325"/>
        <v>0</v>
      </c>
      <c r="AH1272" s="38">
        <f t="shared" si="326"/>
        <v>0</v>
      </c>
      <c r="AI1272" s="38">
        <f t="shared" si="327"/>
        <v>0</v>
      </c>
      <c r="AJ1272" s="39">
        <f t="shared" si="328"/>
        <v>0</v>
      </c>
    </row>
    <row r="1273" spans="1:36">
      <c r="A1273" s="31">
        <v>40584.196145833332</v>
      </c>
      <c r="B1273" s="31">
        <v>40584.416192129633</v>
      </c>
      <c r="C1273" s="32" t="s">
        <v>28</v>
      </c>
      <c r="D1273" s="33">
        <v>40584.326597222222</v>
      </c>
      <c r="E1273" s="34">
        <v>45.575214389999999</v>
      </c>
      <c r="F1273" s="34">
        <v>8.3611110000000002E-2</v>
      </c>
      <c r="G1273" s="35">
        <v>5676.8</v>
      </c>
      <c r="H1273" s="36">
        <v>1</v>
      </c>
      <c r="I1273" s="37">
        <v>61365.3</v>
      </c>
      <c r="J1273" s="38">
        <v>58555.16</v>
      </c>
      <c r="K1273" s="38">
        <v>58476.78</v>
      </c>
      <c r="L1273" s="38">
        <v>55815.199999999997</v>
      </c>
      <c r="M1273" s="39">
        <f t="shared" si="329"/>
        <v>2661.5800000000017</v>
      </c>
      <c r="N1273" s="32">
        <v>1372</v>
      </c>
      <c r="O1273" s="32">
        <v>101</v>
      </c>
      <c r="P1273" s="32">
        <v>0</v>
      </c>
      <c r="Q1273" s="32">
        <v>1271</v>
      </c>
      <c r="R1273" s="32">
        <v>55</v>
      </c>
      <c r="S1273" s="32">
        <v>817</v>
      </c>
      <c r="T1273" s="37">
        <f t="shared" si="330"/>
        <v>2.2094056563641273</v>
      </c>
      <c r="U1273" s="38">
        <f t="shared" si="331"/>
        <v>11.239405536364128</v>
      </c>
      <c r="V1273" s="38">
        <f t="shared" si="332"/>
        <v>17.092183236364129</v>
      </c>
      <c r="W1273" s="38">
        <f t="shared" si="333"/>
        <v>50.536627236364126</v>
      </c>
      <c r="X1273" s="38">
        <f t="shared" si="334"/>
        <v>79.800515736364119</v>
      </c>
      <c r="Y1273" s="39">
        <f t="shared" si="335"/>
        <v>163.41162573636413</v>
      </c>
      <c r="Z1273" s="38">
        <v>3000</v>
      </c>
      <c r="AA1273" s="38">
        <f t="shared" si="336"/>
        <v>61115.3</v>
      </c>
      <c r="AB1273" s="38">
        <f t="shared" si="337"/>
        <v>45.575214389999999</v>
      </c>
      <c r="AC1273" s="38">
        <f t="shared" si="338"/>
        <v>0</v>
      </c>
      <c r="AD1273" s="37">
        <f t="shared" si="339"/>
        <v>555</v>
      </c>
      <c r="AE1273" s="35">
        <f t="shared" si="323"/>
        <v>0</v>
      </c>
      <c r="AF1273" s="38">
        <f t="shared" si="324"/>
        <v>0</v>
      </c>
      <c r="AG1273" s="38">
        <f t="shared" si="325"/>
        <v>0</v>
      </c>
      <c r="AH1273" s="38">
        <f t="shared" si="326"/>
        <v>0</v>
      </c>
      <c r="AI1273" s="38">
        <f t="shared" si="327"/>
        <v>0</v>
      </c>
      <c r="AJ1273" s="39">
        <f t="shared" si="328"/>
        <v>0</v>
      </c>
    </row>
    <row r="1274" spans="1:36">
      <c r="A1274" s="31">
        <v>40584.196145833332</v>
      </c>
      <c r="B1274" s="31">
        <v>40584.416192129633</v>
      </c>
      <c r="C1274" s="32" t="s">
        <v>28</v>
      </c>
      <c r="D1274" s="33">
        <v>40584.330081018517</v>
      </c>
      <c r="E1274" s="34">
        <v>44.918701169999999</v>
      </c>
      <c r="F1274" s="34">
        <v>8.777778E-2</v>
      </c>
      <c r="G1274" s="35">
        <v>5428.6</v>
      </c>
      <c r="H1274" s="36">
        <v>1</v>
      </c>
      <c r="I1274" s="37">
        <v>61454.9</v>
      </c>
      <c r="J1274" s="38">
        <v>58117.31</v>
      </c>
      <c r="K1274" s="38">
        <v>58021.69</v>
      </c>
      <c r="L1274" s="38">
        <v>55567</v>
      </c>
      <c r="M1274" s="39">
        <f t="shared" si="329"/>
        <v>2454.6900000000023</v>
      </c>
      <c r="N1274" s="32">
        <v>1372</v>
      </c>
      <c r="O1274" s="32">
        <v>101</v>
      </c>
      <c r="P1274" s="32">
        <v>0</v>
      </c>
      <c r="Q1274" s="32">
        <v>1271</v>
      </c>
      <c r="R1274" s="32">
        <v>55</v>
      </c>
      <c r="S1274" s="32">
        <v>817</v>
      </c>
      <c r="T1274" s="37">
        <f t="shared" si="330"/>
        <v>2.3771362908139975</v>
      </c>
      <c r="U1274" s="38">
        <f t="shared" si="331"/>
        <v>11.857136530813998</v>
      </c>
      <c r="V1274" s="38">
        <f t="shared" si="332"/>
        <v>18.001581130813999</v>
      </c>
      <c r="W1274" s="38">
        <f t="shared" si="333"/>
        <v>53.112693130814002</v>
      </c>
      <c r="X1274" s="38">
        <f t="shared" si="334"/>
        <v>83.834916130813994</v>
      </c>
      <c r="Y1274" s="39">
        <f t="shared" si="335"/>
        <v>171.61269613081399</v>
      </c>
      <c r="Z1274" s="38">
        <v>3000</v>
      </c>
      <c r="AA1274" s="38">
        <f t="shared" si="336"/>
        <v>61204.9</v>
      </c>
      <c r="AB1274" s="38">
        <f t="shared" si="337"/>
        <v>44.918701169999999</v>
      </c>
      <c r="AC1274" s="38">
        <f t="shared" si="338"/>
        <v>0</v>
      </c>
      <c r="AD1274" s="37">
        <f t="shared" si="339"/>
        <v>555</v>
      </c>
      <c r="AE1274" s="35">
        <f t="shared" si="323"/>
        <v>0</v>
      </c>
      <c r="AF1274" s="38">
        <f t="shared" si="324"/>
        <v>0</v>
      </c>
      <c r="AG1274" s="38">
        <f t="shared" si="325"/>
        <v>0</v>
      </c>
      <c r="AH1274" s="38">
        <f t="shared" si="326"/>
        <v>0</v>
      </c>
      <c r="AI1274" s="38">
        <f t="shared" si="327"/>
        <v>0</v>
      </c>
      <c r="AJ1274" s="39">
        <f t="shared" si="328"/>
        <v>0</v>
      </c>
    </row>
    <row r="1275" spans="1:36">
      <c r="A1275" s="31">
        <v>40584.196145833332</v>
      </c>
      <c r="B1275" s="31">
        <v>40584.416192129633</v>
      </c>
      <c r="C1275" s="32" t="s">
        <v>28</v>
      </c>
      <c r="D1275" s="33">
        <v>40584.333738425928</v>
      </c>
      <c r="E1275" s="34">
        <v>44.387847899999997</v>
      </c>
      <c r="F1275" s="34">
        <v>7.9444440000000005E-2</v>
      </c>
      <c r="G1275" s="35">
        <v>5327.5</v>
      </c>
      <c r="H1275" s="36">
        <v>1</v>
      </c>
      <c r="I1275" s="37">
        <v>61528.9</v>
      </c>
      <c r="J1275" s="38">
        <v>58143.46</v>
      </c>
      <c r="K1275" s="38">
        <v>58039.65</v>
      </c>
      <c r="L1275" s="38">
        <v>55465.9</v>
      </c>
      <c r="M1275" s="39">
        <f t="shared" si="329"/>
        <v>2573.75</v>
      </c>
      <c r="N1275" s="32">
        <v>1372</v>
      </c>
      <c r="O1275" s="32">
        <v>101</v>
      </c>
      <c r="P1275" s="32">
        <v>0</v>
      </c>
      <c r="Q1275" s="32">
        <v>1271</v>
      </c>
      <c r="R1275" s="32">
        <v>55</v>
      </c>
      <c r="S1275" s="32">
        <v>817</v>
      </c>
      <c r="T1275" s="37">
        <f t="shared" si="330"/>
        <v>2.1936319607793244</v>
      </c>
      <c r="U1275" s="38">
        <f t="shared" si="331"/>
        <v>10.773631480779326</v>
      </c>
      <c r="V1275" s="38">
        <f t="shared" si="332"/>
        <v>16.334742280779324</v>
      </c>
      <c r="W1275" s="38">
        <f t="shared" si="333"/>
        <v>48.112518280779327</v>
      </c>
      <c r="X1275" s="38">
        <f t="shared" si="334"/>
        <v>75.918072280779327</v>
      </c>
      <c r="Y1275" s="39">
        <f t="shared" si="335"/>
        <v>155.36251228077933</v>
      </c>
      <c r="Z1275" s="38">
        <v>3000</v>
      </c>
      <c r="AA1275" s="38">
        <f t="shared" si="336"/>
        <v>61278.9</v>
      </c>
      <c r="AB1275" s="38">
        <f t="shared" si="337"/>
        <v>44.387847899999997</v>
      </c>
      <c r="AC1275" s="38">
        <f t="shared" si="338"/>
        <v>0</v>
      </c>
      <c r="AD1275" s="37">
        <f t="shared" si="339"/>
        <v>555</v>
      </c>
      <c r="AE1275" s="35">
        <f t="shared" si="323"/>
        <v>0</v>
      </c>
      <c r="AF1275" s="38">
        <f t="shared" si="324"/>
        <v>0</v>
      </c>
      <c r="AG1275" s="38">
        <f t="shared" si="325"/>
        <v>0</v>
      </c>
      <c r="AH1275" s="38">
        <f t="shared" si="326"/>
        <v>0</v>
      </c>
      <c r="AI1275" s="38">
        <f t="shared" si="327"/>
        <v>0</v>
      </c>
      <c r="AJ1275" s="39">
        <f t="shared" si="328"/>
        <v>0</v>
      </c>
    </row>
    <row r="1276" spans="1:36">
      <c r="A1276" s="31">
        <v>40584.196145833332</v>
      </c>
      <c r="B1276" s="31">
        <v>40584.416192129633</v>
      </c>
      <c r="C1276" s="32" t="s">
        <v>28</v>
      </c>
      <c r="D1276" s="33">
        <v>40584.337048611109</v>
      </c>
      <c r="E1276" s="34">
        <v>44.352561950000002</v>
      </c>
      <c r="F1276" s="34">
        <v>8.3333329999999997E-2</v>
      </c>
      <c r="G1276" s="35">
        <v>5139.8</v>
      </c>
      <c r="H1276" s="36">
        <v>1</v>
      </c>
      <c r="I1276" s="37">
        <v>61073.599999999999</v>
      </c>
      <c r="J1276" s="38">
        <v>57849.279999999999</v>
      </c>
      <c r="K1276" s="38">
        <v>57767.11</v>
      </c>
      <c r="L1276" s="38">
        <v>55278.2</v>
      </c>
      <c r="M1276" s="39">
        <f t="shared" si="329"/>
        <v>2488.9100000000035</v>
      </c>
      <c r="N1276" s="32">
        <v>1314.6</v>
      </c>
      <c r="O1276" s="32">
        <v>43.6</v>
      </c>
      <c r="P1276" s="32">
        <v>0</v>
      </c>
      <c r="Q1276" s="32">
        <v>1271</v>
      </c>
      <c r="R1276" s="32">
        <v>55</v>
      </c>
      <c r="S1276" s="32">
        <v>817</v>
      </c>
      <c r="T1276" s="37">
        <f t="shared" si="330"/>
        <v>2.3039530786752063</v>
      </c>
      <c r="U1276" s="38">
        <f t="shared" si="331"/>
        <v>11.303952718675207</v>
      </c>
      <c r="V1276" s="38">
        <f t="shared" si="332"/>
        <v>17.137285818675206</v>
      </c>
      <c r="W1276" s="38">
        <f t="shared" si="333"/>
        <v>50.470617818675208</v>
      </c>
      <c r="X1276" s="38">
        <f t="shared" si="334"/>
        <v>79.637283318675202</v>
      </c>
      <c r="Y1276" s="39">
        <f t="shared" si="335"/>
        <v>162.97061331867519</v>
      </c>
      <c r="Z1276" s="38">
        <v>3000</v>
      </c>
      <c r="AA1276" s="38">
        <f t="shared" si="336"/>
        <v>60823.6</v>
      </c>
      <c r="AB1276" s="38">
        <f t="shared" si="337"/>
        <v>44.352561950000002</v>
      </c>
      <c r="AC1276" s="38">
        <f t="shared" si="338"/>
        <v>0</v>
      </c>
      <c r="AD1276" s="37">
        <f t="shared" si="339"/>
        <v>497.59999999999991</v>
      </c>
      <c r="AE1276" s="35">
        <f t="shared" si="323"/>
        <v>0</v>
      </c>
      <c r="AF1276" s="38">
        <f t="shared" si="324"/>
        <v>0</v>
      </c>
      <c r="AG1276" s="38">
        <f t="shared" si="325"/>
        <v>0</v>
      </c>
      <c r="AH1276" s="38">
        <f t="shared" si="326"/>
        <v>0</v>
      </c>
      <c r="AI1276" s="38">
        <f t="shared" si="327"/>
        <v>0</v>
      </c>
      <c r="AJ1276" s="39">
        <f t="shared" si="328"/>
        <v>0</v>
      </c>
    </row>
    <row r="1277" spans="1:36">
      <c r="A1277" s="31">
        <v>40584.196145833332</v>
      </c>
      <c r="B1277" s="31">
        <v>40584.416192129633</v>
      </c>
      <c r="C1277" s="32" t="s">
        <v>28</v>
      </c>
      <c r="D1277" s="33">
        <v>40584.340520833335</v>
      </c>
      <c r="E1277" s="34">
        <v>44.395729060000001</v>
      </c>
      <c r="F1277" s="34">
        <v>8.2777779999999995E-2</v>
      </c>
      <c r="G1277" s="35">
        <v>4929.8</v>
      </c>
      <c r="H1277" s="36">
        <v>1</v>
      </c>
      <c r="I1277" s="37">
        <v>61079</v>
      </c>
      <c r="J1277" s="38">
        <v>57617.59</v>
      </c>
      <c r="K1277" s="38">
        <v>57520.86</v>
      </c>
      <c r="L1277" s="38">
        <v>55068.2</v>
      </c>
      <c r="M1277" s="39">
        <f t="shared" si="329"/>
        <v>2452.6600000000035</v>
      </c>
      <c r="N1277" s="32">
        <v>1314.6</v>
      </c>
      <c r="O1277" s="32">
        <v>43.6</v>
      </c>
      <c r="P1277" s="32">
        <v>0</v>
      </c>
      <c r="Q1277" s="32">
        <v>1271</v>
      </c>
      <c r="R1277" s="32">
        <v>55</v>
      </c>
      <c r="S1277" s="32">
        <v>817</v>
      </c>
      <c r="T1277" s="37">
        <f t="shared" si="330"/>
        <v>2.285020266931713</v>
      </c>
      <c r="U1277" s="38">
        <f t="shared" si="331"/>
        <v>11.225020506931711</v>
      </c>
      <c r="V1277" s="38">
        <f t="shared" si="332"/>
        <v>17.019465106931712</v>
      </c>
      <c r="W1277" s="38">
        <f t="shared" si="333"/>
        <v>50.13057710693171</v>
      </c>
      <c r="X1277" s="38">
        <f t="shared" si="334"/>
        <v>79.10280010693171</v>
      </c>
      <c r="Y1277" s="39">
        <f t="shared" si="335"/>
        <v>161.88058010693172</v>
      </c>
      <c r="Z1277" s="38">
        <v>3000</v>
      </c>
      <c r="AA1277" s="38">
        <f t="shared" si="336"/>
        <v>60829</v>
      </c>
      <c r="AB1277" s="38">
        <f t="shared" si="337"/>
        <v>44.395729060000001</v>
      </c>
      <c r="AC1277" s="38">
        <f t="shared" si="338"/>
        <v>0</v>
      </c>
      <c r="AD1277" s="37">
        <f t="shared" si="339"/>
        <v>497.59999999999991</v>
      </c>
      <c r="AE1277" s="35">
        <f t="shared" si="323"/>
        <v>0</v>
      </c>
      <c r="AF1277" s="38">
        <f t="shared" si="324"/>
        <v>0</v>
      </c>
      <c r="AG1277" s="38">
        <f t="shared" si="325"/>
        <v>0</v>
      </c>
      <c r="AH1277" s="38">
        <f t="shared" si="326"/>
        <v>0</v>
      </c>
      <c r="AI1277" s="38">
        <f t="shared" si="327"/>
        <v>0</v>
      </c>
      <c r="AJ1277" s="39">
        <f t="shared" si="328"/>
        <v>0</v>
      </c>
    </row>
    <row r="1278" spans="1:36">
      <c r="A1278" s="31">
        <v>40584.196145833332</v>
      </c>
      <c r="B1278" s="31">
        <v>40584.416192129633</v>
      </c>
      <c r="C1278" s="32" t="s">
        <v>28</v>
      </c>
      <c r="D1278" s="33">
        <v>40584.343969907408</v>
      </c>
      <c r="E1278" s="34">
        <v>44.348697659999999</v>
      </c>
      <c r="F1278" s="34">
        <v>8.3333329999999997E-2</v>
      </c>
      <c r="G1278" s="35">
        <v>4780.5</v>
      </c>
      <c r="H1278" s="36">
        <v>1</v>
      </c>
      <c r="I1278" s="37">
        <v>61063.4</v>
      </c>
      <c r="J1278" s="38">
        <v>57432.33</v>
      </c>
      <c r="K1278" s="38">
        <v>57337.97</v>
      </c>
      <c r="L1278" s="38">
        <v>54918.9</v>
      </c>
      <c r="M1278" s="39">
        <f t="shared" si="329"/>
        <v>2419.0699999999997</v>
      </c>
      <c r="N1278" s="32">
        <v>1314.6</v>
      </c>
      <c r="O1278" s="32">
        <v>43.6</v>
      </c>
      <c r="P1278" s="32">
        <v>0</v>
      </c>
      <c r="Q1278" s="32">
        <v>1271</v>
      </c>
      <c r="R1278" s="32">
        <v>55</v>
      </c>
      <c r="S1278" s="32">
        <v>817</v>
      </c>
      <c r="T1278" s="37">
        <f t="shared" si="330"/>
        <v>2.3042751028289921</v>
      </c>
      <c r="U1278" s="38">
        <f t="shared" si="331"/>
        <v>11.304274742828992</v>
      </c>
      <c r="V1278" s="38">
        <f t="shared" si="332"/>
        <v>17.137607842828992</v>
      </c>
      <c r="W1278" s="38">
        <f t="shared" si="333"/>
        <v>50.47093984282899</v>
      </c>
      <c r="X1278" s="38">
        <f t="shared" si="334"/>
        <v>79.637605342828991</v>
      </c>
      <c r="Y1278" s="39">
        <f t="shared" si="335"/>
        <v>162.97093534282899</v>
      </c>
      <c r="Z1278" s="38">
        <v>3000</v>
      </c>
      <c r="AA1278" s="38">
        <f t="shared" si="336"/>
        <v>60813.4</v>
      </c>
      <c r="AB1278" s="38">
        <f t="shared" si="337"/>
        <v>44.348697659999999</v>
      </c>
      <c r="AC1278" s="38">
        <f t="shared" si="338"/>
        <v>0</v>
      </c>
      <c r="AD1278" s="37">
        <f t="shared" si="339"/>
        <v>497.59999999999991</v>
      </c>
      <c r="AE1278" s="35">
        <f t="shared" si="323"/>
        <v>0</v>
      </c>
      <c r="AF1278" s="38">
        <f t="shared" si="324"/>
        <v>0</v>
      </c>
      <c r="AG1278" s="38">
        <f t="shared" si="325"/>
        <v>0</v>
      </c>
      <c r="AH1278" s="38">
        <f t="shared" si="326"/>
        <v>0</v>
      </c>
      <c r="AI1278" s="38">
        <f t="shared" si="327"/>
        <v>0</v>
      </c>
      <c r="AJ1278" s="39">
        <f t="shared" si="328"/>
        <v>0</v>
      </c>
    </row>
    <row r="1279" spans="1:36">
      <c r="A1279" s="31">
        <v>40584.196145833332</v>
      </c>
      <c r="B1279" s="31">
        <v>40584.416192129633</v>
      </c>
      <c r="C1279" s="32" t="s">
        <v>28</v>
      </c>
      <c r="D1279" s="33">
        <v>40584.347442129627</v>
      </c>
      <c r="E1279" s="34">
        <v>44.902317050000001</v>
      </c>
      <c r="F1279" s="34">
        <v>8.305556E-2</v>
      </c>
      <c r="G1279" s="35">
        <v>4824.3999999999996</v>
      </c>
      <c r="H1279" s="36">
        <v>1</v>
      </c>
      <c r="I1279" s="37">
        <v>61045</v>
      </c>
      <c r="J1279" s="38">
        <v>57441.3</v>
      </c>
      <c r="K1279" s="38">
        <v>57280.81</v>
      </c>
      <c r="L1279" s="38">
        <v>54962.8</v>
      </c>
      <c r="M1279" s="39">
        <f t="shared" si="329"/>
        <v>2318.0099999999948</v>
      </c>
      <c r="N1279" s="32">
        <v>1314.6</v>
      </c>
      <c r="O1279" s="32">
        <v>43.6</v>
      </c>
      <c r="P1279" s="32">
        <v>0</v>
      </c>
      <c r="Q1279" s="32">
        <v>1271</v>
      </c>
      <c r="R1279" s="32">
        <v>55</v>
      </c>
      <c r="S1279" s="32">
        <v>817</v>
      </c>
      <c r="T1279" s="37">
        <f t="shared" si="330"/>
        <v>2.2506132321147021</v>
      </c>
      <c r="U1279" s="38">
        <f t="shared" si="331"/>
        <v>11.220613712114703</v>
      </c>
      <c r="V1279" s="38">
        <f t="shared" si="332"/>
        <v>17.034502912114704</v>
      </c>
      <c r="W1279" s="38">
        <f t="shared" si="333"/>
        <v>50.256726912114708</v>
      </c>
      <c r="X1279" s="38">
        <f t="shared" si="334"/>
        <v>79.3261729121147</v>
      </c>
      <c r="Y1279" s="39">
        <f t="shared" si="335"/>
        <v>162.3817329121147</v>
      </c>
      <c r="Z1279" s="38">
        <v>3000</v>
      </c>
      <c r="AA1279" s="38">
        <f t="shared" si="336"/>
        <v>60795</v>
      </c>
      <c r="AB1279" s="38">
        <f t="shared" si="337"/>
        <v>44.902317050000001</v>
      </c>
      <c r="AC1279" s="38">
        <f t="shared" si="338"/>
        <v>0</v>
      </c>
      <c r="AD1279" s="37">
        <f t="shared" si="339"/>
        <v>497.59999999999991</v>
      </c>
      <c r="AE1279" s="35">
        <f t="shared" si="323"/>
        <v>0</v>
      </c>
      <c r="AF1279" s="38">
        <f t="shared" si="324"/>
        <v>0</v>
      </c>
      <c r="AG1279" s="38">
        <f t="shared" si="325"/>
        <v>0</v>
      </c>
      <c r="AH1279" s="38">
        <f t="shared" si="326"/>
        <v>0</v>
      </c>
      <c r="AI1279" s="38">
        <f t="shared" si="327"/>
        <v>0</v>
      </c>
      <c r="AJ1279" s="39">
        <f t="shared" si="328"/>
        <v>0</v>
      </c>
    </row>
    <row r="1280" spans="1:36">
      <c r="A1280" s="31">
        <v>40584.196145833332</v>
      </c>
      <c r="B1280" s="31">
        <v>40584.416192129633</v>
      </c>
      <c r="C1280" s="32" t="s">
        <v>28</v>
      </c>
      <c r="D1280" s="33">
        <v>40584.350902777776</v>
      </c>
      <c r="E1280" s="34">
        <v>43.723217009999999</v>
      </c>
      <c r="F1280" s="34">
        <v>8.4166669999999999E-2</v>
      </c>
      <c r="G1280" s="35">
        <v>4624</v>
      </c>
      <c r="H1280" s="36">
        <v>1</v>
      </c>
      <c r="I1280" s="37">
        <v>61048</v>
      </c>
      <c r="J1280" s="38">
        <v>57568.28</v>
      </c>
      <c r="K1280" s="38">
        <v>57402.8</v>
      </c>
      <c r="L1280" s="38">
        <v>54762.400000000001</v>
      </c>
      <c r="M1280" s="39">
        <f t="shared" si="329"/>
        <v>2640.4000000000015</v>
      </c>
      <c r="N1280" s="32">
        <v>1314.6</v>
      </c>
      <c r="O1280" s="32">
        <v>43.6</v>
      </c>
      <c r="P1280" s="32">
        <v>0</v>
      </c>
      <c r="Q1280" s="32">
        <v>1271</v>
      </c>
      <c r="R1280" s="32">
        <v>55</v>
      </c>
      <c r="S1280" s="32">
        <v>817</v>
      </c>
      <c r="T1280" s="37">
        <f t="shared" si="330"/>
        <v>2.3799626625809434</v>
      </c>
      <c r="U1280" s="38">
        <f t="shared" si="331"/>
        <v>11.469963022580945</v>
      </c>
      <c r="V1280" s="38">
        <f t="shared" si="332"/>
        <v>17.361629922580946</v>
      </c>
      <c r="W1280" s="38">
        <f t="shared" si="333"/>
        <v>51.028297922580947</v>
      </c>
      <c r="X1280" s="38">
        <f t="shared" si="334"/>
        <v>80.486632422580939</v>
      </c>
      <c r="Y1280" s="39">
        <f t="shared" si="335"/>
        <v>164.65330242258094</v>
      </c>
      <c r="Z1280" s="38">
        <v>3000</v>
      </c>
      <c r="AA1280" s="38">
        <f t="shared" si="336"/>
        <v>60798</v>
      </c>
      <c r="AB1280" s="38">
        <f t="shared" si="337"/>
        <v>43.723217009999999</v>
      </c>
      <c r="AC1280" s="38">
        <f t="shared" si="338"/>
        <v>0</v>
      </c>
      <c r="AD1280" s="37">
        <f t="shared" si="339"/>
        <v>497.59999999999991</v>
      </c>
      <c r="AE1280" s="35">
        <f t="shared" si="323"/>
        <v>0</v>
      </c>
      <c r="AF1280" s="38">
        <f t="shared" si="324"/>
        <v>0</v>
      </c>
      <c r="AG1280" s="38">
        <f t="shared" si="325"/>
        <v>0</v>
      </c>
      <c r="AH1280" s="38">
        <f t="shared" si="326"/>
        <v>0</v>
      </c>
      <c r="AI1280" s="38">
        <f t="shared" si="327"/>
        <v>0</v>
      </c>
      <c r="AJ1280" s="39">
        <f t="shared" si="328"/>
        <v>0</v>
      </c>
    </row>
    <row r="1281" spans="1:36">
      <c r="A1281" s="31">
        <v>40584.196145833332</v>
      </c>
      <c r="B1281" s="31">
        <v>40584.416192129633</v>
      </c>
      <c r="C1281" s="32" t="s">
        <v>28</v>
      </c>
      <c r="D1281" s="33">
        <v>40584.354409722226</v>
      </c>
      <c r="E1281" s="34">
        <v>42.113693240000003</v>
      </c>
      <c r="F1281" s="34">
        <v>8.2222219999999999E-2</v>
      </c>
      <c r="G1281" s="35">
        <v>4242.8999999999996</v>
      </c>
      <c r="H1281" s="36">
        <v>1</v>
      </c>
      <c r="I1281" s="37">
        <v>61061.9</v>
      </c>
      <c r="J1281" s="38">
        <v>57430.36</v>
      </c>
      <c r="K1281" s="38">
        <v>57288.68</v>
      </c>
      <c r="L1281" s="38">
        <v>54381.3</v>
      </c>
      <c r="M1281" s="39">
        <f t="shared" si="329"/>
        <v>2907.3799999999974</v>
      </c>
      <c r="N1281" s="32">
        <v>1314.6</v>
      </c>
      <c r="O1281" s="32">
        <v>43.6</v>
      </c>
      <c r="P1281" s="32">
        <v>0</v>
      </c>
      <c r="Q1281" s="32">
        <v>1271</v>
      </c>
      <c r="R1281" s="32">
        <v>55</v>
      </c>
      <c r="S1281" s="32">
        <v>817</v>
      </c>
      <c r="T1281" s="37">
        <f t="shared" si="330"/>
        <v>2.4573184894082067</v>
      </c>
      <c r="U1281" s="38">
        <f t="shared" si="331"/>
        <v>11.337318249408206</v>
      </c>
      <c r="V1281" s="38">
        <f t="shared" si="332"/>
        <v>17.092873649408208</v>
      </c>
      <c r="W1281" s="38">
        <f t="shared" si="333"/>
        <v>49.981761649408206</v>
      </c>
      <c r="X1281" s="38">
        <f t="shared" si="334"/>
        <v>78.759538649408213</v>
      </c>
      <c r="Y1281" s="39">
        <f t="shared" si="335"/>
        <v>160.98175864940822</v>
      </c>
      <c r="Z1281" s="38">
        <v>3000</v>
      </c>
      <c r="AA1281" s="38">
        <f t="shared" si="336"/>
        <v>60811.9</v>
      </c>
      <c r="AB1281" s="38">
        <f t="shared" si="337"/>
        <v>42.113693240000003</v>
      </c>
      <c r="AC1281" s="38">
        <f t="shared" si="338"/>
        <v>0</v>
      </c>
      <c r="AD1281" s="37">
        <f t="shared" si="339"/>
        <v>497.59999999999991</v>
      </c>
      <c r="AE1281" s="35">
        <f t="shared" si="323"/>
        <v>0</v>
      </c>
      <c r="AF1281" s="38">
        <f t="shared" si="324"/>
        <v>0</v>
      </c>
      <c r="AG1281" s="38">
        <f t="shared" si="325"/>
        <v>0</v>
      </c>
      <c r="AH1281" s="38">
        <f t="shared" si="326"/>
        <v>0</v>
      </c>
      <c r="AI1281" s="38">
        <f t="shared" si="327"/>
        <v>0</v>
      </c>
      <c r="AJ1281" s="39">
        <f t="shared" si="328"/>
        <v>0</v>
      </c>
    </row>
    <row r="1282" spans="1:36">
      <c r="A1282" s="31">
        <v>40584.196145833332</v>
      </c>
      <c r="B1282" s="31">
        <v>40584.416192129633</v>
      </c>
      <c r="C1282" s="32" t="s">
        <v>28</v>
      </c>
      <c r="D1282" s="33">
        <v>40584.357835648145</v>
      </c>
      <c r="E1282" s="34">
        <v>42.467758179999997</v>
      </c>
      <c r="F1282" s="34">
        <v>8.3611110000000002E-2</v>
      </c>
      <c r="G1282" s="35">
        <v>4223.7</v>
      </c>
      <c r="H1282" s="36">
        <v>1</v>
      </c>
      <c r="I1282" s="37">
        <v>61088.2</v>
      </c>
      <c r="J1282" s="38">
        <v>57320.59</v>
      </c>
      <c r="K1282" s="38">
        <v>57174.18</v>
      </c>
      <c r="L1282" s="38">
        <v>54362.1</v>
      </c>
      <c r="M1282" s="39">
        <f t="shared" si="329"/>
        <v>2812.0800000000017</v>
      </c>
      <c r="N1282" s="32">
        <v>1314.6</v>
      </c>
      <c r="O1282" s="32">
        <v>43.6</v>
      </c>
      <c r="P1282" s="32">
        <v>0</v>
      </c>
      <c r="Q1282" s="32">
        <v>1271</v>
      </c>
      <c r="R1282" s="32">
        <v>55</v>
      </c>
      <c r="S1282" s="32">
        <v>817</v>
      </c>
      <c r="T1282" s="37">
        <f t="shared" si="330"/>
        <v>2.4692235193586205</v>
      </c>
      <c r="U1282" s="38">
        <f t="shared" si="331"/>
        <v>11.49922339935862</v>
      </c>
      <c r="V1282" s="38">
        <f t="shared" si="332"/>
        <v>17.35200109935862</v>
      </c>
      <c r="W1282" s="38">
        <f t="shared" si="333"/>
        <v>50.796445099358621</v>
      </c>
      <c r="X1282" s="38">
        <f t="shared" si="334"/>
        <v>80.060333599358614</v>
      </c>
      <c r="Y1282" s="39">
        <f t="shared" si="335"/>
        <v>163.67144359935864</v>
      </c>
      <c r="Z1282" s="38">
        <v>3000</v>
      </c>
      <c r="AA1282" s="38">
        <f t="shared" si="336"/>
        <v>60838.2</v>
      </c>
      <c r="AB1282" s="38">
        <f t="shared" si="337"/>
        <v>42.467758179999997</v>
      </c>
      <c r="AC1282" s="38">
        <f t="shared" si="338"/>
        <v>0</v>
      </c>
      <c r="AD1282" s="37">
        <f t="shared" si="339"/>
        <v>497.59999999999991</v>
      </c>
      <c r="AE1282" s="35">
        <f t="shared" si="323"/>
        <v>0</v>
      </c>
      <c r="AF1282" s="38">
        <f t="shared" si="324"/>
        <v>0</v>
      </c>
      <c r="AG1282" s="38">
        <f t="shared" si="325"/>
        <v>0</v>
      </c>
      <c r="AH1282" s="38">
        <f t="shared" si="326"/>
        <v>0</v>
      </c>
      <c r="AI1282" s="38">
        <f t="shared" si="327"/>
        <v>0</v>
      </c>
      <c r="AJ1282" s="39">
        <f t="shared" si="328"/>
        <v>0</v>
      </c>
    </row>
    <row r="1283" spans="1:36">
      <c r="A1283" s="31">
        <v>40584.196145833332</v>
      </c>
      <c r="B1283" s="31">
        <v>40584.416192129633</v>
      </c>
      <c r="C1283" s="32" t="s">
        <v>28</v>
      </c>
      <c r="D1283" s="33">
        <v>40584.361319444448</v>
      </c>
      <c r="E1283" s="34">
        <v>42.372627260000002</v>
      </c>
      <c r="F1283" s="34">
        <v>8.4166669999999999E-2</v>
      </c>
      <c r="G1283" s="35">
        <v>4046.5</v>
      </c>
      <c r="H1283" s="36">
        <v>1</v>
      </c>
      <c r="I1283" s="37">
        <v>60949.3</v>
      </c>
      <c r="J1283" s="38">
        <v>57093.919999999998</v>
      </c>
      <c r="K1283" s="38">
        <v>56949.46</v>
      </c>
      <c r="L1283" s="38">
        <v>54184.9</v>
      </c>
      <c r="M1283" s="39">
        <f t="shared" si="329"/>
        <v>2764.5599999999977</v>
      </c>
      <c r="N1283" s="32">
        <v>1314.6</v>
      </c>
      <c r="O1283" s="32">
        <v>43.6</v>
      </c>
      <c r="P1283" s="32">
        <v>0</v>
      </c>
      <c r="Q1283" s="32">
        <v>1271</v>
      </c>
      <c r="R1283" s="32">
        <v>55</v>
      </c>
      <c r="S1283" s="32">
        <v>817</v>
      </c>
      <c r="T1283" s="37">
        <f t="shared" si="330"/>
        <v>2.4936373043745754</v>
      </c>
      <c r="U1283" s="38">
        <f t="shared" si="331"/>
        <v>11.583637664374576</v>
      </c>
      <c r="V1283" s="38">
        <f t="shared" si="332"/>
        <v>17.475304564374575</v>
      </c>
      <c r="W1283" s="38">
        <f t="shared" si="333"/>
        <v>51.141972564374576</v>
      </c>
      <c r="X1283" s="38">
        <f t="shared" si="334"/>
        <v>80.600307064374576</v>
      </c>
      <c r="Y1283" s="39">
        <f t="shared" si="335"/>
        <v>164.76697706437457</v>
      </c>
      <c r="Z1283" s="38">
        <v>3000</v>
      </c>
      <c r="AA1283" s="38">
        <f t="shared" si="336"/>
        <v>60699.3</v>
      </c>
      <c r="AB1283" s="38">
        <f t="shared" si="337"/>
        <v>42.372627260000002</v>
      </c>
      <c r="AC1283" s="38">
        <f t="shared" si="338"/>
        <v>0</v>
      </c>
      <c r="AD1283" s="37">
        <f t="shared" si="339"/>
        <v>497.59999999999991</v>
      </c>
      <c r="AE1283" s="35">
        <f t="shared" ref="AE1283:AE1346" si="340">IF(M1283-AD1283&gt;0,0,1)</f>
        <v>0</v>
      </c>
      <c r="AF1283" s="38">
        <f t="shared" ref="AF1283:AF1346" si="341">MAX(-1*(MAX(0,M1283)-AD1283),0)</f>
        <v>0</v>
      </c>
      <c r="AG1283" s="38">
        <f t="shared" ref="AG1283:AG1346" si="342">MIN(P1283-MIN(R1283,P1283)+O1283,AF1283)</f>
        <v>0</v>
      </c>
      <c r="AH1283" s="38">
        <f t="shared" ref="AH1283:AH1346" si="343">MIN(AF1283-AG1283,Q1283-MIN(S1283,Q1283))</f>
        <v>0</v>
      </c>
      <c r="AI1283" s="38">
        <f t="shared" ref="AI1283:AI1346" si="344">IF(AH1283&gt;0,(((3000-1000)/(Q1283-S1283)*AH1283)+1000),IF(AF1283&gt;0,(((1000-250)/(O1283+P1283-R1283)*AG1283)+250),0))</f>
        <v>0</v>
      </c>
      <c r="AJ1283" s="39">
        <f t="shared" ref="AJ1283:AJ1346" si="345">MAX(AI1283-E1283,0)*F1283*H1283</f>
        <v>0</v>
      </c>
    </row>
    <row r="1284" spans="1:36">
      <c r="A1284" s="31">
        <v>40584.196145833332</v>
      </c>
      <c r="B1284" s="31">
        <v>40584.416192129633</v>
      </c>
      <c r="C1284" s="32" t="s">
        <v>28</v>
      </c>
      <c r="D1284" s="33">
        <v>40584.36482638889</v>
      </c>
      <c r="E1284" s="34">
        <v>42.308242800000002</v>
      </c>
      <c r="F1284" s="34">
        <v>8.2222219999999999E-2</v>
      </c>
      <c r="G1284" s="35">
        <v>3974.6</v>
      </c>
      <c r="H1284" s="36">
        <v>1</v>
      </c>
      <c r="I1284" s="37">
        <v>60976.9</v>
      </c>
      <c r="J1284" s="38">
        <v>57052.32</v>
      </c>
      <c r="K1284" s="38">
        <v>56905.120000000003</v>
      </c>
      <c r="L1284" s="38">
        <v>54113</v>
      </c>
      <c r="M1284" s="39">
        <f t="shared" ref="M1284:M1347" si="346">K1284-L1284</f>
        <v>2792.1200000000026</v>
      </c>
      <c r="N1284" s="32">
        <v>1314.6</v>
      </c>
      <c r="O1284" s="32">
        <v>43.6</v>
      </c>
      <c r="P1284" s="32">
        <v>0</v>
      </c>
      <c r="Q1284" s="32">
        <v>1271</v>
      </c>
      <c r="R1284" s="32">
        <v>55</v>
      </c>
      <c r="S1284" s="32">
        <v>817</v>
      </c>
      <c r="T1284" s="37">
        <f t="shared" ref="T1284:T1347" si="347">H1284*MAX(0,($T$2-MAX(40,E1284)))*F1284</f>
        <v>2.441322192684984</v>
      </c>
      <c r="U1284" s="38">
        <f t="shared" ref="U1284:U1347" si="348">H1284*MAX(0,($U$2-MAX(40,E1284)))*F1284</f>
        <v>11.321321952684983</v>
      </c>
      <c r="V1284" s="38">
        <f t="shared" ref="V1284:V1347" si="349">H1284*MAX(0,($V$2-MAX(40,E1284)))*F1284</f>
        <v>17.076877352684981</v>
      </c>
      <c r="W1284" s="38">
        <f t="shared" ref="W1284:W1347" si="350">H1284*MAX(0,($W$2-MAX(40,E1284)))*F1284</f>
        <v>49.965765352684983</v>
      </c>
      <c r="X1284" s="38">
        <f t="shared" ref="X1284:X1347" si="351">H1284*MAX(0,($X$2-MAX(40,E1284)))*F1284</f>
        <v>78.743542352684983</v>
      </c>
      <c r="Y1284" s="39">
        <f t="shared" ref="Y1284:Y1347" si="352">H1284*MAX(0,($Y$2-MAX(40,E1284)))*F1284</f>
        <v>160.96576235268498</v>
      </c>
      <c r="Z1284" s="38">
        <v>3000</v>
      </c>
      <c r="AA1284" s="38">
        <f t="shared" ref="AA1284:AA1347" si="353">I1284-250</f>
        <v>60726.9</v>
      </c>
      <c r="AB1284" s="38">
        <f t="shared" ref="AB1284:AB1347" si="354">IF(AA1284-L1284&lt;0,Z1284,E1284)</f>
        <v>42.308242800000002</v>
      </c>
      <c r="AC1284" s="38">
        <f t="shared" ref="AC1284:AC1347" si="355">MAX(AB1284-E1284,0)*F1284*H1284</f>
        <v>0</v>
      </c>
      <c r="AD1284" s="37">
        <f t="shared" si="339"/>
        <v>497.59999999999991</v>
      </c>
      <c r="AE1284" s="35">
        <f t="shared" si="340"/>
        <v>0</v>
      </c>
      <c r="AF1284" s="38">
        <f t="shared" si="341"/>
        <v>0</v>
      </c>
      <c r="AG1284" s="38">
        <f t="shared" si="342"/>
        <v>0</v>
      </c>
      <c r="AH1284" s="38">
        <f t="shared" si="343"/>
        <v>0</v>
      </c>
      <c r="AI1284" s="38">
        <f t="shared" si="344"/>
        <v>0</v>
      </c>
      <c r="AJ1284" s="39">
        <f t="shared" si="345"/>
        <v>0</v>
      </c>
    </row>
    <row r="1285" spans="1:36">
      <c r="A1285" s="31">
        <v>40584.196145833332</v>
      </c>
      <c r="B1285" s="31">
        <v>40584.416192129633</v>
      </c>
      <c r="C1285" s="32" t="s">
        <v>28</v>
      </c>
      <c r="D1285" s="33">
        <v>40584.368252314816</v>
      </c>
      <c r="E1285" s="34">
        <v>41.166702270000002</v>
      </c>
      <c r="F1285" s="34">
        <v>8.3333329999999997E-2</v>
      </c>
      <c r="G1285" s="35">
        <v>3580.4</v>
      </c>
      <c r="H1285" s="36">
        <v>1</v>
      </c>
      <c r="I1285" s="37">
        <v>60991.6</v>
      </c>
      <c r="J1285" s="38">
        <v>56928.72</v>
      </c>
      <c r="K1285" s="38">
        <v>56783.16</v>
      </c>
      <c r="L1285" s="38">
        <v>53718.8</v>
      </c>
      <c r="M1285" s="39">
        <f t="shared" si="346"/>
        <v>3064.3600000000006</v>
      </c>
      <c r="N1285" s="32">
        <v>1314.6</v>
      </c>
      <c r="O1285" s="32">
        <v>43.6</v>
      </c>
      <c r="P1285" s="32">
        <v>0</v>
      </c>
      <c r="Q1285" s="32">
        <v>1271</v>
      </c>
      <c r="R1285" s="32">
        <v>55</v>
      </c>
      <c r="S1285" s="32">
        <v>817</v>
      </c>
      <c r="T1285" s="37">
        <f t="shared" si="347"/>
        <v>2.5694413747223406</v>
      </c>
      <c r="U1285" s="38">
        <f t="shared" si="348"/>
        <v>11.56944101472234</v>
      </c>
      <c r="V1285" s="38">
        <f t="shared" si="349"/>
        <v>17.402774114722341</v>
      </c>
      <c r="W1285" s="38">
        <f t="shared" si="350"/>
        <v>50.73610611472234</v>
      </c>
      <c r="X1285" s="38">
        <f t="shared" si="351"/>
        <v>79.90277161472234</v>
      </c>
      <c r="Y1285" s="39">
        <f t="shared" si="352"/>
        <v>163.23610161472232</v>
      </c>
      <c r="Z1285" s="38">
        <v>3000</v>
      </c>
      <c r="AA1285" s="38">
        <f t="shared" si="353"/>
        <v>60741.599999999999</v>
      </c>
      <c r="AB1285" s="38">
        <f t="shared" si="354"/>
        <v>41.166702270000002</v>
      </c>
      <c r="AC1285" s="38">
        <f t="shared" si="355"/>
        <v>0</v>
      </c>
      <c r="AD1285" s="37">
        <f t="shared" ref="AD1285:AD1348" si="356">N1285-MIN(R1285,P1285)-MIN(S1285,Q1285)</f>
        <v>497.59999999999991</v>
      </c>
      <c r="AE1285" s="35">
        <f t="shared" si="340"/>
        <v>0</v>
      </c>
      <c r="AF1285" s="38">
        <f t="shared" si="341"/>
        <v>0</v>
      </c>
      <c r="AG1285" s="38">
        <f t="shared" si="342"/>
        <v>0</v>
      </c>
      <c r="AH1285" s="38">
        <f t="shared" si="343"/>
        <v>0</v>
      </c>
      <c r="AI1285" s="38">
        <f t="shared" si="344"/>
        <v>0</v>
      </c>
      <c r="AJ1285" s="39">
        <f t="shared" si="345"/>
        <v>0</v>
      </c>
    </row>
    <row r="1286" spans="1:36">
      <c r="A1286" s="31">
        <v>40584.196145833332</v>
      </c>
      <c r="B1286" s="31">
        <v>40584.416192129633</v>
      </c>
      <c r="C1286" s="32" t="s">
        <v>28</v>
      </c>
      <c r="D1286" s="33">
        <v>40584.371724537035</v>
      </c>
      <c r="E1286" s="34">
        <v>40.58222198</v>
      </c>
      <c r="F1286" s="34">
        <v>8.7222220000000003E-2</v>
      </c>
      <c r="G1286" s="35">
        <v>3452.8</v>
      </c>
      <c r="H1286" s="36">
        <v>1</v>
      </c>
      <c r="I1286" s="37">
        <v>61027.7</v>
      </c>
      <c r="J1286" s="38">
        <v>56768.7</v>
      </c>
      <c r="K1286" s="38">
        <v>56637.33</v>
      </c>
      <c r="L1286" s="38">
        <v>53591.199999999997</v>
      </c>
      <c r="M1286" s="39">
        <f t="shared" si="346"/>
        <v>3046.1300000000047</v>
      </c>
      <c r="N1286" s="32">
        <v>1314.6</v>
      </c>
      <c r="O1286" s="32">
        <v>43.6</v>
      </c>
      <c r="P1286" s="32">
        <v>0</v>
      </c>
      <c r="Q1286" s="32">
        <v>1271</v>
      </c>
      <c r="R1286" s="32">
        <v>55</v>
      </c>
      <c r="S1286" s="32">
        <v>817</v>
      </c>
      <c r="T1286" s="37">
        <f t="shared" si="347"/>
        <v>2.7403283463716046</v>
      </c>
      <c r="U1286" s="38">
        <f t="shared" si="348"/>
        <v>12.160328106371606</v>
      </c>
      <c r="V1286" s="38">
        <f t="shared" si="349"/>
        <v>18.265883506371605</v>
      </c>
      <c r="W1286" s="38">
        <f t="shared" si="350"/>
        <v>53.15477150637161</v>
      </c>
      <c r="X1286" s="38">
        <f t="shared" si="351"/>
        <v>83.682548506371603</v>
      </c>
      <c r="Y1286" s="39">
        <f t="shared" si="352"/>
        <v>170.90476850637162</v>
      </c>
      <c r="Z1286" s="38">
        <v>3000</v>
      </c>
      <c r="AA1286" s="38">
        <f t="shared" si="353"/>
        <v>60777.7</v>
      </c>
      <c r="AB1286" s="38">
        <f t="shared" si="354"/>
        <v>40.58222198</v>
      </c>
      <c r="AC1286" s="38">
        <f t="shared" si="355"/>
        <v>0</v>
      </c>
      <c r="AD1286" s="37">
        <f t="shared" si="356"/>
        <v>497.59999999999991</v>
      </c>
      <c r="AE1286" s="35">
        <f t="shared" si="340"/>
        <v>0</v>
      </c>
      <c r="AF1286" s="38">
        <f t="shared" si="341"/>
        <v>0</v>
      </c>
      <c r="AG1286" s="38">
        <f t="shared" si="342"/>
        <v>0</v>
      </c>
      <c r="AH1286" s="38">
        <f t="shared" si="343"/>
        <v>0</v>
      </c>
      <c r="AI1286" s="38">
        <f t="shared" si="344"/>
        <v>0</v>
      </c>
      <c r="AJ1286" s="39">
        <f t="shared" si="345"/>
        <v>0</v>
      </c>
    </row>
    <row r="1287" spans="1:36">
      <c r="A1287" s="31">
        <v>40584.196145833332</v>
      </c>
      <c r="B1287" s="31">
        <v>40584.416192129633</v>
      </c>
      <c r="C1287" s="32" t="s">
        <v>28</v>
      </c>
      <c r="D1287" s="33">
        <v>40584.375358796293</v>
      </c>
      <c r="E1287" s="34">
        <v>41.159633640000003</v>
      </c>
      <c r="F1287" s="34">
        <v>7.9444440000000005E-2</v>
      </c>
      <c r="G1287" s="35">
        <v>3468.8</v>
      </c>
      <c r="H1287" s="36">
        <v>1</v>
      </c>
      <c r="I1287" s="37">
        <v>61107.1</v>
      </c>
      <c r="J1287" s="38">
        <v>56537.79</v>
      </c>
      <c r="K1287" s="38">
        <v>56365.14</v>
      </c>
      <c r="L1287" s="38">
        <v>53607.199999999997</v>
      </c>
      <c r="M1287" s="39">
        <f t="shared" si="346"/>
        <v>2757.9400000000023</v>
      </c>
      <c r="N1287" s="32">
        <v>1314.6</v>
      </c>
      <c r="O1287" s="32">
        <v>43.6</v>
      </c>
      <c r="P1287" s="32">
        <v>0</v>
      </c>
      <c r="Q1287" s="32">
        <v>1271</v>
      </c>
      <c r="R1287" s="32">
        <v>55</v>
      </c>
      <c r="S1287" s="32">
        <v>817</v>
      </c>
      <c r="T1287" s="37">
        <f t="shared" si="347"/>
        <v>2.4500956348650385</v>
      </c>
      <c r="U1287" s="38">
        <f t="shared" si="348"/>
        <v>11.030095154865037</v>
      </c>
      <c r="V1287" s="38">
        <f t="shared" si="349"/>
        <v>16.591205954865039</v>
      </c>
      <c r="W1287" s="38">
        <f t="shared" si="350"/>
        <v>48.368981954865042</v>
      </c>
      <c r="X1287" s="38">
        <f t="shared" si="351"/>
        <v>76.174535954865036</v>
      </c>
      <c r="Y1287" s="39">
        <f t="shared" si="352"/>
        <v>155.61897595486505</v>
      </c>
      <c r="Z1287" s="38">
        <v>3000</v>
      </c>
      <c r="AA1287" s="38">
        <f t="shared" si="353"/>
        <v>60857.1</v>
      </c>
      <c r="AB1287" s="38">
        <f t="shared" si="354"/>
        <v>41.159633640000003</v>
      </c>
      <c r="AC1287" s="38">
        <f t="shared" si="355"/>
        <v>0</v>
      </c>
      <c r="AD1287" s="37">
        <f t="shared" si="356"/>
        <v>497.59999999999991</v>
      </c>
      <c r="AE1287" s="35">
        <f t="shared" si="340"/>
        <v>0</v>
      </c>
      <c r="AF1287" s="38">
        <f t="shared" si="341"/>
        <v>0</v>
      </c>
      <c r="AG1287" s="38">
        <f t="shared" si="342"/>
        <v>0</v>
      </c>
      <c r="AH1287" s="38">
        <f t="shared" si="343"/>
        <v>0</v>
      </c>
      <c r="AI1287" s="38">
        <f t="shared" si="344"/>
        <v>0</v>
      </c>
      <c r="AJ1287" s="39">
        <f t="shared" si="345"/>
        <v>0</v>
      </c>
    </row>
    <row r="1288" spans="1:36">
      <c r="A1288" s="31">
        <v>40584.196145833332</v>
      </c>
      <c r="B1288" s="31">
        <v>40584.416192129633</v>
      </c>
      <c r="C1288" s="32" t="s">
        <v>28</v>
      </c>
      <c r="D1288" s="33">
        <v>40584.378668981481</v>
      </c>
      <c r="E1288" s="34">
        <v>40.769718169999997</v>
      </c>
      <c r="F1288" s="34">
        <v>8.4166669999999999E-2</v>
      </c>
      <c r="G1288" s="35">
        <v>3074.9</v>
      </c>
      <c r="H1288" s="36">
        <v>1</v>
      </c>
      <c r="I1288" s="37">
        <v>60823.6</v>
      </c>
      <c r="J1288" s="38">
        <v>56329.96</v>
      </c>
      <c r="K1288" s="38">
        <v>56170.99</v>
      </c>
      <c r="L1288" s="38">
        <v>53213.3</v>
      </c>
      <c r="M1288" s="39">
        <f t="shared" si="346"/>
        <v>2957.6899999999951</v>
      </c>
      <c r="N1288" s="32">
        <v>1367.2</v>
      </c>
      <c r="O1288" s="32">
        <v>96.2</v>
      </c>
      <c r="P1288" s="32">
        <v>0</v>
      </c>
      <c r="Q1288" s="32">
        <v>1271</v>
      </c>
      <c r="R1288" s="32">
        <v>0</v>
      </c>
      <c r="S1288" s="32">
        <v>762</v>
      </c>
      <c r="T1288" s="37">
        <f t="shared" si="347"/>
        <v>2.6285488247926061</v>
      </c>
      <c r="U1288" s="38">
        <f t="shared" si="348"/>
        <v>11.718549184792606</v>
      </c>
      <c r="V1288" s="38">
        <f t="shared" si="349"/>
        <v>17.610216084792604</v>
      </c>
      <c r="W1288" s="38">
        <f t="shared" si="350"/>
        <v>51.276884084792606</v>
      </c>
      <c r="X1288" s="38">
        <f t="shared" si="351"/>
        <v>80.735218584792605</v>
      </c>
      <c r="Y1288" s="39">
        <f t="shared" si="352"/>
        <v>164.9018885847926</v>
      </c>
      <c r="Z1288" s="38">
        <v>3000</v>
      </c>
      <c r="AA1288" s="38">
        <f t="shared" si="353"/>
        <v>60573.599999999999</v>
      </c>
      <c r="AB1288" s="38">
        <f t="shared" si="354"/>
        <v>40.769718169999997</v>
      </c>
      <c r="AC1288" s="38">
        <f t="shared" si="355"/>
        <v>0</v>
      </c>
      <c r="AD1288" s="37">
        <f t="shared" si="356"/>
        <v>605.20000000000005</v>
      </c>
      <c r="AE1288" s="35">
        <f t="shared" si="340"/>
        <v>0</v>
      </c>
      <c r="AF1288" s="38">
        <f t="shared" si="341"/>
        <v>0</v>
      </c>
      <c r="AG1288" s="38">
        <f t="shared" si="342"/>
        <v>0</v>
      </c>
      <c r="AH1288" s="38">
        <f t="shared" si="343"/>
        <v>0</v>
      </c>
      <c r="AI1288" s="38">
        <f t="shared" si="344"/>
        <v>0</v>
      </c>
      <c r="AJ1288" s="39">
        <f t="shared" si="345"/>
        <v>0</v>
      </c>
    </row>
    <row r="1289" spans="1:36">
      <c r="A1289" s="31">
        <v>40584.196145833332</v>
      </c>
      <c r="B1289" s="31">
        <v>40584.416192129633</v>
      </c>
      <c r="C1289" s="32" t="s">
        <v>28</v>
      </c>
      <c r="D1289" s="33">
        <v>40584.382175925923</v>
      </c>
      <c r="E1289" s="34">
        <v>40.523006440000003</v>
      </c>
      <c r="F1289" s="34">
        <v>8.5000000000000006E-2</v>
      </c>
      <c r="G1289" s="35">
        <v>2858.4</v>
      </c>
      <c r="H1289" s="36">
        <v>1</v>
      </c>
      <c r="I1289" s="37">
        <v>60544.7</v>
      </c>
      <c r="J1289" s="38">
        <v>56172.67</v>
      </c>
      <c r="K1289" s="38">
        <v>56006.68</v>
      </c>
      <c r="L1289" s="38">
        <v>52996.800000000003</v>
      </c>
      <c r="M1289" s="39">
        <f t="shared" si="346"/>
        <v>3009.8799999999974</v>
      </c>
      <c r="N1289" s="32">
        <v>1367.2</v>
      </c>
      <c r="O1289" s="32">
        <v>96.2</v>
      </c>
      <c r="P1289" s="32">
        <v>0</v>
      </c>
      <c r="Q1289" s="32">
        <v>1271</v>
      </c>
      <c r="R1289" s="32">
        <v>0</v>
      </c>
      <c r="S1289" s="32">
        <v>762</v>
      </c>
      <c r="T1289" s="37">
        <f t="shared" si="347"/>
        <v>2.6755444526000001</v>
      </c>
      <c r="U1289" s="38">
        <f t="shared" si="348"/>
        <v>11.8555444526</v>
      </c>
      <c r="V1289" s="38">
        <f t="shared" si="349"/>
        <v>17.8055444526</v>
      </c>
      <c r="W1289" s="38">
        <f t="shared" si="350"/>
        <v>51.805544452600003</v>
      </c>
      <c r="X1289" s="38">
        <f t="shared" si="351"/>
        <v>81.555544452600003</v>
      </c>
      <c r="Y1289" s="39">
        <f t="shared" si="352"/>
        <v>166.5555444526</v>
      </c>
      <c r="Z1289" s="38">
        <v>3000</v>
      </c>
      <c r="AA1289" s="38">
        <f t="shared" si="353"/>
        <v>60294.7</v>
      </c>
      <c r="AB1289" s="38">
        <f t="shared" si="354"/>
        <v>40.523006440000003</v>
      </c>
      <c r="AC1289" s="38">
        <f t="shared" si="355"/>
        <v>0</v>
      </c>
      <c r="AD1289" s="37">
        <f t="shared" si="356"/>
        <v>605.20000000000005</v>
      </c>
      <c r="AE1289" s="35">
        <f t="shared" si="340"/>
        <v>0</v>
      </c>
      <c r="AF1289" s="38">
        <f t="shared" si="341"/>
        <v>0</v>
      </c>
      <c r="AG1289" s="38">
        <f t="shared" si="342"/>
        <v>0</v>
      </c>
      <c r="AH1289" s="38">
        <f t="shared" si="343"/>
        <v>0</v>
      </c>
      <c r="AI1289" s="38">
        <f t="shared" si="344"/>
        <v>0</v>
      </c>
      <c r="AJ1289" s="39">
        <f t="shared" si="345"/>
        <v>0</v>
      </c>
    </row>
    <row r="1290" spans="1:36">
      <c r="A1290" s="31">
        <v>40584.196145833332</v>
      </c>
      <c r="B1290" s="31">
        <v>40584.416192129633</v>
      </c>
      <c r="C1290" s="32" t="s">
        <v>28</v>
      </c>
      <c r="D1290" s="33">
        <v>40584.385717592595</v>
      </c>
      <c r="E1290" s="34">
        <v>40.492488860000002</v>
      </c>
      <c r="F1290" s="34">
        <v>8.2500000000000004E-2</v>
      </c>
      <c r="G1290" s="35">
        <v>2672.2</v>
      </c>
      <c r="H1290" s="36">
        <v>1</v>
      </c>
      <c r="I1290" s="37">
        <v>60418.3</v>
      </c>
      <c r="J1290" s="38">
        <v>55954.62</v>
      </c>
      <c r="K1290" s="38">
        <v>55795.85</v>
      </c>
      <c r="L1290" s="38">
        <v>52810.6</v>
      </c>
      <c r="M1290" s="39">
        <f t="shared" si="346"/>
        <v>2985.25</v>
      </c>
      <c r="N1290" s="32">
        <v>1367.2</v>
      </c>
      <c r="O1290" s="32">
        <v>96.2</v>
      </c>
      <c r="P1290" s="32">
        <v>0</v>
      </c>
      <c r="Q1290" s="32">
        <v>1271</v>
      </c>
      <c r="R1290" s="32">
        <v>0</v>
      </c>
      <c r="S1290" s="32">
        <v>762</v>
      </c>
      <c r="T1290" s="37">
        <f t="shared" si="347"/>
        <v>2.5993696690500001</v>
      </c>
      <c r="U1290" s="38">
        <f t="shared" si="348"/>
        <v>11.509369669050001</v>
      </c>
      <c r="V1290" s="38">
        <f t="shared" si="349"/>
        <v>17.284369669050001</v>
      </c>
      <c r="W1290" s="38">
        <f t="shared" si="350"/>
        <v>50.284369669050001</v>
      </c>
      <c r="X1290" s="38">
        <f t="shared" si="351"/>
        <v>79.159369669050008</v>
      </c>
      <c r="Y1290" s="39">
        <f t="shared" si="352"/>
        <v>161.65936966904999</v>
      </c>
      <c r="Z1290" s="38">
        <v>3000</v>
      </c>
      <c r="AA1290" s="38">
        <f t="shared" si="353"/>
        <v>60168.3</v>
      </c>
      <c r="AB1290" s="38">
        <f t="shared" si="354"/>
        <v>40.492488860000002</v>
      </c>
      <c r="AC1290" s="38">
        <f t="shared" si="355"/>
        <v>0</v>
      </c>
      <c r="AD1290" s="37">
        <f t="shared" si="356"/>
        <v>605.20000000000005</v>
      </c>
      <c r="AE1290" s="35">
        <f t="shared" si="340"/>
        <v>0</v>
      </c>
      <c r="AF1290" s="38">
        <f t="shared" si="341"/>
        <v>0</v>
      </c>
      <c r="AG1290" s="38">
        <f t="shared" si="342"/>
        <v>0</v>
      </c>
      <c r="AH1290" s="38">
        <f t="shared" si="343"/>
        <v>0</v>
      </c>
      <c r="AI1290" s="38">
        <f t="shared" si="344"/>
        <v>0</v>
      </c>
      <c r="AJ1290" s="39">
        <f t="shared" si="345"/>
        <v>0</v>
      </c>
    </row>
    <row r="1291" spans="1:36">
      <c r="A1291" s="31">
        <v>40584.196145833332</v>
      </c>
      <c r="B1291" s="31">
        <v>40584.416192129633</v>
      </c>
      <c r="C1291" s="32" t="s">
        <v>28</v>
      </c>
      <c r="D1291" s="33">
        <v>40584.389155092591</v>
      </c>
      <c r="E1291" s="34">
        <v>40.494056700000002</v>
      </c>
      <c r="F1291" s="34">
        <v>8.1944439999999993E-2</v>
      </c>
      <c r="G1291" s="35">
        <v>2551.6</v>
      </c>
      <c r="H1291" s="36">
        <v>1</v>
      </c>
      <c r="I1291" s="37">
        <v>60358.7</v>
      </c>
      <c r="J1291" s="38">
        <v>55859.51</v>
      </c>
      <c r="K1291" s="38">
        <v>55702.559999999998</v>
      </c>
      <c r="L1291" s="38">
        <v>52690</v>
      </c>
      <c r="M1291" s="39">
        <f t="shared" si="346"/>
        <v>3012.5599999999977</v>
      </c>
      <c r="N1291" s="32">
        <v>1367.2</v>
      </c>
      <c r="O1291" s="32">
        <v>96.2</v>
      </c>
      <c r="P1291" s="32">
        <v>0</v>
      </c>
      <c r="Q1291" s="32">
        <v>1271</v>
      </c>
      <c r="R1291" s="32">
        <v>0</v>
      </c>
      <c r="S1291" s="32">
        <v>762</v>
      </c>
      <c r="T1291" s="37">
        <f t="shared" si="347"/>
        <v>2.5817368803902516</v>
      </c>
      <c r="U1291" s="38">
        <f t="shared" si="348"/>
        <v>11.431736400390252</v>
      </c>
      <c r="V1291" s="38">
        <f t="shared" si="349"/>
        <v>17.167847200390252</v>
      </c>
      <c r="W1291" s="38">
        <f t="shared" si="350"/>
        <v>49.945623200390251</v>
      </c>
      <c r="X1291" s="38">
        <f t="shared" si="351"/>
        <v>78.626177200390245</v>
      </c>
      <c r="Y1291" s="39">
        <f t="shared" si="352"/>
        <v>160.57061720039022</v>
      </c>
      <c r="Z1291" s="38">
        <v>3000</v>
      </c>
      <c r="AA1291" s="38">
        <f t="shared" si="353"/>
        <v>60108.7</v>
      </c>
      <c r="AB1291" s="38">
        <f t="shared" si="354"/>
        <v>40.494056700000002</v>
      </c>
      <c r="AC1291" s="38">
        <f t="shared" si="355"/>
        <v>0</v>
      </c>
      <c r="AD1291" s="37">
        <f t="shared" si="356"/>
        <v>605.20000000000005</v>
      </c>
      <c r="AE1291" s="35">
        <f t="shared" si="340"/>
        <v>0</v>
      </c>
      <c r="AF1291" s="38">
        <f t="shared" si="341"/>
        <v>0</v>
      </c>
      <c r="AG1291" s="38">
        <f t="shared" si="342"/>
        <v>0</v>
      </c>
      <c r="AH1291" s="38">
        <f t="shared" si="343"/>
        <v>0</v>
      </c>
      <c r="AI1291" s="38">
        <f t="shared" si="344"/>
        <v>0</v>
      </c>
      <c r="AJ1291" s="39">
        <f t="shared" si="345"/>
        <v>0</v>
      </c>
    </row>
    <row r="1292" spans="1:36">
      <c r="A1292" s="31">
        <v>40584.196145833332</v>
      </c>
      <c r="B1292" s="31">
        <v>40584.416192129633</v>
      </c>
      <c r="C1292" s="32" t="s">
        <v>28</v>
      </c>
      <c r="D1292" s="33">
        <v>40584.392569444448</v>
      </c>
      <c r="E1292" s="34">
        <v>40.461257930000002</v>
      </c>
      <c r="F1292" s="34">
        <v>8.4166669999999999E-2</v>
      </c>
      <c r="G1292" s="35">
        <v>2447.8000000000002</v>
      </c>
      <c r="H1292" s="36">
        <v>1</v>
      </c>
      <c r="I1292" s="37">
        <v>60516.5</v>
      </c>
      <c r="J1292" s="38">
        <v>55823.09</v>
      </c>
      <c r="K1292" s="38">
        <v>55675.35</v>
      </c>
      <c r="L1292" s="38">
        <v>52586.2</v>
      </c>
      <c r="M1292" s="39">
        <f t="shared" si="346"/>
        <v>3089.1500000000015</v>
      </c>
      <c r="N1292" s="32">
        <v>1367.2</v>
      </c>
      <c r="O1292" s="32">
        <v>96.2</v>
      </c>
      <c r="P1292" s="32">
        <v>0</v>
      </c>
      <c r="Q1292" s="32">
        <v>1271</v>
      </c>
      <c r="R1292" s="32">
        <v>0</v>
      </c>
      <c r="S1292" s="32">
        <v>762</v>
      </c>
      <c r="T1292" s="37">
        <f t="shared" si="347"/>
        <v>2.6545108960208066</v>
      </c>
      <c r="U1292" s="38">
        <f t="shared" si="348"/>
        <v>11.744511256020807</v>
      </c>
      <c r="V1292" s="38">
        <f t="shared" si="349"/>
        <v>17.636178156020808</v>
      </c>
      <c r="W1292" s="38">
        <f t="shared" si="350"/>
        <v>51.302846156020806</v>
      </c>
      <c r="X1292" s="38">
        <f t="shared" si="351"/>
        <v>80.761180656020812</v>
      </c>
      <c r="Y1292" s="39">
        <f t="shared" si="352"/>
        <v>164.92785065602081</v>
      </c>
      <c r="Z1292" s="38">
        <v>3000</v>
      </c>
      <c r="AA1292" s="38">
        <f t="shared" si="353"/>
        <v>60266.5</v>
      </c>
      <c r="AB1292" s="38">
        <f t="shared" si="354"/>
        <v>40.461257930000002</v>
      </c>
      <c r="AC1292" s="38">
        <f t="shared" si="355"/>
        <v>0</v>
      </c>
      <c r="AD1292" s="37">
        <f t="shared" si="356"/>
        <v>605.20000000000005</v>
      </c>
      <c r="AE1292" s="35">
        <f t="shared" si="340"/>
        <v>0</v>
      </c>
      <c r="AF1292" s="38">
        <f t="shared" si="341"/>
        <v>0</v>
      </c>
      <c r="AG1292" s="38">
        <f t="shared" si="342"/>
        <v>0</v>
      </c>
      <c r="AH1292" s="38">
        <f t="shared" si="343"/>
        <v>0</v>
      </c>
      <c r="AI1292" s="38">
        <f t="shared" si="344"/>
        <v>0</v>
      </c>
      <c r="AJ1292" s="39">
        <f t="shared" si="345"/>
        <v>0</v>
      </c>
    </row>
    <row r="1293" spans="1:36">
      <c r="A1293" s="31">
        <v>40584.196145833332</v>
      </c>
      <c r="B1293" s="31">
        <v>40584.416192129633</v>
      </c>
      <c r="C1293" s="32" t="s">
        <v>28</v>
      </c>
      <c r="D1293" s="33">
        <v>40584.39607638889</v>
      </c>
      <c r="E1293" s="34">
        <v>40.131427760000001</v>
      </c>
      <c r="F1293" s="34">
        <v>8.2500000000000004E-2</v>
      </c>
      <c r="G1293" s="35">
        <v>2220.9</v>
      </c>
      <c r="H1293" s="36">
        <v>1</v>
      </c>
      <c r="I1293" s="37">
        <v>59659.9</v>
      </c>
      <c r="J1293" s="38">
        <v>55458.45</v>
      </c>
      <c r="K1293" s="38">
        <v>55358.53</v>
      </c>
      <c r="L1293" s="38">
        <v>52359.3</v>
      </c>
      <c r="M1293" s="39">
        <f t="shared" si="346"/>
        <v>2999.2299999999959</v>
      </c>
      <c r="N1293" s="32">
        <v>1315.1</v>
      </c>
      <c r="O1293" s="32">
        <v>44.1</v>
      </c>
      <c r="P1293" s="32">
        <v>0</v>
      </c>
      <c r="Q1293" s="32">
        <v>1271</v>
      </c>
      <c r="R1293" s="32">
        <v>0</v>
      </c>
      <c r="S1293" s="32">
        <v>762</v>
      </c>
      <c r="T1293" s="37">
        <f t="shared" si="347"/>
        <v>2.6291572098000002</v>
      </c>
      <c r="U1293" s="38">
        <f t="shared" si="348"/>
        <v>11.539157209799999</v>
      </c>
      <c r="V1293" s="38">
        <f t="shared" si="349"/>
        <v>17.314157209800001</v>
      </c>
      <c r="W1293" s="38">
        <f t="shared" si="350"/>
        <v>50.314157209800008</v>
      </c>
      <c r="X1293" s="38">
        <f t="shared" si="351"/>
        <v>79.189157209800001</v>
      </c>
      <c r="Y1293" s="39">
        <f t="shared" si="352"/>
        <v>161.68915720980002</v>
      </c>
      <c r="Z1293" s="38">
        <v>3000</v>
      </c>
      <c r="AA1293" s="38">
        <f t="shared" si="353"/>
        <v>59409.9</v>
      </c>
      <c r="AB1293" s="38">
        <f t="shared" si="354"/>
        <v>40.131427760000001</v>
      </c>
      <c r="AC1293" s="38">
        <f t="shared" si="355"/>
        <v>0</v>
      </c>
      <c r="AD1293" s="37">
        <f t="shared" si="356"/>
        <v>553.09999999999991</v>
      </c>
      <c r="AE1293" s="35">
        <f t="shared" si="340"/>
        <v>0</v>
      </c>
      <c r="AF1293" s="38">
        <f t="shared" si="341"/>
        <v>0</v>
      </c>
      <c r="AG1293" s="38">
        <f t="shared" si="342"/>
        <v>0</v>
      </c>
      <c r="AH1293" s="38">
        <f t="shared" si="343"/>
        <v>0</v>
      </c>
      <c r="AI1293" s="38">
        <f t="shared" si="344"/>
        <v>0</v>
      </c>
      <c r="AJ1293" s="39">
        <f t="shared" si="345"/>
        <v>0</v>
      </c>
    </row>
    <row r="1294" spans="1:36">
      <c r="A1294" s="31">
        <v>40584.196145833332</v>
      </c>
      <c r="B1294" s="31">
        <v>40584.416192129633</v>
      </c>
      <c r="C1294" s="32" t="s">
        <v>28</v>
      </c>
      <c r="D1294" s="33">
        <v>40584.399513888886</v>
      </c>
      <c r="E1294" s="34">
        <v>40.033679960000001</v>
      </c>
      <c r="F1294" s="34">
        <v>8.3333329999999997E-2</v>
      </c>
      <c r="G1294" s="35">
        <v>1920.3</v>
      </c>
      <c r="H1294" s="36">
        <v>1</v>
      </c>
      <c r="I1294" s="37">
        <v>60466.2</v>
      </c>
      <c r="J1294" s="38">
        <v>55578.06</v>
      </c>
      <c r="K1294" s="38">
        <v>55432.05</v>
      </c>
      <c r="L1294" s="38">
        <v>52058.7</v>
      </c>
      <c r="M1294" s="39">
        <f t="shared" si="346"/>
        <v>3373.3500000000058</v>
      </c>
      <c r="N1294" s="32">
        <v>1367.2</v>
      </c>
      <c r="O1294" s="32">
        <v>96.2</v>
      </c>
      <c r="P1294" s="32">
        <v>0</v>
      </c>
      <c r="Q1294" s="32">
        <v>1271</v>
      </c>
      <c r="R1294" s="32">
        <v>0</v>
      </c>
      <c r="S1294" s="32">
        <v>762</v>
      </c>
      <c r="T1294" s="37">
        <f t="shared" si="347"/>
        <v>2.6638598967789329</v>
      </c>
      <c r="U1294" s="38">
        <f t="shared" si="348"/>
        <v>11.663859536778933</v>
      </c>
      <c r="V1294" s="38">
        <f t="shared" si="349"/>
        <v>17.497192636778934</v>
      </c>
      <c r="W1294" s="38">
        <f t="shared" si="350"/>
        <v>50.830524636778932</v>
      </c>
      <c r="X1294" s="38">
        <f t="shared" si="351"/>
        <v>79.997190136778926</v>
      </c>
      <c r="Y1294" s="39">
        <f t="shared" si="352"/>
        <v>163.33052013677894</v>
      </c>
      <c r="Z1294" s="38">
        <v>3000</v>
      </c>
      <c r="AA1294" s="38">
        <f t="shared" si="353"/>
        <v>60216.2</v>
      </c>
      <c r="AB1294" s="38">
        <f t="shared" si="354"/>
        <v>40.033679960000001</v>
      </c>
      <c r="AC1294" s="38">
        <f t="shared" si="355"/>
        <v>0</v>
      </c>
      <c r="AD1294" s="37">
        <f t="shared" si="356"/>
        <v>605.20000000000005</v>
      </c>
      <c r="AE1294" s="35">
        <f t="shared" si="340"/>
        <v>0</v>
      </c>
      <c r="AF1294" s="38">
        <f t="shared" si="341"/>
        <v>0</v>
      </c>
      <c r="AG1294" s="38">
        <f t="shared" si="342"/>
        <v>0</v>
      </c>
      <c r="AH1294" s="38">
        <f t="shared" si="343"/>
        <v>0</v>
      </c>
      <c r="AI1294" s="38">
        <f t="shared" si="344"/>
        <v>0</v>
      </c>
      <c r="AJ1294" s="39">
        <f t="shared" si="345"/>
        <v>0</v>
      </c>
    </row>
    <row r="1295" spans="1:36">
      <c r="A1295" s="31">
        <v>40584.196145833332</v>
      </c>
      <c r="B1295" s="31">
        <v>40584.416192129633</v>
      </c>
      <c r="C1295" s="32" t="s">
        <v>28</v>
      </c>
      <c r="D1295" s="33">
        <v>40584.402986111112</v>
      </c>
      <c r="E1295" s="34">
        <v>39.775245669999997</v>
      </c>
      <c r="F1295" s="34">
        <v>8.3888889999999994E-2</v>
      </c>
      <c r="G1295" s="35">
        <v>1667.3</v>
      </c>
      <c r="H1295" s="36">
        <v>1</v>
      </c>
      <c r="I1295" s="37">
        <v>60475</v>
      </c>
      <c r="J1295" s="38">
        <v>55587.21</v>
      </c>
      <c r="K1295" s="38">
        <v>55448.18</v>
      </c>
      <c r="L1295" s="38">
        <v>51805.7</v>
      </c>
      <c r="M1295" s="39">
        <f t="shared" si="346"/>
        <v>3642.4800000000032</v>
      </c>
      <c r="N1295" s="32">
        <v>1367.2</v>
      </c>
      <c r="O1295" s="32">
        <v>96.2</v>
      </c>
      <c r="P1295" s="32">
        <v>0</v>
      </c>
      <c r="Q1295" s="32">
        <v>1271</v>
      </c>
      <c r="R1295" s="32">
        <v>0</v>
      </c>
      <c r="S1295" s="32">
        <v>762</v>
      </c>
      <c r="T1295" s="37">
        <f t="shared" si="347"/>
        <v>2.6844444799999998</v>
      </c>
      <c r="U1295" s="38">
        <f t="shared" si="348"/>
        <v>11.7444446</v>
      </c>
      <c r="V1295" s="38">
        <f t="shared" si="349"/>
        <v>17.616666899999998</v>
      </c>
      <c r="W1295" s="38">
        <f t="shared" si="350"/>
        <v>51.172222899999994</v>
      </c>
      <c r="X1295" s="38">
        <f t="shared" si="351"/>
        <v>80.533334400000001</v>
      </c>
      <c r="Y1295" s="39">
        <f t="shared" si="352"/>
        <v>164.42222439999998</v>
      </c>
      <c r="Z1295" s="38">
        <v>3000</v>
      </c>
      <c r="AA1295" s="38">
        <f t="shared" si="353"/>
        <v>60225</v>
      </c>
      <c r="AB1295" s="38">
        <f t="shared" si="354"/>
        <v>39.775245669999997</v>
      </c>
      <c r="AC1295" s="38">
        <f t="shared" si="355"/>
        <v>0</v>
      </c>
      <c r="AD1295" s="37">
        <f t="shared" si="356"/>
        <v>605.20000000000005</v>
      </c>
      <c r="AE1295" s="35">
        <f t="shared" si="340"/>
        <v>0</v>
      </c>
      <c r="AF1295" s="38">
        <f t="shared" si="341"/>
        <v>0</v>
      </c>
      <c r="AG1295" s="38">
        <f t="shared" si="342"/>
        <v>0</v>
      </c>
      <c r="AH1295" s="38">
        <f t="shared" si="343"/>
        <v>0</v>
      </c>
      <c r="AI1295" s="38">
        <f t="shared" si="344"/>
        <v>0</v>
      </c>
      <c r="AJ1295" s="39">
        <f t="shared" si="345"/>
        <v>0</v>
      </c>
    </row>
    <row r="1296" spans="1:36">
      <c r="A1296" s="31">
        <v>40584.196145833332</v>
      </c>
      <c r="B1296" s="31">
        <v>40584.416192129633</v>
      </c>
      <c r="C1296" s="32" t="s">
        <v>28</v>
      </c>
      <c r="D1296" s="33">
        <v>40584.406481481485</v>
      </c>
      <c r="E1296" s="34">
        <v>39.112213130000001</v>
      </c>
      <c r="F1296" s="34">
        <v>8.2777779999999995E-2</v>
      </c>
      <c r="G1296" s="35">
        <v>1325.9</v>
      </c>
      <c r="H1296" s="36">
        <v>1</v>
      </c>
      <c r="I1296" s="37">
        <v>60221.9</v>
      </c>
      <c r="J1296" s="38">
        <v>55414.65</v>
      </c>
      <c r="K1296" s="38">
        <v>55275</v>
      </c>
      <c r="L1296" s="38">
        <v>51464.3</v>
      </c>
      <c r="M1296" s="39">
        <f t="shared" si="346"/>
        <v>3810.6999999999971</v>
      </c>
      <c r="N1296" s="32">
        <v>1367.2</v>
      </c>
      <c r="O1296" s="32">
        <v>96.2</v>
      </c>
      <c r="P1296" s="32">
        <v>0</v>
      </c>
      <c r="Q1296" s="32">
        <v>1271</v>
      </c>
      <c r="R1296" s="32">
        <v>0</v>
      </c>
      <c r="S1296" s="32">
        <v>762</v>
      </c>
      <c r="T1296" s="37">
        <f t="shared" si="347"/>
        <v>2.6488889599999998</v>
      </c>
      <c r="U1296" s="38">
        <f t="shared" si="348"/>
        <v>11.588889199999999</v>
      </c>
      <c r="V1296" s="38">
        <f t="shared" si="349"/>
        <v>17.383333799999999</v>
      </c>
      <c r="W1296" s="38">
        <f t="shared" si="350"/>
        <v>50.494445799999994</v>
      </c>
      <c r="X1296" s="38">
        <f t="shared" si="351"/>
        <v>79.466668799999994</v>
      </c>
      <c r="Y1296" s="39">
        <f t="shared" si="352"/>
        <v>162.24444879999999</v>
      </c>
      <c r="Z1296" s="38">
        <v>3000</v>
      </c>
      <c r="AA1296" s="38">
        <f t="shared" si="353"/>
        <v>59971.9</v>
      </c>
      <c r="AB1296" s="38">
        <f t="shared" si="354"/>
        <v>39.112213130000001</v>
      </c>
      <c r="AC1296" s="38">
        <f t="shared" si="355"/>
        <v>0</v>
      </c>
      <c r="AD1296" s="37">
        <f t="shared" si="356"/>
        <v>605.20000000000005</v>
      </c>
      <c r="AE1296" s="35">
        <f t="shared" si="340"/>
        <v>0</v>
      </c>
      <c r="AF1296" s="38">
        <f t="shared" si="341"/>
        <v>0</v>
      </c>
      <c r="AG1296" s="38">
        <f t="shared" si="342"/>
        <v>0</v>
      </c>
      <c r="AH1296" s="38">
        <f t="shared" si="343"/>
        <v>0</v>
      </c>
      <c r="AI1296" s="38">
        <f t="shared" si="344"/>
        <v>0</v>
      </c>
      <c r="AJ1296" s="39">
        <f t="shared" si="345"/>
        <v>0</v>
      </c>
    </row>
    <row r="1297" spans="1:36">
      <c r="A1297" s="31">
        <v>40584.196145833332</v>
      </c>
      <c r="B1297" s="31">
        <v>40584.416192129633</v>
      </c>
      <c r="C1297" s="32" t="s">
        <v>28</v>
      </c>
      <c r="D1297" s="33">
        <v>40584.409930555557</v>
      </c>
      <c r="E1297" s="34">
        <v>38.325046540000002</v>
      </c>
      <c r="F1297" s="34">
        <v>8.305556E-2</v>
      </c>
      <c r="G1297" s="35">
        <v>1187.4000000000001</v>
      </c>
      <c r="H1297" s="36">
        <v>1</v>
      </c>
      <c r="I1297" s="37">
        <v>60097.3</v>
      </c>
      <c r="J1297" s="38">
        <v>55222.95</v>
      </c>
      <c r="K1297" s="38">
        <v>55087.54</v>
      </c>
      <c r="L1297" s="38">
        <v>51325.8</v>
      </c>
      <c r="M1297" s="39">
        <f t="shared" si="346"/>
        <v>3761.739999999998</v>
      </c>
      <c r="N1297" s="32">
        <v>1367.2</v>
      </c>
      <c r="O1297" s="32">
        <v>96.2</v>
      </c>
      <c r="P1297" s="32">
        <v>0</v>
      </c>
      <c r="Q1297" s="32">
        <v>1271</v>
      </c>
      <c r="R1297" s="32">
        <v>0</v>
      </c>
      <c r="S1297" s="32">
        <v>762</v>
      </c>
      <c r="T1297" s="37">
        <f t="shared" si="347"/>
        <v>2.65777792</v>
      </c>
      <c r="U1297" s="38">
        <f t="shared" si="348"/>
        <v>11.6277784</v>
      </c>
      <c r="V1297" s="38">
        <f t="shared" si="349"/>
        <v>17.441667599999999</v>
      </c>
      <c r="W1297" s="38">
        <f t="shared" si="350"/>
        <v>50.663891599999999</v>
      </c>
      <c r="X1297" s="38">
        <f t="shared" si="351"/>
        <v>79.733337599999999</v>
      </c>
      <c r="Y1297" s="39">
        <f t="shared" si="352"/>
        <v>162.78889760000001</v>
      </c>
      <c r="Z1297" s="38">
        <v>3000</v>
      </c>
      <c r="AA1297" s="38">
        <f t="shared" si="353"/>
        <v>59847.3</v>
      </c>
      <c r="AB1297" s="38">
        <f t="shared" si="354"/>
        <v>38.325046540000002</v>
      </c>
      <c r="AC1297" s="38">
        <f t="shared" si="355"/>
        <v>0</v>
      </c>
      <c r="AD1297" s="37">
        <f t="shared" si="356"/>
        <v>605.20000000000005</v>
      </c>
      <c r="AE1297" s="35">
        <f t="shared" si="340"/>
        <v>0</v>
      </c>
      <c r="AF1297" s="38">
        <f t="shared" si="341"/>
        <v>0</v>
      </c>
      <c r="AG1297" s="38">
        <f t="shared" si="342"/>
        <v>0</v>
      </c>
      <c r="AH1297" s="38">
        <f t="shared" si="343"/>
        <v>0</v>
      </c>
      <c r="AI1297" s="38">
        <f t="shared" si="344"/>
        <v>0</v>
      </c>
      <c r="AJ1297" s="39">
        <f t="shared" si="345"/>
        <v>0</v>
      </c>
    </row>
    <row r="1298" spans="1:36">
      <c r="A1298" s="31">
        <v>40584.196145833332</v>
      </c>
      <c r="B1298" s="31">
        <v>40584.416192129633</v>
      </c>
      <c r="C1298" s="32" t="s">
        <v>28</v>
      </c>
      <c r="D1298" s="33">
        <v>40584.413391203707</v>
      </c>
      <c r="E1298" s="34">
        <v>38.313156130000003</v>
      </c>
      <c r="F1298" s="34">
        <v>6.7222219999999999E-2</v>
      </c>
      <c r="G1298" s="35">
        <v>1135.3</v>
      </c>
      <c r="H1298" s="36">
        <v>1</v>
      </c>
      <c r="I1298" s="37">
        <v>59941.8</v>
      </c>
      <c r="J1298" s="38">
        <v>54961.52</v>
      </c>
      <c r="K1298" s="38">
        <v>54820.32</v>
      </c>
      <c r="L1298" s="38">
        <v>51273.7</v>
      </c>
      <c r="M1298" s="39">
        <f t="shared" si="346"/>
        <v>3546.6200000000026</v>
      </c>
      <c r="N1298" s="32">
        <v>1367.2</v>
      </c>
      <c r="O1298" s="32">
        <v>96.2</v>
      </c>
      <c r="P1298" s="32">
        <v>0</v>
      </c>
      <c r="Q1298" s="32">
        <v>1271</v>
      </c>
      <c r="R1298" s="32">
        <v>0</v>
      </c>
      <c r="S1298" s="32">
        <v>762</v>
      </c>
      <c r="T1298" s="37">
        <f t="shared" si="347"/>
        <v>2.15111104</v>
      </c>
      <c r="U1298" s="38">
        <f t="shared" si="348"/>
        <v>9.4111107999999994</v>
      </c>
      <c r="V1298" s="38">
        <f t="shared" si="349"/>
        <v>14.116666199999999</v>
      </c>
      <c r="W1298" s="38">
        <f t="shared" si="350"/>
        <v>41.005554199999999</v>
      </c>
      <c r="X1298" s="38">
        <f t="shared" si="351"/>
        <v>64.533331199999992</v>
      </c>
      <c r="Y1298" s="39">
        <f t="shared" si="352"/>
        <v>131.75555119999999</v>
      </c>
      <c r="Z1298" s="38">
        <v>3000</v>
      </c>
      <c r="AA1298" s="38">
        <f t="shared" si="353"/>
        <v>59691.8</v>
      </c>
      <c r="AB1298" s="38">
        <f t="shared" si="354"/>
        <v>38.313156130000003</v>
      </c>
      <c r="AC1298" s="38">
        <f t="shared" si="355"/>
        <v>0</v>
      </c>
      <c r="AD1298" s="37">
        <f t="shared" si="356"/>
        <v>605.20000000000005</v>
      </c>
      <c r="AE1298" s="35">
        <f t="shared" si="340"/>
        <v>0</v>
      </c>
      <c r="AF1298" s="38">
        <f t="shared" si="341"/>
        <v>0</v>
      </c>
      <c r="AG1298" s="38">
        <f t="shared" si="342"/>
        <v>0</v>
      </c>
      <c r="AH1298" s="38">
        <f t="shared" si="343"/>
        <v>0</v>
      </c>
      <c r="AI1298" s="38">
        <f t="shared" si="344"/>
        <v>0</v>
      </c>
      <c r="AJ1298" s="39">
        <f t="shared" si="345"/>
        <v>0</v>
      </c>
    </row>
    <row r="1299" spans="1:36">
      <c r="A1299" s="31">
        <v>40588.77853009259</v>
      </c>
      <c r="B1299" s="31">
        <v>40588.878101851849</v>
      </c>
      <c r="C1299" s="32" t="s">
        <v>28</v>
      </c>
      <c r="D1299" s="33">
        <v>40588.781481481485</v>
      </c>
      <c r="E1299" s="34">
        <v>123.63665770999999</v>
      </c>
      <c r="F1299" s="34">
        <v>6.1388890000000002E-2</v>
      </c>
      <c r="G1299" s="35">
        <v>0</v>
      </c>
      <c r="H1299" s="36">
        <v>1</v>
      </c>
      <c r="I1299" s="37">
        <v>34575.199999999997</v>
      </c>
      <c r="J1299" s="38">
        <v>34130.080000000002</v>
      </c>
      <c r="K1299" s="38">
        <v>34088.83</v>
      </c>
      <c r="L1299" s="38">
        <v>33980.699999999997</v>
      </c>
      <c r="M1299" s="39">
        <f t="shared" si="346"/>
        <v>108.13000000000466</v>
      </c>
      <c r="N1299" s="32">
        <v>142</v>
      </c>
      <c r="O1299" s="32">
        <v>45</v>
      </c>
      <c r="P1299" s="32">
        <v>97</v>
      </c>
      <c r="Q1299" s="32">
        <v>0</v>
      </c>
      <c r="R1299" s="32">
        <v>0</v>
      </c>
      <c r="S1299" s="32">
        <v>9.6</v>
      </c>
      <c r="T1299" s="37">
        <f t="shared" si="347"/>
        <v>0</v>
      </c>
      <c r="U1299" s="38">
        <f t="shared" si="348"/>
        <v>3.4600830198731587</v>
      </c>
      <c r="V1299" s="38">
        <f t="shared" si="349"/>
        <v>7.7573053198731587</v>
      </c>
      <c r="W1299" s="38">
        <f t="shared" si="350"/>
        <v>32.312861319873157</v>
      </c>
      <c r="X1299" s="38">
        <f t="shared" si="351"/>
        <v>53.798972819873157</v>
      </c>
      <c r="Y1299" s="39">
        <f t="shared" si="352"/>
        <v>115.18786281987316</v>
      </c>
      <c r="Z1299" s="38">
        <v>3000</v>
      </c>
      <c r="AA1299" s="38">
        <f t="shared" si="353"/>
        <v>34325.199999999997</v>
      </c>
      <c r="AB1299" s="38">
        <f t="shared" si="354"/>
        <v>123.63665770999999</v>
      </c>
      <c r="AC1299" s="38">
        <f t="shared" si="355"/>
        <v>0</v>
      </c>
      <c r="AD1299" s="37">
        <f t="shared" si="356"/>
        <v>142</v>
      </c>
      <c r="AE1299" s="35">
        <f t="shared" si="340"/>
        <v>1</v>
      </c>
      <c r="AF1299" s="38">
        <f t="shared" si="341"/>
        <v>33.869999999995343</v>
      </c>
      <c r="AG1299" s="38">
        <f t="shared" si="342"/>
        <v>33.869999999995343</v>
      </c>
      <c r="AH1299" s="38">
        <f t="shared" si="343"/>
        <v>0</v>
      </c>
      <c r="AI1299" s="38">
        <f t="shared" si="344"/>
        <v>428.89084507039792</v>
      </c>
      <c r="AJ1299" s="39">
        <f t="shared" si="345"/>
        <v>18.739215729906856</v>
      </c>
    </row>
    <row r="1300" spans="1:36">
      <c r="A1300" s="31">
        <v>40588.77853009259</v>
      </c>
      <c r="B1300" s="31">
        <v>40588.878101851849</v>
      </c>
      <c r="C1300" s="32" t="s">
        <v>28</v>
      </c>
      <c r="D1300" s="33">
        <v>40588.784039351849</v>
      </c>
      <c r="E1300" s="34">
        <v>69.918685909999994</v>
      </c>
      <c r="F1300" s="34">
        <v>2.1111109999999999E-2</v>
      </c>
      <c r="G1300" s="35">
        <v>8.9</v>
      </c>
      <c r="H1300" s="36">
        <v>1</v>
      </c>
      <c r="I1300" s="37">
        <v>34618</v>
      </c>
      <c r="J1300" s="38">
        <v>34171.300000000003</v>
      </c>
      <c r="K1300" s="38">
        <v>34129.760000000002</v>
      </c>
      <c r="L1300" s="38">
        <v>33989.599999999999</v>
      </c>
      <c r="M1300" s="39">
        <f t="shared" si="346"/>
        <v>140.16000000000349</v>
      </c>
      <c r="N1300" s="32">
        <v>184</v>
      </c>
      <c r="O1300" s="32">
        <v>87</v>
      </c>
      <c r="P1300" s="32">
        <v>97</v>
      </c>
      <c r="Q1300" s="32">
        <v>0</v>
      </c>
      <c r="R1300" s="32">
        <v>0</v>
      </c>
      <c r="S1300" s="32">
        <v>9.6</v>
      </c>
      <c r="T1300" s="37">
        <f t="shared" si="347"/>
        <v>4.3938850698540033E-2</v>
      </c>
      <c r="U1300" s="38">
        <f t="shared" si="348"/>
        <v>2.32393873069854</v>
      </c>
      <c r="V1300" s="38">
        <f t="shared" si="349"/>
        <v>3.8017164306985398</v>
      </c>
      <c r="W1300" s="38">
        <f t="shared" si="350"/>
        <v>12.24616043069854</v>
      </c>
      <c r="X1300" s="38">
        <f t="shared" si="351"/>
        <v>19.635048930698538</v>
      </c>
      <c r="Y1300" s="39">
        <f t="shared" si="352"/>
        <v>40.746158930698535</v>
      </c>
      <c r="Z1300" s="38">
        <v>3000</v>
      </c>
      <c r="AA1300" s="38">
        <f t="shared" si="353"/>
        <v>34368</v>
      </c>
      <c r="AB1300" s="38">
        <f t="shared" si="354"/>
        <v>69.918685909999994</v>
      </c>
      <c r="AC1300" s="38">
        <f t="shared" si="355"/>
        <v>0</v>
      </c>
      <c r="AD1300" s="37">
        <f t="shared" si="356"/>
        <v>184</v>
      </c>
      <c r="AE1300" s="35">
        <f t="shared" si="340"/>
        <v>1</v>
      </c>
      <c r="AF1300" s="38">
        <f t="shared" si="341"/>
        <v>43.839999999996508</v>
      </c>
      <c r="AG1300" s="38">
        <f t="shared" si="342"/>
        <v>43.839999999996508</v>
      </c>
      <c r="AH1300" s="38">
        <f t="shared" si="343"/>
        <v>0</v>
      </c>
      <c r="AI1300" s="38">
        <f t="shared" si="344"/>
        <v>428.69565217389879</v>
      </c>
      <c r="AJ1300" s="39">
        <f t="shared" si="345"/>
        <v>7.5741800002634552</v>
      </c>
    </row>
    <row r="1301" spans="1:36">
      <c r="A1301" s="31">
        <v>40588.77853009259</v>
      </c>
      <c r="B1301" s="31">
        <v>40588.878101851849</v>
      </c>
      <c r="C1301" s="32" t="s">
        <v>28</v>
      </c>
      <c r="D1301" s="33">
        <v>40588.784918981481</v>
      </c>
      <c r="E1301" s="34">
        <v>94.558105470000001</v>
      </c>
      <c r="F1301" s="34">
        <v>8.3611110000000002E-2</v>
      </c>
      <c r="G1301" s="35">
        <v>25.4</v>
      </c>
      <c r="H1301" s="36">
        <v>1</v>
      </c>
      <c r="I1301" s="37">
        <v>34630.199999999997</v>
      </c>
      <c r="J1301" s="38">
        <v>34181.07</v>
      </c>
      <c r="K1301" s="38">
        <v>34139.33</v>
      </c>
      <c r="L1301" s="38">
        <v>34006.1</v>
      </c>
      <c r="M1301" s="39">
        <f t="shared" si="346"/>
        <v>133.2300000000032</v>
      </c>
      <c r="N1301" s="32">
        <v>184</v>
      </c>
      <c r="O1301" s="32">
        <v>87</v>
      </c>
      <c r="P1301" s="32">
        <v>97</v>
      </c>
      <c r="Q1301" s="32">
        <v>0</v>
      </c>
      <c r="R1301" s="32">
        <v>0</v>
      </c>
      <c r="S1301" s="32">
        <v>9.6</v>
      </c>
      <c r="T1301" s="37">
        <f t="shared" si="347"/>
        <v>0</v>
      </c>
      <c r="U1301" s="38">
        <f t="shared" si="348"/>
        <v>7.1438916421562286</v>
      </c>
      <c r="V1301" s="38">
        <f t="shared" si="349"/>
        <v>12.996669342156229</v>
      </c>
      <c r="W1301" s="38">
        <f t="shared" si="350"/>
        <v>46.441113342156228</v>
      </c>
      <c r="X1301" s="38">
        <f t="shared" si="351"/>
        <v>75.705001842156236</v>
      </c>
      <c r="Y1301" s="39">
        <f t="shared" si="352"/>
        <v>159.31611184215623</v>
      </c>
      <c r="Z1301" s="38">
        <v>3000</v>
      </c>
      <c r="AA1301" s="38">
        <f t="shared" si="353"/>
        <v>34380.199999999997</v>
      </c>
      <c r="AB1301" s="38">
        <f t="shared" si="354"/>
        <v>94.558105470000001</v>
      </c>
      <c r="AC1301" s="38">
        <f t="shared" si="355"/>
        <v>0</v>
      </c>
      <c r="AD1301" s="37">
        <f t="shared" si="356"/>
        <v>184</v>
      </c>
      <c r="AE1301" s="35">
        <f t="shared" si="340"/>
        <v>1</v>
      </c>
      <c r="AF1301" s="38">
        <f t="shared" si="341"/>
        <v>50.769999999996799</v>
      </c>
      <c r="AG1301" s="38">
        <f t="shared" si="342"/>
        <v>50.769999999996799</v>
      </c>
      <c r="AH1301" s="38">
        <f t="shared" si="343"/>
        <v>0</v>
      </c>
      <c r="AI1301" s="38">
        <f t="shared" si="344"/>
        <v>456.94293478259567</v>
      </c>
      <c r="AJ1301" s="39">
        <f t="shared" si="345"/>
        <v>30.299397825986663</v>
      </c>
    </row>
    <row r="1302" spans="1:36">
      <c r="A1302" s="31">
        <v>40588.77853009259</v>
      </c>
      <c r="B1302" s="31">
        <v>40588.878101851849</v>
      </c>
      <c r="C1302" s="32" t="s">
        <v>28</v>
      </c>
      <c r="D1302" s="33">
        <v>40588.788402777776</v>
      </c>
      <c r="E1302" s="34">
        <v>70.800437930000001</v>
      </c>
      <c r="F1302" s="34">
        <v>8.5000000000000006E-2</v>
      </c>
      <c r="G1302" s="35">
        <v>181.7</v>
      </c>
      <c r="H1302" s="36">
        <v>1</v>
      </c>
      <c r="I1302" s="37">
        <v>35309.9</v>
      </c>
      <c r="J1302" s="38">
        <v>34532.5</v>
      </c>
      <c r="K1302" s="38">
        <v>34488.74</v>
      </c>
      <c r="L1302" s="38">
        <v>34162.400000000001</v>
      </c>
      <c r="M1302" s="39">
        <f t="shared" si="346"/>
        <v>326.33999999999651</v>
      </c>
      <c r="N1302" s="32">
        <v>524</v>
      </c>
      <c r="O1302" s="32">
        <v>87</v>
      </c>
      <c r="P1302" s="32">
        <v>97</v>
      </c>
      <c r="Q1302" s="32">
        <v>340</v>
      </c>
      <c r="R1302" s="32">
        <v>0</v>
      </c>
      <c r="S1302" s="32">
        <v>383.6</v>
      </c>
      <c r="T1302" s="37">
        <f t="shared" si="347"/>
        <v>0.10196277594999992</v>
      </c>
      <c r="U1302" s="38">
        <f t="shared" si="348"/>
        <v>9.2819627759500012</v>
      </c>
      <c r="V1302" s="38">
        <f t="shared" si="349"/>
        <v>15.231962775950002</v>
      </c>
      <c r="W1302" s="38">
        <f t="shared" si="350"/>
        <v>49.231962775950002</v>
      </c>
      <c r="X1302" s="38">
        <f t="shared" si="351"/>
        <v>78.981962775949995</v>
      </c>
      <c r="Y1302" s="39">
        <f t="shared" si="352"/>
        <v>163.98196277595</v>
      </c>
      <c r="Z1302" s="38">
        <v>3000</v>
      </c>
      <c r="AA1302" s="38">
        <f t="shared" si="353"/>
        <v>35059.9</v>
      </c>
      <c r="AB1302" s="38">
        <f t="shared" si="354"/>
        <v>70.800437930000001</v>
      </c>
      <c r="AC1302" s="38">
        <f t="shared" si="355"/>
        <v>0</v>
      </c>
      <c r="AD1302" s="37">
        <f t="shared" si="356"/>
        <v>184</v>
      </c>
      <c r="AE1302" s="35">
        <f t="shared" si="340"/>
        <v>0</v>
      </c>
      <c r="AF1302" s="38">
        <f t="shared" si="341"/>
        <v>0</v>
      </c>
      <c r="AG1302" s="38">
        <f t="shared" si="342"/>
        <v>0</v>
      </c>
      <c r="AH1302" s="38">
        <f t="shared" si="343"/>
        <v>0</v>
      </c>
      <c r="AI1302" s="38">
        <f t="shared" si="344"/>
        <v>0</v>
      </c>
      <c r="AJ1302" s="39">
        <f t="shared" si="345"/>
        <v>0</v>
      </c>
    </row>
    <row r="1303" spans="1:36">
      <c r="A1303" s="31">
        <v>40588.77853009259</v>
      </c>
      <c r="B1303" s="31">
        <v>40588.878101851849</v>
      </c>
      <c r="C1303" s="32" t="s">
        <v>28</v>
      </c>
      <c r="D1303" s="33">
        <v>40588.791944444441</v>
      </c>
      <c r="E1303" s="34">
        <v>37.881511690000004</v>
      </c>
      <c r="F1303" s="34">
        <v>8.1666669999999997E-2</v>
      </c>
      <c r="G1303" s="35">
        <v>-101.3</v>
      </c>
      <c r="H1303" s="36">
        <v>0</v>
      </c>
      <c r="I1303" s="37">
        <v>36310.699999999997</v>
      </c>
      <c r="J1303" s="38">
        <v>34758.629999999997</v>
      </c>
      <c r="K1303" s="38">
        <v>34714.519999999997</v>
      </c>
      <c r="L1303" s="38">
        <v>33879.4</v>
      </c>
      <c r="M1303" s="39">
        <f t="shared" si="346"/>
        <v>835.11999999999534</v>
      </c>
      <c r="N1303" s="32">
        <v>799.6</v>
      </c>
      <c r="O1303" s="32">
        <v>97.6</v>
      </c>
      <c r="P1303" s="32">
        <v>97</v>
      </c>
      <c r="Q1303" s="32">
        <v>605</v>
      </c>
      <c r="R1303" s="32">
        <v>0</v>
      </c>
      <c r="S1303" s="32">
        <v>485.6</v>
      </c>
      <c r="T1303" s="37">
        <f t="shared" si="347"/>
        <v>0</v>
      </c>
      <c r="U1303" s="38">
        <f t="shared" si="348"/>
        <v>0</v>
      </c>
      <c r="V1303" s="38">
        <f t="shared" si="349"/>
        <v>0</v>
      </c>
      <c r="W1303" s="38">
        <f t="shared" si="350"/>
        <v>0</v>
      </c>
      <c r="X1303" s="38">
        <f t="shared" si="351"/>
        <v>0</v>
      </c>
      <c r="Y1303" s="39">
        <f t="shared" si="352"/>
        <v>0</v>
      </c>
      <c r="Z1303" s="38">
        <v>3000</v>
      </c>
      <c r="AA1303" s="38">
        <f t="shared" si="353"/>
        <v>36060.699999999997</v>
      </c>
      <c r="AB1303" s="38">
        <f t="shared" si="354"/>
        <v>37.881511690000004</v>
      </c>
      <c r="AC1303" s="38">
        <f t="shared" si="355"/>
        <v>0</v>
      </c>
      <c r="AD1303" s="37">
        <f t="shared" si="356"/>
        <v>314</v>
      </c>
      <c r="AE1303" s="35">
        <f t="shared" si="340"/>
        <v>0</v>
      </c>
      <c r="AF1303" s="38">
        <f t="shared" si="341"/>
        <v>0</v>
      </c>
      <c r="AG1303" s="38">
        <f t="shared" si="342"/>
        <v>0</v>
      </c>
      <c r="AH1303" s="38">
        <f t="shared" si="343"/>
        <v>0</v>
      </c>
      <c r="AI1303" s="38">
        <f t="shared" si="344"/>
        <v>0</v>
      </c>
      <c r="AJ1303" s="39">
        <f t="shared" si="345"/>
        <v>0</v>
      </c>
    </row>
    <row r="1304" spans="1:36">
      <c r="A1304" s="31">
        <v>40588.77853009259</v>
      </c>
      <c r="B1304" s="31">
        <v>40588.878101851849</v>
      </c>
      <c r="C1304" s="32" t="s">
        <v>28</v>
      </c>
      <c r="D1304" s="33">
        <v>40588.795347222222</v>
      </c>
      <c r="E1304" s="34">
        <v>38.213401789999999</v>
      </c>
      <c r="F1304" s="34">
        <v>8.305556E-2</v>
      </c>
      <c r="G1304" s="35">
        <v>-157.69999999999999</v>
      </c>
      <c r="H1304" s="36">
        <v>0</v>
      </c>
      <c r="I1304" s="37">
        <v>36718.9</v>
      </c>
      <c r="J1304" s="38">
        <v>35444.629999999997</v>
      </c>
      <c r="K1304" s="38">
        <v>35388.199999999997</v>
      </c>
      <c r="L1304" s="38">
        <v>33823</v>
      </c>
      <c r="M1304" s="39">
        <f t="shared" si="346"/>
        <v>1565.1999999999971</v>
      </c>
      <c r="N1304" s="32">
        <v>1117.7</v>
      </c>
      <c r="O1304" s="32">
        <v>94.7</v>
      </c>
      <c r="P1304" s="32">
        <v>98</v>
      </c>
      <c r="Q1304" s="32">
        <v>925</v>
      </c>
      <c r="R1304" s="32">
        <v>0</v>
      </c>
      <c r="S1304" s="32">
        <v>605.6</v>
      </c>
      <c r="T1304" s="37">
        <f t="shared" si="347"/>
        <v>0</v>
      </c>
      <c r="U1304" s="38">
        <f t="shared" si="348"/>
        <v>0</v>
      </c>
      <c r="V1304" s="38">
        <f t="shared" si="349"/>
        <v>0</v>
      </c>
      <c r="W1304" s="38">
        <f t="shared" si="350"/>
        <v>0</v>
      </c>
      <c r="X1304" s="38">
        <f t="shared" si="351"/>
        <v>0</v>
      </c>
      <c r="Y1304" s="39">
        <f t="shared" si="352"/>
        <v>0</v>
      </c>
      <c r="Z1304" s="38">
        <v>3000</v>
      </c>
      <c r="AA1304" s="38">
        <f t="shared" si="353"/>
        <v>36468.9</v>
      </c>
      <c r="AB1304" s="38">
        <f t="shared" si="354"/>
        <v>38.213401789999999</v>
      </c>
      <c r="AC1304" s="38">
        <f t="shared" si="355"/>
        <v>0</v>
      </c>
      <c r="AD1304" s="37">
        <f t="shared" si="356"/>
        <v>512.1</v>
      </c>
      <c r="AE1304" s="35">
        <f t="shared" si="340"/>
        <v>0</v>
      </c>
      <c r="AF1304" s="38">
        <f t="shared" si="341"/>
        <v>0</v>
      </c>
      <c r="AG1304" s="38">
        <f t="shared" si="342"/>
        <v>0</v>
      </c>
      <c r="AH1304" s="38">
        <f t="shared" si="343"/>
        <v>0</v>
      </c>
      <c r="AI1304" s="38">
        <f t="shared" si="344"/>
        <v>0</v>
      </c>
      <c r="AJ1304" s="39">
        <f t="shared" si="345"/>
        <v>0</v>
      </c>
    </row>
    <row r="1305" spans="1:36">
      <c r="A1305" s="31">
        <v>40588.77853009259</v>
      </c>
      <c r="B1305" s="31">
        <v>40588.878101851849</v>
      </c>
      <c r="C1305" s="32" t="s">
        <v>28</v>
      </c>
      <c r="D1305" s="33">
        <v>40588.798807870371</v>
      </c>
      <c r="E1305" s="34">
        <v>36.105289460000002</v>
      </c>
      <c r="F1305" s="34">
        <v>8.3333329999999997E-2</v>
      </c>
      <c r="G1305" s="35">
        <v>-208.3</v>
      </c>
      <c r="H1305" s="36">
        <v>0</v>
      </c>
      <c r="I1305" s="37">
        <v>36730.699999999997</v>
      </c>
      <c r="J1305" s="38">
        <v>35332.67</v>
      </c>
      <c r="K1305" s="38">
        <v>35274.81</v>
      </c>
      <c r="L1305" s="38">
        <v>33772.400000000001</v>
      </c>
      <c r="M1305" s="39">
        <f t="shared" si="346"/>
        <v>1502.4099999999962</v>
      </c>
      <c r="N1305" s="32">
        <v>1250.7</v>
      </c>
      <c r="O1305" s="32">
        <v>94.7</v>
      </c>
      <c r="P1305" s="32">
        <v>98</v>
      </c>
      <c r="Q1305" s="32">
        <v>1058</v>
      </c>
      <c r="R1305" s="32">
        <v>0</v>
      </c>
      <c r="S1305" s="32">
        <v>715.6</v>
      </c>
      <c r="T1305" s="37">
        <f t="shared" si="347"/>
        <v>0</v>
      </c>
      <c r="U1305" s="38">
        <f t="shared" si="348"/>
        <v>0</v>
      </c>
      <c r="V1305" s="38">
        <f t="shared" si="349"/>
        <v>0</v>
      </c>
      <c r="W1305" s="38">
        <f t="shared" si="350"/>
        <v>0</v>
      </c>
      <c r="X1305" s="38">
        <f t="shared" si="351"/>
        <v>0</v>
      </c>
      <c r="Y1305" s="39">
        <f t="shared" si="352"/>
        <v>0</v>
      </c>
      <c r="Z1305" s="38">
        <v>3000</v>
      </c>
      <c r="AA1305" s="38">
        <f t="shared" si="353"/>
        <v>36480.699999999997</v>
      </c>
      <c r="AB1305" s="38">
        <f t="shared" si="354"/>
        <v>36.105289460000002</v>
      </c>
      <c r="AC1305" s="38">
        <f t="shared" si="355"/>
        <v>0</v>
      </c>
      <c r="AD1305" s="37">
        <f t="shared" si="356"/>
        <v>535.1</v>
      </c>
      <c r="AE1305" s="35">
        <f t="shared" si="340"/>
        <v>0</v>
      </c>
      <c r="AF1305" s="38">
        <f t="shared" si="341"/>
        <v>0</v>
      </c>
      <c r="AG1305" s="38">
        <f t="shared" si="342"/>
        <v>0</v>
      </c>
      <c r="AH1305" s="38">
        <f t="shared" si="343"/>
        <v>0</v>
      </c>
      <c r="AI1305" s="38">
        <f t="shared" si="344"/>
        <v>0</v>
      </c>
      <c r="AJ1305" s="39">
        <f t="shared" si="345"/>
        <v>0</v>
      </c>
    </row>
    <row r="1306" spans="1:36">
      <c r="A1306" s="31">
        <v>40588.77853009259</v>
      </c>
      <c r="B1306" s="31">
        <v>40588.878101851849</v>
      </c>
      <c r="C1306" s="32" t="s">
        <v>28</v>
      </c>
      <c r="D1306" s="33">
        <v>40588.80228009259</v>
      </c>
      <c r="E1306" s="34">
        <v>35.408828739999997</v>
      </c>
      <c r="F1306" s="34">
        <v>8.3611110000000002E-2</v>
      </c>
      <c r="G1306" s="35">
        <v>-276.8</v>
      </c>
      <c r="H1306" s="36">
        <v>0</v>
      </c>
      <c r="I1306" s="37">
        <v>36709.5</v>
      </c>
      <c r="J1306" s="38">
        <v>35481.730000000003</v>
      </c>
      <c r="K1306" s="38">
        <v>35425.56</v>
      </c>
      <c r="L1306" s="38">
        <v>33703.9</v>
      </c>
      <c r="M1306" s="39">
        <f t="shared" si="346"/>
        <v>1721.6599999999962</v>
      </c>
      <c r="N1306" s="32">
        <v>1250.7</v>
      </c>
      <c r="O1306" s="32">
        <v>94.7</v>
      </c>
      <c r="P1306" s="32">
        <v>98</v>
      </c>
      <c r="Q1306" s="32">
        <v>1058</v>
      </c>
      <c r="R1306" s="32">
        <v>0</v>
      </c>
      <c r="S1306" s="32">
        <v>717</v>
      </c>
      <c r="T1306" s="37">
        <f t="shared" si="347"/>
        <v>0</v>
      </c>
      <c r="U1306" s="38">
        <f t="shared" si="348"/>
        <v>0</v>
      </c>
      <c r="V1306" s="38">
        <f t="shared" si="349"/>
        <v>0</v>
      </c>
      <c r="W1306" s="38">
        <f t="shared" si="350"/>
        <v>0</v>
      </c>
      <c r="X1306" s="38">
        <f t="shared" si="351"/>
        <v>0</v>
      </c>
      <c r="Y1306" s="39">
        <f t="shared" si="352"/>
        <v>0</v>
      </c>
      <c r="Z1306" s="38">
        <v>3000</v>
      </c>
      <c r="AA1306" s="38">
        <f t="shared" si="353"/>
        <v>36459.5</v>
      </c>
      <c r="AB1306" s="38">
        <f t="shared" si="354"/>
        <v>35.408828739999997</v>
      </c>
      <c r="AC1306" s="38">
        <f t="shared" si="355"/>
        <v>0</v>
      </c>
      <c r="AD1306" s="37">
        <f t="shared" si="356"/>
        <v>533.70000000000005</v>
      </c>
      <c r="AE1306" s="35">
        <f t="shared" si="340"/>
        <v>0</v>
      </c>
      <c r="AF1306" s="38">
        <f t="shared" si="341"/>
        <v>0</v>
      </c>
      <c r="AG1306" s="38">
        <f t="shared" si="342"/>
        <v>0</v>
      </c>
      <c r="AH1306" s="38">
        <f t="shared" si="343"/>
        <v>0</v>
      </c>
      <c r="AI1306" s="38">
        <f t="shared" si="344"/>
        <v>0</v>
      </c>
      <c r="AJ1306" s="39">
        <f t="shared" si="345"/>
        <v>0</v>
      </c>
    </row>
    <row r="1307" spans="1:36">
      <c r="A1307" s="31">
        <v>40588.77853009259</v>
      </c>
      <c r="B1307" s="31">
        <v>40588.878101851849</v>
      </c>
      <c r="C1307" s="32" t="s">
        <v>28</v>
      </c>
      <c r="D1307" s="33">
        <v>40588.805763888886</v>
      </c>
      <c r="E1307" s="34">
        <v>37.616592410000003</v>
      </c>
      <c r="F1307" s="34">
        <v>8.3611110000000002E-2</v>
      </c>
      <c r="G1307" s="35">
        <v>-191.1</v>
      </c>
      <c r="H1307" s="36">
        <v>0</v>
      </c>
      <c r="I1307" s="37">
        <v>36780.5</v>
      </c>
      <c r="J1307" s="38">
        <v>35635.879999999997</v>
      </c>
      <c r="K1307" s="38">
        <v>35579.370000000003</v>
      </c>
      <c r="L1307" s="38">
        <v>33789.599999999999</v>
      </c>
      <c r="M1307" s="39">
        <f t="shared" si="346"/>
        <v>1789.7700000000041</v>
      </c>
      <c r="N1307" s="32">
        <v>1250.7</v>
      </c>
      <c r="O1307" s="32">
        <v>94.7</v>
      </c>
      <c r="P1307" s="32">
        <v>98</v>
      </c>
      <c r="Q1307" s="32">
        <v>1058</v>
      </c>
      <c r="R1307" s="32">
        <v>0</v>
      </c>
      <c r="S1307" s="32">
        <v>717</v>
      </c>
      <c r="T1307" s="37">
        <f t="shared" si="347"/>
        <v>0</v>
      </c>
      <c r="U1307" s="38">
        <f t="shared" si="348"/>
        <v>0</v>
      </c>
      <c r="V1307" s="38">
        <f t="shared" si="349"/>
        <v>0</v>
      </c>
      <c r="W1307" s="38">
        <f t="shared" si="350"/>
        <v>0</v>
      </c>
      <c r="X1307" s="38">
        <f t="shared" si="351"/>
        <v>0</v>
      </c>
      <c r="Y1307" s="39">
        <f t="shared" si="352"/>
        <v>0</v>
      </c>
      <c r="Z1307" s="38">
        <v>3000</v>
      </c>
      <c r="AA1307" s="38">
        <f t="shared" si="353"/>
        <v>36530.5</v>
      </c>
      <c r="AB1307" s="38">
        <f t="shared" si="354"/>
        <v>37.616592410000003</v>
      </c>
      <c r="AC1307" s="38">
        <f t="shared" si="355"/>
        <v>0</v>
      </c>
      <c r="AD1307" s="37">
        <f t="shared" si="356"/>
        <v>533.70000000000005</v>
      </c>
      <c r="AE1307" s="35">
        <f t="shared" si="340"/>
        <v>0</v>
      </c>
      <c r="AF1307" s="38">
        <f t="shared" si="341"/>
        <v>0</v>
      </c>
      <c r="AG1307" s="38">
        <f t="shared" si="342"/>
        <v>0</v>
      </c>
      <c r="AH1307" s="38">
        <f t="shared" si="343"/>
        <v>0</v>
      </c>
      <c r="AI1307" s="38">
        <f t="shared" si="344"/>
        <v>0</v>
      </c>
      <c r="AJ1307" s="39">
        <f t="shared" si="345"/>
        <v>0</v>
      </c>
    </row>
    <row r="1308" spans="1:36">
      <c r="A1308" s="31">
        <v>40588.77853009259</v>
      </c>
      <c r="B1308" s="31">
        <v>40588.878101851849</v>
      </c>
      <c r="C1308" s="32" t="s">
        <v>28</v>
      </c>
      <c r="D1308" s="33">
        <v>40588.809247685182</v>
      </c>
      <c r="E1308" s="34">
        <v>34.421890259999998</v>
      </c>
      <c r="F1308" s="34">
        <v>8.305556E-2</v>
      </c>
      <c r="G1308" s="35">
        <v>-262.3</v>
      </c>
      <c r="H1308" s="36">
        <v>0</v>
      </c>
      <c r="I1308" s="37">
        <v>36860</v>
      </c>
      <c r="J1308" s="38">
        <v>35582.33</v>
      </c>
      <c r="K1308" s="38">
        <v>35524.800000000003</v>
      </c>
      <c r="L1308" s="38">
        <v>33718.400000000001</v>
      </c>
      <c r="M1308" s="39">
        <f t="shared" si="346"/>
        <v>1806.4000000000015</v>
      </c>
      <c r="N1308" s="32">
        <v>1325.7</v>
      </c>
      <c r="O1308" s="32">
        <v>94.7</v>
      </c>
      <c r="P1308" s="32">
        <v>98</v>
      </c>
      <c r="Q1308" s="32">
        <v>1133</v>
      </c>
      <c r="R1308" s="32">
        <v>0</v>
      </c>
      <c r="S1308" s="32">
        <v>724</v>
      </c>
      <c r="T1308" s="37">
        <f t="shared" si="347"/>
        <v>0</v>
      </c>
      <c r="U1308" s="38">
        <f t="shared" si="348"/>
        <v>0</v>
      </c>
      <c r="V1308" s="38">
        <f t="shared" si="349"/>
        <v>0</v>
      </c>
      <c r="W1308" s="38">
        <f t="shared" si="350"/>
        <v>0</v>
      </c>
      <c r="X1308" s="38">
        <f t="shared" si="351"/>
        <v>0</v>
      </c>
      <c r="Y1308" s="39">
        <f t="shared" si="352"/>
        <v>0</v>
      </c>
      <c r="Z1308" s="38">
        <v>3000</v>
      </c>
      <c r="AA1308" s="38">
        <f t="shared" si="353"/>
        <v>36610</v>
      </c>
      <c r="AB1308" s="38">
        <f t="shared" si="354"/>
        <v>34.421890259999998</v>
      </c>
      <c r="AC1308" s="38">
        <f t="shared" si="355"/>
        <v>0</v>
      </c>
      <c r="AD1308" s="37">
        <f t="shared" si="356"/>
        <v>601.70000000000005</v>
      </c>
      <c r="AE1308" s="35">
        <f t="shared" si="340"/>
        <v>0</v>
      </c>
      <c r="AF1308" s="38">
        <f t="shared" si="341"/>
        <v>0</v>
      </c>
      <c r="AG1308" s="38">
        <f t="shared" si="342"/>
        <v>0</v>
      </c>
      <c r="AH1308" s="38">
        <f t="shared" si="343"/>
        <v>0</v>
      </c>
      <c r="AI1308" s="38">
        <f t="shared" si="344"/>
        <v>0</v>
      </c>
      <c r="AJ1308" s="39">
        <f t="shared" si="345"/>
        <v>0</v>
      </c>
    </row>
    <row r="1309" spans="1:36">
      <c r="A1309" s="31">
        <v>40588.77853009259</v>
      </c>
      <c r="B1309" s="31">
        <v>40588.878101851849</v>
      </c>
      <c r="C1309" s="32" t="s">
        <v>28</v>
      </c>
      <c r="D1309" s="33">
        <v>40588.812708333331</v>
      </c>
      <c r="E1309" s="34">
        <v>31.38094521</v>
      </c>
      <c r="F1309" s="34">
        <v>8.305556E-2</v>
      </c>
      <c r="G1309" s="35">
        <v>-252.1</v>
      </c>
      <c r="H1309" s="36">
        <v>0</v>
      </c>
      <c r="I1309" s="37">
        <v>36800.699999999997</v>
      </c>
      <c r="J1309" s="38">
        <v>35724.21</v>
      </c>
      <c r="K1309" s="38">
        <v>35666.870000000003</v>
      </c>
      <c r="L1309" s="38">
        <v>33728.6</v>
      </c>
      <c r="M1309" s="39">
        <f t="shared" si="346"/>
        <v>1938.2700000000041</v>
      </c>
      <c r="N1309" s="32">
        <v>1283.7</v>
      </c>
      <c r="O1309" s="32">
        <v>52.7</v>
      </c>
      <c r="P1309" s="32">
        <v>98</v>
      </c>
      <c r="Q1309" s="32">
        <v>1133</v>
      </c>
      <c r="R1309" s="32">
        <v>0</v>
      </c>
      <c r="S1309" s="32">
        <v>724</v>
      </c>
      <c r="T1309" s="37">
        <f t="shared" si="347"/>
        <v>0</v>
      </c>
      <c r="U1309" s="38">
        <f t="shared" si="348"/>
        <v>0</v>
      </c>
      <c r="V1309" s="38">
        <f t="shared" si="349"/>
        <v>0</v>
      </c>
      <c r="W1309" s="38">
        <f t="shared" si="350"/>
        <v>0</v>
      </c>
      <c r="X1309" s="38">
        <f t="shared" si="351"/>
        <v>0</v>
      </c>
      <c r="Y1309" s="39">
        <f t="shared" si="352"/>
        <v>0</v>
      </c>
      <c r="Z1309" s="38">
        <v>3000</v>
      </c>
      <c r="AA1309" s="38">
        <f t="shared" si="353"/>
        <v>36550.699999999997</v>
      </c>
      <c r="AB1309" s="38">
        <f t="shared" si="354"/>
        <v>31.38094521</v>
      </c>
      <c r="AC1309" s="38">
        <f t="shared" si="355"/>
        <v>0</v>
      </c>
      <c r="AD1309" s="37">
        <f t="shared" si="356"/>
        <v>559.70000000000005</v>
      </c>
      <c r="AE1309" s="35">
        <f t="shared" si="340"/>
        <v>0</v>
      </c>
      <c r="AF1309" s="38">
        <f t="shared" si="341"/>
        <v>0</v>
      </c>
      <c r="AG1309" s="38">
        <f t="shared" si="342"/>
        <v>0</v>
      </c>
      <c r="AH1309" s="38">
        <f t="shared" si="343"/>
        <v>0</v>
      </c>
      <c r="AI1309" s="38">
        <f t="shared" si="344"/>
        <v>0</v>
      </c>
      <c r="AJ1309" s="39">
        <f t="shared" si="345"/>
        <v>0</v>
      </c>
    </row>
    <row r="1310" spans="1:36">
      <c r="A1310" s="31">
        <v>40588.77853009259</v>
      </c>
      <c r="B1310" s="31">
        <v>40588.878101851849</v>
      </c>
      <c r="C1310" s="32" t="s">
        <v>28</v>
      </c>
      <c r="D1310" s="33">
        <v>40588.816168981481</v>
      </c>
      <c r="E1310" s="34">
        <v>31.32551956</v>
      </c>
      <c r="F1310" s="34">
        <v>8.3333329999999997E-2</v>
      </c>
      <c r="G1310" s="35">
        <v>-392.3</v>
      </c>
      <c r="H1310" s="36">
        <v>0</v>
      </c>
      <c r="I1310" s="37">
        <v>36786.6</v>
      </c>
      <c r="J1310" s="38">
        <v>35559.06</v>
      </c>
      <c r="K1310" s="38">
        <v>35502.28</v>
      </c>
      <c r="L1310" s="38">
        <v>33588.400000000001</v>
      </c>
      <c r="M1310" s="39">
        <f t="shared" si="346"/>
        <v>1913.8799999999974</v>
      </c>
      <c r="N1310" s="32">
        <v>1325.7</v>
      </c>
      <c r="O1310" s="32">
        <v>94.7</v>
      </c>
      <c r="P1310" s="32">
        <v>98</v>
      </c>
      <c r="Q1310" s="32">
        <v>1133</v>
      </c>
      <c r="R1310" s="32">
        <v>0</v>
      </c>
      <c r="S1310" s="32">
        <v>724</v>
      </c>
      <c r="T1310" s="37">
        <f t="shared" si="347"/>
        <v>0</v>
      </c>
      <c r="U1310" s="38">
        <f t="shared" si="348"/>
        <v>0</v>
      </c>
      <c r="V1310" s="38">
        <f t="shared" si="349"/>
        <v>0</v>
      </c>
      <c r="W1310" s="38">
        <f t="shared" si="350"/>
        <v>0</v>
      </c>
      <c r="X1310" s="38">
        <f t="shared" si="351"/>
        <v>0</v>
      </c>
      <c r="Y1310" s="39">
        <f t="shared" si="352"/>
        <v>0</v>
      </c>
      <c r="Z1310" s="38">
        <v>3000</v>
      </c>
      <c r="AA1310" s="38">
        <f t="shared" si="353"/>
        <v>36536.6</v>
      </c>
      <c r="AB1310" s="38">
        <f t="shared" si="354"/>
        <v>31.32551956</v>
      </c>
      <c r="AC1310" s="38">
        <f t="shared" si="355"/>
        <v>0</v>
      </c>
      <c r="AD1310" s="37">
        <f t="shared" si="356"/>
        <v>601.70000000000005</v>
      </c>
      <c r="AE1310" s="35">
        <f t="shared" si="340"/>
        <v>0</v>
      </c>
      <c r="AF1310" s="38">
        <f t="shared" si="341"/>
        <v>0</v>
      </c>
      <c r="AG1310" s="38">
        <f t="shared" si="342"/>
        <v>0</v>
      </c>
      <c r="AH1310" s="38">
        <f t="shared" si="343"/>
        <v>0</v>
      </c>
      <c r="AI1310" s="38">
        <f t="shared" si="344"/>
        <v>0</v>
      </c>
      <c r="AJ1310" s="39">
        <f t="shared" si="345"/>
        <v>0</v>
      </c>
    </row>
    <row r="1311" spans="1:36">
      <c r="A1311" s="31">
        <v>40588.77853009259</v>
      </c>
      <c r="B1311" s="31">
        <v>40588.878101851849</v>
      </c>
      <c r="C1311" s="32" t="s">
        <v>28</v>
      </c>
      <c r="D1311" s="33">
        <v>40588.819641203707</v>
      </c>
      <c r="E1311" s="34">
        <v>31.338176730000001</v>
      </c>
      <c r="F1311" s="34">
        <v>8.4444439999999996E-2</v>
      </c>
      <c r="G1311" s="35">
        <v>-474.3</v>
      </c>
      <c r="H1311" s="36">
        <v>0</v>
      </c>
      <c r="I1311" s="37">
        <v>36685.9</v>
      </c>
      <c r="J1311" s="38">
        <v>35583.699999999997</v>
      </c>
      <c r="K1311" s="38">
        <v>35527.61</v>
      </c>
      <c r="L1311" s="38">
        <v>33506.400000000001</v>
      </c>
      <c r="M1311" s="39">
        <f t="shared" si="346"/>
        <v>2021.2099999999991</v>
      </c>
      <c r="N1311" s="32">
        <v>1401.7</v>
      </c>
      <c r="O1311" s="32">
        <v>94.7</v>
      </c>
      <c r="P1311" s="32">
        <v>98</v>
      </c>
      <c r="Q1311" s="32">
        <v>1209</v>
      </c>
      <c r="R1311" s="32">
        <v>0</v>
      </c>
      <c r="S1311" s="32">
        <v>669</v>
      </c>
      <c r="T1311" s="37">
        <f t="shared" si="347"/>
        <v>0</v>
      </c>
      <c r="U1311" s="38">
        <f t="shared" si="348"/>
        <v>0</v>
      </c>
      <c r="V1311" s="38">
        <f t="shared" si="349"/>
        <v>0</v>
      </c>
      <c r="W1311" s="38">
        <f t="shared" si="350"/>
        <v>0</v>
      </c>
      <c r="X1311" s="38">
        <f t="shared" si="351"/>
        <v>0</v>
      </c>
      <c r="Y1311" s="39">
        <f t="shared" si="352"/>
        <v>0</v>
      </c>
      <c r="Z1311" s="38">
        <v>3000</v>
      </c>
      <c r="AA1311" s="38">
        <f t="shared" si="353"/>
        <v>36435.9</v>
      </c>
      <c r="AB1311" s="38">
        <f t="shared" si="354"/>
        <v>31.338176730000001</v>
      </c>
      <c r="AC1311" s="38">
        <f t="shared" si="355"/>
        <v>0</v>
      </c>
      <c r="AD1311" s="37">
        <f t="shared" si="356"/>
        <v>732.7</v>
      </c>
      <c r="AE1311" s="35">
        <f t="shared" si="340"/>
        <v>0</v>
      </c>
      <c r="AF1311" s="38">
        <f t="shared" si="341"/>
        <v>0</v>
      </c>
      <c r="AG1311" s="38">
        <f t="shared" si="342"/>
        <v>0</v>
      </c>
      <c r="AH1311" s="38">
        <f t="shared" si="343"/>
        <v>0</v>
      </c>
      <c r="AI1311" s="38">
        <f t="shared" si="344"/>
        <v>0</v>
      </c>
      <c r="AJ1311" s="39">
        <f t="shared" si="345"/>
        <v>0</v>
      </c>
    </row>
    <row r="1312" spans="1:36">
      <c r="A1312" s="31">
        <v>40588.77853009259</v>
      </c>
      <c r="B1312" s="31">
        <v>40588.878101851849</v>
      </c>
      <c r="C1312" s="32" t="s">
        <v>28</v>
      </c>
      <c r="D1312" s="33">
        <v>40588.823159722226</v>
      </c>
      <c r="E1312" s="34">
        <v>31.395645139999999</v>
      </c>
      <c r="F1312" s="34">
        <v>8.305556E-2</v>
      </c>
      <c r="G1312" s="35">
        <v>-508.6</v>
      </c>
      <c r="H1312" s="36">
        <v>0</v>
      </c>
      <c r="I1312" s="37">
        <v>36703</v>
      </c>
      <c r="J1312" s="38">
        <v>35565.81</v>
      </c>
      <c r="K1312" s="38">
        <v>35509.25</v>
      </c>
      <c r="L1312" s="38">
        <v>33472.1</v>
      </c>
      <c r="M1312" s="39">
        <f t="shared" si="346"/>
        <v>2037.1500000000015</v>
      </c>
      <c r="N1312" s="32">
        <v>1401.7</v>
      </c>
      <c r="O1312" s="32">
        <v>94.7</v>
      </c>
      <c r="P1312" s="32">
        <v>98</v>
      </c>
      <c r="Q1312" s="32">
        <v>1209</v>
      </c>
      <c r="R1312" s="32">
        <v>0</v>
      </c>
      <c r="S1312" s="32">
        <v>669</v>
      </c>
      <c r="T1312" s="37">
        <f t="shared" si="347"/>
        <v>0</v>
      </c>
      <c r="U1312" s="38">
        <f t="shared" si="348"/>
        <v>0</v>
      </c>
      <c r="V1312" s="38">
        <f t="shared" si="349"/>
        <v>0</v>
      </c>
      <c r="W1312" s="38">
        <f t="shared" si="350"/>
        <v>0</v>
      </c>
      <c r="X1312" s="38">
        <f t="shared" si="351"/>
        <v>0</v>
      </c>
      <c r="Y1312" s="39">
        <f t="shared" si="352"/>
        <v>0</v>
      </c>
      <c r="Z1312" s="38">
        <v>3000</v>
      </c>
      <c r="AA1312" s="38">
        <f t="shared" si="353"/>
        <v>36453</v>
      </c>
      <c r="AB1312" s="38">
        <f t="shared" si="354"/>
        <v>31.395645139999999</v>
      </c>
      <c r="AC1312" s="38">
        <f t="shared" si="355"/>
        <v>0</v>
      </c>
      <c r="AD1312" s="37">
        <f t="shared" si="356"/>
        <v>732.7</v>
      </c>
      <c r="AE1312" s="35">
        <f t="shared" si="340"/>
        <v>0</v>
      </c>
      <c r="AF1312" s="38">
        <f t="shared" si="341"/>
        <v>0</v>
      </c>
      <c r="AG1312" s="38">
        <f t="shared" si="342"/>
        <v>0</v>
      </c>
      <c r="AH1312" s="38">
        <f t="shared" si="343"/>
        <v>0</v>
      </c>
      <c r="AI1312" s="38">
        <f t="shared" si="344"/>
        <v>0</v>
      </c>
      <c r="AJ1312" s="39">
        <f t="shared" si="345"/>
        <v>0</v>
      </c>
    </row>
    <row r="1313" spans="1:36">
      <c r="A1313" s="31">
        <v>40588.77853009259</v>
      </c>
      <c r="B1313" s="31">
        <v>40588.878101851849</v>
      </c>
      <c r="C1313" s="32" t="s">
        <v>28</v>
      </c>
      <c r="D1313" s="33">
        <v>40588.826620370368</v>
      </c>
      <c r="E1313" s="34">
        <v>33.603912350000002</v>
      </c>
      <c r="F1313" s="34">
        <v>8.2777779999999995E-2</v>
      </c>
      <c r="G1313" s="35">
        <v>-489.4</v>
      </c>
      <c r="H1313" s="36">
        <v>0</v>
      </c>
      <c r="I1313" s="37">
        <v>36682.5</v>
      </c>
      <c r="J1313" s="38">
        <v>35509.11</v>
      </c>
      <c r="K1313" s="38">
        <v>35453.730000000003</v>
      </c>
      <c r="L1313" s="38">
        <v>33491.300000000003</v>
      </c>
      <c r="M1313" s="39">
        <f t="shared" si="346"/>
        <v>1962.4300000000003</v>
      </c>
      <c r="N1313" s="32">
        <v>1401.7</v>
      </c>
      <c r="O1313" s="32">
        <v>94.7</v>
      </c>
      <c r="P1313" s="32">
        <v>98</v>
      </c>
      <c r="Q1313" s="32">
        <v>1209</v>
      </c>
      <c r="R1313" s="32">
        <v>0</v>
      </c>
      <c r="S1313" s="32">
        <v>669</v>
      </c>
      <c r="T1313" s="37">
        <f t="shared" si="347"/>
        <v>0</v>
      </c>
      <c r="U1313" s="38">
        <f t="shared" si="348"/>
        <v>0</v>
      </c>
      <c r="V1313" s="38">
        <f t="shared" si="349"/>
        <v>0</v>
      </c>
      <c r="W1313" s="38">
        <f t="shared" si="350"/>
        <v>0</v>
      </c>
      <c r="X1313" s="38">
        <f t="shared" si="351"/>
        <v>0</v>
      </c>
      <c r="Y1313" s="39">
        <f t="shared" si="352"/>
        <v>0</v>
      </c>
      <c r="Z1313" s="38">
        <v>3000</v>
      </c>
      <c r="AA1313" s="38">
        <f t="shared" si="353"/>
        <v>36432.5</v>
      </c>
      <c r="AB1313" s="38">
        <f t="shared" si="354"/>
        <v>33.603912350000002</v>
      </c>
      <c r="AC1313" s="38">
        <f t="shared" si="355"/>
        <v>0</v>
      </c>
      <c r="AD1313" s="37">
        <f t="shared" si="356"/>
        <v>732.7</v>
      </c>
      <c r="AE1313" s="35">
        <f t="shared" si="340"/>
        <v>0</v>
      </c>
      <c r="AF1313" s="38">
        <f t="shared" si="341"/>
        <v>0</v>
      </c>
      <c r="AG1313" s="38">
        <f t="shared" si="342"/>
        <v>0</v>
      </c>
      <c r="AH1313" s="38">
        <f t="shared" si="343"/>
        <v>0</v>
      </c>
      <c r="AI1313" s="38">
        <f t="shared" si="344"/>
        <v>0</v>
      </c>
      <c r="AJ1313" s="39">
        <f t="shared" si="345"/>
        <v>0</v>
      </c>
    </row>
    <row r="1314" spans="1:36">
      <c r="A1314" s="31">
        <v>40588.77853009259</v>
      </c>
      <c r="B1314" s="31">
        <v>40588.878101851849</v>
      </c>
      <c r="C1314" s="32" t="s">
        <v>28</v>
      </c>
      <c r="D1314" s="33">
        <v>40588.830069444448</v>
      </c>
      <c r="E1314" s="34">
        <v>32.992023469999999</v>
      </c>
      <c r="F1314" s="34">
        <v>8.6111110000000005E-2</v>
      </c>
      <c r="G1314" s="35">
        <v>-529.29999999999995</v>
      </c>
      <c r="H1314" s="36">
        <v>0</v>
      </c>
      <c r="I1314" s="37">
        <v>36668.6</v>
      </c>
      <c r="J1314" s="38">
        <v>35454.839999999997</v>
      </c>
      <c r="K1314" s="38">
        <v>35399.15</v>
      </c>
      <c r="L1314" s="38">
        <v>33451.4</v>
      </c>
      <c r="M1314" s="39">
        <f t="shared" si="346"/>
        <v>1947.75</v>
      </c>
      <c r="N1314" s="32">
        <v>1401.7</v>
      </c>
      <c r="O1314" s="32">
        <v>94.7</v>
      </c>
      <c r="P1314" s="32">
        <v>98</v>
      </c>
      <c r="Q1314" s="32">
        <v>1209</v>
      </c>
      <c r="R1314" s="32">
        <v>0</v>
      </c>
      <c r="S1314" s="32">
        <v>669</v>
      </c>
      <c r="T1314" s="37">
        <f t="shared" si="347"/>
        <v>0</v>
      </c>
      <c r="U1314" s="38">
        <f t="shared" si="348"/>
        <v>0</v>
      </c>
      <c r="V1314" s="38">
        <f t="shared" si="349"/>
        <v>0</v>
      </c>
      <c r="W1314" s="38">
        <f t="shared" si="350"/>
        <v>0</v>
      </c>
      <c r="X1314" s="38">
        <f t="shared" si="351"/>
        <v>0</v>
      </c>
      <c r="Y1314" s="39">
        <f t="shared" si="352"/>
        <v>0</v>
      </c>
      <c r="Z1314" s="38">
        <v>3000</v>
      </c>
      <c r="AA1314" s="38">
        <f t="shared" si="353"/>
        <v>36418.6</v>
      </c>
      <c r="AB1314" s="38">
        <f t="shared" si="354"/>
        <v>32.992023469999999</v>
      </c>
      <c r="AC1314" s="38">
        <f t="shared" si="355"/>
        <v>0</v>
      </c>
      <c r="AD1314" s="37">
        <f t="shared" si="356"/>
        <v>732.7</v>
      </c>
      <c r="AE1314" s="35">
        <f t="shared" si="340"/>
        <v>0</v>
      </c>
      <c r="AF1314" s="38">
        <f t="shared" si="341"/>
        <v>0</v>
      </c>
      <c r="AG1314" s="38">
        <f t="shared" si="342"/>
        <v>0</v>
      </c>
      <c r="AH1314" s="38">
        <f t="shared" si="343"/>
        <v>0</v>
      </c>
      <c r="AI1314" s="38">
        <f t="shared" si="344"/>
        <v>0</v>
      </c>
      <c r="AJ1314" s="39">
        <f t="shared" si="345"/>
        <v>0</v>
      </c>
    </row>
    <row r="1315" spans="1:36">
      <c r="A1315" s="31">
        <v>40588.77853009259</v>
      </c>
      <c r="B1315" s="31">
        <v>40588.878101851849</v>
      </c>
      <c r="C1315" s="32" t="s">
        <v>28</v>
      </c>
      <c r="D1315" s="33">
        <v>40588.833657407406</v>
      </c>
      <c r="E1315" s="34">
        <v>31.390417100000001</v>
      </c>
      <c r="F1315" s="34">
        <v>8.1388890000000005E-2</v>
      </c>
      <c r="G1315" s="35">
        <v>-588.20000000000005</v>
      </c>
      <c r="H1315" s="36">
        <v>0</v>
      </c>
      <c r="I1315" s="37">
        <v>36568.199999999997</v>
      </c>
      <c r="J1315" s="38">
        <v>35264.54</v>
      </c>
      <c r="K1315" s="38">
        <v>35185.050000000003</v>
      </c>
      <c r="L1315" s="38">
        <v>33392.5</v>
      </c>
      <c r="M1315" s="39">
        <f t="shared" si="346"/>
        <v>1792.5500000000029</v>
      </c>
      <c r="N1315" s="32">
        <v>1403.7</v>
      </c>
      <c r="O1315" s="32">
        <v>96.7</v>
      </c>
      <c r="P1315" s="32">
        <v>98</v>
      </c>
      <c r="Q1315" s="32">
        <v>1209</v>
      </c>
      <c r="R1315" s="32">
        <v>0</v>
      </c>
      <c r="S1315" s="32">
        <v>669</v>
      </c>
      <c r="T1315" s="37">
        <f t="shared" si="347"/>
        <v>0</v>
      </c>
      <c r="U1315" s="38">
        <f t="shared" si="348"/>
        <v>0</v>
      </c>
      <c r="V1315" s="38">
        <f t="shared" si="349"/>
        <v>0</v>
      </c>
      <c r="W1315" s="38">
        <f t="shared" si="350"/>
        <v>0</v>
      </c>
      <c r="X1315" s="38">
        <f t="shared" si="351"/>
        <v>0</v>
      </c>
      <c r="Y1315" s="39">
        <f t="shared" si="352"/>
        <v>0</v>
      </c>
      <c r="Z1315" s="38">
        <v>3000</v>
      </c>
      <c r="AA1315" s="38">
        <f t="shared" si="353"/>
        <v>36318.199999999997</v>
      </c>
      <c r="AB1315" s="38">
        <f t="shared" si="354"/>
        <v>31.390417100000001</v>
      </c>
      <c r="AC1315" s="38">
        <f t="shared" si="355"/>
        <v>0</v>
      </c>
      <c r="AD1315" s="37">
        <f t="shared" si="356"/>
        <v>734.7</v>
      </c>
      <c r="AE1315" s="35">
        <f t="shared" si="340"/>
        <v>0</v>
      </c>
      <c r="AF1315" s="38">
        <f t="shared" si="341"/>
        <v>0</v>
      </c>
      <c r="AG1315" s="38">
        <f t="shared" si="342"/>
        <v>0</v>
      </c>
      <c r="AH1315" s="38">
        <f t="shared" si="343"/>
        <v>0</v>
      </c>
      <c r="AI1315" s="38">
        <f t="shared" si="344"/>
        <v>0</v>
      </c>
      <c r="AJ1315" s="39">
        <f t="shared" si="345"/>
        <v>0</v>
      </c>
    </row>
    <row r="1316" spans="1:36">
      <c r="A1316" s="31">
        <v>40588.77853009259</v>
      </c>
      <c r="B1316" s="31">
        <v>40588.878101851849</v>
      </c>
      <c r="C1316" s="32" t="s">
        <v>28</v>
      </c>
      <c r="D1316" s="33">
        <v>40588.837048611109</v>
      </c>
      <c r="E1316" s="34">
        <v>31.370885850000001</v>
      </c>
      <c r="F1316" s="34">
        <v>8.3611110000000002E-2</v>
      </c>
      <c r="G1316" s="35">
        <v>-715.3</v>
      </c>
      <c r="H1316" s="36">
        <v>0</v>
      </c>
      <c r="I1316" s="37">
        <v>36113.699999999997</v>
      </c>
      <c r="J1316" s="38">
        <v>34963.360000000001</v>
      </c>
      <c r="K1316" s="38">
        <v>34911.56</v>
      </c>
      <c r="L1316" s="38">
        <v>33265.4</v>
      </c>
      <c r="M1316" s="39">
        <f t="shared" si="346"/>
        <v>1646.1599999999962</v>
      </c>
      <c r="N1316" s="32">
        <v>1360.6</v>
      </c>
      <c r="O1316" s="32">
        <v>52.6</v>
      </c>
      <c r="P1316" s="32">
        <v>99</v>
      </c>
      <c r="Q1316" s="32">
        <v>1209</v>
      </c>
      <c r="R1316" s="32">
        <v>0</v>
      </c>
      <c r="S1316" s="32">
        <v>669</v>
      </c>
      <c r="T1316" s="37">
        <f t="shared" si="347"/>
        <v>0</v>
      </c>
      <c r="U1316" s="38">
        <f t="shared" si="348"/>
        <v>0</v>
      </c>
      <c r="V1316" s="38">
        <f t="shared" si="349"/>
        <v>0</v>
      </c>
      <c r="W1316" s="38">
        <f t="shared" si="350"/>
        <v>0</v>
      </c>
      <c r="X1316" s="38">
        <f t="shared" si="351"/>
        <v>0</v>
      </c>
      <c r="Y1316" s="39">
        <f t="shared" si="352"/>
        <v>0</v>
      </c>
      <c r="Z1316" s="38">
        <v>3000</v>
      </c>
      <c r="AA1316" s="38">
        <f t="shared" si="353"/>
        <v>35863.699999999997</v>
      </c>
      <c r="AB1316" s="38">
        <f t="shared" si="354"/>
        <v>31.370885850000001</v>
      </c>
      <c r="AC1316" s="38">
        <f t="shared" si="355"/>
        <v>0</v>
      </c>
      <c r="AD1316" s="37">
        <f t="shared" si="356"/>
        <v>691.59999999999991</v>
      </c>
      <c r="AE1316" s="35">
        <f t="shared" si="340"/>
        <v>0</v>
      </c>
      <c r="AF1316" s="38">
        <f t="shared" si="341"/>
        <v>0</v>
      </c>
      <c r="AG1316" s="38">
        <f t="shared" si="342"/>
        <v>0</v>
      </c>
      <c r="AH1316" s="38">
        <f t="shared" si="343"/>
        <v>0</v>
      </c>
      <c r="AI1316" s="38">
        <f t="shared" si="344"/>
        <v>0</v>
      </c>
      <c r="AJ1316" s="39">
        <f t="shared" si="345"/>
        <v>0</v>
      </c>
    </row>
    <row r="1317" spans="1:36">
      <c r="A1317" s="31">
        <v>40588.77853009259</v>
      </c>
      <c r="B1317" s="31">
        <v>40588.878101851849</v>
      </c>
      <c r="C1317" s="32" t="s">
        <v>28</v>
      </c>
      <c r="D1317" s="33">
        <v>40588.840532407405</v>
      </c>
      <c r="E1317" s="34">
        <v>31.37062263</v>
      </c>
      <c r="F1317" s="34">
        <v>8.2500000000000004E-2</v>
      </c>
      <c r="G1317" s="35">
        <v>-785.6</v>
      </c>
      <c r="H1317" s="36">
        <v>0</v>
      </c>
      <c r="I1317" s="37">
        <v>36081.199999999997</v>
      </c>
      <c r="J1317" s="38">
        <v>34745.39</v>
      </c>
      <c r="K1317" s="38">
        <v>34694.18</v>
      </c>
      <c r="L1317" s="38">
        <v>33195.1</v>
      </c>
      <c r="M1317" s="39">
        <f t="shared" si="346"/>
        <v>1499.0800000000017</v>
      </c>
      <c r="N1317" s="32">
        <v>1360.6</v>
      </c>
      <c r="O1317" s="32">
        <v>52.6</v>
      </c>
      <c r="P1317" s="32">
        <v>99</v>
      </c>
      <c r="Q1317" s="32">
        <v>1209</v>
      </c>
      <c r="R1317" s="32">
        <v>0</v>
      </c>
      <c r="S1317" s="32">
        <v>669</v>
      </c>
      <c r="T1317" s="37">
        <f t="shared" si="347"/>
        <v>0</v>
      </c>
      <c r="U1317" s="38">
        <f t="shared" si="348"/>
        <v>0</v>
      </c>
      <c r="V1317" s="38">
        <f t="shared" si="349"/>
        <v>0</v>
      </c>
      <c r="W1317" s="38">
        <f t="shared" si="350"/>
        <v>0</v>
      </c>
      <c r="X1317" s="38">
        <f t="shared" si="351"/>
        <v>0</v>
      </c>
      <c r="Y1317" s="39">
        <f t="shared" si="352"/>
        <v>0</v>
      </c>
      <c r="Z1317" s="38">
        <v>3000</v>
      </c>
      <c r="AA1317" s="38">
        <f t="shared" si="353"/>
        <v>35831.199999999997</v>
      </c>
      <c r="AB1317" s="38">
        <f t="shared" si="354"/>
        <v>31.37062263</v>
      </c>
      <c r="AC1317" s="38">
        <f t="shared" si="355"/>
        <v>0</v>
      </c>
      <c r="AD1317" s="37">
        <f t="shared" si="356"/>
        <v>691.59999999999991</v>
      </c>
      <c r="AE1317" s="35">
        <f t="shared" si="340"/>
        <v>0</v>
      </c>
      <c r="AF1317" s="38">
        <f t="shared" si="341"/>
        <v>0</v>
      </c>
      <c r="AG1317" s="38">
        <f t="shared" si="342"/>
        <v>0</v>
      </c>
      <c r="AH1317" s="38">
        <f t="shared" si="343"/>
        <v>0</v>
      </c>
      <c r="AI1317" s="38">
        <f t="shared" si="344"/>
        <v>0</v>
      </c>
      <c r="AJ1317" s="39">
        <f t="shared" si="345"/>
        <v>0</v>
      </c>
    </row>
    <row r="1318" spans="1:36">
      <c r="A1318" s="31">
        <v>40588.77853009259</v>
      </c>
      <c r="B1318" s="31">
        <v>40588.878101851849</v>
      </c>
      <c r="C1318" s="32" t="s">
        <v>28</v>
      </c>
      <c r="D1318" s="33">
        <v>40588.843969907408</v>
      </c>
      <c r="E1318" s="34">
        <v>31.38815117</v>
      </c>
      <c r="F1318" s="34">
        <v>8.3611110000000002E-2</v>
      </c>
      <c r="G1318" s="35">
        <v>-972.4</v>
      </c>
      <c r="H1318" s="36">
        <v>0</v>
      </c>
      <c r="I1318" s="37">
        <v>36179</v>
      </c>
      <c r="J1318" s="38">
        <v>34686.230000000003</v>
      </c>
      <c r="K1318" s="38">
        <v>34635.64</v>
      </c>
      <c r="L1318" s="38">
        <v>33008.300000000003</v>
      </c>
      <c r="M1318" s="39">
        <f t="shared" si="346"/>
        <v>1627.3399999999965</v>
      </c>
      <c r="N1318" s="32">
        <v>1360.6</v>
      </c>
      <c r="O1318" s="32">
        <v>52.6</v>
      </c>
      <c r="P1318" s="32">
        <v>99</v>
      </c>
      <c r="Q1318" s="32">
        <v>1209</v>
      </c>
      <c r="R1318" s="32">
        <v>0</v>
      </c>
      <c r="S1318" s="32">
        <v>669</v>
      </c>
      <c r="T1318" s="37">
        <f t="shared" si="347"/>
        <v>0</v>
      </c>
      <c r="U1318" s="38">
        <f t="shared" si="348"/>
        <v>0</v>
      </c>
      <c r="V1318" s="38">
        <f t="shared" si="349"/>
        <v>0</v>
      </c>
      <c r="W1318" s="38">
        <f t="shared" si="350"/>
        <v>0</v>
      </c>
      <c r="X1318" s="38">
        <f t="shared" si="351"/>
        <v>0</v>
      </c>
      <c r="Y1318" s="39">
        <f t="shared" si="352"/>
        <v>0</v>
      </c>
      <c r="Z1318" s="38">
        <v>3000</v>
      </c>
      <c r="AA1318" s="38">
        <f t="shared" si="353"/>
        <v>35929</v>
      </c>
      <c r="AB1318" s="38">
        <f t="shared" si="354"/>
        <v>31.38815117</v>
      </c>
      <c r="AC1318" s="38">
        <f t="shared" si="355"/>
        <v>0</v>
      </c>
      <c r="AD1318" s="37">
        <f t="shared" si="356"/>
        <v>691.59999999999991</v>
      </c>
      <c r="AE1318" s="35">
        <f t="shared" si="340"/>
        <v>0</v>
      </c>
      <c r="AF1318" s="38">
        <f t="shared" si="341"/>
        <v>0</v>
      </c>
      <c r="AG1318" s="38">
        <f t="shared" si="342"/>
        <v>0</v>
      </c>
      <c r="AH1318" s="38">
        <f t="shared" si="343"/>
        <v>0</v>
      </c>
      <c r="AI1318" s="38">
        <f t="shared" si="344"/>
        <v>0</v>
      </c>
      <c r="AJ1318" s="39">
        <f t="shared" si="345"/>
        <v>0</v>
      </c>
    </row>
    <row r="1319" spans="1:36">
      <c r="A1319" s="31">
        <v>40588.77853009259</v>
      </c>
      <c r="B1319" s="31">
        <v>40588.878101851849</v>
      </c>
      <c r="C1319" s="32" t="s">
        <v>28</v>
      </c>
      <c r="D1319" s="33">
        <v>40588.847453703704</v>
      </c>
      <c r="E1319" s="34">
        <v>31.411895749999999</v>
      </c>
      <c r="F1319" s="34">
        <v>8.3611110000000002E-2</v>
      </c>
      <c r="G1319" s="35">
        <v>-1011.4</v>
      </c>
      <c r="H1319" s="36">
        <v>0</v>
      </c>
      <c r="I1319" s="37">
        <v>36040.800000000003</v>
      </c>
      <c r="J1319" s="38">
        <v>34620.370000000003</v>
      </c>
      <c r="K1319" s="38">
        <v>34569.14</v>
      </c>
      <c r="L1319" s="38">
        <v>32969.300000000003</v>
      </c>
      <c r="M1319" s="39">
        <f t="shared" si="346"/>
        <v>1599.8399999999965</v>
      </c>
      <c r="N1319" s="32">
        <v>1210.5999999999999</v>
      </c>
      <c r="O1319" s="32">
        <v>52.6</v>
      </c>
      <c r="P1319" s="32">
        <v>99</v>
      </c>
      <c r="Q1319" s="32">
        <v>1059</v>
      </c>
      <c r="R1319" s="32">
        <v>0</v>
      </c>
      <c r="S1319" s="32">
        <v>669</v>
      </c>
      <c r="T1319" s="37">
        <f t="shared" si="347"/>
        <v>0</v>
      </c>
      <c r="U1319" s="38">
        <f t="shared" si="348"/>
        <v>0</v>
      </c>
      <c r="V1319" s="38">
        <f t="shared" si="349"/>
        <v>0</v>
      </c>
      <c r="W1319" s="38">
        <f t="shared" si="350"/>
        <v>0</v>
      </c>
      <c r="X1319" s="38">
        <f t="shared" si="351"/>
        <v>0</v>
      </c>
      <c r="Y1319" s="39">
        <f t="shared" si="352"/>
        <v>0</v>
      </c>
      <c r="Z1319" s="38">
        <v>3000</v>
      </c>
      <c r="AA1319" s="38">
        <f t="shared" si="353"/>
        <v>35790.800000000003</v>
      </c>
      <c r="AB1319" s="38">
        <f t="shared" si="354"/>
        <v>31.411895749999999</v>
      </c>
      <c r="AC1319" s="38">
        <f t="shared" si="355"/>
        <v>0</v>
      </c>
      <c r="AD1319" s="37">
        <f t="shared" si="356"/>
        <v>541.59999999999991</v>
      </c>
      <c r="AE1319" s="35">
        <f t="shared" si="340"/>
        <v>0</v>
      </c>
      <c r="AF1319" s="38">
        <f t="shared" si="341"/>
        <v>0</v>
      </c>
      <c r="AG1319" s="38">
        <f t="shared" si="342"/>
        <v>0</v>
      </c>
      <c r="AH1319" s="38">
        <f t="shared" si="343"/>
        <v>0</v>
      </c>
      <c r="AI1319" s="38">
        <f t="shared" si="344"/>
        <v>0</v>
      </c>
      <c r="AJ1319" s="39">
        <f t="shared" si="345"/>
        <v>0</v>
      </c>
    </row>
    <row r="1320" spans="1:36">
      <c r="A1320" s="31">
        <v>40588.77853009259</v>
      </c>
      <c r="B1320" s="31">
        <v>40588.878101851849</v>
      </c>
      <c r="C1320" s="32" t="s">
        <v>28</v>
      </c>
      <c r="D1320" s="33">
        <v>40588.850937499999</v>
      </c>
      <c r="E1320" s="34">
        <v>31.412473680000002</v>
      </c>
      <c r="F1320" s="34">
        <v>8.2777779999999995E-2</v>
      </c>
      <c r="G1320" s="35">
        <v>-1066.5999999999999</v>
      </c>
      <c r="H1320" s="36">
        <v>0</v>
      </c>
      <c r="I1320" s="37">
        <v>36058.9</v>
      </c>
      <c r="J1320" s="38">
        <v>34638.019999999997</v>
      </c>
      <c r="K1320" s="38">
        <v>34584.06</v>
      </c>
      <c r="L1320" s="38">
        <v>32914.1</v>
      </c>
      <c r="M1320" s="39">
        <f t="shared" si="346"/>
        <v>1669.9599999999991</v>
      </c>
      <c r="N1320" s="32">
        <v>1210.5999999999999</v>
      </c>
      <c r="O1320" s="32">
        <v>52.6</v>
      </c>
      <c r="P1320" s="32">
        <v>99</v>
      </c>
      <c r="Q1320" s="32">
        <v>1059</v>
      </c>
      <c r="R1320" s="32">
        <v>0</v>
      </c>
      <c r="S1320" s="32">
        <v>669</v>
      </c>
      <c r="T1320" s="37">
        <f t="shared" si="347"/>
        <v>0</v>
      </c>
      <c r="U1320" s="38">
        <f t="shared" si="348"/>
        <v>0</v>
      </c>
      <c r="V1320" s="38">
        <f t="shared" si="349"/>
        <v>0</v>
      </c>
      <c r="W1320" s="38">
        <f t="shared" si="350"/>
        <v>0</v>
      </c>
      <c r="X1320" s="38">
        <f t="shared" si="351"/>
        <v>0</v>
      </c>
      <c r="Y1320" s="39">
        <f t="shared" si="352"/>
        <v>0</v>
      </c>
      <c r="Z1320" s="38">
        <v>3000</v>
      </c>
      <c r="AA1320" s="38">
        <f t="shared" si="353"/>
        <v>35808.9</v>
      </c>
      <c r="AB1320" s="38">
        <f t="shared" si="354"/>
        <v>31.412473680000002</v>
      </c>
      <c r="AC1320" s="38">
        <f t="shared" si="355"/>
        <v>0</v>
      </c>
      <c r="AD1320" s="37">
        <f t="shared" si="356"/>
        <v>541.59999999999991</v>
      </c>
      <c r="AE1320" s="35">
        <f t="shared" si="340"/>
        <v>0</v>
      </c>
      <c r="AF1320" s="38">
        <f t="shared" si="341"/>
        <v>0</v>
      </c>
      <c r="AG1320" s="38">
        <f t="shared" si="342"/>
        <v>0</v>
      </c>
      <c r="AH1320" s="38">
        <f t="shared" si="343"/>
        <v>0</v>
      </c>
      <c r="AI1320" s="38">
        <f t="shared" si="344"/>
        <v>0</v>
      </c>
      <c r="AJ1320" s="39">
        <f t="shared" si="345"/>
        <v>0</v>
      </c>
    </row>
    <row r="1321" spans="1:36">
      <c r="A1321" s="31">
        <v>40588.77853009259</v>
      </c>
      <c r="B1321" s="31">
        <v>40588.878101851849</v>
      </c>
      <c r="C1321" s="32" t="s">
        <v>28</v>
      </c>
      <c r="D1321" s="33">
        <v>40588.854386574072</v>
      </c>
      <c r="E1321" s="34">
        <v>31.38504601</v>
      </c>
      <c r="F1321" s="34">
        <v>8.3333329999999997E-2</v>
      </c>
      <c r="G1321" s="35">
        <v>-1157</v>
      </c>
      <c r="H1321" s="36">
        <v>0</v>
      </c>
      <c r="I1321" s="37">
        <v>35979.5</v>
      </c>
      <c r="J1321" s="38">
        <v>34531.230000000003</v>
      </c>
      <c r="K1321" s="38">
        <v>34477.75</v>
      </c>
      <c r="L1321" s="38">
        <v>32823.699999999997</v>
      </c>
      <c r="M1321" s="39">
        <f t="shared" si="346"/>
        <v>1654.0500000000029</v>
      </c>
      <c r="N1321" s="32">
        <v>1225.5999999999999</v>
      </c>
      <c r="O1321" s="32">
        <v>52.6</v>
      </c>
      <c r="P1321" s="32">
        <v>99</v>
      </c>
      <c r="Q1321" s="32">
        <v>1074</v>
      </c>
      <c r="R1321" s="32">
        <v>0</v>
      </c>
      <c r="S1321" s="32">
        <v>673</v>
      </c>
      <c r="T1321" s="37">
        <f t="shared" si="347"/>
        <v>0</v>
      </c>
      <c r="U1321" s="38">
        <f t="shared" si="348"/>
        <v>0</v>
      </c>
      <c r="V1321" s="38">
        <f t="shared" si="349"/>
        <v>0</v>
      </c>
      <c r="W1321" s="38">
        <f t="shared" si="350"/>
        <v>0</v>
      </c>
      <c r="X1321" s="38">
        <f t="shared" si="351"/>
        <v>0</v>
      </c>
      <c r="Y1321" s="39">
        <f t="shared" si="352"/>
        <v>0</v>
      </c>
      <c r="Z1321" s="38">
        <v>3000</v>
      </c>
      <c r="AA1321" s="38">
        <f t="shared" si="353"/>
        <v>35729.5</v>
      </c>
      <c r="AB1321" s="38">
        <f t="shared" si="354"/>
        <v>31.38504601</v>
      </c>
      <c r="AC1321" s="38">
        <f t="shared" si="355"/>
        <v>0</v>
      </c>
      <c r="AD1321" s="37">
        <f t="shared" si="356"/>
        <v>552.59999999999991</v>
      </c>
      <c r="AE1321" s="35">
        <f t="shared" si="340"/>
        <v>0</v>
      </c>
      <c r="AF1321" s="38">
        <f t="shared" si="341"/>
        <v>0</v>
      </c>
      <c r="AG1321" s="38">
        <f t="shared" si="342"/>
        <v>0</v>
      </c>
      <c r="AH1321" s="38">
        <f t="shared" si="343"/>
        <v>0</v>
      </c>
      <c r="AI1321" s="38">
        <f t="shared" si="344"/>
        <v>0</v>
      </c>
      <c r="AJ1321" s="39">
        <f t="shared" si="345"/>
        <v>0</v>
      </c>
    </row>
    <row r="1322" spans="1:36">
      <c r="A1322" s="31">
        <v>40588.77853009259</v>
      </c>
      <c r="B1322" s="31">
        <v>40588.878101851849</v>
      </c>
      <c r="C1322" s="32" t="s">
        <v>28</v>
      </c>
      <c r="D1322" s="33">
        <v>40588.857858796298</v>
      </c>
      <c r="E1322" s="34">
        <v>31.293569560000002</v>
      </c>
      <c r="F1322" s="34">
        <v>8.2777779999999995E-2</v>
      </c>
      <c r="G1322" s="35">
        <v>-1259.4000000000001</v>
      </c>
      <c r="H1322" s="36">
        <v>0</v>
      </c>
      <c r="I1322" s="37">
        <v>35951.9</v>
      </c>
      <c r="J1322" s="38">
        <v>34586.449999999997</v>
      </c>
      <c r="K1322" s="38">
        <v>34530.81</v>
      </c>
      <c r="L1322" s="38">
        <v>32721.3</v>
      </c>
      <c r="M1322" s="39">
        <f t="shared" si="346"/>
        <v>1809.5099999999984</v>
      </c>
      <c r="N1322" s="32">
        <v>1255.5999999999999</v>
      </c>
      <c r="O1322" s="32">
        <v>52.6</v>
      </c>
      <c r="P1322" s="32">
        <v>99</v>
      </c>
      <c r="Q1322" s="32">
        <v>1104</v>
      </c>
      <c r="R1322" s="32">
        <v>0</v>
      </c>
      <c r="S1322" s="32">
        <v>719</v>
      </c>
      <c r="T1322" s="37">
        <f t="shared" si="347"/>
        <v>0</v>
      </c>
      <c r="U1322" s="38">
        <f t="shared" si="348"/>
        <v>0</v>
      </c>
      <c r="V1322" s="38">
        <f t="shared" si="349"/>
        <v>0</v>
      </c>
      <c r="W1322" s="38">
        <f t="shared" si="350"/>
        <v>0</v>
      </c>
      <c r="X1322" s="38">
        <f t="shared" si="351"/>
        <v>0</v>
      </c>
      <c r="Y1322" s="39">
        <f t="shared" si="352"/>
        <v>0</v>
      </c>
      <c r="Z1322" s="38">
        <v>3000</v>
      </c>
      <c r="AA1322" s="38">
        <f t="shared" si="353"/>
        <v>35701.9</v>
      </c>
      <c r="AB1322" s="38">
        <f t="shared" si="354"/>
        <v>31.293569560000002</v>
      </c>
      <c r="AC1322" s="38">
        <f t="shared" si="355"/>
        <v>0</v>
      </c>
      <c r="AD1322" s="37">
        <f t="shared" si="356"/>
        <v>536.59999999999991</v>
      </c>
      <c r="AE1322" s="35">
        <f t="shared" si="340"/>
        <v>0</v>
      </c>
      <c r="AF1322" s="38">
        <f t="shared" si="341"/>
        <v>0</v>
      </c>
      <c r="AG1322" s="38">
        <f t="shared" si="342"/>
        <v>0</v>
      </c>
      <c r="AH1322" s="38">
        <f t="shared" si="343"/>
        <v>0</v>
      </c>
      <c r="AI1322" s="38">
        <f t="shared" si="344"/>
        <v>0</v>
      </c>
      <c r="AJ1322" s="39">
        <f t="shared" si="345"/>
        <v>0</v>
      </c>
    </row>
    <row r="1323" spans="1:36">
      <c r="A1323" s="31">
        <v>40588.77853009259</v>
      </c>
      <c r="B1323" s="31">
        <v>40588.878101851849</v>
      </c>
      <c r="C1323" s="32" t="s">
        <v>28</v>
      </c>
      <c r="D1323" s="33">
        <v>40588.861307870371</v>
      </c>
      <c r="E1323" s="34">
        <v>29.87550354</v>
      </c>
      <c r="F1323" s="34">
        <v>8.3611110000000002E-2</v>
      </c>
      <c r="G1323" s="35">
        <v>-1362.9</v>
      </c>
      <c r="H1323" s="36">
        <v>0</v>
      </c>
      <c r="I1323" s="37">
        <v>35931</v>
      </c>
      <c r="J1323" s="38">
        <v>34489.03</v>
      </c>
      <c r="K1323" s="38">
        <v>34435.550000000003</v>
      </c>
      <c r="L1323" s="38">
        <v>32617.8</v>
      </c>
      <c r="M1323" s="39">
        <f t="shared" si="346"/>
        <v>1817.7500000000036</v>
      </c>
      <c r="N1323" s="32">
        <v>1331.6</v>
      </c>
      <c r="O1323" s="32">
        <v>52.6</v>
      </c>
      <c r="P1323" s="32">
        <v>99</v>
      </c>
      <c r="Q1323" s="32">
        <v>1180</v>
      </c>
      <c r="R1323" s="32">
        <v>0</v>
      </c>
      <c r="S1323" s="32">
        <v>749</v>
      </c>
      <c r="T1323" s="37">
        <f t="shared" si="347"/>
        <v>0</v>
      </c>
      <c r="U1323" s="38">
        <f t="shared" si="348"/>
        <v>0</v>
      </c>
      <c r="V1323" s="38">
        <f t="shared" si="349"/>
        <v>0</v>
      </c>
      <c r="W1323" s="38">
        <f t="shared" si="350"/>
        <v>0</v>
      </c>
      <c r="X1323" s="38">
        <f t="shared" si="351"/>
        <v>0</v>
      </c>
      <c r="Y1323" s="39">
        <f t="shared" si="352"/>
        <v>0</v>
      </c>
      <c r="Z1323" s="38">
        <v>3000</v>
      </c>
      <c r="AA1323" s="38">
        <f t="shared" si="353"/>
        <v>35681</v>
      </c>
      <c r="AB1323" s="38">
        <f t="shared" si="354"/>
        <v>29.87550354</v>
      </c>
      <c r="AC1323" s="38">
        <f t="shared" si="355"/>
        <v>0</v>
      </c>
      <c r="AD1323" s="37">
        <f t="shared" si="356"/>
        <v>582.59999999999991</v>
      </c>
      <c r="AE1323" s="35">
        <f t="shared" si="340"/>
        <v>0</v>
      </c>
      <c r="AF1323" s="38">
        <f t="shared" si="341"/>
        <v>0</v>
      </c>
      <c r="AG1323" s="38">
        <f t="shared" si="342"/>
        <v>0</v>
      </c>
      <c r="AH1323" s="38">
        <f t="shared" si="343"/>
        <v>0</v>
      </c>
      <c r="AI1323" s="38">
        <f t="shared" si="344"/>
        <v>0</v>
      </c>
      <c r="AJ1323" s="39">
        <f t="shared" si="345"/>
        <v>0</v>
      </c>
    </row>
    <row r="1324" spans="1:36">
      <c r="A1324" s="31">
        <v>40588.77853009259</v>
      </c>
      <c r="B1324" s="31">
        <v>40588.878101851849</v>
      </c>
      <c r="C1324" s="32" t="s">
        <v>28</v>
      </c>
      <c r="D1324" s="33">
        <v>40588.864791666667</v>
      </c>
      <c r="E1324" s="34">
        <v>29.8615818</v>
      </c>
      <c r="F1324" s="34">
        <v>8.3611110000000002E-2</v>
      </c>
      <c r="G1324" s="35">
        <v>-1373.2</v>
      </c>
      <c r="H1324" s="36">
        <v>0</v>
      </c>
      <c r="I1324" s="37">
        <v>35985.800000000003</v>
      </c>
      <c r="J1324" s="38">
        <v>34538.5</v>
      </c>
      <c r="K1324" s="38">
        <v>34484.449999999997</v>
      </c>
      <c r="L1324" s="38">
        <v>32607.5</v>
      </c>
      <c r="M1324" s="39">
        <f t="shared" si="346"/>
        <v>1876.9499999999971</v>
      </c>
      <c r="N1324" s="32">
        <v>1331.6</v>
      </c>
      <c r="O1324" s="32">
        <v>52.6</v>
      </c>
      <c r="P1324" s="32">
        <v>99</v>
      </c>
      <c r="Q1324" s="32">
        <v>1180</v>
      </c>
      <c r="R1324" s="32">
        <v>0</v>
      </c>
      <c r="S1324" s="32">
        <v>749</v>
      </c>
      <c r="T1324" s="37">
        <f t="shared" si="347"/>
        <v>0</v>
      </c>
      <c r="U1324" s="38">
        <f t="shared" si="348"/>
        <v>0</v>
      </c>
      <c r="V1324" s="38">
        <f t="shared" si="349"/>
        <v>0</v>
      </c>
      <c r="W1324" s="38">
        <f t="shared" si="350"/>
        <v>0</v>
      </c>
      <c r="X1324" s="38">
        <f t="shared" si="351"/>
        <v>0</v>
      </c>
      <c r="Y1324" s="39">
        <f t="shared" si="352"/>
        <v>0</v>
      </c>
      <c r="Z1324" s="38">
        <v>3000</v>
      </c>
      <c r="AA1324" s="38">
        <f t="shared" si="353"/>
        <v>35735.800000000003</v>
      </c>
      <c r="AB1324" s="38">
        <f t="shared" si="354"/>
        <v>29.8615818</v>
      </c>
      <c r="AC1324" s="38">
        <f t="shared" si="355"/>
        <v>0</v>
      </c>
      <c r="AD1324" s="37">
        <f t="shared" si="356"/>
        <v>582.59999999999991</v>
      </c>
      <c r="AE1324" s="35">
        <f t="shared" si="340"/>
        <v>0</v>
      </c>
      <c r="AF1324" s="38">
        <f t="shared" si="341"/>
        <v>0</v>
      </c>
      <c r="AG1324" s="38">
        <f t="shared" si="342"/>
        <v>0</v>
      </c>
      <c r="AH1324" s="38">
        <f t="shared" si="343"/>
        <v>0</v>
      </c>
      <c r="AI1324" s="38">
        <f t="shared" si="344"/>
        <v>0</v>
      </c>
      <c r="AJ1324" s="39">
        <f t="shared" si="345"/>
        <v>0</v>
      </c>
    </row>
    <row r="1325" spans="1:36">
      <c r="A1325" s="31">
        <v>40588.77853009259</v>
      </c>
      <c r="B1325" s="31">
        <v>40588.878101851849</v>
      </c>
      <c r="C1325" s="32" t="s">
        <v>28</v>
      </c>
      <c r="D1325" s="33">
        <v>40588.868275462963</v>
      </c>
      <c r="E1325" s="34">
        <v>29.222997670000002</v>
      </c>
      <c r="F1325" s="34">
        <v>8.2777779999999995E-2</v>
      </c>
      <c r="G1325" s="35">
        <v>-1534.8</v>
      </c>
      <c r="H1325" s="36">
        <v>0</v>
      </c>
      <c r="I1325" s="37">
        <v>35966.800000000003</v>
      </c>
      <c r="J1325" s="38">
        <v>34364.720000000001</v>
      </c>
      <c r="K1325" s="38">
        <v>34312.49</v>
      </c>
      <c r="L1325" s="38">
        <v>32445.9</v>
      </c>
      <c r="M1325" s="39">
        <f t="shared" si="346"/>
        <v>1866.5899999999965</v>
      </c>
      <c r="N1325" s="32">
        <v>1331.6</v>
      </c>
      <c r="O1325" s="32">
        <v>52.6</v>
      </c>
      <c r="P1325" s="32">
        <v>99</v>
      </c>
      <c r="Q1325" s="32">
        <v>1180</v>
      </c>
      <c r="R1325" s="32">
        <v>0</v>
      </c>
      <c r="S1325" s="32">
        <v>794</v>
      </c>
      <c r="T1325" s="37">
        <f t="shared" si="347"/>
        <v>0</v>
      </c>
      <c r="U1325" s="38">
        <f t="shared" si="348"/>
        <v>0</v>
      </c>
      <c r="V1325" s="38">
        <f t="shared" si="349"/>
        <v>0</v>
      </c>
      <c r="W1325" s="38">
        <f t="shared" si="350"/>
        <v>0</v>
      </c>
      <c r="X1325" s="38">
        <f t="shared" si="351"/>
        <v>0</v>
      </c>
      <c r="Y1325" s="39">
        <f t="shared" si="352"/>
        <v>0</v>
      </c>
      <c r="Z1325" s="38">
        <v>3000</v>
      </c>
      <c r="AA1325" s="38">
        <f t="shared" si="353"/>
        <v>35716.800000000003</v>
      </c>
      <c r="AB1325" s="38">
        <f t="shared" si="354"/>
        <v>29.222997670000002</v>
      </c>
      <c r="AC1325" s="38">
        <f t="shared" si="355"/>
        <v>0</v>
      </c>
      <c r="AD1325" s="37">
        <f t="shared" si="356"/>
        <v>537.59999999999991</v>
      </c>
      <c r="AE1325" s="35">
        <f t="shared" si="340"/>
        <v>0</v>
      </c>
      <c r="AF1325" s="38">
        <f t="shared" si="341"/>
        <v>0</v>
      </c>
      <c r="AG1325" s="38">
        <f t="shared" si="342"/>
        <v>0</v>
      </c>
      <c r="AH1325" s="38">
        <f t="shared" si="343"/>
        <v>0</v>
      </c>
      <c r="AI1325" s="38">
        <f t="shared" si="344"/>
        <v>0</v>
      </c>
      <c r="AJ1325" s="39">
        <f t="shared" si="345"/>
        <v>0</v>
      </c>
    </row>
    <row r="1326" spans="1:36">
      <c r="A1326" s="31">
        <v>40588.77853009259</v>
      </c>
      <c r="B1326" s="31">
        <v>40588.878101851849</v>
      </c>
      <c r="C1326" s="32" t="s">
        <v>28</v>
      </c>
      <c r="D1326" s="33">
        <v>40588.871724537035</v>
      </c>
      <c r="E1326" s="34">
        <v>28.757396700000001</v>
      </c>
      <c r="F1326" s="34">
        <v>8.5833329999999999E-2</v>
      </c>
      <c r="G1326" s="35">
        <v>-1747.3</v>
      </c>
      <c r="H1326" s="36">
        <v>0</v>
      </c>
      <c r="I1326" s="37">
        <v>35723.199999999997</v>
      </c>
      <c r="J1326" s="38">
        <v>34295.839999999997</v>
      </c>
      <c r="K1326" s="38">
        <v>34243.629999999997</v>
      </c>
      <c r="L1326" s="38">
        <v>32233.4</v>
      </c>
      <c r="M1326" s="39">
        <f t="shared" si="346"/>
        <v>2010.2299999999959</v>
      </c>
      <c r="N1326" s="32">
        <v>1331.6</v>
      </c>
      <c r="O1326" s="32">
        <v>52.6</v>
      </c>
      <c r="P1326" s="32">
        <v>99</v>
      </c>
      <c r="Q1326" s="32">
        <v>1180</v>
      </c>
      <c r="R1326" s="32">
        <v>0</v>
      </c>
      <c r="S1326" s="32">
        <v>794</v>
      </c>
      <c r="T1326" s="37">
        <f t="shared" si="347"/>
        <v>0</v>
      </c>
      <c r="U1326" s="38">
        <f t="shared" si="348"/>
        <v>0</v>
      </c>
      <c r="V1326" s="38">
        <f t="shared" si="349"/>
        <v>0</v>
      </c>
      <c r="W1326" s="38">
        <f t="shared" si="350"/>
        <v>0</v>
      </c>
      <c r="X1326" s="38">
        <f t="shared" si="351"/>
        <v>0</v>
      </c>
      <c r="Y1326" s="39">
        <f t="shared" si="352"/>
        <v>0</v>
      </c>
      <c r="Z1326" s="38">
        <v>3000</v>
      </c>
      <c r="AA1326" s="38">
        <f t="shared" si="353"/>
        <v>35473.199999999997</v>
      </c>
      <c r="AB1326" s="38">
        <f t="shared" si="354"/>
        <v>28.757396700000001</v>
      </c>
      <c r="AC1326" s="38">
        <f t="shared" si="355"/>
        <v>0</v>
      </c>
      <c r="AD1326" s="37">
        <f t="shared" si="356"/>
        <v>537.59999999999991</v>
      </c>
      <c r="AE1326" s="35">
        <f t="shared" si="340"/>
        <v>0</v>
      </c>
      <c r="AF1326" s="38">
        <f t="shared" si="341"/>
        <v>0</v>
      </c>
      <c r="AG1326" s="38">
        <f t="shared" si="342"/>
        <v>0</v>
      </c>
      <c r="AH1326" s="38">
        <f t="shared" si="343"/>
        <v>0</v>
      </c>
      <c r="AI1326" s="38">
        <f t="shared" si="344"/>
        <v>0</v>
      </c>
      <c r="AJ1326" s="39">
        <f t="shared" si="345"/>
        <v>0</v>
      </c>
    </row>
    <row r="1327" spans="1:36">
      <c r="A1327" s="31">
        <v>40588.77853009259</v>
      </c>
      <c r="B1327" s="31">
        <v>40588.878101851849</v>
      </c>
      <c r="C1327" s="32" t="s">
        <v>28</v>
      </c>
      <c r="D1327" s="33">
        <v>40588.875300925924</v>
      </c>
      <c r="E1327" s="34">
        <v>26.827444079999999</v>
      </c>
      <c r="F1327" s="34">
        <v>6.7222219999999999E-2</v>
      </c>
      <c r="G1327" s="35">
        <v>-2016.7</v>
      </c>
      <c r="H1327" s="36">
        <v>0</v>
      </c>
      <c r="I1327" s="37">
        <v>35677.4</v>
      </c>
      <c r="J1327" s="38">
        <v>34108.800000000003</v>
      </c>
      <c r="K1327" s="38">
        <v>34057.82</v>
      </c>
      <c r="L1327" s="38">
        <v>31964</v>
      </c>
      <c r="M1327" s="39">
        <f t="shared" si="346"/>
        <v>2093.8199999999997</v>
      </c>
      <c r="N1327" s="32">
        <v>1323.6</v>
      </c>
      <c r="O1327" s="32">
        <v>52.6</v>
      </c>
      <c r="P1327" s="32">
        <v>91</v>
      </c>
      <c r="Q1327" s="32">
        <v>1180</v>
      </c>
      <c r="R1327" s="32">
        <v>0</v>
      </c>
      <c r="S1327" s="32">
        <v>805</v>
      </c>
      <c r="T1327" s="37">
        <f t="shared" si="347"/>
        <v>0</v>
      </c>
      <c r="U1327" s="38">
        <f t="shared" si="348"/>
        <v>0</v>
      </c>
      <c r="V1327" s="38">
        <f t="shared" si="349"/>
        <v>0</v>
      </c>
      <c r="W1327" s="38">
        <f t="shared" si="350"/>
        <v>0</v>
      </c>
      <c r="X1327" s="38">
        <f t="shared" si="351"/>
        <v>0</v>
      </c>
      <c r="Y1327" s="39">
        <f t="shared" si="352"/>
        <v>0</v>
      </c>
      <c r="Z1327" s="38">
        <v>3000</v>
      </c>
      <c r="AA1327" s="38">
        <f t="shared" si="353"/>
        <v>35427.4</v>
      </c>
      <c r="AB1327" s="38">
        <f t="shared" si="354"/>
        <v>26.827444079999999</v>
      </c>
      <c r="AC1327" s="38">
        <f t="shared" si="355"/>
        <v>0</v>
      </c>
      <c r="AD1327" s="37">
        <f t="shared" si="356"/>
        <v>518.59999999999991</v>
      </c>
      <c r="AE1327" s="35">
        <f t="shared" si="340"/>
        <v>0</v>
      </c>
      <c r="AF1327" s="38">
        <f t="shared" si="341"/>
        <v>0</v>
      </c>
      <c r="AG1327" s="38">
        <f t="shared" si="342"/>
        <v>0</v>
      </c>
      <c r="AH1327" s="38">
        <f t="shared" si="343"/>
        <v>0</v>
      </c>
      <c r="AI1327" s="38">
        <f t="shared" si="344"/>
        <v>0</v>
      </c>
      <c r="AJ1327" s="39">
        <f t="shared" si="345"/>
        <v>0</v>
      </c>
    </row>
    <row r="1328" spans="1:36">
      <c r="A1328" s="31">
        <v>40593.381296296298</v>
      </c>
      <c r="B1328" s="31">
        <v>40593.60087962963</v>
      </c>
      <c r="C1328" s="32" t="s">
        <v>28</v>
      </c>
      <c r="D1328" s="33">
        <v>40593.382060185184</v>
      </c>
      <c r="E1328" s="34">
        <v>115.03982544</v>
      </c>
      <c r="F1328" s="34">
        <v>8.305556E-2</v>
      </c>
      <c r="G1328" s="35">
        <v>0</v>
      </c>
      <c r="H1328" s="36">
        <v>1</v>
      </c>
      <c r="I1328" s="37">
        <v>29619.200000000001</v>
      </c>
      <c r="J1328" s="38">
        <v>28735.89</v>
      </c>
      <c r="K1328" s="38">
        <v>28715.62</v>
      </c>
      <c r="L1328" s="38">
        <v>28691</v>
      </c>
      <c r="M1328" s="39">
        <f t="shared" si="346"/>
        <v>24.619999999998981</v>
      </c>
      <c r="N1328" s="32">
        <v>100</v>
      </c>
      <c r="O1328" s="32">
        <v>0</v>
      </c>
      <c r="P1328" s="32">
        <v>100</v>
      </c>
      <c r="Q1328" s="32">
        <v>0</v>
      </c>
      <c r="R1328" s="32">
        <v>0</v>
      </c>
      <c r="S1328" s="32">
        <v>0</v>
      </c>
      <c r="T1328" s="37">
        <f t="shared" si="347"/>
        <v>0</v>
      </c>
      <c r="U1328" s="38">
        <f t="shared" si="348"/>
        <v>5.3953036757785533</v>
      </c>
      <c r="V1328" s="38">
        <f t="shared" si="349"/>
        <v>11.209192875778552</v>
      </c>
      <c r="W1328" s="38">
        <f t="shared" si="350"/>
        <v>44.431416875778559</v>
      </c>
      <c r="X1328" s="38">
        <f t="shared" si="351"/>
        <v>73.500862875778552</v>
      </c>
      <c r="Y1328" s="39">
        <f t="shared" si="352"/>
        <v>156.55642287577857</v>
      </c>
      <c r="Z1328" s="38">
        <v>3000</v>
      </c>
      <c r="AA1328" s="38">
        <f t="shared" si="353"/>
        <v>29369.200000000001</v>
      </c>
      <c r="AB1328" s="38">
        <f t="shared" si="354"/>
        <v>115.03982544</v>
      </c>
      <c r="AC1328" s="38">
        <f t="shared" si="355"/>
        <v>0</v>
      </c>
      <c r="AD1328" s="37">
        <f t="shared" si="356"/>
        <v>100</v>
      </c>
      <c r="AE1328" s="35">
        <f t="shared" si="340"/>
        <v>1</v>
      </c>
      <c r="AF1328" s="38">
        <f t="shared" si="341"/>
        <v>75.380000000001019</v>
      </c>
      <c r="AG1328" s="38">
        <f t="shared" si="342"/>
        <v>75.380000000001019</v>
      </c>
      <c r="AH1328" s="38">
        <f t="shared" si="343"/>
        <v>0</v>
      </c>
      <c r="AI1328" s="38">
        <f t="shared" si="344"/>
        <v>815.35000000000764</v>
      </c>
      <c r="AJ1328" s="39">
        <f t="shared" si="345"/>
        <v>58.164653721779189</v>
      </c>
    </row>
    <row r="1329" spans="1:36">
      <c r="A1329" s="31">
        <v>40593.381296296298</v>
      </c>
      <c r="B1329" s="31">
        <v>40593.60087962963</v>
      </c>
      <c r="C1329" s="32" t="s">
        <v>28</v>
      </c>
      <c r="D1329" s="33">
        <v>40593.385520833333</v>
      </c>
      <c r="E1329" s="34">
        <v>114.87763977</v>
      </c>
      <c r="F1329" s="34">
        <v>8.3611110000000002E-2</v>
      </c>
      <c r="G1329" s="35">
        <v>129.6</v>
      </c>
      <c r="H1329" s="36">
        <v>1</v>
      </c>
      <c r="I1329" s="37">
        <v>29885.200000000001</v>
      </c>
      <c r="J1329" s="38">
        <v>28892.78</v>
      </c>
      <c r="K1329" s="38">
        <v>28872.39</v>
      </c>
      <c r="L1329" s="38">
        <v>28820.6</v>
      </c>
      <c r="M1329" s="39">
        <f t="shared" si="346"/>
        <v>51.790000000000873</v>
      </c>
      <c r="N1329" s="32">
        <v>311</v>
      </c>
      <c r="O1329" s="32">
        <v>211</v>
      </c>
      <c r="P1329" s="32">
        <v>100</v>
      </c>
      <c r="Q1329" s="32">
        <v>0</v>
      </c>
      <c r="R1329" s="32">
        <v>0</v>
      </c>
      <c r="S1329" s="32">
        <v>0</v>
      </c>
      <c r="T1329" s="37">
        <f t="shared" si="347"/>
        <v>0</v>
      </c>
      <c r="U1329" s="38">
        <f t="shared" si="348"/>
        <v>5.4449528246501551</v>
      </c>
      <c r="V1329" s="38">
        <f t="shared" si="349"/>
        <v>11.297730524650156</v>
      </c>
      <c r="W1329" s="38">
        <f t="shared" si="350"/>
        <v>44.74217452465016</v>
      </c>
      <c r="X1329" s="38">
        <f t="shared" si="351"/>
        <v>74.00606302465016</v>
      </c>
      <c r="Y1329" s="39">
        <f t="shared" si="352"/>
        <v>157.61717302465016</v>
      </c>
      <c r="Z1329" s="38">
        <v>3000</v>
      </c>
      <c r="AA1329" s="38">
        <f t="shared" si="353"/>
        <v>29635.200000000001</v>
      </c>
      <c r="AB1329" s="38">
        <f t="shared" si="354"/>
        <v>114.87763977</v>
      </c>
      <c r="AC1329" s="38">
        <f t="shared" si="355"/>
        <v>0</v>
      </c>
      <c r="AD1329" s="37">
        <f t="shared" si="356"/>
        <v>311</v>
      </c>
      <c r="AE1329" s="35">
        <f t="shared" si="340"/>
        <v>1</v>
      </c>
      <c r="AF1329" s="38">
        <f t="shared" si="341"/>
        <v>259.20999999999913</v>
      </c>
      <c r="AG1329" s="38">
        <f t="shared" si="342"/>
        <v>259.20999999999913</v>
      </c>
      <c r="AH1329" s="38">
        <f t="shared" si="343"/>
        <v>0</v>
      </c>
      <c r="AI1329" s="38">
        <f t="shared" si="344"/>
        <v>875.10450160771495</v>
      </c>
      <c r="AJ1329" s="39">
        <f t="shared" si="345"/>
        <v>63.563411770067994</v>
      </c>
    </row>
    <row r="1330" spans="1:36">
      <c r="A1330" s="31">
        <v>40593.381296296298</v>
      </c>
      <c r="B1330" s="31">
        <v>40593.60087962963</v>
      </c>
      <c r="C1330" s="32" t="s">
        <v>28</v>
      </c>
      <c r="D1330" s="33">
        <v>40593.389004629629</v>
      </c>
      <c r="E1330" s="34">
        <v>79.001808170000004</v>
      </c>
      <c r="F1330" s="34">
        <v>5.0555559999999999E-2</v>
      </c>
      <c r="G1330" s="35">
        <v>262.5</v>
      </c>
      <c r="H1330" s="36">
        <v>1</v>
      </c>
      <c r="I1330" s="37">
        <v>30336.7</v>
      </c>
      <c r="J1330" s="38">
        <v>29118.05</v>
      </c>
      <c r="K1330" s="38">
        <v>29097.86</v>
      </c>
      <c r="L1330" s="38">
        <v>28953.5</v>
      </c>
      <c r="M1330" s="39">
        <f t="shared" si="346"/>
        <v>144.36000000000058</v>
      </c>
      <c r="N1330" s="32">
        <v>585</v>
      </c>
      <c r="O1330" s="32">
        <v>185</v>
      </c>
      <c r="P1330" s="32">
        <v>100</v>
      </c>
      <c r="Q1330" s="32">
        <v>300</v>
      </c>
      <c r="R1330" s="32">
        <v>0</v>
      </c>
      <c r="S1330" s="32">
        <v>173</v>
      </c>
      <c r="T1330" s="37">
        <f t="shared" si="347"/>
        <v>0</v>
      </c>
      <c r="U1330" s="38">
        <f t="shared" si="348"/>
        <v>5.1060201469530746</v>
      </c>
      <c r="V1330" s="38">
        <f t="shared" si="349"/>
        <v>8.6449093469530744</v>
      </c>
      <c r="W1330" s="38">
        <f t="shared" si="350"/>
        <v>28.867133346953075</v>
      </c>
      <c r="X1330" s="38">
        <f t="shared" si="351"/>
        <v>46.561579346953074</v>
      </c>
      <c r="Y1330" s="39">
        <f t="shared" si="352"/>
        <v>97.117139346953067</v>
      </c>
      <c r="Z1330" s="38">
        <v>3000</v>
      </c>
      <c r="AA1330" s="38">
        <f t="shared" si="353"/>
        <v>30086.7</v>
      </c>
      <c r="AB1330" s="38">
        <f t="shared" si="354"/>
        <v>79.001808170000004</v>
      </c>
      <c r="AC1330" s="38">
        <f t="shared" si="355"/>
        <v>0</v>
      </c>
      <c r="AD1330" s="37">
        <f t="shared" si="356"/>
        <v>412</v>
      </c>
      <c r="AE1330" s="35">
        <f t="shared" si="340"/>
        <v>1</v>
      </c>
      <c r="AF1330" s="38">
        <f t="shared" si="341"/>
        <v>267.63999999999942</v>
      </c>
      <c r="AG1330" s="38">
        <f t="shared" si="342"/>
        <v>267.63999999999942</v>
      </c>
      <c r="AH1330" s="38">
        <f t="shared" si="343"/>
        <v>0</v>
      </c>
      <c r="AI1330" s="38">
        <f t="shared" si="344"/>
        <v>954.31578947368268</v>
      </c>
      <c r="AJ1330" s="39">
        <f t="shared" si="345"/>
        <v>44.251988500637211</v>
      </c>
    </row>
    <row r="1331" spans="1:36">
      <c r="A1331" s="31">
        <v>40593.381296296298</v>
      </c>
      <c r="B1331" s="31">
        <v>40593.60087962963</v>
      </c>
      <c r="C1331" s="32" t="s">
        <v>28</v>
      </c>
      <c r="D1331" s="33">
        <v>40593.391111111108</v>
      </c>
      <c r="E1331" s="34">
        <v>54.353012079999999</v>
      </c>
      <c r="F1331" s="34">
        <v>3.2500000000000001E-2</v>
      </c>
      <c r="G1331" s="35">
        <v>323</v>
      </c>
      <c r="H1331" s="36">
        <v>1</v>
      </c>
      <c r="I1331" s="37">
        <v>30663.1</v>
      </c>
      <c r="J1331" s="38">
        <v>29242.28</v>
      </c>
      <c r="K1331" s="38">
        <v>29219.17</v>
      </c>
      <c r="L1331" s="38">
        <v>29014</v>
      </c>
      <c r="M1331" s="39">
        <f t="shared" si="346"/>
        <v>205.16999999999825</v>
      </c>
      <c r="N1331" s="32">
        <v>906</v>
      </c>
      <c r="O1331" s="32">
        <v>185</v>
      </c>
      <c r="P1331" s="32">
        <v>100</v>
      </c>
      <c r="Q1331" s="32">
        <v>621</v>
      </c>
      <c r="R1331" s="32">
        <v>48</v>
      </c>
      <c r="S1331" s="32">
        <v>417</v>
      </c>
      <c r="T1331" s="37">
        <f t="shared" si="347"/>
        <v>0.57352710740000001</v>
      </c>
      <c r="U1331" s="38">
        <f t="shared" si="348"/>
        <v>4.0835271074000001</v>
      </c>
      <c r="V1331" s="38">
        <f t="shared" si="349"/>
        <v>6.3585271074000005</v>
      </c>
      <c r="W1331" s="38">
        <f t="shared" si="350"/>
        <v>19.3585271074</v>
      </c>
      <c r="X1331" s="38">
        <f t="shared" si="351"/>
        <v>30.7335271074</v>
      </c>
      <c r="Y1331" s="39">
        <f t="shared" si="352"/>
        <v>63.2335271074</v>
      </c>
      <c r="Z1331" s="38">
        <v>3000</v>
      </c>
      <c r="AA1331" s="38">
        <f t="shared" si="353"/>
        <v>30413.1</v>
      </c>
      <c r="AB1331" s="38">
        <f t="shared" si="354"/>
        <v>54.353012079999999</v>
      </c>
      <c r="AC1331" s="38">
        <f t="shared" si="355"/>
        <v>0</v>
      </c>
      <c r="AD1331" s="37">
        <f t="shared" si="356"/>
        <v>441</v>
      </c>
      <c r="AE1331" s="35">
        <f t="shared" si="340"/>
        <v>1</v>
      </c>
      <c r="AF1331" s="38">
        <f t="shared" si="341"/>
        <v>235.83000000000175</v>
      </c>
      <c r="AG1331" s="38">
        <f t="shared" si="342"/>
        <v>235.83000000000175</v>
      </c>
      <c r="AH1331" s="38">
        <f t="shared" si="343"/>
        <v>0</v>
      </c>
      <c r="AI1331" s="38">
        <f t="shared" si="344"/>
        <v>996.29746835443586</v>
      </c>
      <c r="AJ1331" s="39">
        <f t="shared" si="345"/>
        <v>30.613194828919166</v>
      </c>
    </row>
    <row r="1332" spans="1:36">
      <c r="A1332" s="31">
        <v>40593.381296296298</v>
      </c>
      <c r="B1332" s="31">
        <v>40593.60087962963</v>
      </c>
      <c r="C1332" s="32" t="s">
        <v>28</v>
      </c>
      <c r="D1332" s="33">
        <v>40593.392465277779</v>
      </c>
      <c r="E1332" s="34">
        <v>52.800548550000002</v>
      </c>
      <c r="F1332" s="34">
        <v>4.1666670000000003E-2</v>
      </c>
      <c r="G1332" s="35">
        <v>292.5</v>
      </c>
      <c r="H1332" s="36">
        <v>1</v>
      </c>
      <c r="I1332" s="37">
        <v>30657.8</v>
      </c>
      <c r="J1332" s="38">
        <v>29288.07</v>
      </c>
      <c r="K1332" s="38">
        <v>29265.73</v>
      </c>
      <c r="L1332" s="38">
        <v>28983.5</v>
      </c>
      <c r="M1332" s="39">
        <f t="shared" si="346"/>
        <v>282.22999999999956</v>
      </c>
      <c r="N1332" s="32">
        <v>932</v>
      </c>
      <c r="O1332" s="32">
        <v>211</v>
      </c>
      <c r="P1332" s="32">
        <v>100</v>
      </c>
      <c r="Q1332" s="32">
        <v>621</v>
      </c>
      <c r="R1332" s="32">
        <v>48</v>
      </c>
      <c r="S1332" s="32">
        <v>428</v>
      </c>
      <c r="T1332" s="37">
        <f t="shared" si="347"/>
        <v>0.79997720774817149</v>
      </c>
      <c r="U1332" s="38">
        <f t="shared" si="348"/>
        <v>5.2999775677481722</v>
      </c>
      <c r="V1332" s="38">
        <f t="shared" si="349"/>
        <v>8.2166444677481714</v>
      </c>
      <c r="W1332" s="38">
        <f t="shared" si="350"/>
        <v>24.883312467748173</v>
      </c>
      <c r="X1332" s="38">
        <f t="shared" si="351"/>
        <v>39.466646967748176</v>
      </c>
      <c r="Y1332" s="39">
        <f t="shared" si="352"/>
        <v>81.133316967748172</v>
      </c>
      <c r="Z1332" s="38">
        <v>3000</v>
      </c>
      <c r="AA1332" s="38">
        <f t="shared" si="353"/>
        <v>30407.8</v>
      </c>
      <c r="AB1332" s="38">
        <f t="shared" si="354"/>
        <v>52.800548550000002</v>
      </c>
      <c r="AC1332" s="38">
        <f t="shared" si="355"/>
        <v>0</v>
      </c>
      <c r="AD1332" s="37">
        <f t="shared" si="356"/>
        <v>456</v>
      </c>
      <c r="AE1332" s="35">
        <f t="shared" si="340"/>
        <v>1</v>
      </c>
      <c r="AF1332" s="38">
        <f t="shared" si="341"/>
        <v>173.77000000000044</v>
      </c>
      <c r="AG1332" s="38">
        <f t="shared" si="342"/>
        <v>173.77000000000044</v>
      </c>
      <c r="AH1332" s="38">
        <f t="shared" si="343"/>
        <v>0</v>
      </c>
      <c r="AI1332" s="38">
        <f t="shared" si="344"/>
        <v>745.54182509505836</v>
      </c>
      <c r="AJ1332" s="39">
        <f t="shared" si="345"/>
        <v>28.864222165181687</v>
      </c>
    </row>
    <row r="1333" spans="1:36">
      <c r="A1333" s="31">
        <v>40593.381296296298</v>
      </c>
      <c r="B1333" s="31">
        <v>40593.60087962963</v>
      </c>
      <c r="C1333" s="32" t="s">
        <v>28</v>
      </c>
      <c r="D1333" s="33">
        <v>40593.394201388888</v>
      </c>
      <c r="E1333" s="34">
        <v>31.487884520000001</v>
      </c>
      <c r="F1333" s="34">
        <v>2.3611110000000001E-2</v>
      </c>
      <c r="G1333" s="35">
        <v>423.6</v>
      </c>
      <c r="H1333" s="36">
        <v>1</v>
      </c>
      <c r="I1333" s="37">
        <v>31219.3</v>
      </c>
      <c r="J1333" s="38">
        <v>29632.18</v>
      </c>
      <c r="K1333" s="38">
        <v>29610.1</v>
      </c>
      <c r="L1333" s="38">
        <v>29114.6</v>
      </c>
      <c r="M1333" s="39">
        <f t="shared" si="346"/>
        <v>495.5</v>
      </c>
      <c r="N1333" s="32">
        <v>1082</v>
      </c>
      <c r="O1333" s="32">
        <v>71</v>
      </c>
      <c r="P1333" s="32">
        <v>100</v>
      </c>
      <c r="Q1333" s="32">
        <v>911</v>
      </c>
      <c r="R1333" s="32">
        <v>48</v>
      </c>
      <c r="S1333" s="32">
        <v>565.6</v>
      </c>
      <c r="T1333" s="37">
        <f t="shared" si="347"/>
        <v>0.75555552000000004</v>
      </c>
      <c r="U1333" s="38">
        <f t="shared" si="348"/>
        <v>3.3055554000000003</v>
      </c>
      <c r="V1333" s="38">
        <f t="shared" si="349"/>
        <v>4.9583330999999999</v>
      </c>
      <c r="W1333" s="38">
        <f t="shared" si="350"/>
        <v>14.402777100000002</v>
      </c>
      <c r="X1333" s="38">
        <f t="shared" si="351"/>
        <v>22.666665600000002</v>
      </c>
      <c r="Y1333" s="39">
        <f t="shared" si="352"/>
        <v>46.277775600000005</v>
      </c>
      <c r="Z1333" s="38">
        <v>3000</v>
      </c>
      <c r="AA1333" s="38">
        <f t="shared" si="353"/>
        <v>30969.3</v>
      </c>
      <c r="AB1333" s="38">
        <f t="shared" si="354"/>
        <v>31.487884520000001</v>
      </c>
      <c r="AC1333" s="38">
        <f t="shared" si="355"/>
        <v>0</v>
      </c>
      <c r="AD1333" s="37">
        <f t="shared" si="356"/>
        <v>468.4</v>
      </c>
      <c r="AE1333" s="35">
        <f t="shared" si="340"/>
        <v>0</v>
      </c>
      <c r="AF1333" s="38">
        <f t="shared" si="341"/>
        <v>0</v>
      </c>
      <c r="AG1333" s="38">
        <f t="shared" si="342"/>
        <v>0</v>
      </c>
      <c r="AH1333" s="38">
        <f t="shared" si="343"/>
        <v>0</v>
      </c>
      <c r="AI1333" s="38">
        <f t="shared" si="344"/>
        <v>0</v>
      </c>
      <c r="AJ1333" s="39">
        <f t="shared" si="345"/>
        <v>0</v>
      </c>
    </row>
    <row r="1334" spans="1:36">
      <c r="A1334" s="31">
        <v>40593.381296296298</v>
      </c>
      <c r="B1334" s="31">
        <v>40593.60087962963</v>
      </c>
      <c r="C1334" s="32" t="s">
        <v>28</v>
      </c>
      <c r="D1334" s="33">
        <v>40593.395185185182</v>
      </c>
      <c r="E1334" s="34">
        <v>35.340393069999998</v>
      </c>
      <c r="F1334" s="34">
        <v>1.861111E-2</v>
      </c>
      <c r="G1334" s="35">
        <v>603.6</v>
      </c>
      <c r="H1334" s="36">
        <v>1</v>
      </c>
      <c r="I1334" s="37">
        <v>31593.3</v>
      </c>
      <c r="J1334" s="38">
        <v>29828.57</v>
      </c>
      <c r="K1334" s="38">
        <v>29807.43</v>
      </c>
      <c r="L1334" s="38">
        <v>29294.6</v>
      </c>
      <c r="M1334" s="39">
        <f t="shared" si="346"/>
        <v>512.83000000000175</v>
      </c>
      <c r="N1334" s="32">
        <v>1177</v>
      </c>
      <c r="O1334" s="32">
        <v>71</v>
      </c>
      <c r="P1334" s="32">
        <v>100</v>
      </c>
      <c r="Q1334" s="32">
        <v>1006</v>
      </c>
      <c r="R1334" s="32">
        <v>48</v>
      </c>
      <c r="S1334" s="32">
        <v>608</v>
      </c>
      <c r="T1334" s="37">
        <f t="shared" si="347"/>
        <v>0.59555552</v>
      </c>
      <c r="U1334" s="38">
        <f t="shared" si="348"/>
        <v>2.6055554000000001</v>
      </c>
      <c r="V1334" s="38">
        <f t="shared" si="349"/>
        <v>3.9083331000000001</v>
      </c>
      <c r="W1334" s="38">
        <f t="shared" si="350"/>
        <v>11.352777100000001</v>
      </c>
      <c r="X1334" s="38">
        <f t="shared" si="351"/>
        <v>17.866665600000001</v>
      </c>
      <c r="Y1334" s="39">
        <f t="shared" si="352"/>
        <v>36.477775600000001</v>
      </c>
      <c r="Z1334" s="38">
        <v>3000</v>
      </c>
      <c r="AA1334" s="38">
        <f t="shared" si="353"/>
        <v>31343.3</v>
      </c>
      <c r="AB1334" s="38">
        <f t="shared" si="354"/>
        <v>35.340393069999998</v>
      </c>
      <c r="AC1334" s="38">
        <f t="shared" si="355"/>
        <v>0</v>
      </c>
      <c r="AD1334" s="37">
        <f t="shared" si="356"/>
        <v>521</v>
      </c>
      <c r="AE1334" s="35">
        <f t="shared" si="340"/>
        <v>1</v>
      </c>
      <c r="AF1334" s="38">
        <f t="shared" si="341"/>
        <v>8.1699999999982538</v>
      </c>
      <c r="AG1334" s="38">
        <f t="shared" si="342"/>
        <v>8.1699999999982538</v>
      </c>
      <c r="AH1334" s="38">
        <f t="shared" si="343"/>
        <v>0</v>
      </c>
      <c r="AI1334" s="38">
        <f t="shared" si="344"/>
        <v>299.81707317072107</v>
      </c>
      <c r="AJ1334" s="39">
        <f t="shared" si="345"/>
        <v>4.9222045857893306</v>
      </c>
    </row>
    <row r="1335" spans="1:36">
      <c r="A1335" s="31">
        <v>40593.381296296298</v>
      </c>
      <c r="B1335" s="31">
        <v>40593.60087962963</v>
      </c>
      <c r="C1335" s="32" t="s">
        <v>28</v>
      </c>
      <c r="D1335" s="33">
        <v>40593.395960648151</v>
      </c>
      <c r="E1335" s="34">
        <v>25.270696640000001</v>
      </c>
      <c r="F1335" s="34">
        <v>0.04</v>
      </c>
      <c r="G1335" s="35">
        <v>8.9</v>
      </c>
      <c r="H1335" s="36">
        <v>1</v>
      </c>
      <c r="I1335" s="37">
        <v>31677.8</v>
      </c>
      <c r="J1335" s="38">
        <v>29905.69</v>
      </c>
      <c r="K1335" s="38">
        <v>29893.01</v>
      </c>
      <c r="L1335" s="38">
        <v>28699.9</v>
      </c>
      <c r="M1335" s="39">
        <f t="shared" si="346"/>
        <v>1193.1099999999969</v>
      </c>
      <c r="N1335" s="32">
        <v>1137</v>
      </c>
      <c r="O1335" s="32">
        <v>71</v>
      </c>
      <c r="P1335" s="32">
        <v>100</v>
      </c>
      <c r="Q1335" s="32">
        <v>966</v>
      </c>
      <c r="R1335" s="32">
        <v>48</v>
      </c>
      <c r="S1335" s="32">
        <v>608</v>
      </c>
      <c r="T1335" s="37">
        <f t="shared" si="347"/>
        <v>1.28</v>
      </c>
      <c r="U1335" s="38">
        <f t="shared" si="348"/>
        <v>5.6000000000000005</v>
      </c>
      <c r="V1335" s="38">
        <f t="shared" si="349"/>
        <v>8.4</v>
      </c>
      <c r="W1335" s="38">
        <f t="shared" si="350"/>
        <v>24.400000000000002</v>
      </c>
      <c r="X1335" s="38">
        <f t="shared" si="351"/>
        <v>38.4</v>
      </c>
      <c r="Y1335" s="39">
        <f t="shared" si="352"/>
        <v>78.400000000000006</v>
      </c>
      <c r="Z1335" s="38">
        <v>3000</v>
      </c>
      <c r="AA1335" s="38">
        <f t="shared" si="353"/>
        <v>31427.8</v>
      </c>
      <c r="AB1335" s="38">
        <f t="shared" si="354"/>
        <v>25.270696640000001</v>
      </c>
      <c r="AC1335" s="38">
        <f t="shared" si="355"/>
        <v>0</v>
      </c>
      <c r="AD1335" s="37">
        <f t="shared" si="356"/>
        <v>481</v>
      </c>
      <c r="AE1335" s="35">
        <f t="shared" si="340"/>
        <v>0</v>
      </c>
      <c r="AF1335" s="38">
        <f t="shared" si="341"/>
        <v>0</v>
      </c>
      <c r="AG1335" s="38">
        <f t="shared" si="342"/>
        <v>0</v>
      </c>
      <c r="AH1335" s="38">
        <f t="shared" si="343"/>
        <v>0</v>
      </c>
      <c r="AI1335" s="38">
        <f t="shared" si="344"/>
        <v>0</v>
      </c>
      <c r="AJ1335" s="39">
        <f t="shared" si="345"/>
        <v>0</v>
      </c>
    </row>
    <row r="1336" spans="1:36">
      <c r="A1336" s="31">
        <v>40593.381296296298</v>
      </c>
      <c r="B1336" s="31">
        <v>40593.60087962963</v>
      </c>
      <c r="C1336" s="32" t="s">
        <v>28</v>
      </c>
      <c r="D1336" s="33">
        <v>40593.397627314815</v>
      </c>
      <c r="E1336" s="34">
        <v>25.661294940000001</v>
      </c>
      <c r="F1336" s="34">
        <v>4.2777780000000001E-2</v>
      </c>
      <c r="G1336" s="35">
        <v>32.9</v>
      </c>
      <c r="H1336" s="36">
        <v>1</v>
      </c>
      <c r="I1336" s="37">
        <v>31822</v>
      </c>
      <c r="J1336" s="38">
        <v>30089.58</v>
      </c>
      <c r="K1336" s="38">
        <v>30067.37</v>
      </c>
      <c r="L1336" s="38">
        <v>28723.9</v>
      </c>
      <c r="M1336" s="39">
        <f t="shared" si="346"/>
        <v>1343.4699999999975</v>
      </c>
      <c r="N1336" s="32">
        <v>1464</v>
      </c>
      <c r="O1336" s="32">
        <v>211</v>
      </c>
      <c r="P1336" s="32">
        <v>100</v>
      </c>
      <c r="Q1336" s="32">
        <v>1153</v>
      </c>
      <c r="R1336" s="32">
        <v>0</v>
      </c>
      <c r="S1336" s="32">
        <v>672.6</v>
      </c>
      <c r="T1336" s="37">
        <f t="shared" si="347"/>
        <v>1.36888896</v>
      </c>
      <c r="U1336" s="38">
        <f t="shared" si="348"/>
        <v>5.9888892</v>
      </c>
      <c r="V1336" s="38">
        <f t="shared" si="349"/>
        <v>8.9833338000000005</v>
      </c>
      <c r="W1336" s="38">
        <f t="shared" si="350"/>
        <v>26.094445800000003</v>
      </c>
      <c r="X1336" s="38">
        <f t="shared" si="351"/>
        <v>41.066668800000002</v>
      </c>
      <c r="Y1336" s="39">
        <f t="shared" si="352"/>
        <v>83.844448800000009</v>
      </c>
      <c r="Z1336" s="38">
        <v>3000</v>
      </c>
      <c r="AA1336" s="38">
        <f t="shared" si="353"/>
        <v>31572</v>
      </c>
      <c r="AB1336" s="38">
        <f t="shared" si="354"/>
        <v>25.661294940000001</v>
      </c>
      <c r="AC1336" s="38">
        <f t="shared" si="355"/>
        <v>0</v>
      </c>
      <c r="AD1336" s="37">
        <f t="shared" si="356"/>
        <v>791.4</v>
      </c>
      <c r="AE1336" s="35">
        <f t="shared" si="340"/>
        <v>0</v>
      </c>
      <c r="AF1336" s="38">
        <f t="shared" si="341"/>
        <v>0</v>
      </c>
      <c r="AG1336" s="38">
        <f t="shared" si="342"/>
        <v>0</v>
      </c>
      <c r="AH1336" s="38">
        <f t="shared" si="343"/>
        <v>0</v>
      </c>
      <c r="AI1336" s="38">
        <f t="shared" si="344"/>
        <v>0</v>
      </c>
      <c r="AJ1336" s="39">
        <f t="shared" si="345"/>
        <v>0</v>
      </c>
    </row>
    <row r="1337" spans="1:36">
      <c r="A1337" s="31">
        <v>40593.381296296298</v>
      </c>
      <c r="B1337" s="31">
        <v>40593.60087962963</v>
      </c>
      <c r="C1337" s="32" t="s">
        <v>28</v>
      </c>
      <c r="D1337" s="33">
        <v>40593.399409722224</v>
      </c>
      <c r="E1337" s="34">
        <v>24.561956410000001</v>
      </c>
      <c r="F1337" s="34">
        <v>7.6111109999999996E-2</v>
      </c>
      <c r="G1337" s="35">
        <v>-49.5</v>
      </c>
      <c r="H1337" s="36">
        <v>0</v>
      </c>
      <c r="I1337" s="37">
        <v>31964</v>
      </c>
      <c r="J1337" s="38">
        <v>30195.24</v>
      </c>
      <c r="K1337" s="38">
        <v>30174.43</v>
      </c>
      <c r="L1337" s="38">
        <v>28641.5</v>
      </c>
      <c r="M1337" s="39">
        <f t="shared" si="346"/>
        <v>1532.9300000000003</v>
      </c>
      <c r="N1337" s="32">
        <v>1474</v>
      </c>
      <c r="O1337" s="32">
        <v>185</v>
      </c>
      <c r="P1337" s="32">
        <v>100</v>
      </c>
      <c r="Q1337" s="32">
        <v>1189</v>
      </c>
      <c r="R1337" s="32">
        <v>0</v>
      </c>
      <c r="S1337" s="32">
        <v>674.2</v>
      </c>
      <c r="T1337" s="37">
        <f t="shared" si="347"/>
        <v>0</v>
      </c>
      <c r="U1337" s="38">
        <f t="shared" si="348"/>
        <v>0</v>
      </c>
      <c r="V1337" s="38">
        <f t="shared" si="349"/>
        <v>0</v>
      </c>
      <c r="W1337" s="38">
        <f t="shared" si="350"/>
        <v>0</v>
      </c>
      <c r="X1337" s="38">
        <f t="shared" si="351"/>
        <v>0</v>
      </c>
      <c r="Y1337" s="39">
        <f t="shared" si="352"/>
        <v>0</v>
      </c>
      <c r="Z1337" s="38">
        <v>3000</v>
      </c>
      <c r="AA1337" s="38">
        <f t="shared" si="353"/>
        <v>31714</v>
      </c>
      <c r="AB1337" s="38">
        <f t="shared" si="354"/>
        <v>24.561956410000001</v>
      </c>
      <c r="AC1337" s="38">
        <f t="shared" si="355"/>
        <v>0</v>
      </c>
      <c r="AD1337" s="37">
        <f t="shared" si="356"/>
        <v>799.8</v>
      </c>
      <c r="AE1337" s="35">
        <f t="shared" si="340"/>
        <v>0</v>
      </c>
      <c r="AF1337" s="38">
        <f t="shared" si="341"/>
        <v>0</v>
      </c>
      <c r="AG1337" s="38">
        <f t="shared" si="342"/>
        <v>0</v>
      </c>
      <c r="AH1337" s="38">
        <f t="shared" si="343"/>
        <v>0</v>
      </c>
      <c r="AI1337" s="38">
        <f t="shared" si="344"/>
        <v>0</v>
      </c>
      <c r="AJ1337" s="39">
        <f t="shared" si="345"/>
        <v>0</v>
      </c>
    </row>
    <row r="1338" spans="1:36">
      <c r="A1338" s="31">
        <v>40593.381296296298</v>
      </c>
      <c r="B1338" s="31">
        <v>40593.60087962963</v>
      </c>
      <c r="C1338" s="32" t="s">
        <v>28</v>
      </c>
      <c r="D1338" s="33">
        <v>40593.402581018519</v>
      </c>
      <c r="E1338" s="34">
        <v>25.711433410000001</v>
      </c>
      <c r="F1338" s="34">
        <v>7.2222199999999997E-3</v>
      </c>
      <c r="G1338" s="35">
        <v>357.5</v>
      </c>
      <c r="H1338" s="36">
        <v>1</v>
      </c>
      <c r="I1338" s="37">
        <v>32117.8</v>
      </c>
      <c r="J1338" s="38">
        <v>30386.65</v>
      </c>
      <c r="K1338" s="38">
        <v>30365.37</v>
      </c>
      <c r="L1338" s="38">
        <v>29048.5</v>
      </c>
      <c r="M1338" s="39">
        <f t="shared" si="346"/>
        <v>1316.869999999999</v>
      </c>
      <c r="N1338" s="32">
        <v>1617</v>
      </c>
      <c r="O1338" s="32">
        <v>211</v>
      </c>
      <c r="P1338" s="32">
        <v>100</v>
      </c>
      <c r="Q1338" s="32">
        <v>1306</v>
      </c>
      <c r="R1338" s="32">
        <v>0</v>
      </c>
      <c r="S1338" s="32">
        <v>829.1</v>
      </c>
      <c r="T1338" s="37">
        <f t="shared" si="347"/>
        <v>0.23111103999999999</v>
      </c>
      <c r="U1338" s="38">
        <f t="shared" si="348"/>
        <v>1.0111108</v>
      </c>
      <c r="V1338" s="38">
        <f t="shared" si="349"/>
        <v>1.5166662</v>
      </c>
      <c r="W1338" s="38">
        <f t="shared" si="350"/>
        <v>4.4055542000000001</v>
      </c>
      <c r="X1338" s="38">
        <f t="shared" si="351"/>
        <v>6.9333311999999996</v>
      </c>
      <c r="Y1338" s="39">
        <f t="shared" si="352"/>
        <v>14.1555512</v>
      </c>
      <c r="Z1338" s="38">
        <v>3000</v>
      </c>
      <c r="AA1338" s="38">
        <f t="shared" si="353"/>
        <v>31867.8</v>
      </c>
      <c r="AB1338" s="38">
        <f t="shared" si="354"/>
        <v>25.711433410000001</v>
      </c>
      <c r="AC1338" s="38">
        <f t="shared" si="355"/>
        <v>0</v>
      </c>
      <c r="AD1338" s="37">
        <f t="shared" si="356"/>
        <v>787.9</v>
      </c>
      <c r="AE1338" s="35">
        <f t="shared" si="340"/>
        <v>0</v>
      </c>
      <c r="AF1338" s="38">
        <f t="shared" si="341"/>
        <v>0</v>
      </c>
      <c r="AG1338" s="38">
        <f t="shared" si="342"/>
        <v>0</v>
      </c>
      <c r="AH1338" s="38">
        <f t="shared" si="343"/>
        <v>0</v>
      </c>
      <c r="AI1338" s="38">
        <f t="shared" si="344"/>
        <v>0</v>
      </c>
      <c r="AJ1338" s="39">
        <f t="shared" si="345"/>
        <v>0</v>
      </c>
    </row>
    <row r="1339" spans="1:36">
      <c r="A1339" s="31">
        <v>40593.381296296298</v>
      </c>
      <c r="B1339" s="31">
        <v>40593.60087962963</v>
      </c>
      <c r="C1339" s="32" t="s">
        <v>28</v>
      </c>
      <c r="D1339" s="33">
        <v>40593.402881944443</v>
      </c>
      <c r="E1339" s="34">
        <v>26.060489650000001</v>
      </c>
      <c r="F1339" s="34">
        <v>8.4166669999999999E-2</v>
      </c>
      <c r="G1339" s="35">
        <v>393.2</v>
      </c>
      <c r="H1339" s="36">
        <v>1</v>
      </c>
      <c r="I1339" s="37">
        <v>32634.5</v>
      </c>
      <c r="J1339" s="38">
        <v>30356.03</v>
      </c>
      <c r="K1339" s="38">
        <v>30336.2</v>
      </c>
      <c r="L1339" s="38">
        <v>29084.2</v>
      </c>
      <c r="M1339" s="39">
        <f t="shared" si="346"/>
        <v>1252</v>
      </c>
      <c r="N1339" s="32">
        <v>1577</v>
      </c>
      <c r="O1339" s="32">
        <v>211</v>
      </c>
      <c r="P1339" s="32">
        <v>100</v>
      </c>
      <c r="Q1339" s="32">
        <v>1266</v>
      </c>
      <c r="R1339" s="32">
        <v>0</v>
      </c>
      <c r="S1339" s="32">
        <v>813.9</v>
      </c>
      <c r="T1339" s="37">
        <f t="shared" si="347"/>
        <v>2.69333344</v>
      </c>
      <c r="U1339" s="38">
        <f t="shared" si="348"/>
        <v>11.783333799999999</v>
      </c>
      <c r="V1339" s="38">
        <f t="shared" si="349"/>
        <v>17.675000699999998</v>
      </c>
      <c r="W1339" s="38">
        <f t="shared" si="350"/>
        <v>51.3416687</v>
      </c>
      <c r="X1339" s="38">
        <f t="shared" si="351"/>
        <v>80.800003199999992</v>
      </c>
      <c r="Y1339" s="39">
        <f t="shared" si="352"/>
        <v>164.9666732</v>
      </c>
      <c r="Z1339" s="38">
        <v>3000</v>
      </c>
      <c r="AA1339" s="38">
        <f t="shared" si="353"/>
        <v>32384.5</v>
      </c>
      <c r="AB1339" s="38">
        <f t="shared" si="354"/>
        <v>26.060489650000001</v>
      </c>
      <c r="AC1339" s="38">
        <f t="shared" si="355"/>
        <v>0</v>
      </c>
      <c r="AD1339" s="37">
        <f t="shared" si="356"/>
        <v>763.1</v>
      </c>
      <c r="AE1339" s="35">
        <f t="shared" si="340"/>
        <v>0</v>
      </c>
      <c r="AF1339" s="38">
        <f t="shared" si="341"/>
        <v>0</v>
      </c>
      <c r="AG1339" s="38">
        <f t="shared" si="342"/>
        <v>0</v>
      </c>
      <c r="AH1339" s="38">
        <f t="shared" si="343"/>
        <v>0</v>
      </c>
      <c r="AI1339" s="38">
        <f t="shared" si="344"/>
        <v>0</v>
      </c>
      <c r="AJ1339" s="39">
        <f t="shared" si="345"/>
        <v>0</v>
      </c>
    </row>
    <row r="1340" spans="1:36">
      <c r="A1340" s="31">
        <v>40593.381296296298</v>
      </c>
      <c r="B1340" s="31">
        <v>40593.60087962963</v>
      </c>
      <c r="C1340" s="32" t="s">
        <v>28</v>
      </c>
      <c r="D1340" s="33">
        <v>40593.406388888892</v>
      </c>
      <c r="E1340" s="34">
        <v>26.354848860000001</v>
      </c>
      <c r="F1340" s="34">
        <v>8.2222219999999999E-2</v>
      </c>
      <c r="G1340" s="35">
        <v>560.29999999999995</v>
      </c>
      <c r="H1340" s="36">
        <v>1</v>
      </c>
      <c r="I1340" s="37">
        <v>32195.599999999999</v>
      </c>
      <c r="J1340" s="38">
        <v>30707.13</v>
      </c>
      <c r="K1340" s="38">
        <v>30683.87</v>
      </c>
      <c r="L1340" s="38">
        <v>29251.3</v>
      </c>
      <c r="M1340" s="39">
        <f t="shared" si="346"/>
        <v>1432.5699999999997</v>
      </c>
      <c r="N1340" s="32">
        <v>1617</v>
      </c>
      <c r="O1340" s="32">
        <v>211</v>
      </c>
      <c r="P1340" s="32">
        <v>100</v>
      </c>
      <c r="Q1340" s="32">
        <v>1306</v>
      </c>
      <c r="R1340" s="32">
        <v>0</v>
      </c>
      <c r="S1340" s="32">
        <v>858.1</v>
      </c>
      <c r="T1340" s="37">
        <f t="shared" si="347"/>
        <v>2.63111104</v>
      </c>
      <c r="U1340" s="38">
        <f t="shared" si="348"/>
        <v>11.511110799999999</v>
      </c>
      <c r="V1340" s="38">
        <f t="shared" si="349"/>
        <v>17.2666662</v>
      </c>
      <c r="W1340" s="38">
        <f t="shared" si="350"/>
        <v>50.155554199999997</v>
      </c>
      <c r="X1340" s="38">
        <f t="shared" si="351"/>
        <v>78.933331199999998</v>
      </c>
      <c r="Y1340" s="39">
        <f t="shared" si="352"/>
        <v>161.15555119999999</v>
      </c>
      <c r="Z1340" s="38">
        <v>3000</v>
      </c>
      <c r="AA1340" s="38">
        <f t="shared" si="353"/>
        <v>31945.599999999999</v>
      </c>
      <c r="AB1340" s="38">
        <f t="shared" si="354"/>
        <v>26.354848860000001</v>
      </c>
      <c r="AC1340" s="38">
        <f t="shared" si="355"/>
        <v>0</v>
      </c>
      <c r="AD1340" s="37">
        <f t="shared" si="356"/>
        <v>758.9</v>
      </c>
      <c r="AE1340" s="35">
        <f t="shared" si="340"/>
        <v>0</v>
      </c>
      <c r="AF1340" s="38">
        <f t="shared" si="341"/>
        <v>0</v>
      </c>
      <c r="AG1340" s="38">
        <f t="shared" si="342"/>
        <v>0</v>
      </c>
      <c r="AH1340" s="38">
        <f t="shared" si="343"/>
        <v>0</v>
      </c>
      <c r="AI1340" s="38">
        <f t="shared" si="344"/>
        <v>0</v>
      </c>
      <c r="AJ1340" s="39">
        <f t="shared" si="345"/>
        <v>0</v>
      </c>
    </row>
    <row r="1341" spans="1:36">
      <c r="A1341" s="31">
        <v>40593.381296296298</v>
      </c>
      <c r="B1341" s="31">
        <v>40593.60087962963</v>
      </c>
      <c r="C1341" s="32" t="s">
        <v>28</v>
      </c>
      <c r="D1341" s="33">
        <v>40593.409814814811</v>
      </c>
      <c r="E1341" s="34">
        <v>26.878767010000001</v>
      </c>
      <c r="F1341" s="34">
        <v>8.3611110000000002E-2</v>
      </c>
      <c r="G1341" s="35">
        <v>557.29999999999995</v>
      </c>
      <c r="H1341" s="36">
        <v>1</v>
      </c>
      <c r="I1341" s="37">
        <v>32156.9</v>
      </c>
      <c r="J1341" s="38">
        <v>30659.5</v>
      </c>
      <c r="K1341" s="38">
        <v>30634.68</v>
      </c>
      <c r="L1341" s="38">
        <v>29248.3</v>
      </c>
      <c r="M1341" s="39">
        <f t="shared" si="346"/>
        <v>1386.380000000001</v>
      </c>
      <c r="N1341" s="32">
        <v>1627</v>
      </c>
      <c r="O1341" s="32">
        <v>211</v>
      </c>
      <c r="P1341" s="32">
        <v>100</v>
      </c>
      <c r="Q1341" s="32">
        <v>1316</v>
      </c>
      <c r="R1341" s="32">
        <v>0</v>
      </c>
      <c r="S1341" s="32">
        <v>897</v>
      </c>
      <c r="T1341" s="37">
        <f t="shared" si="347"/>
        <v>2.6755555200000001</v>
      </c>
      <c r="U1341" s="38">
        <f t="shared" si="348"/>
        <v>11.7055554</v>
      </c>
      <c r="V1341" s="38">
        <f t="shared" si="349"/>
        <v>17.558333100000002</v>
      </c>
      <c r="W1341" s="38">
        <f t="shared" si="350"/>
        <v>51.002777100000003</v>
      </c>
      <c r="X1341" s="38">
        <f t="shared" si="351"/>
        <v>80.266665599999996</v>
      </c>
      <c r="Y1341" s="39">
        <f t="shared" si="352"/>
        <v>163.87777560000001</v>
      </c>
      <c r="Z1341" s="38">
        <v>3000</v>
      </c>
      <c r="AA1341" s="38">
        <f t="shared" si="353"/>
        <v>31906.9</v>
      </c>
      <c r="AB1341" s="38">
        <f t="shared" si="354"/>
        <v>26.878767010000001</v>
      </c>
      <c r="AC1341" s="38">
        <f t="shared" si="355"/>
        <v>0</v>
      </c>
      <c r="AD1341" s="37">
        <f t="shared" si="356"/>
        <v>730</v>
      </c>
      <c r="AE1341" s="35">
        <f t="shared" si="340"/>
        <v>0</v>
      </c>
      <c r="AF1341" s="38">
        <f t="shared" si="341"/>
        <v>0</v>
      </c>
      <c r="AG1341" s="38">
        <f t="shared" si="342"/>
        <v>0</v>
      </c>
      <c r="AH1341" s="38">
        <f t="shared" si="343"/>
        <v>0</v>
      </c>
      <c r="AI1341" s="38">
        <f t="shared" si="344"/>
        <v>0</v>
      </c>
      <c r="AJ1341" s="39">
        <f t="shared" si="345"/>
        <v>0</v>
      </c>
    </row>
    <row r="1342" spans="1:36">
      <c r="A1342" s="31">
        <v>40593.381296296298</v>
      </c>
      <c r="B1342" s="31">
        <v>40593.60087962963</v>
      </c>
      <c r="C1342" s="32" t="s">
        <v>28</v>
      </c>
      <c r="D1342" s="33">
        <v>40593.413298611114</v>
      </c>
      <c r="E1342" s="34">
        <v>26.293396000000001</v>
      </c>
      <c r="F1342" s="34">
        <v>8.5833329999999999E-2</v>
      </c>
      <c r="G1342" s="35">
        <v>579.5</v>
      </c>
      <c r="H1342" s="36">
        <v>1</v>
      </c>
      <c r="I1342" s="37">
        <v>32245.9</v>
      </c>
      <c r="J1342" s="38">
        <v>30776.2</v>
      </c>
      <c r="K1342" s="38">
        <v>30752.560000000001</v>
      </c>
      <c r="L1342" s="38">
        <v>29270.5</v>
      </c>
      <c r="M1342" s="39">
        <f t="shared" si="346"/>
        <v>1482.0600000000013</v>
      </c>
      <c r="N1342" s="32">
        <v>1641</v>
      </c>
      <c r="O1342" s="32">
        <v>185</v>
      </c>
      <c r="P1342" s="32">
        <v>100</v>
      </c>
      <c r="Q1342" s="32">
        <v>1356</v>
      </c>
      <c r="R1342" s="32">
        <v>0</v>
      </c>
      <c r="S1342" s="32">
        <v>916</v>
      </c>
      <c r="T1342" s="37">
        <f t="shared" si="347"/>
        <v>2.74666656</v>
      </c>
      <c r="U1342" s="38">
        <f t="shared" si="348"/>
        <v>12.0166662</v>
      </c>
      <c r="V1342" s="38">
        <f t="shared" si="349"/>
        <v>18.024999300000001</v>
      </c>
      <c r="W1342" s="38">
        <f t="shared" si="350"/>
        <v>52.358331299999996</v>
      </c>
      <c r="X1342" s="38">
        <f t="shared" si="351"/>
        <v>82.399996799999997</v>
      </c>
      <c r="Y1342" s="39">
        <f t="shared" si="352"/>
        <v>168.23332679999999</v>
      </c>
      <c r="Z1342" s="38">
        <v>3000</v>
      </c>
      <c r="AA1342" s="38">
        <f t="shared" si="353"/>
        <v>31995.9</v>
      </c>
      <c r="AB1342" s="38">
        <f t="shared" si="354"/>
        <v>26.293396000000001</v>
      </c>
      <c r="AC1342" s="38">
        <f t="shared" si="355"/>
        <v>0</v>
      </c>
      <c r="AD1342" s="37">
        <f t="shared" si="356"/>
        <v>725</v>
      </c>
      <c r="AE1342" s="35">
        <f t="shared" si="340"/>
        <v>0</v>
      </c>
      <c r="AF1342" s="38">
        <f t="shared" si="341"/>
        <v>0</v>
      </c>
      <c r="AG1342" s="38">
        <f t="shared" si="342"/>
        <v>0</v>
      </c>
      <c r="AH1342" s="38">
        <f t="shared" si="343"/>
        <v>0</v>
      </c>
      <c r="AI1342" s="38">
        <f t="shared" si="344"/>
        <v>0</v>
      </c>
      <c r="AJ1342" s="39">
        <f t="shared" si="345"/>
        <v>0</v>
      </c>
    </row>
    <row r="1343" spans="1:36">
      <c r="A1343" s="31">
        <v>40593.381296296298</v>
      </c>
      <c r="B1343" s="31">
        <v>40593.60087962963</v>
      </c>
      <c r="C1343" s="32" t="s">
        <v>28</v>
      </c>
      <c r="D1343" s="33">
        <v>40593.416875000003</v>
      </c>
      <c r="E1343" s="34">
        <v>25.709024429999999</v>
      </c>
      <c r="F1343" s="34">
        <v>8.0555559999999998E-2</v>
      </c>
      <c r="G1343" s="35">
        <v>570.4</v>
      </c>
      <c r="H1343" s="36">
        <v>1</v>
      </c>
      <c r="I1343" s="37">
        <v>32296.7</v>
      </c>
      <c r="J1343" s="38">
        <v>30837.57</v>
      </c>
      <c r="K1343" s="38">
        <v>30815.25</v>
      </c>
      <c r="L1343" s="38">
        <v>29261.4</v>
      </c>
      <c r="M1343" s="39">
        <f t="shared" si="346"/>
        <v>1553.8499999999985</v>
      </c>
      <c r="N1343" s="32">
        <v>1537.5</v>
      </c>
      <c r="O1343" s="32">
        <v>185</v>
      </c>
      <c r="P1343" s="32">
        <v>66.5</v>
      </c>
      <c r="Q1343" s="32">
        <v>1286</v>
      </c>
      <c r="R1343" s="32">
        <v>0</v>
      </c>
      <c r="S1343" s="32">
        <v>889</v>
      </c>
      <c r="T1343" s="37">
        <f t="shared" si="347"/>
        <v>2.5777779199999999</v>
      </c>
      <c r="U1343" s="38">
        <f t="shared" si="348"/>
        <v>11.277778399999999</v>
      </c>
      <c r="V1343" s="38">
        <f t="shared" si="349"/>
        <v>16.9166676</v>
      </c>
      <c r="W1343" s="38">
        <f t="shared" si="350"/>
        <v>49.138891600000001</v>
      </c>
      <c r="X1343" s="38">
        <f t="shared" si="351"/>
        <v>77.333337599999993</v>
      </c>
      <c r="Y1343" s="39">
        <f t="shared" si="352"/>
        <v>157.88889760000001</v>
      </c>
      <c r="Z1343" s="38">
        <v>3000</v>
      </c>
      <c r="AA1343" s="38">
        <f t="shared" si="353"/>
        <v>32046.7</v>
      </c>
      <c r="AB1343" s="38">
        <f t="shared" si="354"/>
        <v>25.709024429999999</v>
      </c>
      <c r="AC1343" s="38">
        <f t="shared" si="355"/>
        <v>0</v>
      </c>
      <c r="AD1343" s="37">
        <f t="shared" si="356"/>
        <v>648.5</v>
      </c>
      <c r="AE1343" s="35">
        <f t="shared" si="340"/>
        <v>0</v>
      </c>
      <c r="AF1343" s="38">
        <f t="shared" si="341"/>
        <v>0</v>
      </c>
      <c r="AG1343" s="38">
        <f t="shared" si="342"/>
        <v>0</v>
      </c>
      <c r="AH1343" s="38">
        <f t="shared" si="343"/>
        <v>0</v>
      </c>
      <c r="AI1343" s="38">
        <f t="shared" si="344"/>
        <v>0</v>
      </c>
      <c r="AJ1343" s="39">
        <f t="shared" si="345"/>
        <v>0</v>
      </c>
    </row>
    <row r="1344" spans="1:36">
      <c r="A1344" s="31">
        <v>40593.381296296298</v>
      </c>
      <c r="B1344" s="31">
        <v>40593.60087962963</v>
      </c>
      <c r="C1344" s="32" t="s">
        <v>28</v>
      </c>
      <c r="D1344" s="33">
        <v>40593.420231481483</v>
      </c>
      <c r="E1344" s="34">
        <v>25.92688751</v>
      </c>
      <c r="F1344" s="34">
        <v>8.3888889999999994E-2</v>
      </c>
      <c r="G1344" s="35">
        <v>795.9</v>
      </c>
      <c r="H1344" s="36">
        <v>1</v>
      </c>
      <c r="I1344" s="37">
        <v>32642.6</v>
      </c>
      <c r="J1344" s="38">
        <v>30968.87</v>
      </c>
      <c r="K1344" s="38">
        <v>30950.65</v>
      </c>
      <c r="L1344" s="38">
        <v>29486.9</v>
      </c>
      <c r="M1344" s="39">
        <f t="shared" si="346"/>
        <v>1463.75</v>
      </c>
      <c r="N1344" s="32">
        <v>1517</v>
      </c>
      <c r="O1344" s="32">
        <v>184.5</v>
      </c>
      <c r="P1344" s="32">
        <v>66.5</v>
      </c>
      <c r="Q1344" s="32">
        <v>1266</v>
      </c>
      <c r="R1344" s="32">
        <v>0</v>
      </c>
      <c r="S1344" s="32">
        <v>869</v>
      </c>
      <c r="T1344" s="37">
        <f t="shared" si="347"/>
        <v>2.6844444799999998</v>
      </c>
      <c r="U1344" s="38">
        <f t="shared" si="348"/>
        <v>11.7444446</v>
      </c>
      <c r="V1344" s="38">
        <f t="shared" si="349"/>
        <v>17.616666899999998</v>
      </c>
      <c r="W1344" s="38">
        <f t="shared" si="350"/>
        <v>51.172222899999994</v>
      </c>
      <c r="X1344" s="38">
        <f t="shared" si="351"/>
        <v>80.533334400000001</v>
      </c>
      <c r="Y1344" s="39">
        <f t="shared" si="352"/>
        <v>164.42222439999998</v>
      </c>
      <c r="Z1344" s="38">
        <v>3000</v>
      </c>
      <c r="AA1344" s="38">
        <f t="shared" si="353"/>
        <v>32392.6</v>
      </c>
      <c r="AB1344" s="38">
        <f t="shared" si="354"/>
        <v>25.92688751</v>
      </c>
      <c r="AC1344" s="38">
        <f t="shared" si="355"/>
        <v>0</v>
      </c>
      <c r="AD1344" s="37">
        <f t="shared" si="356"/>
        <v>648</v>
      </c>
      <c r="AE1344" s="35">
        <f t="shared" si="340"/>
        <v>0</v>
      </c>
      <c r="AF1344" s="38">
        <f t="shared" si="341"/>
        <v>0</v>
      </c>
      <c r="AG1344" s="38">
        <f t="shared" si="342"/>
        <v>0</v>
      </c>
      <c r="AH1344" s="38">
        <f t="shared" si="343"/>
        <v>0</v>
      </c>
      <c r="AI1344" s="38">
        <f t="shared" si="344"/>
        <v>0</v>
      </c>
      <c r="AJ1344" s="39">
        <f t="shared" si="345"/>
        <v>0</v>
      </c>
    </row>
    <row r="1345" spans="1:36">
      <c r="A1345" s="31">
        <v>40593.381296296298</v>
      </c>
      <c r="B1345" s="31">
        <v>40593.60087962963</v>
      </c>
      <c r="C1345" s="32" t="s">
        <v>28</v>
      </c>
      <c r="D1345" s="33">
        <v>40593.423726851855</v>
      </c>
      <c r="E1345" s="34">
        <v>26.26709366</v>
      </c>
      <c r="F1345" s="34">
        <v>8.2777779999999995E-2</v>
      </c>
      <c r="G1345" s="35">
        <v>955</v>
      </c>
      <c r="H1345" s="36">
        <v>1</v>
      </c>
      <c r="I1345" s="37">
        <v>32572.7</v>
      </c>
      <c r="J1345" s="38">
        <v>31073.84</v>
      </c>
      <c r="K1345" s="38">
        <v>31054.639999999999</v>
      </c>
      <c r="L1345" s="38">
        <v>29646</v>
      </c>
      <c r="M1345" s="39">
        <f t="shared" si="346"/>
        <v>1408.6399999999994</v>
      </c>
      <c r="N1345" s="32">
        <v>1543</v>
      </c>
      <c r="O1345" s="32">
        <v>210.5</v>
      </c>
      <c r="P1345" s="32">
        <v>66.5</v>
      </c>
      <c r="Q1345" s="32">
        <v>1266</v>
      </c>
      <c r="R1345" s="32">
        <v>0</v>
      </c>
      <c r="S1345" s="32">
        <v>869</v>
      </c>
      <c r="T1345" s="37">
        <f t="shared" si="347"/>
        <v>2.6488889599999998</v>
      </c>
      <c r="U1345" s="38">
        <f t="shared" si="348"/>
        <v>11.588889199999999</v>
      </c>
      <c r="V1345" s="38">
        <f t="shared" si="349"/>
        <v>17.383333799999999</v>
      </c>
      <c r="W1345" s="38">
        <f t="shared" si="350"/>
        <v>50.494445799999994</v>
      </c>
      <c r="X1345" s="38">
        <f t="shared" si="351"/>
        <v>79.466668799999994</v>
      </c>
      <c r="Y1345" s="39">
        <f t="shared" si="352"/>
        <v>162.24444879999999</v>
      </c>
      <c r="Z1345" s="38">
        <v>3000</v>
      </c>
      <c r="AA1345" s="38">
        <f t="shared" si="353"/>
        <v>32322.7</v>
      </c>
      <c r="AB1345" s="38">
        <f t="shared" si="354"/>
        <v>26.26709366</v>
      </c>
      <c r="AC1345" s="38">
        <f t="shared" si="355"/>
        <v>0</v>
      </c>
      <c r="AD1345" s="37">
        <f t="shared" si="356"/>
        <v>674</v>
      </c>
      <c r="AE1345" s="35">
        <f t="shared" si="340"/>
        <v>0</v>
      </c>
      <c r="AF1345" s="38">
        <f t="shared" si="341"/>
        <v>0</v>
      </c>
      <c r="AG1345" s="38">
        <f t="shared" si="342"/>
        <v>0</v>
      </c>
      <c r="AH1345" s="38">
        <f t="shared" si="343"/>
        <v>0</v>
      </c>
      <c r="AI1345" s="38">
        <f t="shared" si="344"/>
        <v>0</v>
      </c>
      <c r="AJ1345" s="39">
        <f t="shared" si="345"/>
        <v>0</v>
      </c>
    </row>
    <row r="1346" spans="1:36">
      <c r="A1346" s="31">
        <v>40593.381296296298</v>
      </c>
      <c r="B1346" s="31">
        <v>40593.60087962963</v>
      </c>
      <c r="C1346" s="32" t="s">
        <v>28</v>
      </c>
      <c r="D1346" s="33">
        <v>40593.427175925928</v>
      </c>
      <c r="E1346" s="34">
        <v>25.601146700000001</v>
      </c>
      <c r="F1346" s="34">
        <v>8.3611110000000002E-2</v>
      </c>
      <c r="G1346" s="35">
        <v>996.1</v>
      </c>
      <c r="H1346" s="36">
        <v>1</v>
      </c>
      <c r="I1346" s="37">
        <v>32576</v>
      </c>
      <c r="J1346" s="38">
        <v>31248.17</v>
      </c>
      <c r="K1346" s="38">
        <v>31230.11</v>
      </c>
      <c r="L1346" s="38">
        <v>29687.1</v>
      </c>
      <c r="M1346" s="39">
        <f t="shared" si="346"/>
        <v>1543.010000000002</v>
      </c>
      <c r="N1346" s="32">
        <v>1543</v>
      </c>
      <c r="O1346" s="32">
        <v>210.5</v>
      </c>
      <c r="P1346" s="32">
        <v>66.5</v>
      </c>
      <c r="Q1346" s="32">
        <v>1266</v>
      </c>
      <c r="R1346" s="32">
        <v>0</v>
      </c>
      <c r="S1346" s="32">
        <v>869</v>
      </c>
      <c r="T1346" s="37">
        <f t="shared" si="347"/>
        <v>2.6755555200000001</v>
      </c>
      <c r="U1346" s="38">
        <f t="shared" si="348"/>
        <v>11.7055554</v>
      </c>
      <c r="V1346" s="38">
        <f t="shared" si="349"/>
        <v>17.558333100000002</v>
      </c>
      <c r="W1346" s="38">
        <f t="shared" si="350"/>
        <v>51.002777100000003</v>
      </c>
      <c r="X1346" s="38">
        <f t="shared" si="351"/>
        <v>80.266665599999996</v>
      </c>
      <c r="Y1346" s="39">
        <f t="shared" si="352"/>
        <v>163.87777560000001</v>
      </c>
      <c r="Z1346" s="38">
        <v>3000</v>
      </c>
      <c r="AA1346" s="38">
        <f t="shared" si="353"/>
        <v>32326</v>
      </c>
      <c r="AB1346" s="38">
        <f t="shared" si="354"/>
        <v>25.601146700000001</v>
      </c>
      <c r="AC1346" s="38">
        <f t="shared" si="355"/>
        <v>0</v>
      </c>
      <c r="AD1346" s="37">
        <f t="shared" si="356"/>
        <v>674</v>
      </c>
      <c r="AE1346" s="35">
        <f t="shared" si="340"/>
        <v>0</v>
      </c>
      <c r="AF1346" s="38">
        <f t="shared" si="341"/>
        <v>0</v>
      </c>
      <c r="AG1346" s="38">
        <f t="shared" si="342"/>
        <v>0</v>
      </c>
      <c r="AH1346" s="38">
        <f t="shared" si="343"/>
        <v>0</v>
      </c>
      <c r="AI1346" s="38">
        <f t="shared" si="344"/>
        <v>0</v>
      </c>
      <c r="AJ1346" s="39">
        <f t="shared" si="345"/>
        <v>0</v>
      </c>
    </row>
    <row r="1347" spans="1:36">
      <c r="A1347" s="31">
        <v>40593.381296296298</v>
      </c>
      <c r="B1347" s="31">
        <v>40593.60087962963</v>
      </c>
      <c r="C1347" s="32" t="s">
        <v>28</v>
      </c>
      <c r="D1347" s="33">
        <v>40593.430659722224</v>
      </c>
      <c r="E1347" s="34">
        <v>25.05354118</v>
      </c>
      <c r="F1347" s="34">
        <v>4.1388889999999998E-2</v>
      </c>
      <c r="G1347" s="35">
        <v>996.8</v>
      </c>
      <c r="H1347" s="36">
        <v>1</v>
      </c>
      <c r="I1347" s="37">
        <v>32657.3</v>
      </c>
      <c r="J1347" s="38">
        <v>31328.28</v>
      </c>
      <c r="K1347" s="38">
        <v>31306.92</v>
      </c>
      <c r="L1347" s="38">
        <v>29687.8</v>
      </c>
      <c r="M1347" s="39">
        <f t="shared" si="346"/>
        <v>1619.119999999999</v>
      </c>
      <c r="N1347" s="32">
        <v>1543</v>
      </c>
      <c r="O1347" s="32">
        <v>210.5</v>
      </c>
      <c r="P1347" s="32">
        <v>66.5</v>
      </c>
      <c r="Q1347" s="32">
        <v>1266</v>
      </c>
      <c r="R1347" s="32">
        <v>0</v>
      </c>
      <c r="S1347" s="32">
        <v>869</v>
      </c>
      <c r="T1347" s="37">
        <f t="shared" si="347"/>
        <v>1.3244444799999999</v>
      </c>
      <c r="U1347" s="38">
        <f t="shared" si="348"/>
        <v>5.7944445999999994</v>
      </c>
      <c r="V1347" s="38">
        <f t="shared" si="349"/>
        <v>8.6916668999999995</v>
      </c>
      <c r="W1347" s="38">
        <f t="shared" si="350"/>
        <v>25.247222899999997</v>
      </c>
      <c r="X1347" s="38">
        <f t="shared" si="351"/>
        <v>39.733334399999997</v>
      </c>
      <c r="Y1347" s="39">
        <f t="shared" si="352"/>
        <v>81.122224399999993</v>
      </c>
      <c r="Z1347" s="38">
        <v>3000</v>
      </c>
      <c r="AA1347" s="38">
        <f t="shared" si="353"/>
        <v>32407.3</v>
      </c>
      <c r="AB1347" s="38">
        <f t="shared" si="354"/>
        <v>25.05354118</v>
      </c>
      <c r="AC1347" s="38">
        <f t="shared" si="355"/>
        <v>0</v>
      </c>
      <c r="AD1347" s="37">
        <f t="shared" si="356"/>
        <v>674</v>
      </c>
      <c r="AE1347" s="35">
        <f t="shared" ref="AE1347:AE1410" si="357">IF(M1347-AD1347&gt;0,0,1)</f>
        <v>0</v>
      </c>
      <c r="AF1347" s="38">
        <f t="shared" ref="AF1347:AF1410" si="358">MAX(-1*(MAX(0,M1347)-AD1347),0)</f>
        <v>0</v>
      </c>
      <c r="AG1347" s="38">
        <f t="shared" ref="AG1347:AG1410" si="359">MIN(P1347-MIN(R1347,P1347)+O1347,AF1347)</f>
        <v>0</v>
      </c>
      <c r="AH1347" s="38">
        <f t="shared" ref="AH1347:AH1410" si="360">MIN(AF1347-AG1347,Q1347-MIN(S1347,Q1347))</f>
        <v>0</v>
      </c>
      <c r="AI1347" s="38">
        <f t="shared" ref="AI1347:AI1410" si="361">IF(AH1347&gt;0,(((3000-1000)/(Q1347-S1347)*AH1347)+1000),IF(AF1347&gt;0,(((1000-250)/(O1347+P1347-R1347)*AG1347)+250),0))</f>
        <v>0</v>
      </c>
      <c r="AJ1347" s="39">
        <f t="shared" ref="AJ1347:AJ1410" si="362">MAX(AI1347-E1347,0)*F1347*H1347</f>
        <v>0</v>
      </c>
    </row>
    <row r="1348" spans="1:36">
      <c r="A1348" s="31">
        <v>40593.381296296298</v>
      </c>
      <c r="B1348" s="31">
        <v>40593.60087962963</v>
      </c>
      <c r="C1348" s="32" t="s">
        <v>28</v>
      </c>
      <c r="D1348" s="33">
        <v>40593.432384259257</v>
      </c>
      <c r="E1348" s="34">
        <v>24.651458739999999</v>
      </c>
      <c r="F1348" s="34">
        <v>4.2222219999999998E-2</v>
      </c>
      <c r="G1348" s="35">
        <v>990</v>
      </c>
      <c r="H1348" s="36">
        <v>1</v>
      </c>
      <c r="I1348" s="37">
        <v>32690.1</v>
      </c>
      <c r="J1348" s="38">
        <v>31413.42</v>
      </c>
      <c r="K1348" s="38">
        <v>31392.65</v>
      </c>
      <c r="L1348" s="38">
        <v>29681</v>
      </c>
      <c r="M1348" s="39">
        <f t="shared" ref="M1348:M1411" si="363">K1348-L1348</f>
        <v>1711.6500000000015</v>
      </c>
      <c r="N1348" s="32">
        <v>1543</v>
      </c>
      <c r="O1348" s="32">
        <v>210.5</v>
      </c>
      <c r="P1348" s="32">
        <v>66.5</v>
      </c>
      <c r="Q1348" s="32">
        <v>1266</v>
      </c>
      <c r="R1348" s="32">
        <v>0</v>
      </c>
      <c r="S1348" s="32">
        <v>869</v>
      </c>
      <c r="T1348" s="37">
        <f t="shared" ref="T1348:T1411" si="364">H1348*MAX(0,($T$2-MAX(40,E1348)))*F1348</f>
        <v>1.3511110399999999</v>
      </c>
      <c r="U1348" s="38">
        <f t="shared" ref="U1348:U1411" si="365">H1348*MAX(0,($U$2-MAX(40,E1348)))*F1348</f>
        <v>5.9111107999999994</v>
      </c>
      <c r="V1348" s="38">
        <f t="shared" ref="V1348:V1411" si="366">H1348*MAX(0,($V$2-MAX(40,E1348)))*F1348</f>
        <v>8.8666661999999992</v>
      </c>
      <c r="W1348" s="38">
        <f t="shared" ref="W1348:W1411" si="367">H1348*MAX(0,($W$2-MAX(40,E1348)))*F1348</f>
        <v>25.755554199999999</v>
      </c>
      <c r="X1348" s="38">
        <f t="shared" ref="X1348:X1411" si="368">H1348*MAX(0,($X$2-MAX(40,E1348)))*F1348</f>
        <v>40.533331199999999</v>
      </c>
      <c r="Y1348" s="39">
        <f t="shared" ref="Y1348:Y1411" si="369">H1348*MAX(0,($Y$2-MAX(40,E1348)))*F1348</f>
        <v>82.755551199999999</v>
      </c>
      <c r="Z1348" s="38">
        <v>3000</v>
      </c>
      <c r="AA1348" s="38">
        <f t="shared" ref="AA1348:AA1411" si="370">I1348-250</f>
        <v>32440.1</v>
      </c>
      <c r="AB1348" s="38">
        <f t="shared" ref="AB1348:AB1411" si="371">IF(AA1348-L1348&lt;0,Z1348,E1348)</f>
        <v>24.651458739999999</v>
      </c>
      <c r="AC1348" s="38">
        <f t="shared" ref="AC1348:AC1411" si="372">MAX(AB1348-E1348,0)*F1348*H1348</f>
        <v>0</v>
      </c>
      <c r="AD1348" s="37">
        <f t="shared" si="356"/>
        <v>674</v>
      </c>
      <c r="AE1348" s="35">
        <f t="shared" si="357"/>
        <v>0</v>
      </c>
      <c r="AF1348" s="38">
        <f t="shared" si="358"/>
        <v>0</v>
      </c>
      <c r="AG1348" s="38">
        <f t="shared" si="359"/>
        <v>0</v>
      </c>
      <c r="AH1348" s="38">
        <f t="shared" si="360"/>
        <v>0</v>
      </c>
      <c r="AI1348" s="38">
        <f t="shared" si="361"/>
        <v>0</v>
      </c>
      <c r="AJ1348" s="39">
        <f t="shared" si="362"/>
        <v>0</v>
      </c>
    </row>
    <row r="1349" spans="1:36">
      <c r="A1349" s="31">
        <v>40593.381296296298</v>
      </c>
      <c r="B1349" s="31">
        <v>40593.60087962963</v>
      </c>
      <c r="C1349" s="32" t="s">
        <v>28</v>
      </c>
      <c r="D1349" s="33">
        <v>40593.43414351852</v>
      </c>
      <c r="E1349" s="34">
        <v>23.15538025</v>
      </c>
      <c r="F1349" s="34">
        <v>8.305556E-2</v>
      </c>
      <c r="G1349" s="35">
        <v>658.2</v>
      </c>
      <c r="H1349" s="36">
        <v>1</v>
      </c>
      <c r="I1349" s="37">
        <v>32727.599999999999</v>
      </c>
      <c r="J1349" s="38">
        <v>31444.27</v>
      </c>
      <c r="K1349" s="38">
        <v>31424.240000000002</v>
      </c>
      <c r="L1349" s="38">
        <v>29349.200000000001</v>
      </c>
      <c r="M1349" s="39">
        <f t="shared" si="363"/>
        <v>2075.0400000000009</v>
      </c>
      <c r="N1349" s="32">
        <v>1543</v>
      </c>
      <c r="O1349" s="32">
        <v>210.5</v>
      </c>
      <c r="P1349" s="32">
        <v>66.5</v>
      </c>
      <c r="Q1349" s="32">
        <v>1266</v>
      </c>
      <c r="R1349" s="32">
        <v>0</v>
      </c>
      <c r="S1349" s="32">
        <v>869</v>
      </c>
      <c r="T1349" s="37">
        <f t="shared" si="364"/>
        <v>2.65777792</v>
      </c>
      <c r="U1349" s="38">
        <f t="shared" si="365"/>
        <v>11.6277784</v>
      </c>
      <c r="V1349" s="38">
        <f t="shared" si="366"/>
        <v>17.441667599999999</v>
      </c>
      <c r="W1349" s="38">
        <f t="shared" si="367"/>
        <v>50.663891599999999</v>
      </c>
      <c r="X1349" s="38">
        <f t="shared" si="368"/>
        <v>79.733337599999999</v>
      </c>
      <c r="Y1349" s="39">
        <f t="shared" si="369"/>
        <v>162.78889760000001</v>
      </c>
      <c r="Z1349" s="38">
        <v>3000</v>
      </c>
      <c r="AA1349" s="38">
        <f t="shared" si="370"/>
        <v>32477.599999999999</v>
      </c>
      <c r="AB1349" s="38">
        <f t="shared" si="371"/>
        <v>23.15538025</v>
      </c>
      <c r="AC1349" s="38">
        <f t="shared" si="372"/>
        <v>0</v>
      </c>
      <c r="AD1349" s="37">
        <f t="shared" ref="AD1349:AD1412" si="373">N1349-MIN(R1349,P1349)-MIN(S1349,Q1349)</f>
        <v>674</v>
      </c>
      <c r="AE1349" s="35">
        <f t="shared" si="357"/>
        <v>0</v>
      </c>
      <c r="AF1349" s="38">
        <f t="shared" si="358"/>
        <v>0</v>
      </c>
      <c r="AG1349" s="38">
        <f t="shared" si="359"/>
        <v>0</v>
      </c>
      <c r="AH1349" s="38">
        <f t="shared" si="360"/>
        <v>0</v>
      </c>
      <c r="AI1349" s="38">
        <f t="shared" si="361"/>
        <v>0</v>
      </c>
      <c r="AJ1349" s="39">
        <f t="shared" si="362"/>
        <v>0</v>
      </c>
    </row>
    <row r="1350" spans="1:36">
      <c r="A1350" s="31">
        <v>40593.381296296298</v>
      </c>
      <c r="B1350" s="31">
        <v>40593.60087962963</v>
      </c>
      <c r="C1350" s="32" t="s">
        <v>28</v>
      </c>
      <c r="D1350" s="33">
        <v>40593.437604166669</v>
      </c>
      <c r="E1350" s="34">
        <v>23.650217059999999</v>
      </c>
      <c r="F1350" s="34">
        <v>8.305556E-2</v>
      </c>
      <c r="G1350" s="35">
        <v>743.8</v>
      </c>
      <c r="H1350" s="36">
        <v>1</v>
      </c>
      <c r="I1350" s="37">
        <v>32622.2</v>
      </c>
      <c r="J1350" s="38">
        <v>31434.720000000001</v>
      </c>
      <c r="K1350" s="38">
        <v>31415.119999999999</v>
      </c>
      <c r="L1350" s="38">
        <v>29434.799999999999</v>
      </c>
      <c r="M1350" s="39">
        <f t="shared" si="363"/>
        <v>1980.3199999999997</v>
      </c>
      <c r="N1350" s="32">
        <v>1403.5</v>
      </c>
      <c r="O1350" s="32">
        <v>71</v>
      </c>
      <c r="P1350" s="32">
        <v>66.5</v>
      </c>
      <c r="Q1350" s="32">
        <v>1266</v>
      </c>
      <c r="R1350" s="32">
        <v>0</v>
      </c>
      <c r="S1350" s="32">
        <v>869</v>
      </c>
      <c r="T1350" s="37">
        <f t="shared" si="364"/>
        <v>2.65777792</v>
      </c>
      <c r="U1350" s="38">
        <f t="shared" si="365"/>
        <v>11.6277784</v>
      </c>
      <c r="V1350" s="38">
        <f t="shared" si="366"/>
        <v>17.441667599999999</v>
      </c>
      <c r="W1350" s="38">
        <f t="shared" si="367"/>
        <v>50.663891599999999</v>
      </c>
      <c r="X1350" s="38">
        <f t="shared" si="368"/>
        <v>79.733337599999999</v>
      </c>
      <c r="Y1350" s="39">
        <f t="shared" si="369"/>
        <v>162.78889760000001</v>
      </c>
      <c r="Z1350" s="38">
        <v>3000</v>
      </c>
      <c r="AA1350" s="38">
        <f t="shared" si="370"/>
        <v>32372.2</v>
      </c>
      <c r="AB1350" s="38">
        <f t="shared" si="371"/>
        <v>23.650217059999999</v>
      </c>
      <c r="AC1350" s="38">
        <f t="shared" si="372"/>
        <v>0</v>
      </c>
      <c r="AD1350" s="37">
        <f t="shared" si="373"/>
        <v>534.5</v>
      </c>
      <c r="AE1350" s="35">
        <f t="shared" si="357"/>
        <v>0</v>
      </c>
      <c r="AF1350" s="38">
        <f t="shared" si="358"/>
        <v>0</v>
      </c>
      <c r="AG1350" s="38">
        <f t="shared" si="359"/>
        <v>0</v>
      </c>
      <c r="AH1350" s="38">
        <f t="shared" si="360"/>
        <v>0</v>
      </c>
      <c r="AI1350" s="38">
        <f t="shared" si="361"/>
        <v>0</v>
      </c>
      <c r="AJ1350" s="39">
        <f t="shared" si="362"/>
        <v>0</v>
      </c>
    </row>
    <row r="1351" spans="1:36">
      <c r="A1351" s="31">
        <v>40593.381296296298</v>
      </c>
      <c r="B1351" s="31">
        <v>40593.60087962963</v>
      </c>
      <c r="C1351" s="32" t="s">
        <v>28</v>
      </c>
      <c r="D1351" s="33">
        <v>40593.441064814811</v>
      </c>
      <c r="E1351" s="34">
        <v>23.377393720000001</v>
      </c>
      <c r="F1351" s="34">
        <v>8.3333329999999997E-2</v>
      </c>
      <c r="G1351" s="35">
        <v>604.20000000000005</v>
      </c>
      <c r="H1351" s="36">
        <v>1</v>
      </c>
      <c r="I1351" s="37">
        <v>32797.1</v>
      </c>
      <c r="J1351" s="38">
        <v>31357.1</v>
      </c>
      <c r="K1351" s="38">
        <v>31338.43</v>
      </c>
      <c r="L1351" s="38">
        <v>29295.200000000001</v>
      </c>
      <c r="M1351" s="39">
        <f t="shared" si="363"/>
        <v>2043.2299999999996</v>
      </c>
      <c r="N1351" s="32">
        <v>1543</v>
      </c>
      <c r="O1351" s="32">
        <v>210.5</v>
      </c>
      <c r="P1351" s="32">
        <v>66.5</v>
      </c>
      <c r="Q1351" s="32">
        <v>1266</v>
      </c>
      <c r="R1351" s="32">
        <v>0</v>
      </c>
      <c r="S1351" s="32">
        <v>869</v>
      </c>
      <c r="T1351" s="37">
        <f t="shared" si="364"/>
        <v>2.6666665599999999</v>
      </c>
      <c r="U1351" s="38">
        <f t="shared" si="365"/>
        <v>11.6666662</v>
      </c>
      <c r="V1351" s="38">
        <f t="shared" si="366"/>
        <v>17.499999299999999</v>
      </c>
      <c r="W1351" s="38">
        <f t="shared" si="367"/>
        <v>50.833331299999998</v>
      </c>
      <c r="X1351" s="38">
        <f t="shared" si="368"/>
        <v>79.999996799999991</v>
      </c>
      <c r="Y1351" s="39">
        <f t="shared" si="369"/>
        <v>163.33332679999998</v>
      </c>
      <c r="Z1351" s="38">
        <v>3000</v>
      </c>
      <c r="AA1351" s="38">
        <f t="shared" si="370"/>
        <v>32547.1</v>
      </c>
      <c r="AB1351" s="38">
        <f t="shared" si="371"/>
        <v>23.377393720000001</v>
      </c>
      <c r="AC1351" s="38">
        <f t="shared" si="372"/>
        <v>0</v>
      </c>
      <c r="AD1351" s="37">
        <f t="shared" si="373"/>
        <v>674</v>
      </c>
      <c r="AE1351" s="35">
        <f t="shared" si="357"/>
        <v>0</v>
      </c>
      <c r="AF1351" s="38">
        <f t="shared" si="358"/>
        <v>0</v>
      </c>
      <c r="AG1351" s="38">
        <f t="shared" si="359"/>
        <v>0</v>
      </c>
      <c r="AH1351" s="38">
        <f t="shared" si="360"/>
        <v>0</v>
      </c>
      <c r="AI1351" s="38">
        <f t="shared" si="361"/>
        <v>0</v>
      </c>
      <c r="AJ1351" s="39">
        <f t="shared" si="362"/>
        <v>0</v>
      </c>
    </row>
    <row r="1352" spans="1:36">
      <c r="A1352" s="31">
        <v>40593.381296296298</v>
      </c>
      <c r="B1352" s="31">
        <v>40593.60087962963</v>
      </c>
      <c r="C1352" s="32" t="s">
        <v>28</v>
      </c>
      <c r="D1352" s="33">
        <v>40593.444537037038</v>
      </c>
      <c r="E1352" s="34">
        <v>23.722803119999998</v>
      </c>
      <c r="F1352" s="34">
        <v>8.4166669999999999E-2</v>
      </c>
      <c r="G1352" s="35">
        <v>729.7</v>
      </c>
      <c r="H1352" s="36">
        <v>1</v>
      </c>
      <c r="I1352" s="37">
        <v>32951.4</v>
      </c>
      <c r="J1352" s="38">
        <v>31442.52</v>
      </c>
      <c r="K1352" s="38">
        <v>31422.94</v>
      </c>
      <c r="L1352" s="38">
        <v>29420.7</v>
      </c>
      <c r="M1352" s="39">
        <f t="shared" si="363"/>
        <v>2002.239999999998</v>
      </c>
      <c r="N1352" s="32">
        <v>1543</v>
      </c>
      <c r="O1352" s="32">
        <v>210.5</v>
      </c>
      <c r="P1352" s="32">
        <v>66.5</v>
      </c>
      <c r="Q1352" s="32">
        <v>1266</v>
      </c>
      <c r="R1352" s="32">
        <v>0</v>
      </c>
      <c r="S1352" s="32">
        <v>869</v>
      </c>
      <c r="T1352" s="37">
        <f t="shared" si="364"/>
        <v>2.69333344</v>
      </c>
      <c r="U1352" s="38">
        <f t="shared" si="365"/>
        <v>11.783333799999999</v>
      </c>
      <c r="V1352" s="38">
        <f t="shared" si="366"/>
        <v>17.675000699999998</v>
      </c>
      <c r="W1352" s="38">
        <f t="shared" si="367"/>
        <v>51.3416687</v>
      </c>
      <c r="X1352" s="38">
        <f t="shared" si="368"/>
        <v>80.800003199999992</v>
      </c>
      <c r="Y1352" s="39">
        <f t="shared" si="369"/>
        <v>164.9666732</v>
      </c>
      <c r="Z1352" s="38">
        <v>3000</v>
      </c>
      <c r="AA1352" s="38">
        <f t="shared" si="370"/>
        <v>32701.4</v>
      </c>
      <c r="AB1352" s="38">
        <f t="shared" si="371"/>
        <v>23.722803119999998</v>
      </c>
      <c r="AC1352" s="38">
        <f t="shared" si="372"/>
        <v>0</v>
      </c>
      <c r="AD1352" s="37">
        <f t="shared" si="373"/>
        <v>674</v>
      </c>
      <c r="AE1352" s="35">
        <f t="shared" si="357"/>
        <v>0</v>
      </c>
      <c r="AF1352" s="38">
        <f t="shared" si="358"/>
        <v>0</v>
      </c>
      <c r="AG1352" s="38">
        <f t="shared" si="359"/>
        <v>0</v>
      </c>
      <c r="AH1352" s="38">
        <f t="shared" si="360"/>
        <v>0</v>
      </c>
      <c r="AI1352" s="38">
        <f t="shared" si="361"/>
        <v>0</v>
      </c>
      <c r="AJ1352" s="39">
        <f t="shared" si="362"/>
        <v>0</v>
      </c>
    </row>
    <row r="1353" spans="1:36">
      <c r="A1353" s="31">
        <v>40593.381296296298</v>
      </c>
      <c r="B1353" s="31">
        <v>40593.60087962963</v>
      </c>
      <c r="C1353" s="32" t="s">
        <v>28</v>
      </c>
      <c r="D1353" s="33">
        <v>40593.44804398148</v>
      </c>
      <c r="E1353" s="34">
        <v>23.80114365</v>
      </c>
      <c r="F1353" s="34">
        <v>8.2500000000000004E-2</v>
      </c>
      <c r="G1353" s="35">
        <v>754.2</v>
      </c>
      <c r="H1353" s="36">
        <v>1</v>
      </c>
      <c r="I1353" s="37">
        <v>32971.800000000003</v>
      </c>
      <c r="J1353" s="38">
        <v>31481.439999999999</v>
      </c>
      <c r="K1353" s="38">
        <v>31462.720000000001</v>
      </c>
      <c r="L1353" s="38">
        <v>29445.200000000001</v>
      </c>
      <c r="M1353" s="39">
        <f t="shared" si="363"/>
        <v>2017.5200000000004</v>
      </c>
      <c r="N1353" s="32">
        <v>1543</v>
      </c>
      <c r="O1353" s="32">
        <v>210.5</v>
      </c>
      <c r="P1353" s="32">
        <v>66.5</v>
      </c>
      <c r="Q1353" s="32">
        <v>1266</v>
      </c>
      <c r="R1353" s="32">
        <v>0</v>
      </c>
      <c r="S1353" s="32">
        <v>869</v>
      </c>
      <c r="T1353" s="37">
        <f t="shared" si="364"/>
        <v>2.64</v>
      </c>
      <c r="U1353" s="38">
        <f t="shared" si="365"/>
        <v>11.55</v>
      </c>
      <c r="V1353" s="38">
        <f t="shared" si="366"/>
        <v>17.324999999999999</v>
      </c>
      <c r="W1353" s="38">
        <f t="shared" si="367"/>
        <v>50.325000000000003</v>
      </c>
      <c r="X1353" s="38">
        <f t="shared" si="368"/>
        <v>79.2</v>
      </c>
      <c r="Y1353" s="39">
        <f t="shared" si="369"/>
        <v>161.70000000000002</v>
      </c>
      <c r="Z1353" s="38">
        <v>3000</v>
      </c>
      <c r="AA1353" s="38">
        <f t="shared" si="370"/>
        <v>32721.800000000003</v>
      </c>
      <c r="AB1353" s="38">
        <f t="shared" si="371"/>
        <v>23.80114365</v>
      </c>
      <c r="AC1353" s="38">
        <f t="shared" si="372"/>
        <v>0</v>
      </c>
      <c r="AD1353" s="37">
        <f t="shared" si="373"/>
        <v>674</v>
      </c>
      <c r="AE1353" s="35">
        <f t="shared" si="357"/>
        <v>0</v>
      </c>
      <c r="AF1353" s="38">
        <f t="shared" si="358"/>
        <v>0</v>
      </c>
      <c r="AG1353" s="38">
        <f t="shared" si="359"/>
        <v>0</v>
      </c>
      <c r="AH1353" s="38">
        <f t="shared" si="360"/>
        <v>0</v>
      </c>
      <c r="AI1353" s="38">
        <f t="shared" si="361"/>
        <v>0</v>
      </c>
      <c r="AJ1353" s="39">
        <f t="shared" si="362"/>
        <v>0</v>
      </c>
    </row>
    <row r="1354" spans="1:36">
      <c r="A1354" s="31">
        <v>40593.381296296298</v>
      </c>
      <c r="B1354" s="31">
        <v>40593.60087962963</v>
      </c>
      <c r="C1354" s="32" t="s">
        <v>28</v>
      </c>
      <c r="D1354" s="33">
        <v>40593.451481481483</v>
      </c>
      <c r="E1354" s="34">
        <v>24.565557479999999</v>
      </c>
      <c r="F1354" s="34">
        <v>8.3611110000000002E-2</v>
      </c>
      <c r="G1354" s="35">
        <v>920.8</v>
      </c>
      <c r="H1354" s="36">
        <v>1</v>
      </c>
      <c r="I1354" s="37">
        <v>33020.6</v>
      </c>
      <c r="J1354" s="38">
        <v>31404.19</v>
      </c>
      <c r="K1354" s="38">
        <v>31387.17</v>
      </c>
      <c r="L1354" s="38">
        <v>29611.8</v>
      </c>
      <c r="M1354" s="39">
        <f t="shared" si="363"/>
        <v>1775.369999999999</v>
      </c>
      <c r="N1354" s="32">
        <v>1543</v>
      </c>
      <c r="O1354" s="32">
        <v>210.5</v>
      </c>
      <c r="P1354" s="32">
        <v>66.5</v>
      </c>
      <c r="Q1354" s="32">
        <v>1266</v>
      </c>
      <c r="R1354" s="32">
        <v>0</v>
      </c>
      <c r="S1354" s="32">
        <v>869</v>
      </c>
      <c r="T1354" s="37">
        <f t="shared" si="364"/>
        <v>2.6755555200000001</v>
      </c>
      <c r="U1354" s="38">
        <f t="shared" si="365"/>
        <v>11.7055554</v>
      </c>
      <c r="V1354" s="38">
        <f t="shared" si="366"/>
        <v>17.558333100000002</v>
      </c>
      <c r="W1354" s="38">
        <f t="shared" si="367"/>
        <v>51.002777100000003</v>
      </c>
      <c r="X1354" s="38">
        <f t="shared" si="368"/>
        <v>80.266665599999996</v>
      </c>
      <c r="Y1354" s="39">
        <f t="shared" si="369"/>
        <v>163.87777560000001</v>
      </c>
      <c r="Z1354" s="38">
        <v>3000</v>
      </c>
      <c r="AA1354" s="38">
        <f t="shared" si="370"/>
        <v>32770.6</v>
      </c>
      <c r="AB1354" s="38">
        <f t="shared" si="371"/>
        <v>24.565557479999999</v>
      </c>
      <c r="AC1354" s="38">
        <f t="shared" si="372"/>
        <v>0</v>
      </c>
      <c r="AD1354" s="37">
        <f t="shared" si="373"/>
        <v>674</v>
      </c>
      <c r="AE1354" s="35">
        <f t="shared" si="357"/>
        <v>0</v>
      </c>
      <c r="AF1354" s="38">
        <f t="shared" si="358"/>
        <v>0</v>
      </c>
      <c r="AG1354" s="38">
        <f t="shared" si="359"/>
        <v>0</v>
      </c>
      <c r="AH1354" s="38">
        <f t="shared" si="360"/>
        <v>0</v>
      </c>
      <c r="AI1354" s="38">
        <f t="shared" si="361"/>
        <v>0</v>
      </c>
      <c r="AJ1354" s="39">
        <f t="shared" si="362"/>
        <v>0</v>
      </c>
    </row>
    <row r="1355" spans="1:36">
      <c r="A1355" s="31">
        <v>40593.381296296298</v>
      </c>
      <c r="B1355" s="31">
        <v>40593.60087962963</v>
      </c>
      <c r="C1355" s="32" t="s">
        <v>28</v>
      </c>
      <c r="D1355" s="33">
        <v>40593.454965277779</v>
      </c>
      <c r="E1355" s="34">
        <v>24.583133700000001</v>
      </c>
      <c r="F1355" s="34">
        <v>8.6111110000000005E-2</v>
      </c>
      <c r="G1355" s="35">
        <v>1039.0999999999999</v>
      </c>
      <c r="H1355" s="36">
        <v>1</v>
      </c>
      <c r="I1355" s="37">
        <v>33061.199999999997</v>
      </c>
      <c r="J1355" s="38">
        <v>31442.17</v>
      </c>
      <c r="K1355" s="38">
        <v>31425.16</v>
      </c>
      <c r="L1355" s="38">
        <v>29730.1</v>
      </c>
      <c r="M1355" s="39">
        <f t="shared" si="363"/>
        <v>1695.0600000000013</v>
      </c>
      <c r="N1355" s="32">
        <v>1543</v>
      </c>
      <c r="O1355" s="32">
        <v>210.5</v>
      </c>
      <c r="P1355" s="32">
        <v>66.5</v>
      </c>
      <c r="Q1355" s="32">
        <v>1266</v>
      </c>
      <c r="R1355" s="32">
        <v>0</v>
      </c>
      <c r="S1355" s="32">
        <v>869</v>
      </c>
      <c r="T1355" s="37">
        <f t="shared" si="364"/>
        <v>2.7555555200000001</v>
      </c>
      <c r="U1355" s="38">
        <f t="shared" si="365"/>
        <v>12.055555400000001</v>
      </c>
      <c r="V1355" s="38">
        <f t="shared" si="366"/>
        <v>18.083333100000001</v>
      </c>
      <c r="W1355" s="38">
        <f t="shared" si="367"/>
        <v>52.527777100000002</v>
      </c>
      <c r="X1355" s="38">
        <f t="shared" si="368"/>
        <v>82.666665600000002</v>
      </c>
      <c r="Y1355" s="39">
        <f t="shared" si="369"/>
        <v>168.77777560000001</v>
      </c>
      <c r="Z1355" s="38">
        <v>3000</v>
      </c>
      <c r="AA1355" s="38">
        <f t="shared" si="370"/>
        <v>32811.199999999997</v>
      </c>
      <c r="AB1355" s="38">
        <f t="shared" si="371"/>
        <v>24.583133700000001</v>
      </c>
      <c r="AC1355" s="38">
        <f t="shared" si="372"/>
        <v>0</v>
      </c>
      <c r="AD1355" s="37">
        <f t="shared" si="373"/>
        <v>674</v>
      </c>
      <c r="AE1355" s="35">
        <f t="shared" si="357"/>
        <v>0</v>
      </c>
      <c r="AF1355" s="38">
        <f t="shared" si="358"/>
        <v>0</v>
      </c>
      <c r="AG1355" s="38">
        <f t="shared" si="359"/>
        <v>0</v>
      </c>
      <c r="AH1355" s="38">
        <f t="shared" si="360"/>
        <v>0</v>
      </c>
      <c r="AI1355" s="38">
        <f t="shared" si="361"/>
        <v>0</v>
      </c>
      <c r="AJ1355" s="39">
        <f t="shared" si="362"/>
        <v>0</v>
      </c>
    </row>
    <row r="1356" spans="1:36">
      <c r="A1356" s="31">
        <v>40593.381296296298</v>
      </c>
      <c r="B1356" s="31">
        <v>40593.60087962963</v>
      </c>
      <c r="C1356" s="32" t="s">
        <v>28</v>
      </c>
      <c r="D1356" s="33">
        <v>40593.458553240744</v>
      </c>
      <c r="E1356" s="34">
        <v>25.042495729999999</v>
      </c>
      <c r="F1356" s="34">
        <v>8.0555559999999998E-2</v>
      </c>
      <c r="G1356" s="35">
        <v>1128.0999999999999</v>
      </c>
      <c r="H1356" s="36">
        <v>1</v>
      </c>
      <c r="I1356" s="37">
        <v>33052.300000000003</v>
      </c>
      <c r="J1356" s="38">
        <v>31466.15</v>
      </c>
      <c r="K1356" s="38">
        <v>31449.46</v>
      </c>
      <c r="L1356" s="38">
        <v>29819.1</v>
      </c>
      <c r="M1356" s="39">
        <f t="shared" si="363"/>
        <v>1630.3600000000006</v>
      </c>
      <c r="N1356" s="32">
        <v>1538</v>
      </c>
      <c r="O1356" s="32">
        <v>210.5</v>
      </c>
      <c r="P1356" s="32">
        <v>66.5</v>
      </c>
      <c r="Q1356" s="32">
        <v>1261</v>
      </c>
      <c r="R1356" s="32">
        <v>0</v>
      </c>
      <c r="S1356" s="32">
        <v>869</v>
      </c>
      <c r="T1356" s="37">
        <f t="shared" si="364"/>
        <v>2.5777779199999999</v>
      </c>
      <c r="U1356" s="38">
        <f t="shared" si="365"/>
        <v>11.277778399999999</v>
      </c>
      <c r="V1356" s="38">
        <f t="shared" si="366"/>
        <v>16.9166676</v>
      </c>
      <c r="W1356" s="38">
        <f t="shared" si="367"/>
        <v>49.138891600000001</v>
      </c>
      <c r="X1356" s="38">
        <f t="shared" si="368"/>
        <v>77.333337599999993</v>
      </c>
      <c r="Y1356" s="39">
        <f t="shared" si="369"/>
        <v>157.88889760000001</v>
      </c>
      <c r="Z1356" s="38">
        <v>3000</v>
      </c>
      <c r="AA1356" s="38">
        <f t="shared" si="370"/>
        <v>32802.300000000003</v>
      </c>
      <c r="AB1356" s="38">
        <f t="shared" si="371"/>
        <v>25.042495729999999</v>
      </c>
      <c r="AC1356" s="38">
        <f t="shared" si="372"/>
        <v>0</v>
      </c>
      <c r="AD1356" s="37">
        <f t="shared" si="373"/>
        <v>669</v>
      </c>
      <c r="AE1356" s="35">
        <f t="shared" si="357"/>
        <v>0</v>
      </c>
      <c r="AF1356" s="38">
        <f t="shared" si="358"/>
        <v>0</v>
      </c>
      <c r="AG1356" s="38">
        <f t="shared" si="359"/>
        <v>0</v>
      </c>
      <c r="AH1356" s="38">
        <f t="shared" si="360"/>
        <v>0</v>
      </c>
      <c r="AI1356" s="38">
        <f t="shared" si="361"/>
        <v>0</v>
      </c>
      <c r="AJ1356" s="39">
        <f t="shared" si="362"/>
        <v>0</v>
      </c>
    </row>
    <row r="1357" spans="1:36">
      <c r="A1357" s="31">
        <v>40593.381296296298</v>
      </c>
      <c r="B1357" s="31">
        <v>40593.60087962963</v>
      </c>
      <c r="C1357" s="32" t="s">
        <v>28</v>
      </c>
      <c r="D1357" s="33">
        <v>40593.461909722224</v>
      </c>
      <c r="E1357" s="34">
        <v>24.54514503</v>
      </c>
      <c r="F1357" s="34">
        <v>8.3333329999999997E-2</v>
      </c>
      <c r="G1357" s="35">
        <v>1132</v>
      </c>
      <c r="H1357" s="36">
        <v>1</v>
      </c>
      <c r="I1357" s="37">
        <v>32907.599999999999</v>
      </c>
      <c r="J1357" s="38">
        <v>31610.21</v>
      </c>
      <c r="K1357" s="38">
        <v>31593.439999999999</v>
      </c>
      <c r="L1357" s="38">
        <v>29823</v>
      </c>
      <c r="M1357" s="39">
        <f t="shared" si="363"/>
        <v>1770.4399999999987</v>
      </c>
      <c r="N1357" s="32">
        <v>1302</v>
      </c>
      <c r="O1357" s="32">
        <v>166</v>
      </c>
      <c r="P1357" s="32">
        <v>79</v>
      </c>
      <c r="Q1357" s="32">
        <v>1057</v>
      </c>
      <c r="R1357" s="32">
        <v>0</v>
      </c>
      <c r="S1357" s="32">
        <v>1054.2</v>
      </c>
      <c r="T1357" s="37">
        <f t="shared" si="364"/>
        <v>2.6666665599999999</v>
      </c>
      <c r="U1357" s="38">
        <f t="shared" si="365"/>
        <v>11.6666662</v>
      </c>
      <c r="V1357" s="38">
        <f t="shared" si="366"/>
        <v>17.499999299999999</v>
      </c>
      <c r="W1357" s="38">
        <f t="shared" si="367"/>
        <v>50.833331299999998</v>
      </c>
      <c r="X1357" s="38">
        <f t="shared" si="368"/>
        <v>79.999996799999991</v>
      </c>
      <c r="Y1357" s="39">
        <f t="shared" si="369"/>
        <v>163.33332679999998</v>
      </c>
      <c r="Z1357" s="38">
        <v>3000</v>
      </c>
      <c r="AA1357" s="38">
        <f t="shared" si="370"/>
        <v>32657.599999999999</v>
      </c>
      <c r="AB1357" s="38">
        <f t="shared" si="371"/>
        <v>24.54514503</v>
      </c>
      <c r="AC1357" s="38">
        <f t="shared" si="372"/>
        <v>0</v>
      </c>
      <c r="AD1357" s="37">
        <f t="shared" si="373"/>
        <v>247.79999999999995</v>
      </c>
      <c r="AE1357" s="35">
        <f t="shared" si="357"/>
        <v>0</v>
      </c>
      <c r="AF1357" s="38">
        <f t="shared" si="358"/>
        <v>0</v>
      </c>
      <c r="AG1357" s="38">
        <f t="shared" si="359"/>
        <v>0</v>
      </c>
      <c r="AH1357" s="38">
        <f t="shared" si="360"/>
        <v>0</v>
      </c>
      <c r="AI1357" s="38">
        <f t="shared" si="361"/>
        <v>0</v>
      </c>
      <c r="AJ1357" s="39">
        <f t="shared" si="362"/>
        <v>0</v>
      </c>
    </row>
    <row r="1358" spans="1:36">
      <c r="A1358" s="31">
        <v>40593.381296296298</v>
      </c>
      <c r="B1358" s="31">
        <v>40593.60087962963</v>
      </c>
      <c r="C1358" s="32" t="s">
        <v>28</v>
      </c>
      <c r="D1358" s="33">
        <v>40593.465381944443</v>
      </c>
      <c r="E1358" s="34">
        <v>24.847200390000001</v>
      </c>
      <c r="F1358" s="34">
        <v>8.3611110000000002E-2</v>
      </c>
      <c r="G1358" s="35">
        <v>1145.3</v>
      </c>
      <c r="H1358" s="36">
        <v>1</v>
      </c>
      <c r="I1358" s="37">
        <v>32429.4</v>
      </c>
      <c r="J1358" s="38">
        <v>31105.21</v>
      </c>
      <c r="K1358" s="38">
        <v>31096.31</v>
      </c>
      <c r="L1358" s="38">
        <v>29836.3</v>
      </c>
      <c r="M1358" s="39">
        <f t="shared" si="363"/>
        <v>1260.010000000002</v>
      </c>
      <c r="N1358" s="32">
        <v>776</v>
      </c>
      <c r="O1358" s="32">
        <v>76</v>
      </c>
      <c r="P1358" s="32">
        <v>79</v>
      </c>
      <c r="Q1358" s="32">
        <v>621</v>
      </c>
      <c r="R1358" s="32">
        <v>0</v>
      </c>
      <c r="S1358" s="32">
        <v>1058</v>
      </c>
      <c r="T1358" s="37">
        <f t="shared" si="364"/>
        <v>2.6755555200000001</v>
      </c>
      <c r="U1358" s="38">
        <f t="shared" si="365"/>
        <v>11.7055554</v>
      </c>
      <c r="V1358" s="38">
        <f t="shared" si="366"/>
        <v>17.558333100000002</v>
      </c>
      <c r="W1358" s="38">
        <f t="shared" si="367"/>
        <v>51.002777100000003</v>
      </c>
      <c r="X1358" s="38">
        <f t="shared" si="368"/>
        <v>80.266665599999996</v>
      </c>
      <c r="Y1358" s="39">
        <f t="shared" si="369"/>
        <v>163.87777560000001</v>
      </c>
      <c r="Z1358" s="38">
        <v>3000</v>
      </c>
      <c r="AA1358" s="38">
        <f t="shared" si="370"/>
        <v>32179.4</v>
      </c>
      <c r="AB1358" s="38">
        <f t="shared" si="371"/>
        <v>24.847200390000001</v>
      </c>
      <c r="AC1358" s="38">
        <f t="shared" si="372"/>
        <v>0</v>
      </c>
      <c r="AD1358" s="37">
        <f t="shared" si="373"/>
        <v>155</v>
      </c>
      <c r="AE1358" s="35">
        <f t="shared" si="357"/>
        <v>0</v>
      </c>
      <c r="AF1358" s="38">
        <f t="shared" si="358"/>
        <v>0</v>
      </c>
      <c r="AG1358" s="38">
        <f t="shared" si="359"/>
        <v>0</v>
      </c>
      <c r="AH1358" s="38">
        <f t="shared" si="360"/>
        <v>0</v>
      </c>
      <c r="AI1358" s="38">
        <f t="shared" si="361"/>
        <v>0</v>
      </c>
      <c r="AJ1358" s="39">
        <f t="shared" si="362"/>
        <v>0</v>
      </c>
    </row>
    <row r="1359" spans="1:36">
      <c r="A1359" s="31">
        <v>40593.381296296298</v>
      </c>
      <c r="B1359" s="31">
        <v>40593.60087962963</v>
      </c>
      <c r="C1359" s="32" t="s">
        <v>28</v>
      </c>
      <c r="D1359" s="33">
        <v>40593.468865740739</v>
      </c>
      <c r="E1359" s="34">
        <v>25.630142209999999</v>
      </c>
      <c r="F1359" s="34">
        <v>8.3333329999999997E-2</v>
      </c>
      <c r="G1359" s="35">
        <v>1276.5999999999999</v>
      </c>
      <c r="H1359" s="36">
        <v>1</v>
      </c>
      <c r="I1359" s="37">
        <v>32361.8</v>
      </c>
      <c r="J1359" s="38">
        <v>31093.08</v>
      </c>
      <c r="K1359" s="38">
        <v>31075.75</v>
      </c>
      <c r="L1359" s="38">
        <v>29967.599999999999</v>
      </c>
      <c r="M1359" s="39">
        <f t="shared" si="363"/>
        <v>1108.1500000000015</v>
      </c>
      <c r="N1359" s="32">
        <v>776</v>
      </c>
      <c r="O1359" s="32">
        <v>76</v>
      </c>
      <c r="P1359" s="32">
        <v>79</v>
      </c>
      <c r="Q1359" s="32">
        <v>621</v>
      </c>
      <c r="R1359" s="32">
        <v>0</v>
      </c>
      <c r="S1359" s="32">
        <v>1058</v>
      </c>
      <c r="T1359" s="37">
        <f t="shared" si="364"/>
        <v>2.6666665599999999</v>
      </c>
      <c r="U1359" s="38">
        <f t="shared" si="365"/>
        <v>11.6666662</v>
      </c>
      <c r="V1359" s="38">
        <f t="shared" si="366"/>
        <v>17.499999299999999</v>
      </c>
      <c r="W1359" s="38">
        <f t="shared" si="367"/>
        <v>50.833331299999998</v>
      </c>
      <c r="X1359" s="38">
        <f t="shared" si="368"/>
        <v>79.999996799999991</v>
      </c>
      <c r="Y1359" s="39">
        <f t="shared" si="369"/>
        <v>163.33332679999998</v>
      </c>
      <c r="Z1359" s="38">
        <v>3000</v>
      </c>
      <c r="AA1359" s="38">
        <f t="shared" si="370"/>
        <v>32111.8</v>
      </c>
      <c r="AB1359" s="38">
        <f t="shared" si="371"/>
        <v>25.630142209999999</v>
      </c>
      <c r="AC1359" s="38">
        <f t="shared" si="372"/>
        <v>0</v>
      </c>
      <c r="AD1359" s="37">
        <f t="shared" si="373"/>
        <v>155</v>
      </c>
      <c r="AE1359" s="35">
        <f t="shared" si="357"/>
        <v>0</v>
      </c>
      <c r="AF1359" s="38">
        <f t="shared" si="358"/>
        <v>0</v>
      </c>
      <c r="AG1359" s="38">
        <f t="shared" si="359"/>
        <v>0</v>
      </c>
      <c r="AH1359" s="38">
        <f t="shared" si="360"/>
        <v>0</v>
      </c>
      <c r="AI1359" s="38">
        <f t="shared" si="361"/>
        <v>0</v>
      </c>
      <c r="AJ1359" s="39">
        <f t="shared" si="362"/>
        <v>0</v>
      </c>
    </row>
    <row r="1360" spans="1:36">
      <c r="A1360" s="31">
        <v>40593.381296296298</v>
      </c>
      <c r="B1360" s="31">
        <v>40593.60087962963</v>
      </c>
      <c r="C1360" s="32" t="s">
        <v>28</v>
      </c>
      <c r="D1360" s="33">
        <v>40593.472337962965</v>
      </c>
      <c r="E1360" s="34">
        <v>27.613658910000002</v>
      </c>
      <c r="F1360" s="34">
        <v>8.305556E-2</v>
      </c>
      <c r="G1360" s="35">
        <v>1341.9</v>
      </c>
      <c r="H1360" s="36">
        <v>1</v>
      </c>
      <c r="I1360" s="37">
        <v>32131.3</v>
      </c>
      <c r="J1360" s="38">
        <v>31008.33</v>
      </c>
      <c r="K1360" s="38">
        <v>30991.54</v>
      </c>
      <c r="L1360" s="38">
        <v>30032.9</v>
      </c>
      <c r="M1360" s="39">
        <f t="shared" si="363"/>
        <v>958.63999999999942</v>
      </c>
      <c r="N1360" s="32">
        <v>754</v>
      </c>
      <c r="O1360" s="32">
        <v>76</v>
      </c>
      <c r="P1360" s="32">
        <v>79</v>
      </c>
      <c r="Q1360" s="32">
        <v>599</v>
      </c>
      <c r="R1360" s="32">
        <v>0</v>
      </c>
      <c r="S1360" s="32">
        <v>1036.5999999999999</v>
      </c>
      <c r="T1360" s="37">
        <f t="shared" si="364"/>
        <v>2.65777792</v>
      </c>
      <c r="U1360" s="38">
        <f t="shared" si="365"/>
        <v>11.6277784</v>
      </c>
      <c r="V1360" s="38">
        <f t="shared" si="366"/>
        <v>17.441667599999999</v>
      </c>
      <c r="W1360" s="38">
        <f t="shared" si="367"/>
        <v>50.663891599999999</v>
      </c>
      <c r="X1360" s="38">
        <f t="shared" si="368"/>
        <v>79.733337599999999</v>
      </c>
      <c r="Y1360" s="39">
        <f t="shared" si="369"/>
        <v>162.78889760000001</v>
      </c>
      <c r="Z1360" s="38">
        <v>3000</v>
      </c>
      <c r="AA1360" s="38">
        <f t="shared" si="370"/>
        <v>31881.3</v>
      </c>
      <c r="AB1360" s="38">
        <f t="shared" si="371"/>
        <v>27.613658910000002</v>
      </c>
      <c r="AC1360" s="38">
        <f t="shared" si="372"/>
        <v>0</v>
      </c>
      <c r="AD1360" s="37">
        <f t="shared" si="373"/>
        <v>155</v>
      </c>
      <c r="AE1360" s="35">
        <f t="shared" si="357"/>
        <v>0</v>
      </c>
      <c r="AF1360" s="38">
        <f t="shared" si="358"/>
        <v>0</v>
      </c>
      <c r="AG1360" s="38">
        <f t="shared" si="359"/>
        <v>0</v>
      </c>
      <c r="AH1360" s="38">
        <f t="shared" si="360"/>
        <v>0</v>
      </c>
      <c r="AI1360" s="38">
        <f t="shared" si="361"/>
        <v>0</v>
      </c>
      <c r="AJ1360" s="39">
        <f t="shared" si="362"/>
        <v>0</v>
      </c>
    </row>
    <row r="1361" spans="1:36">
      <c r="A1361" s="31">
        <v>40593.381296296298</v>
      </c>
      <c r="B1361" s="31">
        <v>40593.60087962963</v>
      </c>
      <c r="C1361" s="32" t="s">
        <v>28</v>
      </c>
      <c r="D1361" s="33">
        <v>40593.475798611114</v>
      </c>
      <c r="E1361" s="34">
        <v>29.53520966</v>
      </c>
      <c r="F1361" s="34">
        <v>8.3333329999999997E-2</v>
      </c>
      <c r="G1361" s="35">
        <v>1326.3</v>
      </c>
      <c r="H1361" s="36">
        <v>1</v>
      </c>
      <c r="I1361" s="37">
        <v>31944.6</v>
      </c>
      <c r="J1361" s="38">
        <v>30912.78</v>
      </c>
      <c r="K1361" s="38">
        <v>30896.34</v>
      </c>
      <c r="L1361" s="38">
        <v>30017.3</v>
      </c>
      <c r="M1361" s="39">
        <f t="shared" si="363"/>
        <v>879.04000000000087</v>
      </c>
      <c r="N1361" s="32">
        <v>754</v>
      </c>
      <c r="O1361" s="32">
        <v>76</v>
      </c>
      <c r="P1361" s="32">
        <v>79</v>
      </c>
      <c r="Q1361" s="32">
        <v>599</v>
      </c>
      <c r="R1361" s="32">
        <v>0</v>
      </c>
      <c r="S1361" s="32">
        <v>876.6</v>
      </c>
      <c r="T1361" s="37">
        <f t="shared" si="364"/>
        <v>2.6666665599999999</v>
      </c>
      <c r="U1361" s="38">
        <f t="shared" si="365"/>
        <v>11.6666662</v>
      </c>
      <c r="V1361" s="38">
        <f t="shared" si="366"/>
        <v>17.499999299999999</v>
      </c>
      <c r="W1361" s="38">
        <f t="shared" si="367"/>
        <v>50.833331299999998</v>
      </c>
      <c r="X1361" s="38">
        <f t="shared" si="368"/>
        <v>79.999996799999991</v>
      </c>
      <c r="Y1361" s="39">
        <f t="shared" si="369"/>
        <v>163.33332679999998</v>
      </c>
      <c r="Z1361" s="38">
        <v>3000</v>
      </c>
      <c r="AA1361" s="38">
        <f t="shared" si="370"/>
        <v>31694.6</v>
      </c>
      <c r="AB1361" s="38">
        <f t="shared" si="371"/>
        <v>29.53520966</v>
      </c>
      <c r="AC1361" s="38">
        <f t="shared" si="372"/>
        <v>0</v>
      </c>
      <c r="AD1361" s="37">
        <f t="shared" si="373"/>
        <v>155</v>
      </c>
      <c r="AE1361" s="35">
        <f t="shared" si="357"/>
        <v>0</v>
      </c>
      <c r="AF1361" s="38">
        <f t="shared" si="358"/>
        <v>0</v>
      </c>
      <c r="AG1361" s="38">
        <f t="shared" si="359"/>
        <v>0</v>
      </c>
      <c r="AH1361" s="38">
        <f t="shared" si="360"/>
        <v>0</v>
      </c>
      <c r="AI1361" s="38">
        <f t="shared" si="361"/>
        <v>0</v>
      </c>
      <c r="AJ1361" s="39">
        <f t="shared" si="362"/>
        <v>0</v>
      </c>
    </row>
    <row r="1362" spans="1:36">
      <c r="A1362" s="31">
        <v>40593.381296296298</v>
      </c>
      <c r="B1362" s="31">
        <v>40593.60087962963</v>
      </c>
      <c r="C1362" s="32" t="s">
        <v>28</v>
      </c>
      <c r="D1362" s="33">
        <v>40593.479270833333</v>
      </c>
      <c r="E1362" s="34">
        <v>30.28715897</v>
      </c>
      <c r="F1362" s="34">
        <v>8.3611110000000002E-2</v>
      </c>
      <c r="G1362" s="35">
        <v>1363.2</v>
      </c>
      <c r="H1362" s="36">
        <v>1</v>
      </c>
      <c r="I1362" s="37">
        <v>32218.1</v>
      </c>
      <c r="J1362" s="38">
        <v>30838.38</v>
      </c>
      <c r="K1362" s="38">
        <v>30820.74</v>
      </c>
      <c r="L1362" s="38">
        <v>30054.2</v>
      </c>
      <c r="M1362" s="39">
        <f t="shared" si="363"/>
        <v>766.54000000000087</v>
      </c>
      <c r="N1362" s="32">
        <v>688</v>
      </c>
      <c r="O1362" s="32">
        <v>76</v>
      </c>
      <c r="P1362" s="32">
        <v>79</v>
      </c>
      <c r="Q1362" s="32">
        <v>533</v>
      </c>
      <c r="R1362" s="32">
        <v>0</v>
      </c>
      <c r="S1362" s="32">
        <v>611.6</v>
      </c>
      <c r="T1362" s="37">
        <f t="shared" si="364"/>
        <v>2.6755555200000001</v>
      </c>
      <c r="U1362" s="38">
        <f t="shared" si="365"/>
        <v>11.7055554</v>
      </c>
      <c r="V1362" s="38">
        <f t="shared" si="366"/>
        <v>17.558333100000002</v>
      </c>
      <c r="W1362" s="38">
        <f t="shared" si="367"/>
        <v>51.002777100000003</v>
      </c>
      <c r="X1362" s="38">
        <f t="shared" si="368"/>
        <v>80.266665599999996</v>
      </c>
      <c r="Y1362" s="39">
        <f t="shared" si="369"/>
        <v>163.87777560000001</v>
      </c>
      <c r="Z1362" s="38">
        <v>3000</v>
      </c>
      <c r="AA1362" s="38">
        <f t="shared" si="370"/>
        <v>31968.1</v>
      </c>
      <c r="AB1362" s="38">
        <f t="shared" si="371"/>
        <v>30.28715897</v>
      </c>
      <c r="AC1362" s="38">
        <f t="shared" si="372"/>
        <v>0</v>
      </c>
      <c r="AD1362" s="37">
        <f t="shared" si="373"/>
        <v>155</v>
      </c>
      <c r="AE1362" s="35">
        <f t="shared" si="357"/>
        <v>0</v>
      </c>
      <c r="AF1362" s="38">
        <f t="shared" si="358"/>
        <v>0</v>
      </c>
      <c r="AG1362" s="38">
        <f t="shared" si="359"/>
        <v>0</v>
      </c>
      <c r="AH1362" s="38">
        <f t="shared" si="360"/>
        <v>0</v>
      </c>
      <c r="AI1362" s="38">
        <f t="shared" si="361"/>
        <v>0</v>
      </c>
      <c r="AJ1362" s="39">
        <f t="shared" si="362"/>
        <v>0</v>
      </c>
    </row>
    <row r="1363" spans="1:36">
      <c r="A1363" s="31">
        <v>40593.381296296298</v>
      </c>
      <c r="B1363" s="31">
        <v>40593.60087962963</v>
      </c>
      <c r="C1363" s="32" t="s">
        <v>28</v>
      </c>
      <c r="D1363" s="33">
        <v>40593.482754629629</v>
      </c>
      <c r="E1363" s="34">
        <v>29.322708129999999</v>
      </c>
      <c r="F1363" s="34">
        <v>8.2777779999999995E-2</v>
      </c>
      <c r="G1363" s="35">
        <v>1285.4000000000001</v>
      </c>
      <c r="H1363" s="36">
        <v>1</v>
      </c>
      <c r="I1363" s="37">
        <v>32198.3</v>
      </c>
      <c r="J1363" s="38">
        <v>30873.96</v>
      </c>
      <c r="K1363" s="38">
        <v>30856.54</v>
      </c>
      <c r="L1363" s="38">
        <v>29976.400000000001</v>
      </c>
      <c r="M1363" s="39">
        <f t="shared" si="363"/>
        <v>880.13999999999942</v>
      </c>
      <c r="N1363" s="32">
        <v>688</v>
      </c>
      <c r="O1363" s="32">
        <v>76</v>
      </c>
      <c r="P1363" s="32">
        <v>79</v>
      </c>
      <c r="Q1363" s="32">
        <v>533</v>
      </c>
      <c r="R1363" s="32">
        <v>0</v>
      </c>
      <c r="S1363" s="32">
        <v>604</v>
      </c>
      <c r="T1363" s="37">
        <f t="shared" si="364"/>
        <v>2.6488889599999998</v>
      </c>
      <c r="U1363" s="38">
        <f t="shared" si="365"/>
        <v>11.588889199999999</v>
      </c>
      <c r="V1363" s="38">
        <f t="shared" si="366"/>
        <v>17.383333799999999</v>
      </c>
      <c r="W1363" s="38">
        <f t="shared" si="367"/>
        <v>50.494445799999994</v>
      </c>
      <c r="X1363" s="38">
        <f t="shared" si="368"/>
        <v>79.466668799999994</v>
      </c>
      <c r="Y1363" s="39">
        <f t="shared" si="369"/>
        <v>162.24444879999999</v>
      </c>
      <c r="Z1363" s="38">
        <v>3000</v>
      </c>
      <c r="AA1363" s="38">
        <f t="shared" si="370"/>
        <v>31948.3</v>
      </c>
      <c r="AB1363" s="38">
        <f t="shared" si="371"/>
        <v>29.322708129999999</v>
      </c>
      <c r="AC1363" s="38">
        <f t="shared" si="372"/>
        <v>0</v>
      </c>
      <c r="AD1363" s="37">
        <f t="shared" si="373"/>
        <v>155</v>
      </c>
      <c r="AE1363" s="35">
        <f t="shared" si="357"/>
        <v>0</v>
      </c>
      <c r="AF1363" s="38">
        <f t="shared" si="358"/>
        <v>0</v>
      </c>
      <c r="AG1363" s="38">
        <f t="shared" si="359"/>
        <v>0</v>
      </c>
      <c r="AH1363" s="38">
        <f t="shared" si="360"/>
        <v>0</v>
      </c>
      <c r="AI1363" s="38">
        <f t="shared" si="361"/>
        <v>0</v>
      </c>
      <c r="AJ1363" s="39">
        <f t="shared" si="362"/>
        <v>0</v>
      </c>
    </row>
    <row r="1364" spans="1:36">
      <c r="A1364" s="31">
        <v>40593.381296296298</v>
      </c>
      <c r="B1364" s="31">
        <v>40593.60087962963</v>
      </c>
      <c r="C1364" s="32" t="s">
        <v>28</v>
      </c>
      <c r="D1364" s="33">
        <v>40593.486203703702</v>
      </c>
      <c r="E1364" s="34">
        <v>30.709032059999998</v>
      </c>
      <c r="F1364" s="34">
        <v>8.4166669999999999E-2</v>
      </c>
      <c r="G1364" s="35">
        <v>1402.2</v>
      </c>
      <c r="H1364" s="36">
        <v>1</v>
      </c>
      <c r="I1364" s="37">
        <v>32246</v>
      </c>
      <c r="J1364" s="38">
        <v>30983.64</v>
      </c>
      <c r="K1364" s="38">
        <v>30966.38</v>
      </c>
      <c r="L1364" s="38">
        <v>30093.200000000001</v>
      </c>
      <c r="M1364" s="39">
        <f t="shared" si="363"/>
        <v>873.18000000000029</v>
      </c>
      <c r="N1364" s="32">
        <v>688</v>
      </c>
      <c r="O1364" s="32">
        <v>76</v>
      </c>
      <c r="P1364" s="32">
        <v>79</v>
      </c>
      <c r="Q1364" s="32">
        <v>533</v>
      </c>
      <c r="R1364" s="32">
        <v>0</v>
      </c>
      <c r="S1364" s="32">
        <v>604</v>
      </c>
      <c r="T1364" s="37">
        <f t="shared" si="364"/>
        <v>2.69333344</v>
      </c>
      <c r="U1364" s="38">
        <f t="shared" si="365"/>
        <v>11.783333799999999</v>
      </c>
      <c r="V1364" s="38">
        <f t="shared" si="366"/>
        <v>17.675000699999998</v>
      </c>
      <c r="W1364" s="38">
        <f t="shared" si="367"/>
        <v>51.3416687</v>
      </c>
      <c r="X1364" s="38">
        <f t="shared" si="368"/>
        <v>80.800003199999992</v>
      </c>
      <c r="Y1364" s="39">
        <f t="shared" si="369"/>
        <v>164.9666732</v>
      </c>
      <c r="Z1364" s="38">
        <v>3000</v>
      </c>
      <c r="AA1364" s="38">
        <f t="shared" si="370"/>
        <v>31996</v>
      </c>
      <c r="AB1364" s="38">
        <f t="shared" si="371"/>
        <v>30.709032059999998</v>
      </c>
      <c r="AC1364" s="38">
        <f t="shared" si="372"/>
        <v>0</v>
      </c>
      <c r="AD1364" s="37">
        <f t="shared" si="373"/>
        <v>155</v>
      </c>
      <c r="AE1364" s="35">
        <f t="shared" si="357"/>
        <v>0</v>
      </c>
      <c r="AF1364" s="38">
        <f t="shared" si="358"/>
        <v>0</v>
      </c>
      <c r="AG1364" s="38">
        <f t="shared" si="359"/>
        <v>0</v>
      </c>
      <c r="AH1364" s="38">
        <f t="shared" si="360"/>
        <v>0</v>
      </c>
      <c r="AI1364" s="38">
        <f t="shared" si="361"/>
        <v>0</v>
      </c>
      <c r="AJ1364" s="39">
        <f t="shared" si="362"/>
        <v>0</v>
      </c>
    </row>
    <row r="1365" spans="1:36">
      <c r="A1365" s="31">
        <v>40593.381296296298</v>
      </c>
      <c r="B1365" s="31">
        <v>40593.60087962963</v>
      </c>
      <c r="C1365" s="32" t="s">
        <v>28</v>
      </c>
      <c r="D1365" s="33">
        <v>40593.489710648151</v>
      </c>
      <c r="E1365" s="34">
        <v>28.535812379999999</v>
      </c>
      <c r="F1365" s="34">
        <v>8.2500000000000004E-2</v>
      </c>
      <c r="G1365" s="35">
        <v>1404.5</v>
      </c>
      <c r="H1365" s="36">
        <v>1</v>
      </c>
      <c r="I1365" s="37">
        <v>32288.5</v>
      </c>
      <c r="J1365" s="38">
        <v>31120.85</v>
      </c>
      <c r="K1365" s="38">
        <v>31103.09</v>
      </c>
      <c r="L1365" s="38">
        <v>30095.5</v>
      </c>
      <c r="M1365" s="39">
        <f t="shared" si="363"/>
        <v>1007.5900000000001</v>
      </c>
      <c r="N1365" s="32">
        <v>688</v>
      </c>
      <c r="O1365" s="32">
        <v>76</v>
      </c>
      <c r="P1365" s="32">
        <v>79</v>
      </c>
      <c r="Q1365" s="32">
        <v>533</v>
      </c>
      <c r="R1365" s="32">
        <v>0</v>
      </c>
      <c r="S1365" s="32">
        <v>604</v>
      </c>
      <c r="T1365" s="37">
        <f t="shared" si="364"/>
        <v>2.64</v>
      </c>
      <c r="U1365" s="38">
        <f t="shared" si="365"/>
        <v>11.55</v>
      </c>
      <c r="V1365" s="38">
        <f t="shared" si="366"/>
        <v>17.324999999999999</v>
      </c>
      <c r="W1365" s="38">
        <f t="shared" si="367"/>
        <v>50.325000000000003</v>
      </c>
      <c r="X1365" s="38">
        <f t="shared" si="368"/>
        <v>79.2</v>
      </c>
      <c r="Y1365" s="39">
        <f t="shared" si="369"/>
        <v>161.70000000000002</v>
      </c>
      <c r="Z1365" s="38">
        <v>3000</v>
      </c>
      <c r="AA1365" s="38">
        <f t="shared" si="370"/>
        <v>32038.5</v>
      </c>
      <c r="AB1365" s="38">
        <f t="shared" si="371"/>
        <v>28.535812379999999</v>
      </c>
      <c r="AC1365" s="38">
        <f t="shared" si="372"/>
        <v>0</v>
      </c>
      <c r="AD1365" s="37">
        <f t="shared" si="373"/>
        <v>155</v>
      </c>
      <c r="AE1365" s="35">
        <f t="shared" si="357"/>
        <v>0</v>
      </c>
      <c r="AF1365" s="38">
        <f t="shared" si="358"/>
        <v>0</v>
      </c>
      <c r="AG1365" s="38">
        <f t="shared" si="359"/>
        <v>0</v>
      </c>
      <c r="AH1365" s="38">
        <f t="shared" si="360"/>
        <v>0</v>
      </c>
      <c r="AI1365" s="38">
        <f t="shared" si="361"/>
        <v>0</v>
      </c>
      <c r="AJ1365" s="39">
        <f t="shared" si="362"/>
        <v>0</v>
      </c>
    </row>
    <row r="1366" spans="1:36">
      <c r="A1366" s="31">
        <v>40593.381296296298</v>
      </c>
      <c r="B1366" s="31">
        <v>40593.60087962963</v>
      </c>
      <c r="C1366" s="32" t="s">
        <v>28</v>
      </c>
      <c r="D1366" s="33">
        <v>40593.493148148147</v>
      </c>
      <c r="E1366" s="34">
        <v>31.701789860000002</v>
      </c>
      <c r="F1366" s="34">
        <v>8.3611110000000002E-2</v>
      </c>
      <c r="G1366" s="35">
        <v>1374.6</v>
      </c>
      <c r="H1366" s="36">
        <v>1</v>
      </c>
      <c r="I1366" s="37">
        <v>32270.7</v>
      </c>
      <c r="J1366" s="38">
        <v>30992.37</v>
      </c>
      <c r="K1366" s="38">
        <v>30976.05</v>
      </c>
      <c r="L1366" s="38">
        <v>30065.599999999999</v>
      </c>
      <c r="M1366" s="39">
        <f t="shared" si="363"/>
        <v>910.45000000000073</v>
      </c>
      <c r="N1366" s="32">
        <v>688</v>
      </c>
      <c r="O1366" s="32">
        <v>76</v>
      </c>
      <c r="P1366" s="32">
        <v>79</v>
      </c>
      <c r="Q1366" s="32">
        <v>533</v>
      </c>
      <c r="R1366" s="32">
        <v>0</v>
      </c>
      <c r="S1366" s="32">
        <v>604</v>
      </c>
      <c r="T1366" s="37">
        <f t="shared" si="364"/>
        <v>2.6755555200000001</v>
      </c>
      <c r="U1366" s="38">
        <f t="shared" si="365"/>
        <v>11.7055554</v>
      </c>
      <c r="V1366" s="38">
        <f t="shared" si="366"/>
        <v>17.558333100000002</v>
      </c>
      <c r="W1366" s="38">
        <f t="shared" si="367"/>
        <v>51.002777100000003</v>
      </c>
      <c r="X1366" s="38">
        <f t="shared" si="368"/>
        <v>80.266665599999996</v>
      </c>
      <c r="Y1366" s="39">
        <f t="shared" si="369"/>
        <v>163.87777560000001</v>
      </c>
      <c r="Z1366" s="38">
        <v>3000</v>
      </c>
      <c r="AA1366" s="38">
        <f t="shared" si="370"/>
        <v>32020.7</v>
      </c>
      <c r="AB1366" s="38">
        <f t="shared" si="371"/>
        <v>31.701789860000002</v>
      </c>
      <c r="AC1366" s="38">
        <f t="shared" si="372"/>
        <v>0</v>
      </c>
      <c r="AD1366" s="37">
        <f t="shared" si="373"/>
        <v>155</v>
      </c>
      <c r="AE1366" s="35">
        <f t="shared" si="357"/>
        <v>0</v>
      </c>
      <c r="AF1366" s="38">
        <f t="shared" si="358"/>
        <v>0</v>
      </c>
      <c r="AG1366" s="38">
        <f t="shared" si="359"/>
        <v>0</v>
      </c>
      <c r="AH1366" s="38">
        <f t="shared" si="360"/>
        <v>0</v>
      </c>
      <c r="AI1366" s="38">
        <f t="shared" si="361"/>
        <v>0</v>
      </c>
      <c r="AJ1366" s="39">
        <f t="shared" si="362"/>
        <v>0</v>
      </c>
    </row>
    <row r="1367" spans="1:36">
      <c r="A1367" s="31">
        <v>40593.381296296298</v>
      </c>
      <c r="B1367" s="31">
        <v>40593.60087962963</v>
      </c>
      <c r="C1367" s="32" t="s">
        <v>28</v>
      </c>
      <c r="D1367" s="33">
        <v>40593.496631944443</v>
      </c>
      <c r="E1367" s="34">
        <v>29.722314829999998</v>
      </c>
      <c r="F1367" s="34">
        <v>8.6388889999999996E-2</v>
      </c>
      <c r="G1367" s="35">
        <v>1362.9</v>
      </c>
      <c r="H1367" s="36">
        <v>1</v>
      </c>
      <c r="I1367" s="37">
        <v>32330.3</v>
      </c>
      <c r="J1367" s="38">
        <v>30995.86</v>
      </c>
      <c r="K1367" s="38">
        <v>30980.02</v>
      </c>
      <c r="L1367" s="38">
        <v>30053.9</v>
      </c>
      <c r="M1367" s="39">
        <f t="shared" si="363"/>
        <v>926.11999999999898</v>
      </c>
      <c r="N1367" s="32">
        <v>688</v>
      </c>
      <c r="O1367" s="32">
        <v>76</v>
      </c>
      <c r="P1367" s="32">
        <v>79</v>
      </c>
      <c r="Q1367" s="32">
        <v>533</v>
      </c>
      <c r="R1367" s="32">
        <v>0</v>
      </c>
      <c r="S1367" s="32">
        <v>604</v>
      </c>
      <c r="T1367" s="37">
        <f t="shared" si="364"/>
        <v>2.7644444799999999</v>
      </c>
      <c r="U1367" s="38">
        <f t="shared" si="365"/>
        <v>12.094444599999999</v>
      </c>
      <c r="V1367" s="38">
        <f t="shared" si="366"/>
        <v>18.141666900000001</v>
      </c>
      <c r="W1367" s="38">
        <f t="shared" si="367"/>
        <v>52.6972229</v>
      </c>
      <c r="X1367" s="38">
        <f t="shared" si="368"/>
        <v>82.933334399999993</v>
      </c>
      <c r="Y1367" s="39">
        <f t="shared" si="369"/>
        <v>169.32222439999998</v>
      </c>
      <c r="Z1367" s="38">
        <v>3000</v>
      </c>
      <c r="AA1367" s="38">
        <f t="shared" si="370"/>
        <v>32080.3</v>
      </c>
      <c r="AB1367" s="38">
        <f t="shared" si="371"/>
        <v>29.722314829999998</v>
      </c>
      <c r="AC1367" s="38">
        <f t="shared" si="372"/>
        <v>0</v>
      </c>
      <c r="AD1367" s="37">
        <f t="shared" si="373"/>
        <v>155</v>
      </c>
      <c r="AE1367" s="35">
        <f t="shared" si="357"/>
        <v>0</v>
      </c>
      <c r="AF1367" s="38">
        <f t="shared" si="358"/>
        <v>0</v>
      </c>
      <c r="AG1367" s="38">
        <f t="shared" si="359"/>
        <v>0</v>
      </c>
      <c r="AH1367" s="38">
        <f t="shared" si="360"/>
        <v>0</v>
      </c>
      <c r="AI1367" s="38">
        <f t="shared" si="361"/>
        <v>0</v>
      </c>
      <c r="AJ1367" s="39">
        <f t="shared" si="362"/>
        <v>0</v>
      </c>
    </row>
    <row r="1368" spans="1:36">
      <c r="A1368" s="31">
        <v>40593.381296296298</v>
      </c>
      <c r="B1368" s="31">
        <v>40593.60087962963</v>
      </c>
      <c r="C1368" s="32" t="s">
        <v>28</v>
      </c>
      <c r="D1368" s="33">
        <v>40593.500231481485</v>
      </c>
      <c r="E1368" s="34">
        <v>31.709117890000002</v>
      </c>
      <c r="F1368" s="34">
        <v>8.0277780000000007E-2</v>
      </c>
      <c r="G1368" s="35">
        <v>1436</v>
      </c>
      <c r="H1368" s="36">
        <v>1</v>
      </c>
      <c r="I1368" s="37">
        <v>32147.9</v>
      </c>
      <c r="J1368" s="38">
        <v>30993.040000000001</v>
      </c>
      <c r="K1368" s="38">
        <v>30971.040000000001</v>
      </c>
      <c r="L1368" s="38">
        <v>30127</v>
      </c>
      <c r="M1368" s="39">
        <f t="shared" si="363"/>
        <v>844.04000000000087</v>
      </c>
      <c r="N1368" s="32">
        <v>686</v>
      </c>
      <c r="O1368" s="32">
        <v>76</v>
      </c>
      <c r="P1368" s="32">
        <v>81</v>
      </c>
      <c r="Q1368" s="32">
        <v>529</v>
      </c>
      <c r="R1368" s="32">
        <v>0</v>
      </c>
      <c r="S1368" s="32">
        <v>604</v>
      </c>
      <c r="T1368" s="37">
        <f t="shared" si="364"/>
        <v>2.5688889600000002</v>
      </c>
      <c r="U1368" s="38">
        <f t="shared" si="365"/>
        <v>11.238889200000001</v>
      </c>
      <c r="V1368" s="38">
        <f t="shared" si="366"/>
        <v>16.8583338</v>
      </c>
      <c r="W1368" s="38">
        <f t="shared" si="367"/>
        <v>48.969445800000003</v>
      </c>
      <c r="X1368" s="38">
        <f t="shared" si="368"/>
        <v>77.066668800000002</v>
      </c>
      <c r="Y1368" s="39">
        <f t="shared" si="369"/>
        <v>157.34444880000001</v>
      </c>
      <c r="Z1368" s="38">
        <v>3000</v>
      </c>
      <c r="AA1368" s="38">
        <f t="shared" si="370"/>
        <v>31897.9</v>
      </c>
      <c r="AB1368" s="38">
        <f t="shared" si="371"/>
        <v>31.709117890000002</v>
      </c>
      <c r="AC1368" s="38">
        <f t="shared" si="372"/>
        <v>0</v>
      </c>
      <c r="AD1368" s="37">
        <f t="shared" si="373"/>
        <v>157</v>
      </c>
      <c r="AE1368" s="35">
        <f t="shared" si="357"/>
        <v>0</v>
      </c>
      <c r="AF1368" s="38">
        <f t="shared" si="358"/>
        <v>0</v>
      </c>
      <c r="AG1368" s="38">
        <f t="shared" si="359"/>
        <v>0</v>
      </c>
      <c r="AH1368" s="38">
        <f t="shared" si="360"/>
        <v>0</v>
      </c>
      <c r="AI1368" s="38">
        <f t="shared" si="361"/>
        <v>0</v>
      </c>
      <c r="AJ1368" s="39">
        <f t="shared" si="362"/>
        <v>0</v>
      </c>
    </row>
    <row r="1369" spans="1:36">
      <c r="A1369" s="31">
        <v>40593.381296296298</v>
      </c>
      <c r="B1369" s="31">
        <v>40593.60087962963</v>
      </c>
      <c r="C1369" s="32" t="s">
        <v>28</v>
      </c>
      <c r="D1369" s="33">
        <v>40593.503576388888</v>
      </c>
      <c r="E1369" s="34">
        <v>28.469331740000001</v>
      </c>
      <c r="F1369" s="34">
        <v>8.3611110000000002E-2</v>
      </c>
      <c r="G1369" s="35">
        <v>1398.4</v>
      </c>
      <c r="H1369" s="36">
        <v>1</v>
      </c>
      <c r="I1369" s="37">
        <v>32188.6</v>
      </c>
      <c r="J1369" s="38">
        <v>31066.42</v>
      </c>
      <c r="K1369" s="38">
        <v>31048.37</v>
      </c>
      <c r="L1369" s="38">
        <v>30089.4</v>
      </c>
      <c r="M1369" s="39">
        <f t="shared" si="363"/>
        <v>958.96999999999753</v>
      </c>
      <c r="N1369" s="32">
        <v>686</v>
      </c>
      <c r="O1369" s="32">
        <v>76</v>
      </c>
      <c r="P1369" s="32">
        <v>81</v>
      </c>
      <c r="Q1369" s="32">
        <v>529</v>
      </c>
      <c r="R1369" s="32">
        <v>0</v>
      </c>
      <c r="S1369" s="32">
        <v>467</v>
      </c>
      <c r="T1369" s="37">
        <f t="shared" si="364"/>
        <v>2.6755555200000001</v>
      </c>
      <c r="U1369" s="38">
        <f t="shared" si="365"/>
        <v>11.7055554</v>
      </c>
      <c r="V1369" s="38">
        <f t="shared" si="366"/>
        <v>17.558333100000002</v>
      </c>
      <c r="W1369" s="38">
        <f t="shared" si="367"/>
        <v>51.002777100000003</v>
      </c>
      <c r="X1369" s="38">
        <f t="shared" si="368"/>
        <v>80.266665599999996</v>
      </c>
      <c r="Y1369" s="39">
        <f t="shared" si="369"/>
        <v>163.87777560000001</v>
      </c>
      <c r="Z1369" s="38">
        <v>3000</v>
      </c>
      <c r="AA1369" s="38">
        <f t="shared" si="370"/>
        <v>31938.6</v>
      </c>
      <c r="AB1369" s="38">
        <f t="shared" si="371"/>
        <v>28.469331740000001</v>
      </c>
      <c r="AC1369" s="38">
        <f t="shared" si="372"/>
        <v>0</v>
      </c>
      <c r="AD1369" s="37">
        <f t="shared" si="373"/>
        <v>219</v>
      </c>
      <c r="AE1369" s="35">
        <f t="shared" si="357"/>
        <v>0</v>
      </c>
      <c r="AF1369" s="38">
        <f t="shared" si="358"/>
        <v>0</v>
      </c>
      <c r="AG1369" s="38">
        <f t="shared" si="359"/>
        <v>0</v>
      </c>
      <c r="AH1369" s="38">
        <f t="shared" si="360"/>
        <v>0</v>
      </c>
      <c r="AI1369" s="38">
        <f t="shared" si="361"/>
        <v>0</v>
      </c>
      <c r="AJ1369" s="39">
        <f t="shared" si="362"/>
        <v>0</v>
      </c>
    </row>
    <row r="1370" spans="1:36">
      <c r="A1370" s="31">
        <v>40593.381296296298</v>
      </c>
      <c r="B1370" s="31">
        <v>40593.60087962963</v>
      </c>
      <c r="C1370" s="32" t="s">
        <v>28</v>
      </c>
      <c r="D1370" s="33">
        <v>40593.507060185184</v>
      </c>
      <c r="E1370" s="34">
        <v>31.709751130000001</v>
      </c>
      <c r="F1370" s="34">
        <v>8.305556E-2</v>
      </c>
      <c r="G1370" s="35">
        <v>1446.9</v>
      </c>
      <c r="H1370" s="36">
        <v>1</v>
      </c>
      <c r="I1370" s="37">
        <v>32098.2</v>
      </c>
      <c r="J1370" s="38">
        <v>31059.39</v>
      </c>
      <c r="K1370" s="38">
        <v>31041.759999999998</v>
      </c>
      <c r="L1370" s="38">
        <v>30137.9</v>
      </c>
      <c r="M1370" s="39">
        <f t="shared" si="363"/>
        <v>903.85999999999694</v>
      </c>
      <c r="N1370" s="32">
        <v>686</v>
      </c>
      <c r="O1370" s="32">
        <v>76</v>
      </c>
      <c r="P1370" s="32">
        <v>81</v>
      </c>
      <c r="Q1370" s="32">
        <v>529</v>
      </c>
      <c r="R1370" s="32">
        <v>0</v>
      </c>
      <c r="S1370" s="32">
        <v>467</v>
      </c>
      <c r="T1370" s="37">
        <f t="shared" si="364"/>
        <v>2.65777792</v>
      </c>
      <c r="U1370" s="38">
        <f t="shared" si="365"/>
        <v>11.6277784</v>
      </c>
      <c r="V1370" s="38">
        <f t="shared" si="366"/>
        <v>17.441667599999999</v>
      </c>
      <c r="W1370" s="38">
        <f t="shared" si="367"/>
        <v>50.663891599999999</v>
      </c>
      <c r="X1370" s="38">
        <f t="shared" si="368"/>
        <v>79.733337599999999</v>
      </c>
      <c r="Y1370" s="39">
        <f t="shared" si="369"/>
        <v>162.78889760000001</v>
      </c>
      <c r="Z1370" s="38">
        <v>3000</v>
      </c>
      <c r="AA1370" s="38">
        <f t="shared" si="370"/>
        <v>31848.2</v>
      </c>
      <c r="AB1370" s="38">
        <f t="shared" si="371"/>
        <v>31.709751130000001</v>
      </c>
      <c r="AC1370" s="38">
        <f t="shared" si="372"/>
        <v>0</v>
      </c>
      <c r="AD1370" s="37">
        <f t="shared" si="373"/>
        <v>219</v>
      </c>
      <c r="AE1370" s="35">
        <f t="shared" si="357"/>
        <v>0</v>
      </c>
      <c r="AF1370" s="38">
        <f t="shared" si="358"/>
        <v>0</v>
      </c>
      <c r="AG1370" s="38">
        <f t="shared" si="359"/>
        <v>0</v>
      </c>
      <c r="AH1370" s="38">
        <f t="shared" si="360"/>
        <v>0</v>
      </c>
      <c r="AI1370" s="38">
        <f t="shared" si="361"/>
        <v>0</v>
      </c>
      <c r="AJ1370" s="39">
        <f t="shared" si="362"/>
        <v>0</v>
      </c>
    </row>
    <row r="1371" spans="1:36">
      <c r="A1371" s="31">
        <v>40593.381296296298</v>
      </c>
      <c r="B1371" s="31">
        <v>40593.60087962963</v>
      </c>
      <c r="C1371" s="32" t="s">
        <v>28</v>
      </c>
      <c r="D1371" s="33">
        <v>40593.510520833333</v>
      </c>
      <c r="E1371" s="34">
        <v>34.367973329999998</v>
      </c>
      <c r="F1371" s="34">
        <v>8.305556E-2</v>
      </c>
      <c r="G1371" s="35">
        <v>1481.6</v>
      </c>
      <c r="H1371" s="36">
        <v>1</v>
      </c>
      <c r="I1371" s="37">
        <v>32086.6</v>
      </c>
      <c r="J1371" s="38">
        <v>31080.5</v>
      </c>
      <c r="K1371" s="38">
        <v>31061.7</v>
      </c>
      <c r="L1371" s="38">
        <v>30172.6</v>
      </c>
      <c r="M1371" s="39">
        <f t="shared" si="363"/>
        <v>889.10000000000218</v>
      </c>
      <c r="N1371" s="32">
        <v>686</v>
      </c>
      <c r="O1371" s="32">
        <v>76</v>
      </c>
      <c r="P1371" s="32">
        <v>81</v>
      </c>
      <c r="Q1371" s="32">
        <v>529</v>
      </c>
      <c r="R1371" s="32">
        <v>0</v>
      </c>
      <c r="S1371" s="32">
        <v>467</v>
      </c>
      <c r="T1371" s="37">
        <f t="shared" si="364"/>
        <v>2.65777792</v>
      </c>
      <c r="U1371" s="38">
        <f t="shared" si="365"/>
        <v>11.6277784</v>
      </c>
      <c r="V1371" s="38">
        <f t="shared" si="366"/>
        <v>17.441667599999999</v>
      </c>
      <c r="W1371" s="38">
        <f t="shared" si="367"/>
        <v>50.663891599999999</v>
      </c>
      <c r="X1371" s="38">
        <f t="shared" si="368"/>
        <v>79.733337599999999</v>
      </c>
      <c r="Y1371" s="39">
        <f t="shared" si="369"/>
        <v>162.78889760000001</v>
      </c>
      <c r="Z1371" s="38">
        <v>3000</v>
      </c>
      <c r="AA1371" s="38">
        <f t="shared" si="370"/>
        <v>31836.6</v>
      </c>
      <c r="AB1371" s="38">
        <f t="shared" si="371"/>
        <v>34.367973329999998</v>
      </c>
      <c r="AC1371" s="38">
        <f t="shared" si="372"/>
        <v>0</v>
      </c>
      <c r="AD1371" s="37">
        <f t="shared" si="373"/>
        <v>219</v>
      </c>
      <c r="AE1371" s="35">
        <f t="shared" si="357"/>
        <v>0</v>
      </c>
      <c r="AF1371" s="38">
        <f t="shared" si="358"/>
        <v>0</v>
      </c>
      <c r="AG1371" s="38">
        <f t="shared" si="359"/>
        <v>0</v>
      </c>
      <c r="AH1371" s="38">
        <f t="shared" si="360"/>
        <v>0</v>
      </c>
      <c r="AI1371" s="38">
        <f t="shared" si="361"/>
        <v>0</v>
      </c>
      <c r="AJ1371" s="39">
        <f t="shared" si="362"/>
        <v>0</v>
      </c>
    </row>
    <row r="1372" spans="1:36">
      <c r="A1372" s="31">
        <v>40593.381296296298</v>
      </c>
      <c r="B1372" s="31">
        <v>40593.60087962963</v>
      </c>
      <c r="C1372" s="32" t="s">
        <v>28</v>
      </c>
      <c r="D1372" s="33">
        <v>40593.513981481483</v>
      </c>
      <c r="E1372" s="34">
        <v>38.011795040000003</v>
      </c>
      <c r="F1372" s="34">
        <v>8.3333329999999997E-2</v>
      </c>
      <c r="G1372" s="35">
        <v>1560.3</v>
      </c>
      <c r="H1372" s="36">
        <v>1</v>
      </c>
      <c r="I1372" s="37">
        <v>32031.9</v>
      </c>
      <c r="J1372" s="38">
        <v>31081.53</v>
      </c>
      <c r="K1372" s="38">
        <v>31060.67</v>
      </c>
      <c r="L1372" s="38">
        <v>30251.3</v>
      </c>
      <c r="M1372" s="39">
        <f t="shared" si="363"/>
        <v>809.36999999999898</v>
      </c>
      <c r="N1372" s="32">
        <v>686</v>
      </c>
      <c r="O1372" s="32">
        <v>76</v>
      </c>
      <c r="P1372" s="32">
        <v>81</v>
      </c>
      <c r="Q1372" s="32">
        <v>529</v>
      </c>
      <c r="R1372" s="32">
        <v>0</v>
      </c>
      <c r="S1372" s="32">
        <v>467</v>
      </c>
      <c r="T1372" s="37">
        <f t="shared" si="364"/>
        <v>2.6666665599999999</v>
      </c>
      <c r="U1372" s="38">
        <f t="shared" si="365"/>
        <v>11.6666662</v>
      </c>
      <c r="V1372" s="38">
        <f t="shared" si="366"/>
        <v>17.499999299999999</v>
      </c>
      <c r="W1372" s="38">
        <f t="shared" si="367"/>
        <v>50.833331299999998</v>
      </c>
      <c r="X1372" s="38">
        <f t="shared" si="368"/>
        <v>79.999996799999991</v>
      </c>
      <c r="Y1372" s="39">
        <f t="shared" si="369"/>
        <v>163.33332679999998</v>
      </c>
      <c r="Z1372" s="38">
        <v>3000</v>
      </c>
      <c r="AA1372" s="38">
        <f t="shared" si="370"/>
        <v>31781.9</v>
      </c>
      <c r="AB1372" s="38">
        <f t="shared" si="371"/>
        <v>38.011795040000003</v>
      </c>
      <c r="AC1372" s="38">
        <f t="shared" si="372"/>
        <v>0</v>
      </c>
      <c r="AD1372" s="37">
        <f t="shared" si="373"/>
        <v>219</v>
      </c>
      <c r="AE1372" s="35">
        <f t="shared" si="357"/>
        <v>0</v>
      </c>
      <c r="AF1372" s="38">
        <f t="shared" si="358"/>
        <v>0</v>
      </c>
      <c r="AG1372" s="38">
        <f t="shared" si="359"/>
        <v>0</v>
      </c>
      <c r="AH1372" s="38">
        <f t="shared" si="360"/>
        <v>0</v>
      </c>
      <c r="AI1372" s="38">
        <f t="shared" si="361"/>
        <v>0</v>
      </c>
      <c r="AJ1372" s="39">
        <f t="shared" si="362"/>
        <v>0</v>
      </c>
    </row>
    <row r="1373" spans="1:36">
      <c r="A1373" s="31">
        <v>40593.381296296298</v>
      </c>
      <c r="B1373" s="31">
        <v>40593.60087962963</v>
      </c>
      <c r="C1373" s="32" t="s">
        <v>28</v>
      </c>
      <c r="D1373" s="33">
        <v>40593.517453703702</v>
      </c>
      <c r="E1373" s="34">
        <v>37.870208740000002</v>
      </c>
      <c r="F1373" s="34">
        <v>8.3611110000000002E-2</v>
      </c>
      <c r="G1373" s="35">
        <v>1605.2</v>
      </c>
      <c r="H1373" s="36">
        <v>1</v>
      </c>
      <c r="I1373" s="37">
        <v>32086.799999999999</v>
      </c>
      <c r="J1373" s="38">
        <v>31159.17</v>
      </c>
      <c r="K1373" s="38">
        <v>31148.63</v>
      </c>
      <c r="L1373" s="38">
        <v>30296.2</v>
      </c>
      <c r="M1373" s="39">
        <f t="shared" si="363"/>
        <v>852.43000000000029</v>
      </c>
      <c r="N1373" s="32">
        <v>686</v>
      </c>
      <c r="O1373" s="32">
        <v>76</v>
      </c>
      <c r="P1373" s="32">
        <v>81</v>
      </c>
      <c r="Q1373" s="32">
        <v>529</v>
      </c>
      <c r="R1373" s="32">
        <v>0</v>
      </c>
      <c r="S1373" s="32">
        <v>467</v>
      </c>
      <c r="T1373" s="37">
        <f t="shared" si="364"/>
        <v>2.6755555200000001</v>
      </c>
      <c r="U1373" s="38">
        <f t="shared" si="365"/>
        <v>11.7055554</v>
      </c>
      <c r="V1373" s="38">
        <f t="shared" si="366"/>
        <v>17.558333100000002</v>
      </c>
      <c r="W1373" s="38">
        <f t="shared" si="367"/>
        <v>51.002777100000003</v>
      </c>
      <c r="X1373" s="38">
        <f t="shared" si="368"/>
        <v>80.266665599999996</v>
      </c>
      <c r="Y1373" s="39">
        <f t="shared" si="369"/>
        <v>163.87777560000001</v>
      </c>
      <c r="Z1373" s="38">
        <v>3000</v>
      </c>
      <c r="AA1373" s="38">
        <f t="shared" si="370"/>
        <v>31836.799999999999</v>
      </c>
      <c r="AB1373" s="38">
        <f t="shared" si="371"/>
        <v>37.870208740000002</v>
      </c>
      <c r="AC1373" s="38">
        <f t="shared" si="372"/>
        <v>0</v>
      </c>
      <c r="AD1373" s="37">
        <f t="shared" si="373"/>
        <v>219</v>
      </c>
      <c r="AE1373" s="35">
        <f t="shared" si="357"/>
        <v>0</v>
      </c>
      <c r="AF1373" s="38">
        <f t="shared" si="358"/>
        <v>0</v>
      </c>
      <c r="AG1373" s="38">
        <f t="shared" si="359"/>
        <v>0</v>
      </c>
      <c r="AH1373" s="38">
        <f t="shared" si="360"/>
        <v>0</v>
      </c>
      <c r="AI1373" s="38">
        <f t="shared" si="361"/>
        <v>0</v>
      </c>
      <c r="AJ1373" s="39">
        <f t="shared" si="362"/>
        <v>0</v>
      </c>
    </row>
    <row r="1374" spans="1:36">
      <c r="A1374" s="31">
        <v>40593.381296296298</v>
      </c>
      <c r="B1374" s="31">
        <v>40593.60087962963</v>
      </c>
      <c r="C1374" s="32" t="s">
        <v>28</v>
      </c>
      <c r="D1374" s="33">
        <v>40593.520937499998</v>
      </c>
      <c r="E1374" s="34">
        <v>31.891633989999999</v>
      </c>
      <c r="F1374" s="34">
        <v>8.3611110000000002E-2</v>
      </c>
      <c r="G1374" s="35">
        <v>1491.4</v>
      </c>
      <c r="H1374" s="36">
        <v>1</v>
      </c>
      <c r="I1374" s="37">
        <v>32098.2</v>
      </c>
      <c r="J1374" s="38">
        <v>31045.360000000001</v>
      </c>
      <c r="K1374" s="38">
        <v>31036.18</v>
      </c>
      <c r="L1374" s="38">
        <v>30182.400000000001</v>
      </c>
      <c r="M1374" s="39">
        <f t="shared" si="363"/>
        <v>853.77999999999884</v>
      </c>
      <c r="N1374" s="32">
        <v>686</v>
      </c>
      <c r="O1374" s="32">
        <v>76</v>
      </c>
      <c r="P1374" s="32">
        <v>81</v>
      </c>
      <c r="Q1374" s="32">
        <v>529</v>
      </c>
      <c r="R1374" s="32">
        <v>0</v>
      </c>
      <c r="S1374" s="32">
        <v>474.9</v>
      </c>
      <c r="T1374" s="37">
        <f t="shared" si="364"/>
        <v>2.6755555200000001</v>
      </c>
      <c r="U1374" s="38">
        <f t="shared" si="365"/>
        <v>11.7055554</v>
      </c>
      <c r="V1374" s="38">
        <f t="shared" si="366"/>
        <v>17.558333100000002</v>
      </c>
      <c r="W1374" s="38">
        <f t="shared" si="367"/>
        <v>51.002777100000003</v>
      </c>
      <c r="X1374" s="38">
        <f t="shared" si="368"/>
        <v>80.266665599999996</v>
      </c>
      <c r="Y1374" s="39">
        <f t="shared" si="369"/>
        <v>163.87777560000001</v>
      </c>
      <c r="Z1374" s="38">
        <v>3000</v>
      </c>
      <c r="AA1374" s="38">
        <f t="shared" si="370"/>
        <v>31848.2</v>
      </c>
      <c r="AB1374" s="38">
        <f t="shared" si="371"/>
        <v>31.891633989999999</v>
      </c>
      <c r="AC1374" s="38">
        <f t="shared" si="372"/>
        <v>0</v>
      </c>
      <c r="AD1374" s="37">
        <f t="shared" si="373"/>
        <v>211.10000000000002</v>
      </c>
      <c r="AE1374" s="35">
        <f t="shared" si="357"/>
        <v>0</v>
      </c>
      <c r="AF1374" s="38">
        <f t="shared" si="358"/>
        <v>0</v>
      </c>
      <c r="AG1374" s="38">
        <f t="shared" si="359"/>
        <v>0</v>
      </c>
      <c r="AH1374" s="38">
        <f t="shared" si="360"/>
        <v>0</v>
      </c>
      <c r="AI1374" s="38">
        <f t="shared" si="361"/>
        <v>0</v>
      </c>
      <c r="AJ1374" s="39">
        <f t="shared" si="362"/>
        <v>0</v>
      </c>
    </row>
    <row r="1375" spans="1:36">
      <c r="A1375" s="31">
        <v>40593.381296296298</v>
      </c>
      <c r="B1375" s="31">
        <v>40593.60087962963</v>
      </c>
      <c r="C1375" s="32" t="s">
        <v>28</v>
      </c>
      <c r="D1375" s="33">
        <v>40593.524421296293</v>
      </c>
      <c r="E1375" s="34">
        <v>28.35507393</v>
      </c>
      <c r="F1375" s="34">
        <v>8.2777779999999995E-2</v>
      </c>
      <c r="G1375" s="35">
        <v>1399.1</v>
      </c>
      <c r="H1375" s="36">
        <v>1</v>
      </c>
      <c r="I1375" s="37">
        <v>32167</v>
      </c>
      <c r="J1375" s="38">
        <v>31063.8</v>
      </c>
      <c r="K1375" s="38">
        <v>31054.47</v>
      </c>
      <c r="L1375" s="38">
        <v>30090.1</v>
      </c>
      <c r="M1375" s="39">
        <f t="shared" si="363"/>
        <v>964.37000000000262</v>
      </c>
      <c r="N1375" s="32">
        <v>686</v>
      </c>
      <c r="O1375" s="32">
        <v>76</v>
      </c>
      <c r="P1375" s="32">
        <v>81</v>
      </c>
      <c r="Q1375" s="32">
        <v>529</v>
      </c>
      <c r="R1375" s="32">
        <v>0</v>
      </c>
      <c r="S1375" s="32">
        <v>475</v>
      </c>
      <c r="T1375" s="37">
        <f t="shared" si="364"/>
        <v>2.6488889599999998</v>
      </c>
      <c r="U1375" s="38">
        <f t="shared" si="365"/>
        <v>11.588889199999999</v>
      </c>
      <c r="V1375" s="38">
        <f t="shared" si="366"/>
        <v>17.383333799999999</v>
      </c>
      <c r="W1375" s="38">
        <f t="shared" si="367"/>
        <v>50.494445799999994</v>
      </c>
      <c r="X1375" s="38">
        <f t="shared" si="368"/>
        <v>79.466668799999994</v>
      </c>
      <c r="Y1375" s="39">
        <f t="shared" si="369"/>
        <v>162.24444879999999</v>
      </c>
      <c r="Z1375" s="38">
        <v>3000</v>
      </c>
      <c r="AA1375" s="38">
        <f t="shared" si="370"/>
        <v>31917</v>
      </c>
      <c r="AB1375" s="38">
        <f t="shared" si="371"/>
        <v>28.35507393</v>
      </c>
      <c r="AC1375" s="38">
        <f t="shared" si="372"/>
        <v>0</v>
      </c>
      <c r="AD1375" s="37">
        <f t="shared" si="373"/>
        <v>211</v>
      </c>
      <c r="AE1375" s="35">
        <f t="shared" si="357"/>
        <v>0</v>
      </c>
      <c r="AF1375" s="38">
        <f t="shared" si="358"/>
        <v>0</v>
      </c>
      <c r="AG1375" s="38">
        <f t="shared" si="359"/>
        <v>0</v>
      </c>
      <c r="AH1375" s="38">
        <f t="shared" si="360"/>
        <v>0</v>
      </c>
      <c r="AI1375" s="38">
        <f t="shared" si="361"/>
        <v>0</v>
      </c>
      <c r="AJ1375" s="39">
        <f t="shared" si="362"/>
        <v>0</v>
      </c>
    </row>
    <row r="1376" spans="1:36">
      <c r="A1376" s="31">
        <v>40593.381296296298</v>
      </c>
      <c r="B1376" s="31">
        <v>40593.60087962963</v>
      </c>
      <c r="C1376" s="32" t="s">
        <v>28</v>
      </c>
      <c r="D1376" s="33">
        <v>40593.527870370373</v>
      </c>
      <c r="E1376" s="34">
        <v>28.005479810000001</v>
      </c>
      <c r="F1376" s="34">
        <v>8.4166669999999999E-2</v>
      </c>
      <c r="G1376" s="35">
        <v>1464.4</v>
      </c>
      <c r="H1376" s="36">
        <v>1</v>
      </c>
      <c r="I1376" s="37">
        <v>32263</v>
      </c>
      <c r="J1376" s="38">
        <v>31130.05</v>
      </c>
      <c r="K1376" s="38">
        <v>31119.95</v>
      </c>
      <c r="L1376" s="38">
        <v>30155.4</v>
      </c>
      <c r="M1376" s="39">
        <f t="shared" si="363"/>
        <v>964.54999999999927</v>
      </c>
      <c r="N1376" s="32">
        <v>686</v>
      </c>
      <c r="O1376" s="32">
        <v>76</v>
      </c>
      <c r="P1376" s="32">
        <v>81</v>
      </c>
      <c r="Q1376" s="32">
        <v>529</v>
      </c>
      <c r="R1376" s="32">
        <v>0</v>
      </c>
      <c r="S1376" s="32">
        <v>475</v>
      </c>
      <c r="T1376" s="37">
        <f t="shared" si="364"/>
        <v>2.69333344</v>
      </c>
      <c r="U1376" s="38">
        <f t="shared" si="365"/>
        <v>11.783333799999999</v>
      </c>
      <c r="V1376" s="38">
        <f t="shared" si="366"/>
        <v>17.675000699999998</v>
      </c>
      <c r="W1376" s="38">
        <f t="shared" si="367"/>
        <v>51.3416687</v>
      </c>
      <c r="X1376" s="38">
        <f t="shared" si="368"/>
        <v>80.800003199999992</v>
      </c>
      <c r="Y1376" s="39">
        <f t="shared" si="369"/>
        <v>164.9666732</v>
      </c>
      <c r="Z1376" s="38">
        <v>3000</v>
      </c>
      <c r="AA1376" s="38">
        <f t="shared" si="370"/>
        <v>32013</v>
      </c>
      <c r="AB1376" s="38">
        <f t="shared" si="371"/>
        <v>28.005479810000001</v>
      </c>
      <c r="AC1376" s="38">
        <f t="shared" si="372"/>
        <v>0</v>
      </c>
      <c r="AD1376" s="37">
        <f t="shared" si="373"/>
        <v>211</v>
      </c>
      <c r="AE1376" s="35">
        <f t="shared" si="357"/>
        <v>0</v>
      </c>
      <c r="AF1376" s="38">
        <f t="shared" si="358"/>
        <v>0</v>
      </c>
      <c r="AG1376" s="38">
        <f t="shared" si="359"/>
        <v>0</v>
      </c>
      <c r="AH1376" s="38">
        <f t="shared" si="360"/>
        <v>0</v>
      </c>
      <c r="AI1376" s="38">
        <f t="shared" si="361"/>
        <v>0</v>
      </c>
      <c r="AJ1376" s="39">
        <f t="shared" si="362"/>
        <v>0</v>
      </c>
    </row>
    <row r="1377" spans="1:36">
      <c r="A1377" s="31">
        <v>40593.381296296298</v>
      </c>
      <c r="B1377" s="31">
        <v>40593.60087962963</v>
      </c>
      <c r="C1377" s="32" t="s">
        <v>28</v>
      </c>
      <c r="D1377" s="33">
        <v>40593.531377314815</v>
      </c>
      <c r="E1377" s="34">
        <v>28.276334760000001</v>
      </c>
      <c r="F1377" s="34">
        <v>8.2777779999999995E-2</v>
      </c>
      <c r="G1377" s="35">
        <v>1568.4</v>
      </c>
      <c r="H1377" s="36">
        <v>1</v>
      </c>
      <c r="I1377" s="37">
        <v>32352.2</v>
      </c>
      <c r="J1377" s="38">
        <v>31269.51</v>
      </c>
      <c r="K1377" s="38">
        <v>31250.57</v>
      </c>
      <c r="L1377" s="38">
        <v>30259.4</v>
      </c>
      <c r="M1377" s="39">
        <f t="shared" si="363"/>
        <v>991.16999999999825</v>
      </c>
      <c r="N1377" s="32">
        <v>686</v>
      </c>
      <c r="O1377" s="32">
        <v>76</v>
      </c>
      <c r="P1377" s="32">
        <v>81</v>
      </c>
      <c r="Q1377" s="32">
        <v>529</v>
      </c>
      <c r="R1377" s="32">
        <v>0</v>
      </c>
      <c r="S1377" s="32">
        <v>474.7</v>
      </c>
      <c r="T1377" s="37">
        <f t="shared" si="364"/>
        <v>2.6488889599999998</v>
      </c>
      <c r="U1377" s="38">
        <f t="shared" si="365"/>
        <v>11.588889199999999</v>
      </c>
      <c r="V1377" s="38">
        <f t="shared" si="366"/>
        <v>17.383333799999999</v>
      </c>
      <c r="W1377" s="38">
        <f t="shared" si="367"/>
        <v>50.494445799999994</v>
      </c>
      <c r="X1377" s="38">
        <f t="shared" si="368"/>
        <v>79.466668799999994</v>
      </c>
      <c r="Y1377" s="39">
        <f t="shared" si="369"/>
        <v>162.24444879999999</v>
      </c>
      <c r="Z1377" s="38">
        <v>3000</v>
      </c>
      <c r="AA1377" s="38">
        <f t="shared" si="370"/>
        <v>32102.2</v>
      </c>
      <c r="AB1377" s="38">
        <f t="shared" si="371"/>
        <v>28.276334760000001</v>
      </c>
      <c r="AC1377" s="38">
        <f t="shared" si="372"/>
        <v>0</v>
      </c>
      <c r="AD1377" s="37">
        <f t="shared" si="373"/>
        <v>211.3</v>
      </c>
      <c r="AE1377" s="35">
        <f t="shared" si="357"/>
        <v>0</v>
      </c>
      <c r="AF1377" s="38">
        <f t="shared" si="358"/>
        <v>0</v>
      </c>
      <c r="AG1377" s="38">
        <f t="shared" si="359"/>
        <v>0</v>
      </c>
      <c r="AH1377" s="38">
        <f t="shared" si="360"/>
        <v>0</v>
      </c>
      <c r="AI1377" s="38">
        <f t="shared" si="361"/>
        <v>0</v>
      </c>
      <c r="AJ1377" s="39">
        <f t="shared" si="362"/>
        <v>0</v>
      </c>
    </row>
    <row r="1378" spans="1:36">
      <c r="A1378" s="31">
        <v>40593.381296296298</v>
      </c>
      <c r="B1378" s="31">
        <v>40593.60087962963</v>
      </c>
      <c r="C1378" s="32" t="s">
        <v>28</v>
      </c>
      <c r="D1378" s="33">
        <v>40593.534826388888</v>
      </c>
      <c r="E1378" s="34">
        <v>26.015695569999998</v>
      </c>
      <c r="F1378" s="34">
        <v>8.3333329999999997E-2</v>
      </c>
      <c r="G1378" s="35">
        <v>1387.7</v>
      </c>
      <c r="H1378" s="36">
        <v>1</v>
      </c>
      <c r="I1378" s="37">
        <v>32431</v>
      </c>
      <c r="J1378" s="38">
        <v>31238.73</v>
      </c>
      <c r="K1378" s="38">
        <v>31228.12</v>
      </c>
      <c r="L1378" s="38">
        <v>30078.7</v>
      </c>
      <c r="M1378" s="39">
        <f t="shared" si="363"/>
        <v>1149.4199999999983</v>
      </c>
      <c r="N1378" s="32">
        <v>686</v>
      </c>
      <c r="O1378" s="32">
        <v>76</v>
      </c>
      <c r="P1378" s="32">
        <v>81</v>
      </c>
      <c r="Q1378" s="32">
        <v>529</v>
      </c>
      <c r="R1378" s="32">
        <v>0</v>
      </c>
      <c r="S1378" s="32">
        <v>475.2</v>
      </c>
      <c r="T1378" s="37">
        <f t="shared" si="364"/>
        <v>2.6666665599999999</v>
      </c>
      <c r="U1378" s="38">
        <f t="shared" si="365"/>
        <v>11.6666662</v>
      </c>
      <c r="V1378" s="38">
        <f t="shared" si="366"/>
        <v>17.499999299999999</v>
      </c>
      <c r="W1378" s="38">
        <f t="shared" si="367"/>
        <v>50.833331299999998</v>
      </c>
      <c r="X1378" s="38">
        <f t="shared" si="368"/>
        <v>79.999996799999991</v>
      </c>
      <c r="Y1378" s="39">
        <f t="shared" si="369"/>
        <v>163.33332679999998</v>
      </c>
      <c r="Z1378" s="38">
        <v>3000</v>
      </c>
      <c r="AA1378" s="38">
        <f t="shared" si="370"/>
        <v>32181</v>
      </c>
      <c r="AB1378" s="38">
        <f t="shared" si="371"/>
        <v>26.015695569999998</v>
      </c>
      <c r="AC1378" s="38">
        <f t="shared" si="372"/>
        <v>0</v>
      </c>
      <c r="AD1378" s="37">
        <f t="shared" si="373"/>
        <v>210.8</v>
      </c>
      <c r="AE1378" s="35">
        <f t="shared" si="357"/>
        <v>0</v>
      </c>
      <c r="AF1378" s="38">
        <f t="shared" si="358"/>
        <v>0</v>
      </c>
      <c r="AG1378" s="38">
        <f t="shared" si="359"/>
        <v>0</v>
      </c>
      <c r="AH1378" s="38">
        <f t="shared" si="360"/>
        <v>0</v>
      </c>
      <c r="AI1378" s="38">
        <f t="shared" si="361"/>
        <v>0</v>
      </c>
      <c r="AJ1378" s="39">
        <f t="shared" si="362"/>
        <v>0</v>
      </c>
    </row>
    <row r="1379" spans="1:36">
      <c r="A1379" s="31">
        <v>40593.381296296298</v>
      </c>
      <c r="B1379" s="31">
        <v>40593.60087962963</v>
      </c>
      <c r="C1379" s="32" t="s">
        <v>28</v>
      </c>
      <c r="D1379" s="33">
        <v>40593.538298611114</v>
      </c>
      <c r="E1379" s="34">
        <v>26.275215150000001</v>
      </c>
      <c r="F1379" s="34">
        <v>8.5277779999999997E-2</v>
      </c>
      <c r="G1379" s="35">
        <v>1507.9</v>
      </c>
      <c r="H1379" s="36">
        <v>1</v>
      </c>
      <c r="I1379" s="37">
        <v>32481.4</v>
      </c>
      <c r="J1379" s="38">
        <v>31334.36</v>
      </c>
      <c r="K1379" s="38">
        <v>31312.66</v>
      </c>
      <c r="L1379" s="38">
        <v>30198.9</v>
      </c>
      <c r="M1379" s="39">
        <f t="shared" si="363"/>
        <v>1113.7599999999984</v>
      </c>
      <c r="N1379" s="32">
        <v>686</v>
      </c>
      <c r="O1379" s="32">
        <v>76</v>
      </c>
      <c r="P1379" s="32">
        <v>81</v>
      </c>
      <c r="Q1379" s="32">
        <v>529</v>
      </c>
      <c r="R1379" s="32">
        <v>0</v>
      </c>
      <c r="S1379" s="32">
        <v>475</v>
      </c>
      <c r="T1379" s="37">
        <f t="shared" si="364"/>
        <v>2.7288889599999999</v>
      </c>
      <c r="U1379" s="38">
        <f t="shared" si="365"/>
        <v>11.9388892</v>
      </c>
      <c r="V1379" s="38">
        <f t="shared" si="366"/>
        <v>17.908333800000001</v>
      </c>
      <c r="W1379" s="38">
        <f t="shared" si="367"/>
        <v>52.0194458</v>
      </c>
      <c r="X1379" s="38">
        <f t="shared" si="368"/>
        <v>81.866668799999999</v>
      </c>
      <c r="Y1379" s="39">
        <f t="shared" si="369"/>
        <v>167.14444879999999</v>
      </c>
      <c r="Z1379" s="38">
        <v>3000</v>
      </c>
      <c r="AA1379" s="38">
        <f t="shared" si="370"/>
        <v>32231.4</v>
      </c>
      <c r="AB1379" s="38">
        <f t="shared" si="371"/>
        <v>26.275215150000001</v>
      </c>
      <c r="AC1379" s="38">
        <f t="shared" si="372"/>
        <v>0</v>
      </c>
      <c r="AD1379" s="37">
        <f t="shared" si="373"/>
        <v>211</v>
      </c>
      <c r="AE1379" s="35">
        <f t="shared" si="357"/>
        <v>0</v>
      </c>
      <c r="AF1379" s="38">
        <f t="shared" si="358"/>
        <v>0</v>
      </c>
      <c r="AG1379" s="38">
        <f t="shared" si="359"/>
        <v>0</v>
      </c>
      <c r="AH1379" s="38">
        <f t="shared" si="360"/>
        <v>0</v>
      </c>
      <c r="AI1379" s="38">
        <f t="shared" si="361"/>
        <v>0</v>
      </c>
      <c r="AJ1379" s="39">
        <f t="shared" si="362"/>
        <v>0</v>
      </c>
    </row>
    <row r="1380" spans="1:36">
      <c r="A1380" s="31">
        <v>40593.381296296298</v>
      </c>
      <c r="B1380" s="31">
        <v>40593.60087962963</v>
      </c>
      <c r="C1380" s="32" t="s">
        <v>28</v>
      </c>
      <c r="D1380" s="33">
        <v>40593.541851851849</v>
      </c>
      <c r="E1380" s="34">
        <v>24.906053539999998</v>
      </c>
      <c r="F1380" s="34">
        <v>8.1388890000000005E-2</v>
      </c>
      <c r="G1380" s="35">
        <v>1367.9</v>
      </c>
      <c r="H1380" s="36">
        <v>1</v>
      </c>
      <c r="I1380" s="37">
        <v>32655.599999999999</v>
      </c>
      <c r="J1380" s="38">
        <v>31460.07</v>
      </c>
      <c r="K1380" s="38">
        <v>31440.11</v>
      </c>
      <c r="L1380" s="38">
        <v>30058.9</v>
      </c>
      <c r="M1380" s="39">
        <f t="shared" si="363"/>
        <v>1381.2099999999991</v>
      </c>
      <c r="N1380" s="32">
        <v>689</v>
      </c>
      <c r="O1380" s="32">
        <v>76</v>
      </c>
      <c r="P1380" s="32">
        <v>84</v>
      </c>
      <c r="Q1380" s="32">
        <v>529</v>
      </c>
      <c r="R1380" s="32">
        <v>0</v>
      </c>
      <c r="S1380" s="32">
        <v>474.8</v>
      </c>
      <c r="T1380" s="37">
        <f t="shared" si="364"/>
        <v>2.6044444800000002</v>
      </c>
      <c r="U1380" s="38">
        <f t="shared" si="365"/>
        <v>11.3944446</v>
      </c>
      <c r="V1380" s="38">
        <f t="shared" si="366"/>
        <v>17.0916669</v>
      </c>
      <c r="W1380" s="38">
        <f t="shared" si="367"/>
        <v>49.647222900000003</v>
      </c>
      <c r="X1380" s="38">
        <f t="shared" si="368"/>
        <v>78.13333440000001</v>
      </c>
      <c r="Y1380" s="39">
        <f t="shared" si="369"/>
        <v>159.5222244</v>
      </c>
      <c r="Z1380" s="38">
        <v>3000</v>
      </c>
      <c r="AA1380" s="38">
        <f t="shared" si="370"/>
        <v>32405.599999999999</v>
      </c>
      <c r="AB1380" s="38">
        <f t="shared" si="371"/>
        <v>24.906053539999998</v>
      </c>
      <c r="AC1380" s="38">
        <f t="shared" si="372"/>
        <v>0</v>
      </c>
      <c r="AD1380" s="37">
        <f t="shared" si="373"/>
        <v>214.2</v>
      </c>
      <c r="AE1380" s="35">
        <f t="shared" si="357"/>
        <v>0</v>
      </c>
      <c r="AF1380" s="38">
        <f t="shared" si="358"/>
        <v>0</v>
      </c>
      <c r="AG1380" s="38">
        <f t="shared" si="359"/>
        <v>0</v>
      </c>
      <c r="AH1380" s="38">
        <f t="shared" si="360"/>
        <v>0</v>
      </c>
      <c r="AI1380" s="38">
        <f t="shared" si="361"/>
        <v>0</v>
      </c>
      <c r="AJ1380" s="39">
        <f t="shared" si="362"/>
        <v>0</v>
      </c>
    </row>
    <row r="1381" spans="1:36">
      <c r="A1381" s="31">
        <v>40593.381296296298</v>
      </c>
      <c r="B1381" s="31">
        <v>40593.60087962963</v>
      </c>
      <c r="C1381" s="32" t="s">
        <v>28</v>
      </c>
      <c r="D1381" s="33">
        <v>40593.545243055552</v>
      </c>
      <c r="E1381" s="34">
        <v>24.03813744</v>
      </c>
      <c r="F1381" s="34">
        <v>8.3611110000000002E-2</v>
      </c>
      <c r="G1381" s="35">
        <v>1224.2</v>
      </c>
      <c r="H1381" s="36">
        <v>1</v>
      </c>
      <c r="I1381" s="37">
        <v>32728.1</v>
      </c>
      <c r="J1381" s="38">
        <v>31425.07</v>
      </c>
      <c r="K1381" s="38">
        <v>31406.46</v>
      </c>
      <c r="L1381" s="38">
        <v>29915.200000000001</v>
      </c>
      <c r="M1381" s="39">
        <f t="shared" si="363"/>
        <v>1491.2599999999984</v>
      </c>
      <c r="N1381" s="32">
        <v>689</v>
      </c>
      <c r="O1381" s="32">
        <v>76</v>
      </c>
      <c r="P1381" s="32">
        <v>84</v>
      </c>
      <c r="Q1381" s="32">
        <v>529</v>
      </c>
      <c r="R1381" s="32">
        <v>0</v>
      </c>
      <c r="S1381" s="32">
        <v>474.5</v>
      </c>
      <c r="T1381" s="37">
        <f t="shared" si="364"/>
        <v>2.6755555200000001</v>
      </c>
      <c r="U1381" s="38">
        <f t="shared" si="365"/>
        <v>11.7055554</v>
      </c>
      <c r="V1381" s="38">
        <f t="shared" si="366"/>
        <v>17.558333100000002</v>
      </c>
      <c r="W1381" s="38">
        <f t="shared" si="367"/>
        <v>51.002777100000003</v>
      </c>
      <c r="X1381" s="38">
        <f t="shared" si="368"/>
        <v>80.266665599999996</v>
      </c>
      <c r="Y1381" s="39">
        <f t="shared" si="369"/>
        <v>163.87777560000001</v>
      </c>
      <c r="Z1381" s="38">
        <v>3000</v>
      </c>
      <c r="AA1381" s="38">
        <f t="shared" si="370"/>
        <v>32478.1</v>
      </c>
      <c r="AB1381" s="38">
        <f t="shared" si="371"/>
        <v>24.03813744</v>
      </c>
      <c r="AC1381" s="38">
        <f t="shared" si="372"/>
        <v>0</v>
      </c>
      <c r="AD1381" s="37">
        <f t="shared" si="373"/>
        <v>214.5</v>
      </c>
      <c r="AE1381" s="35">
        <f t="shared" si="357"/>
        <v>0</v>
      </c>
      <c r="AF1381" s="38">
        <f t="shared" si="358"/>
        <v>0</v>
      </c>
      <c r="AG1381" s="38">
        <f t="shared" si="359"/>
        <v>0</v>
      </c>
      <c r="AH1381" s="38">
        <f t="shared" si="360"/>
        <v>0</v>
      </c>
      <c r="AI1381" s="38">
        <f t="shared" si="361"/>
        <v>0</v>
      </c>
      <c r="AJ1381" s="39">
        <f t="shared" si="362"/>
        <v>0</v>
      </c>
    </row>
    <row r="1382" spans="1:36">
      <c r="A1382" s="31">
        <v>40593.381296296298</v>
      </c>
      <c r="B1382" s="31">
        <v>40593.60087962963</v>
      </c>
      <c r="C1382" s="32" t="s">
        <v>28</v>
      </c>
      <c r="D1382" s="33">
        <v>40593.548726851855</v>
      </c>
      <c r="E1382" s="34">
        <v>24.62044144</v>
      </c>
      <c r="F1382" s="34">
        <v>8.2777779999999995E-2</v>
      </c>
      <c r="G1382" s="35">
        <v>1198.2</v>
      </c>
      <c r="H1382" s="36">
        <v>1</v>
      </c>
      <c r="I1382" s="37">
        <v>32637.8</v>
      </c>
      <c r="J1382" s="38">
        <v>31430.28</v>
      </c>
      <c r="K1382" s="38">
        <v>31411.56</v>
      </c>
      <c r="L1382" s="38">
        <v>29889.200000000001</v>
      </c>
      <c r="M1382" s="39">
        <f t="shared" si="363"/>
        <v>1522.3600000000006</v>
      </c>
      <c r="N1382" s="32">
        <v>689</v>
      </c>
      <c r="O1382" s="32">
        <v>76</v>
      </c>
      <c r="P1382" s="32">
        <v>84</v>
      </c>
      <c r="Q1382" s="32">
        <v>529</v>
      </c>
      <c r="R1382" s="32">
        <v>0</v>
      </c>
      <c r="S1382" s="32">
        <v>474.8</v>
      </c>
      <c r="T1382" s="37">
        <f t="shared" si="364"/>
        <v>2.6488889599999998</v>
      </c>
      <c r="U1382" s="38">
        <f t="shared" si="365"/>
        <v>11.588889199999999</v>
      </c>
      <c r="V1382" s="38">
        <f t="shared" si="366"/>
        <v>17.383333799999999</v>
      </c>
      <c r="W1382" s="38">
        <f t="shared" si="367"/>
        <v>50.494445799999994</v>
      </c>
      <c r="X1382" s="38">
        <f t="shared" si="368"/>
        <v>79.466668799999994</v>
      </c>
      <c r="Y1382" s="39">
        <f t="shared" si="369"/>
        <v>162.24444879999999</v>
      </c>
      <c r="Z1382" s="38">
        <v>3000</v>
      </c>
      <c r="AA1382" s="38">
        <f t="shared" si="370"/>
        <v>32387.8</v>
      </c>
      <c r="AB1382" s="38">
        <f t="shared" si="371"/>
        <v>24.62044144</v>
      </c>
      <c r="AC1382" s="38">
        <f t="shared" si="372"/>
        <v>0</v>
      </c>
      <c r="AD1382" s="37">
        <f t="shared" si="373"/>
        <v>214.2</v>
      </c>
      <c r="AE1382" s="35">
        <f t="shared" si="357"/>
        <v>0</v>
      </c>
      <c r="AF1382" s="38">
        <f t="shared" si="358"/>
        <v>0</v>
      </c>
      <c r="AG1382" s="38">
        <f t="shared" si="359"/>
        <v>0</v>
      </c>
      <c r="AH1382" s="38">
        <f t="shared" si="360"/>
        <v>0</v>
      </c>
      <c r="AI1382" s="38">
        <f t="shared" si="361"/>
        <v>0</v>
      </c>
      <c r="AJ1382" s="39">
        <f t="shared" si="362"/>
        <v>0</v>
      </c>
    </row>
    <row r="1383" spans="1:36">
      <c r="A1383" s="31">
        <v>40593.381296296298</v>
      </c>
      <c r="B1383" s="31">
        <v>40593.60087962963</v>
      </c>
      <c r="C1383" s="32" t="s">
        <v>28</v>
      </c>
      <c r="D1383" s="33">
        <v>40593.552175925928</v>
      </c>
      <c r="E1383" s="34">
        <v>25.428312300000002</v>
      </c>
      <c r="F1383" s="34">
        <v>8.3333329999999997E-2</v>
      </c>
      <c r="G1383" s="35">
        <v>1377</v>
      </c>
      <c r="H1383" s="36">
        <v>1</v>
      </c>
      <c r="I1383" s="37">
        <v>32719.200000000001</v>
      </c>
      <c r="J1383" s="38">
        <v>31457.360000000001</v>
      </c>
      <c r="K1383" s="38">
        <v>31436.75</v>
      </c>
      <c r="L1383" s="38">
        <v>30068</v>
      </c>
      <c r="M1383" s="39">
        <f t="shared" si="363"/>
        <v>1368.75</v>
      </c>
      <c r="N1383" s="32">
        <v>689</v>
      </c>
      <c r="O1383" s="32">
        <v>76</v>
      </c>
      <c r="P1383" s="32">
        <v>84</v>
      </c>
      <c r="Q1383" s="32">
        <v>529</v>
      </c>
      <c r="R1383" s="32">
        <v>0</v>
      </c>
      <c r="S1383" s="32">
        <v>474.3</v>
      </c>
      <c r="T1383" s="37">
        <f t="shared" si="364"/>
        <v>2.6666665599999999</v>
      </c>
      <c r="U1383" s="38">
        <f t="shared" si="365"/>
        <v>11.6666662</v>
      </c>
      <c r="V1383" s="38">
        <f t="shared" si="366"/>
        <v>17.499999299999999</v>
      </c>
      <c r="W1383" s="38">
        <f t="shared" si="367"/>
        <v>50.833331299999998</v>
      </c>
      <c r="X1383" s="38">
        <f t="shared" si="368"/>
        <v>79.999996799999991</v>
      </c>
      <c r="Y1383" s="39">
        <f t="shared" si="369"/>
        <v>163.33332679999998</v>
      </c>
      <c r="Z1383" s="38">
        <v>3000</v>
      </c>
      <c r="AA1383" s="38">
        <f t="shared" si="370"/>
        <v>32469.200000000001</v>
      </c>
      <c r="AB1383" s="38">
        <f t="shared" si="371"/>
        <v>25.428312300000002</v>
      </c>
      <c r="AC1383" s="38">
        <f t="shared" si="372"/>
        <v>0</v>
      </c>
      <c r="AD1383" s="37">
        <f t="shared" si="373"/>
        <v>214.7</v>
      </c>
      <c r="AE1383" s="35">
        <f t="shared" si="357"/>
        <v>0</v>
      </c>
      <c r="AF1383" s="38">
        <f t="shared" si="358"/>
        <v>0</v>
      </c>
      <c r="AG1383" s="38">
        <f t="shared" si="359"/>
        <v>0</v>
      </c>
      <c r="AH1383" s="38">
        <f t="shared" si="360"/>
        <v>0</v>
      </c>
      <c r="AI1383" s="38">
        <f t="shared" si="361"/>
        <v>0</v>
      </c>
      <c r="AJ1383" s="39">
        <f t="shared" si="362"/>
        <v>0</v>
      </c>
    </row>
    <row r="1384" spans="1:36">
      <c r="A1384" s="31">
        <v>40593.381296296298</v>
      </c>
      <c r="B1384" s="31">
        <v>40593.60087962963</v>
      </c>
      <c r="C1384" s="32" t="s">
        <v>28</v>
      </c>
      <c r="D1384" s="33">
        <v>40593.555648148147</v>
      </c>
      <c r="E1384" s="34">
        <v>25.129991530000002</v>
      </c>
      <c r="F1384" s="34">
        <v>8.3333329999999997E-2</v>
      </c>
      <c r="G1384" s="35">
        <v>1387</v>
      </c>
      <c r="H1384" s="36">
        <v>1</v>
      </c>
      <c r="I1384" s="37">
        <v>32807.300000000003</v>
      </c>
      <c r="J1384" s="38">
        <v>31423.1</v>
      </c>
      <c r="K1384" s="38">
        <v>31401.09</v>
      </c>
      <c r="L1384" s="38">
        <v>30078</v>
      </c>
      <c r="M1384" s="39">
        <f t="shared" si="363"/>
        <v>1323.0900000000001</v>
      </c>
      <c r="N1384" s="32">
        <v>689</v>
      </c>
      <c r="O1384" s="32">
        <v>76</v>
      </c>
      <c r="P1384" s="32">
        <v>84</v>
      </c>
      <c r="Q1384" s="32">
        <v>529</v>
      </c>
      <c r="R1384" s="32">
        <v>0</v>
      </c>
      <c r="S1384" s="32">
        <v>474.5</v>
      </c>
      <c r="T1384" s="37">
        <f t="shared" si="364"/>
        <v>2.6666665599999999</v>
      </c>
      <c r="U1384" s="38">
        <f t="shared" si="365"/>
        <v>11.6666662</v>
      </c>
      <c r="V1384" s="38">
        <f t="shared" si="366"/>
        <v>17.499999299999999</v>
      </c>
      <c r="W1384" s="38">
        <f t="shared" si="367"/>
        <v>50.833331299999998</v>
      </c>
      <c r="X1384" s="38">
        <f t="shared" si="368"/>
        <v>79.999996799999991</v>
      </c>
      <c r="Y1384" s="39">
        <f t="shared" si="369"/>
        <v>163.33332679999998</v>
      </c>
      <c r="Z1384" s="38">
        <v>3000</v>
      </c>
      <c r="AA1384" s="38">
        <f t="shared" si="370"/>
        <v>32557.300000000003</v>
      </c>
      <c r="AB1384" s="38">
        <f t="shared" si="371"/>
        <v>25.129991530000002</v>
      </c>
      <c r="AC1384" s="38">
        <f t="shared" si="372"/>
        <v>0</v>
      </c>
      <c r="AD1384" s="37">
        <f t="shared" si="373"/>
        <v>214.5</v>
      </c>
      <c r="AE1384" s="35">
        <f t="shared" si="357"/>
        <v>0</v>
      </c>
      <c r="AF1384" s="38">
        <f t="shared" si="358"/>
        <v>0</v>
      </c>
      <c r="AG1384" s="38">
        <f t="shared" si="359"/>
        <v>0</v>
      </c>
      <c r="AH1384" s="38">
        <f t="shared" si="360"/>
        <v>0</v>
      </c>
      <c r="AI1384" s="38">
        <f t="shared" si="361"/>
        <v>0</v>
      </c>
      <c r="AJ1384" s="39">
        <f t="shared" si="362"/>
        <v>0</v>
      </c>
    </row>
    <row r="1385" spans="1:36">
      <c r="A1385" s="31">
        <v>40593.381296296298</v>
      </c>
      <c r="B1385" s="31">
        <v>40593.60087962963</v>
      </c>
      <c r="C1385" s="32" t="s">
        <v>28</v>
      </c>
      <c r="D1385" s="33">
        <v>40593.559120370373</v>
      </c>
      <c r="E1385" s="34">
        <v>24.676250459999999</v>
      </c>
      <c r="F1385" s="34">
        <v>8.3611110000000002E-2</v>
      </c>
      <c r="G1385" s="35">
        <v>1333</v>
      </c>
      <c r="H1385" s="36">
        <v>1</v>
      </c>
      <c r="I1385" s="37">
        <v>32889.300000000003</v>
      </c>
      <c r="J1385" s="38">
        <v>31387.49</v>
      </c>
      <c r="K1385" s="38">
        <v>31366.76</v>
      </c>
      <c r="L1385" s="38">
        <v>30024</v>
      </c>
      <c r="M1385" s="39">
        <f t="shared" si="363"/>
        <v>1342.7599999999984</v>
      </c>
      <c r="N1385" s="32">
        <v>689</v>
      </c>
      <c r="O1385" s="32">
        <v>76</v>
      </c>
      <c r="P1385" s="32">
        <v>84</v>
      </c>
      <c r="Q1385" s="32">
        <v>529</v>
      </c>
      <c r="R1385" s="32">
        <v>0</v>
      </c>
      <c r="S1385" s="32">
        <v>474.9</v>
      </c>
      <c r="T1385" s="37">
        <f t="shared" si="364"/>
        <v>2.6755555200000001</v>
      </c>
      <c r="U1385" s="38">
        <f t="shared" si="365"/>
        <v>11.7055554</v>
      </c>
      <c r="V1385" s="38">
        <f t="shared" si="366"/>
        <v>17.558333100000002</v>
      </c>
      <c r="W1385" s="38">
        <f t="shared" si="367"/>
        <v>51.002777100000003</v>
      </c>
      <c r="X1385" s="38">
        <f t="shared" si="368"/>
        <v>80.266665599999996</v>
      </c>
      <c r="Y1385" s="39">
        <f t="shared" si="369"/>
        <v>163.87777560000001</v>
      </c>
      <c r="Z1385" s="38">
        <v>3000</v>
      </c>
      <c r="AA1385" s="38">
        <f t="shared" si="370"/>
        <v>32639.300000000003</v>
      </c>
      <c r="AB1385" s="38">
        <f t="shared" si="371"/>
        <v>24.676250459999999</v>
      </c>
      <c r="AC1385" s="38">
        <f t="shared" si="372"/>
        <v>0</v>
      </c>
      <c r="AD1385" s="37">
        <f t="shared" si="373"/>
        <v>214.10000000000002</v>
      </c>
      <c r="AE1385" s="35">
        <f t="shared" si="357"/>
        <v>0</v>
      </c>
      <c r="AF1385" s="38">
        <f t="shared" si="358"/>
        <v>0</v>
      </c>
      <c r="AG1385" s="38">
        <f t="shared" si="359"/>
        <v>0</v>
      </c>
      <c r="AH1385" s="38">
        <f t="shared" si="360"/>
        <v>0</v>
      </c>
      <c r="AI1385" s="38">
        <f t="shared" si="361"/>
        <v>0</v>
      </c>
      <c r="AJ1385" s="39">
        <f t="shared" si="362"/>
        <v>0</v>
      </c>
    </row>
    <row r="1386" spans="1:36">
      <c r="A1386" s="31">
        <v>40593.381296296298</v>
      </c>
      <c r="B1386" s="31">
        <v>40593.60087962963</v>
      </c>
      <c r="C1386" s="32" t="s">
        <v>28</v>
      </c>
      <c r="D1386" s="33">
        <v>40593.562604166669</v>
      </c>
      <c r="E1386" s="34">
        <v>24.360048290000002</v>
      </c>
      <c r="F1386" s="34">
        <v>8.3611110000000002E-2</v>
      </c>
      <c r="G1386" s="35">
        <v>1254.8</v>
      </c>
      <c r="H1386" s="36">
        <v>1</v>
      </c>
      <c r="I1386" s="37">
        <v>32954.800000000003</v>
      </c>
      <c r="J1386" s="38">
        <v>31434.09</v>
      </c>
      <c r="K1386" s="38">
        <v>31413.73</v>
      </c>
      <c r="L1386" s="38">
        <v>29945.8</v>
      </c>
      <c r="M1386" s="39">
        <f t="shared" si="363"/>
        <v>1467.9300000000003</v>
      </c>
      <c r="N1386" s="32">
        <v>689</v>
      </c>
      <c r="O1386" s="32">
        <v>76</v>
      </c>
      <c r="P1386" s="32">
        <v>84</v>
      </c>
      <c r="Q1386" s="32">
        <v>529</v>
      </c>
      <c r="R1386" s="32">
        <v>0</v>
      </c>
      <c r="S1386" s="32">
        <v>474.6</v>
      </c>
      <c r="T1386" s="37">
        <f t="shared" si="364"/>
        <v>2.6755555200000001</v>
      </c>
      <c r="U1386" s="38">
        <f t="shared" si="365"/>
        <v>11.7055554</v>
      </c>
      <c r="V1386" s="38">
        <f t="shared" si="366"/>
        <v>17.558333100000002</v>
      </c>
      <c r="W1386" s="38">
        <f t="shared" si="367"/>
        <v>51.002777100000003</v>
      </c>
      <c r="X1386" s="38">
        <f t="shared" si="368"/>
        <v>80.266665599999996</v>
      </c>
      <c r="Y1386" s="39">
        <f t="shared" si="369"/>
        <v>163.87777560000001</v>
      </c>
      <c r="Z1386" s="38">
        <v>3000</v>
      </c>
      <c r="AA1386" s="38">
        <f t="shared" si="370"/>
        <v>32704.800000000003</v>
      </c>
      <c r="AB1386" s="38">
        <f t="shared" si="371"/>
        <v>24.360048290000002</v>
      </c>
      <c r="AC1386" s="38">
        <f t="shared" si="372"/>
        <v>0</v>
      </c>
      <c r="AD1386" s="37">
        <f t="shared" si="373"/>
        <v>214.39999999999998</v>
      </c>
      <c r="AE1386" s="35">
        <f t="shared" si="357"/>
        <v>0</v>
      </c>
      <c r="AF1386" s="38">
        <f t="shared" si="358"/>
        <v>0</v>
      </c>
      <c r="AG1386" s="38">
        <f t="shared" si="359"/>
        <v>0</v>
      </c>
      <c r="AH1386" s="38">
        <f t="shared" si="360"/>
        <v>0</v>
      </c>
      <c r="AI1386" s="38">
        <f t="shared" si="361"/>
        <v>0</v>
      </c>
      <c r="AJ1386" s="39">
        <f t="shared" si="362"/>
        <v>0</v>
      </c>
    </row>
    <row r="1387" spans="1:36">
      <c r="A1387" s="31">
        <v>40593.381296296298</v>
      </c>
      <c r="B1387" s="31">
        <v>40593.60087962963</v>
      </c>
      <c r="C1387" s="32" t="s">
        <v>28</v>
      </c>
      <c r="D1387" s="33">
        <v>40593.566087962965</v>
      </c>
      <c r="E1387" s="34">
        <v>24.55734253</v>
      </c>
      <c r="F1387" s="34">
        <v>8.2777779999999995E-2</v>
      </c>
      <c r="G1387" s="35">
        <v>1371.3</v>
      </c>
      <c r="H1387" s="36">
        <v>1</v>
      </c>
      <c r="I1387" s="37">
        <v>33033.699999999997</v>
      </c>
      <c r="J1387" s="38">
        <v>31500.07</v>
      </c>
      <c r="K1387" s="38">
        <v>31488.21</v>
      </c>
      <c r="L1387" s="38">
        <v>30062.3</v>
      </c>
      <c r="M1387" s="39">
        <f t="shared" si="363"/>
        <v>1425.9099999999999</v>
      </c>
      <c r="N1387" s="32">
        <v>689</v>
      </c>
      <c r="O1387" s="32">
        <v>76</v>
      </c>
      <c r="P1387" s="32">
        <v>84</v>
      </c>
      <c r="Q1387" s="32">
        <v>529</v>
      </c>
      <c r="R1387" s="32">
        <v>0</v>
      </c>
      <c r="S1387" s="32">
        <v>474.5</v>
      </c>
      <c r="T1387" s="37">
        <f t="shared" si="364"/>
        <v>2.6488889599999998</v>
      </c>
      <c r="U1387" s="38">
        <f t="shared" si="365"/>
        <v>11.588889199999999</v>
      </c>
      <c r="V1387" s="38">
        <f t="shared" si="366"/>
        <v>17.383333799999999</v>
      </c>
      <c r="W1387" s="38">
        <f t="shared" si="367"/>
        <v>50.494445799999994</v>
      </c>
      <c r="X1387" s="38">
        <f t="shared" si="368"/>
        <v>79.466668799999994</v>
      </c>
      <c r="Y1387" s="39">
        <f t="shared" si="369"/>
        <v>162.24444879999999</v>
      </c>
      <c r="Z1387" s="38">
        <v>3000</v>
      </c>
      <c r="AA1387" s="38">
        <f t="shared" si="370"/>
        <v>32783.699999999997</v>
      </c>
      <c r="AB1387" s="38">
        <f t="shared" si="371"/>
        <v>24.55734253</v>
      </c>
      <c r="AC1387" s="38">
        <f t="shared" si="372"/>
        <v>0</v>
      </c>
      <c r="AD1387" s="37">
        <f t="shared" si="373"/>
        <v>214.5</v>
      </c>
      <c r="AE1387" s="35">
        <f t="shared" si="357"/>
        <v>0</v>
      </c>
      <c r="AF1387" s="38">
        <f t="shared" si="358"/>
        <v>0</v>
      </c>
      <c r="AG1387" s="38">
        <f t="shared" si="359"/>
        <v>0</v>
      </c>
      <c r="AH1387" s="38">
        <f t="shared" si="360"/>
        <v>0</v>
      </c>
      <c r="AI1387" s="38">
        <f t="shared" si="361"/>
        <v>0</v>
      </c>
      <c r="AJ1387" s="39">
        <f t="shared" si="362"/>
        <v>0</v>
      </c>
    </row>
    <row r="1388" spans="1:36">
      <c r="A1388" s="31">
        <v>40593.381296296298</v>
      </c>
      <c r="B1388" s="31">
        <v>40593.60087962963</v>
      </c>
      <c r="C1388" s="32" t="s">
        <v>28</v>
      </c>
      <c r="D1388" s="33">
        <v>40593.569537037038</v>
      </c>
      <c r="E1388" s="34">
        <v>24.314111709999999</v>
      </c>
      <c r="F1388" s="34">
        <v>8.4166669999999999E-2</v>
      </c>
      <c r="G1388" s="35">
        <v>1377.6</v>
      </c>
      <c r="H1388" s="36">
        <v>1</v>
      </c>
      <c r="I1388" s="37">
        <v>33174.800000000003</v>
      </c>
      <c r="J1388" s="38">
        <v>31548.15</v>
      </c>
      <c r="K1388" s="38">
        <v>31526.43</v>
      </c>
      <c r="L1388" s="38">
        <v>30068.6</v>
      </c>
      <c r="M1388" s="39">
        <f t="shared" si="363"/>
        <v>1457.8300000000017</v>
      </c>
      <c r="N1388" s="32">
        <v>689</v>
      </c>
      <c r="O1388" s="32">
        <v>76</v>
      </c>
      <c r="P1388" s="32">
        <v>84</v>
      </c>
      <c r="Q1388" s="32">
        <v>529</v>
      </c>
      <c r="R1388" s="32">
        <v>0</v>
      </c>
      <c r="S1388" s="32">
        <v>474.4</v>
      </c>
      <c r="T1388" s="37">
        <f t="shared" si="364"/>
        <v>2.69333344</v>
      </c>
      <c r="U1388" s="38">
        <f t="shared" si="365"/>
        <v>11.783333799999999</v>
      </c>
      <c r="V1388" s="38">
        <f t="shared" si="366"/>
        <v>17.675000699999998</v>
      </c>
      <c r="W1388" s="38">
        <f t="shared" si="367"/>
        <v>51.3416687</v>
      </c>
      <c r="X1388" s="38">
        <f t="shared" si="368"/>
        <v>80.800003199999992</v>
      </c>
      <c r="Y1388" s="39">
        <f t="shared" si="369"/>
        <v>164.9666732</v>
      </c>
      <c r="Z1388" s="38">
        <v>3000</v>
      </c>
      <c r="AA1388" s="38">
        <f t="shared" si="370"/>
        <v>32924.800000000003</v>
      </c>
      <c r="AB1388" s="38">
        <f t="shared" si="371"/>
        <v>24.314111709999999</v>
      </c>
      <c r="AC1388" s="38">
        <f t="shared" si="372"/>
        <v>0</v>
      </c>
      <c r="AD1388" s="37">
        <f t="shared" si="373"/>
        <v>214.60000000000002</v>
      </c>
      <c r="AE1388" s="35">
        <f t="shared" si="357"/>
        <v>0</v>
      </c>
      <c r="AF1388" s="38">
        <f t="shared" si="358"/>
        <v>0</v>
      </c>
      <c r="AG1388" s="38">
        <f t="shared" si="359"/>
        <v>0</v>
      </c>
      <c r="AH1388" s="38">
        <f t="shared" si="360"/>
        <v>0</v>
      </c>
      <c r="AI1388" s="38">
        <f t="shared" si="361"/>
        <v>0</v>
      </c>
      <c r="AJ1388" s="39">
        <f t="shared" si="362"/>
        <v>0</v>
      </c>
    </row>
    <row r="1389" spans="1:36">
      <c r="A1389" s="31">
        <v>40593.381296296298</v>
      </c>
      <c r="B1389" s="31">
        <v>40593.60087962963</v>
      </c>
      <c r="C1389" s="32" t="s">
        <v>28</v>
      </c>
      <c r="D1389" s="33">
        <v>40593.57304398148</v>
      </c>
      <c r="E1389" s="34">
        <v>24.268232350000002</v>
      </c>
      <c r="F1389" s="34">
        <v>8.2777779999999995E-2</v>
      </c>
      <c r="G1389" s="35">
        <v>1417.7</v>
      </c>
      <c r="H1389" s="36">
        <v>1</v>
      </c>
      <c r="I1389" s="37">
        <v>33136.9</v>
      </c>
      <c r="J1389" s="38">
        <v>31613.41</v>
      </c>
      <c r="K1389" s="38">
        <v>31603.37</v>
      </c>
      <c r="L1389" s="38">
        <v>30108.7</v>
      </c>
      <c r="M1389" s="39">
        <f t="shared" si="363"/>
        <v>1494.6699999999983</v>
      </c>
      <c r="N1389" s="32">
        <v>689</v>
      </c>
      <c r="O1389" s="32">
        <v>76</v>
      </c>
      <c r="P1389" s="32">
        <v>84</v>
      </c>
      <c r="Q1389" s="32">
        <v>529</v>
      </c>
      <c r="R1389" s="32">
        <v>0</v>
      </c>
      <c r="S1389" s="32">
        <v>471.8</v>
      </c>
      <c r="T1389" s="37">
        <f t="shared" si="364"/>
        <v>2.6488889599999998</v>
      </c>
      <c r="U1389" s="38">
        <f t="shared" si="365"/>
        <v>11.588889199999999</v>
      </c>
      <c r="V1389" s="38">
        <f t="shared" si="366"/>
        <v>17.383333799999999</v>
      </c>
      <c r="W1389" s="38">
        <f t="shared" si="367"/>
        <v>50.494445799999994</v>
      </c>
      <c r="X1389" s="38">
        <f t="shared" si="368"/>
        <v>79.466668799999994</v>
      </c>
      <c r="Y1389" s="39">
        <f t="shared" si="369"/>
        <v>162.24444879999999</v>
      </c>
      <c r="Z1389" s="38">
        <v>3000</v>
      </c>
      <c r="AA1389" s="38">
        <f t="shared" si="370"/>
        <v>32886.9</v>
      </c>
      <c r="AB1389" s="38">
        <f t="shared" si="371"/>
        <v>24.268232350000002</v>
      </c>
      <c r="AC1389" s="38">
        <f t="shared" si="372"/>
        <v>0</v>
      </c>
      <c r="AD1389" s="37">
        <f t="shared" si="373"/>
        <v>217.2</v>
      </c>
      <c r="AE1389" s="35">
        <f t="shared" si="357"/>
        <v>0</v>
      </c>
      <c r="AF1389" s="38">
        <f t="shared" si="358"/>
        <v>0</v>
      </c>
      <c r="AG1389" s="38">
        <f t="shared" si="359"/>
        <v>0</v>
      </c>
      <c r="AH1389" s="38">
        <f t="shared" si="360"/>
        <v>0</v>
      </c>
      <c r="AI1389" s="38">
        <f t="shared" si="361"/>
        <v>0</v>
      </c>
      <c r="AJ1389" s="39">
        <f t="shared" si="362"/>
        <v>0</v>
      </c>
    </row>
    <row r="1390" spans="1:36">
      <c r="A1390" s="31">
        <v>40593.381296296298</v>
      </c>
      <c r="B1390" s="31">
        <v>40593.60087962963</v>
      </c>
      <c r="C1390" s="32" t="s">
        <v>28</v>
      </c>
      <c r="D1390" s="33">
        <v>40593.576493055552</v>
      </c>
      <c r="E1390" s="34">
        <v>24.183177950000001</v>
      </c>
      <c r="F1390" s="34">
        <v>8.305556E-2</v>
      </c>
      <c r="G1390" s="35">
        <v>1432.5</v>
      </c>
      <c r="H1390" s="36">
        <v>1</v>
      </c>
      <c r="I1390" s="37">
        <v>33196.699999999997</v>
      </c>
      <c r="J1390" s="38">
        <v>31597.45</v>
      </c>
      <c r="K1390" s="38">
        <v>31576.11</v>
      </c>
      <c r="L1390" s="38">
        <v>30123.5</v>
      </c>
      <c r="M1390" s="39">
        <f t="shared" si="363"/>
        <v>1452.6100000000006</v>
      </c>
      <c r="N1390" s="32">
        <v>689</v>
      </c>
      <c r="O1390" s="32">
        <v>76</v>
      </c>
      <c r="P1390" s="32">
        <v>84</v>
      </c>
      <c r="Q1390" s="32">
        <v>529</v>
      </c>
      <c r="R1390" s="32">
        <v>0</v>
      </c>
      <c r="S1390" s="32">
        <v>474.4</v>
      </c>
      <c r="T1390" s="37">
        <f t="shared" si="364"/>
        <v>2.65777792</v>
      </c>
      <c r="U1390" s="38">
        <f t="shared" si="365"/>
        <v>11.6277784</v>
      </c>
      <c r="V1390" s="38">
        <f t="shared" si="366"/>
        <v>17.441667599999999</v>
      </c>
      <c r="W1390" s="38">
        <f t="shared" si="367"/>
        <v>50.663891599999999</v>
      </c>
      <c r="X1390" s="38">
        <f t="shared" si="368"/>
        <v>79.733337599999999</v>
      </c>
      <c r="Y1390" s="39">
        <f t="shared" si="369"/>
        <v>162.78889760000001</v>
      </c>
      <c r="Z1390" s="38">
        <v>3000</v>
      </c>
      <c r="AA1390" s="38">
        <f t="shared" si="370"/>
        <v>32946.699999999997</v>
      </c>
      <c r="AB1390" s="38">
        <f t="shared" si="371"/>
        <v>24.183177950000001</v>
      </c>
      <c r="AC1390" s="38">
        <f t="shared" si="372"/>
        <v>0</v>
      </c>
      <c r="AD1390" s="37">
        <f t="shared" si="373"/>
        <v>214.60000000000002</v>
      </c>
      <c r="AE1390" s="35">
        <f t="shared" si="357"/>
        <v>0</v>
      </c>
      <c r="AF1390" s="38">
        <f t="shared" si="358"/>
        <v>0</v>
      </c>
      <c r="AG1390" s="38">
        <f t="shared" si="359"/>
        <v>0</v>
      </c>
      <c r="AH1390" s="38">
        <f t="shared" si="360"/>
        <v>0</v>
      </c>
      <c r="AI1390" s="38">
        <f t="shared" si="361"/>
        <v>0</v>
      </c>
      <c r="AJ1390" s="39">
        <f t="shared" si="362"/>
        <v>0</v>
      </c>
    </row>
    <row r="1391" spans="1:36">
      <c r="A1391" s="31">
        <v>40593.381296296298</v>
      </c>
      <c r="B1391" s="31">
        <v>40593.60087962963</v>
      </c>
      <c r="C1391" s="32" t="s">
        <v>28</v>
      </c>
      <c r="D1391" s="33">
        <v>40593.579953703702</v>
      </c>
      <c r="E1391" s="34">
        <v>23.37435722</v>
      </c>
      <c r="F1391" s="34">
        <v>8.5000000000000006E-2</v>
      </c>
      <c r="G1391" s="35">
        <v>1283.9000000000001</v>
      </c>
      <c r="H1391" s="36">
        <v>1</v>
      </c>
      <c r="I1391" s="37">
        <v>33256</v>
      </c>
      <c r="J1391" s="38">
        <v>31579.7</v>
      </c>
      <c r="K1391" s="38">
        <v>31559.9</v>
      </c>
      <c r="L1391" s="38">
        <v>29974.9</v>
      </c>
      <c r="M1391" s="39">
        <f t="shared" si="363"/>
        <v>1585</v>
      </c>
      <c r="N1391" s="32">
        <v>689</v>
      </c>
      <c r="O1391" s="32">
        <v>76</v>
      </c>
      <c r="P1391" s="32">
        <v>84</v>
      </c>
      <c r="Q1391" s="32">
        <v>529</v>
      </c>
      <c r="R1391" s="32">
        <v>0</v>
      </c>
      <c r="S1391" s="32">
        <v>471</v>
      </c>
      <c r="T1391" s="37">
        <f t="shared" si="364"/>
        <v>2.72</v>
      </c>
      <c r="U1391" s="38">
        <f t="shared" si="365"/>
        <v>11.9</v>
      </c>
      <c r="V1391" s="38">
        <f t="shared" si="366"/>
        <v>17.850000000000001</v>
      </c>
      <c r="W1391" s="38">
        <f t="shared" si="367"/>
        <v>51.85</v>
      </c>
      <c r="X1391" s="38">
        <f t="shared" si="368"/>
        <v>81.600000000000009</v>
      </c>
      <c r="Y1391" s="39">
        <f t="shared" si="369"/>
        <v>166.60000000000002</v>
      </c>
      <c r="Z1391" s="38">
        <v>3000</v>
      </c>
      <c r="AA1391" s="38">
        <f t="shared" si="370"/>
        <v>33006</v>
      </c>
      <c r="AB1391" s="38">
        <f t="shared" si="371"/>
        <v>23.37435722</v>
      </c>
      <c r="AC1391" s="38">
        <f t="shared" si="372"/>
        <v>0</v>
      </c>
      <c r="AD1391" s="37">
        <f t="shared" si="373"/>
        <v>218</v>
      </c>
      <c r="AE1391" s="35">
        <f t="shared" si="357"/>
        <v>0</v>
      </c>
      <c r="AF1391" s="38">
        <f t="shared" si="358"/>
        <v>0</v>
      </c>
      <c r="AG1391" s="38">
        <f t="shared" si="359"/>
        <v>0</v>
      </c>
      <c r="AH1391" s="38">
        <f t="shared" si="360"/>
        <v>0</v>
      </c>
      <c r="AI1391" s="38">
        <f t="shared" si="361"/>
        <v>0</v>
      </c>
      <c r="AJ1391" s="39">
        <f t="shared" si="362"/>
        <v>0</v>
      </c>
    </row>
    <row r="1392" spans="1:36">
      <c r="A1392" s="31">
        <v>40593.381296296298</v>
      </c>
      <c r="B1392" s="31">
        <v>40593.60087962963</v>
      </c>
      <c r="C1392" s="32" t="s">
        <v>28</v>
      </c>
      <c r="D1392" s="33">
        <v>40593.583495370367</v>
      </c>
      <c r="E1392" s="34">
        <v>23.55208588</v>
      </c>
      <c r="F1392" s="34">
        <v>8.1666669999999997E-2</v>
      </c>
      <c r="G1392" s="35">
        <v>1361.9</v>
      </c>
      <c r="H1392" s="36">
        <v>1</v>
      </c>
      <c r="I1392" s="37">
        <v>33285.199999999997</v>
      </c>
      <c r="J1392" s="38">
        <v>31607.21</v>
      </c>
      <c r="K1392" s="38">
        <v>31595.23</v>
      </c>
      <c r="L1392" s="38">
        <v>30052.9</v>
      </c>
      <c r="M1392" s="39">
        <f t="shared" si="363"/>
        <v>1542.3299999999981</v>
      </c>
      <c r="N1392" s="32">
        <v>685</v>
      </c>
      <c r="O1392" s="32">
        <v>76</v>
      </c>
      <c r="P1392" s="32">
        <v>84</v>
      </c>
      <c r="Q1392" s="32">
        <v>525</v>
      </c>
      <c r="R1392" s="32">
        <v>0</v>
      </c>
      <c r="S1392" s="32">
        <v>470.7</v>
      </c>
      <c r="T1392" s="37">
        <f t="shared" si="364"/>
        <v>2.6133334399999999</v>
      </c>
      <c r="U1392" s="38">
        <f t="shared" si="365"/>
        <v>11.4333338</v>
      </c>
      <c r="V1392" s="38">
        <f t="shared" si="366"/>
        <v>17.1500007</v>
      </c>
      <c r="W1392" s="38">
        <f t="shared" si="367"/>
        <v>49.816668700000001</v>
      </c>
      <c r="X1392" s="38">
        <f t="shared" si="368"/>
        <v>78.4000032</v>
      </c>
      <c r="Y1392" s="39">
        <f t="shared" si="369"/>
        <v>160.0666732</v>
      </c>
      <c r="Z1392" s="38">
        <v>3000</v>
      </c>
      <c r="AA1392" s="38">
        <f t="shared" si="370"/>
        <v>33035.199999999997</v>
      </c>
      <c r="AB1392" s="38">
        <f t="shared" si="371"/>
        <v>23.55208588</v>
      </c>
      <c r="AC1392" s="38">
        <f t="shared" si="372"/>
        <v>0</v>
      </c>
      <c r="AD1392" s="37">
        <f t="shared" si="373"/>
        <v>214.3</v>
      </c>
      <c r="AE1392" s="35">
        <f t="shared" si="357"/>
        <v>0</v>
      </c>
      <c r="AF1392" s="38">
        <f t="shared" si="358"/>
        <v>0</v>
      </c>
      <c r="AG1392" s="38">
        <f t="shared" si="359"/>
        <v>0</v>
      </c>
      <c r="AH1392" s="38">
        <f t="shared" si="360"/>
        <v>0</v>
      </c>
      <c r="AI1392" s="38">
        <f t="shared" si="361"/>
        <v>0</v>
      </c>
      <c r="AJ1392" s="39">
        <f t="shared" si="362"/>
        <v>0</v>
      </c>
    </row>
    <row r="1393" spans="1:36">
      <c r="A1393" s="31">
        <v>40593.381296296298</v>
      </c>
      <c r="B1393" s="31">
        <v>40593.60087962963</v>
      </c>
      <c r="C1393" s="32" t="s">
        <v>28</v>
      </c>
      <c r="D1393" s="33">
        <v>40593.586898148147</v>
      </c>
      <c r="E1393" s="34">
        <v>23.283102039999999</v>
      </c>
      <c r="F1393" s="34">
        <v>8.3611110000000002E-2</v>
      </c>
      <c r="G1393" s="35">
        <v>1252</v>
      </c>
      <c r="H1393" s="36">
        <v>1</v>
      </c>
      <c r="I1393" s="37">
        <v>33275</v>
      </c>
      <c r="J1393" s="38">
        <v>31616.27</v>
      </c>
      <c r="K1393" s="38">
        <v>31605.48</v>
      </c>
      <c r="L1393" s="38">
        <v>29943</v>
      </c>
      <c r="M1393" s="39">
        <f t="shared" si="363"/>
        <v>1662.4799999999996</v>
      </c>
      <c r="N1393" s="32">
        <v>677</v>
      </c>
      <c r="O1393" s="32">
        <v>76</v>
      </c>
      <c r="P1393" s="32">
        <v>76</v>
      </c>
      <c r="Q1393" s="32">
        <v>525</v>
      </c>
      <c r="R1393" s="32">
        <v>0</v>
      </c>
      <c r="S1393" s="32">
        <v>470.6</v>
      </c>
      <c r="T1393" s="37">
        <f t="shared" si="364"/>
        <v>2.6755555200000001</v>
      </c>
      <c r="U1393" s="38">
        <f t="shared" si="365"/>
        <v>11.7055554</v>
      </c>
      <c r="V1393" s="38">
        <f t="shared" si="366"/>
        <v>17.558333100000002</v>
      </c>
      <c r="W1393" s="38">
        <f t="shared" si="367"/>
        <v>51.002777100000003</v>
      </c>
      <c r="X1393" s="38">
        <f t="shared" si="368"/>
        <v>80.266665599999996</v>
      </c>
      <c r="Y1393" s="39">
        <f t="shared" si="369"/>
        <v>163.87777560000001</v>
      </c>
      <c r="Z1393" s="38">
        <v>3000</v>
      </c>
      <c r="AA1393" s="38">
        <f t="shared" si="370"/>
        <v>33025</v>
      </c>
      <c r="AB1393" s="38">
        <f t="shared" si="371"/>
        <v>23.283102039999999</v>
      </c>
      <c r="AC1393" s="38">
        <f t="shared" si="372"/>
        <v>0</v>
      </c>
      <c r="AD1393" s="37">
        <f t="shared" si="373"/>
        <v>206.39999999999998</v>
      </c>
      <c r="AE1393" s="35">
        <f t="shared" si="357"/>
        <v>0</v>
      </c>
      <c r="AF1393" s="38">
        <f t="shared" si="358"/>
        <v>0</v>
      </c>
      <c r="AG1393" s="38">
        <f t="shared" si="359"/>
        <v>0</v>
      </c>
      <c r="AH1393" s="38">
        <f t="shared" si="360"/>
        <v>0</v>
      </c>
      <c r="AI1393" s="38">
        <f t="shared" si="361"/>
        <v>0</v>
      </c>
      <c r="AJ1393" s="39">
        <f t="shared" si="362"/>
        <v>0</v>
      </c>
    </row>
    <row r="1394" spans="1:36">
      <c r="A1394" s="31">
        <v>40593.381296296298</v>
      </c>
      <c r="B1394" s="31">
        <v>40593.60087962963</v>
      </c>
      <c r="C1394" s="32" t="s">
        <v>28</v>
      </c>
      <c r="D1394" s="33">
        <v>40593.590381944443</v>
      </c>
      <c r="E1394" s="34">
        <v>23.287513730000001</v>
      </c>
      <c r="F1394" s="34">
        <v>8.3611110000000002E-2</v>
      </c>
      <c r="G1394" s="35">
        <v>1312.2</v>
      </c>
      <c r="H1394" s="36">
        <v>1</v>
      </c>
      <c r="I1394" s="37">
        <v>33834.800000000003</v>
      </c>
      <c r="J1394" s="38">
        <v>31699.919999999998</v>
      </c>
      <c r="K1394" s="38">
        <v>31678.639999999999</v>
      </c>
      <c r="L1394" s="38">
        <v>30003.200000000001</v>
      </c>
      <c r="M1394" s="39">
        <f t="shared" si="363"/>
        <v>1675.4399999999987</v>
      </c>
      <c r="N1394" s="32">
        <v>677</v>
      </c>
      <c r="O1394" s="32">
        <v>76</v>
      </c>
      <c r="P1394" s="32">
        <v>76</v>
      </c>
      <c r="Q1394" s="32">
        <v>525</v>
      </c>
      <c r="R1394" s="32">
        <v>0</v>
      </c>
      <c r="S1394" s="32">
        <v>470.5</v>
      </c>
      <c r="T1394" s="37">
        <f t="shared" si="364"/>
        <v>2.6755555200000001</v>
      </c>
      <c r="U1394" s="38">
        <f t="shared" si="365"/>
        <v>11.7055554</v>
      </c>
      <c r="V1394" s="38">
        <f t="shared" si="366"/>
        <v>17.558333100000002</v>
      </c>
      <c r="W1394" s="38">
        <f t="shared" si="367"/>
        <v>51.002777100000003</v>
      </c>
      <c r="X1394" s="38">
        <f t="shared" si="368"/>
        <v>80.266665599999996</v>
      </c>
      <c r="Y1394" s="39">
        <f t="shared" si="369"/>
        <v>163.87777560000001</v>
      </c>
      <c r="Z1394" s="38">
        <v>3000</v>
      </c>
      <c r="AA1394" s="38">
        <f t="shared" si="370"/>
        <v>33584.800000000003</v>
      </c>
      <c r="AB1394" s="38">
        <f t="shared" si="371"/>
        <v>23.287513730000001</v>
      </c>
      <c r="AC1394" s="38">
        <f t="shared" si="372"/>
        <v>0</v>
      </c>
      <c r="AD1394" s="37">
        <f t="shared" si="373"/>
        <v>206.5</v>
      </c>
      <c r="AE1394" s="35">
        <f t="shared" si="357"/>
        <v>0</v>
      </c>
      <c r="AF1394" s="38">
        <f t="shared" si="358"/>
        <v>0</v>
      </c>
      <c r="AG1394" s="38">
        <f t="shared" si="359"/>
        <v>0</v>
      </c>
      <c r="AH1394" s="38">
        <f t="shared" si="360"/>
        <v>0</v>
      </c>
      <c r="AI1394" s="38">
        <f t="shared" si="361"/>
        <v>0</v>
      </c>
      <c r="AJ1394" s="39">
        <f t="shared" si="362"/>
        <v>0</v>
      </c>
    </row>
    <row r="1395" spans="1:36">
      <c r="A1395" s="31">
        <v>40593.381296296298</v>
      </c>
      <c r="B1395" s="31">
        <v>40593.60087962963</v>
      </c>
      <c r="C1395" s="32" t="s">
        <v>28</v>
      </c>
      <c r="D1395" s="33">
        <v>40593.593865740739</v>
      </c>
      <c r="E1395" s="34">
        <v>23.25805664</v>
      </c>
      <c r="F1395" s="34">
        <v>8.2777779999999995E-2</v>
      </c>
      <c r="G1395" s="35">
        <v>1328.6</v>
      </c>
      <c r="H1395" s="36">
        <v>1</v>
      </c>
      <c r="I1395" s="37">
        <v>33878.9</v>
      </c>
      <c r="J1395" s="38">
        <v>31755.07</v>
      </c>
      <c r="K1395" s="38">
        <v>31743.72</v>
      </c>
      <c r="L1395" s="38">
        <v>30019.599999999999</v>
      </c>
      <c r="M1395" s="39">
        <f t="shared" si="363"/>
        <v>1724.1200000000026</v>
      </c>
      <c r="N1395" s="32">
        <v>677</v>
      </c>
      <c r="O1395" s="32">
        <v>76</v>
      </c>
      <c r="P1395" s="32">
        <v>76</v>
      </c>
      <c r="Q1395" s="32">
        <v>525</v>
      </c>
      <c r="R1395" s="32">
        <v>0</v>
      </c>
      <c r="S1395" s="32">
        <v>470.2</v>
      </c>
      <c r="T1395" s="37">
        <f t="shared" si="364"/>
        <v>2.6488889599999998</v>
      </c>
      <c r="U1395" s="38">
        <f t="shared" si="365"/>
        <v>11.588889199999999</v>
      </c>
      <c r="V1395" s="38">
        <f t="shared" si="366"/>
        <v>17.383333799999999</v>
      </c>
      <c r="W1395" s="38">
        <f t="shared" si="367"/>
        <v>50.494445799999994</v>
      </c>
      <c r="X1395" s="38">
        <f t="shared" si="368"/>
        <v>79.466668799999994</v>
      </c>
      <c r="Y1395" s="39">
        <f t="shared" si="369"/>
        <v>162.24444879999999</v>
      </c>
      <c r="Z1395" s="38">
        <v>3000</v>
      </c>
      <c r="AA1395" s="38">
        <f t="shared" si="370"/>
        <v>33628.9</v>
      </c>
      <c r="AB1395" s="38">
        <f t="shared" si="371"/>
        <v>23.25805664</v>
      </c>
      <c r="AC1395" s="38">
        <f t="shared" si="372"/>
        <v>0</v>
      </c>
      <c r="AD1395" s="37">
        <f t="shared" si="373"/>
        <v>206.8</v>
      </c>
      <c r="AE1395" s="35">
        <f t="shared" si="357"/>
        <v>0</v>
      </c>
      <c r="AF1395" s="38">
        <f t="shared" si="358"/>
        <v>0</v>
      </c>
      <c r="AG1395" s="38">
        <f t="shared" si="359"/>
        <v>0</v>
      </c>
      <c r="AH1395" s="38">
        <f t="shared" si="360"/>
        <v>0</v>
      </c>
      <c r="AI1395" s="38">
        <f t="shared" si="361"/>
        <v>0</v>
      </c>
      <c r="AJ1395" s="39">
        <f t="shared" si="362"/>
        <v>0</v>
      </c>
    </row>
    <row r="1396" spans="1:36">
      <c r="A1396" s="31">
        <v>40593.381296296298</v>
      </c>
      <c r="B1396" s="31">
        <v>40593.60087962963</v>
      </c>
      <c r="C1396" s="32" t="s">
        <v>28</v>
      </c>
      <c r="D1396" s="33">
        <v>40593.597314814811</v>
      </c>
      <c r="E1396" s="34">
        <v>23.22902298</v>
      </c>
      <c r="F1396" s="34">
        <v>8.3333329999999997E-2</v>
      </c>
      <c r="G1396" s="35">
        <v>1340.7</v>
      </c>
      <c r="H1396" s="36">
        <v>1</v>
      </c>
      <c r="I1396" s="37">
        <v>33926.6</v>
      </c>
      <c r="J1396" s="38">
        <v>31723.82</v>
      </c>
      <c r="K1396" s="38">
        <v>31711.439999999999</v>
      </c>
      <c r="L1396" s="38">
        <v>30031.7</v>
      </c>
      <c r="M1396" s="39">
        <f t="shared" si="363"/>
        <v>1679.739999999998</v>
      </c>
      <c r="N1396" s="32">
        <v>677</v>
      </c>
      <c r="O1396" s="32">
        <v>76</v>
      </c>
      <c r="P1396" s="32">
        <v>76</v>
      </c>
      <c r="Q1396" s="32">
        <v>525</v>
      </c>
      <c r="R1396" s="32">
        <v>0</v>
      </c>
      <c r="S1396" s="32">
        <v>474.2</v>
      </c>
      <c r="T1396" s="37">
        <f t="shared" si="364"/>
        <v>2.6666665599999999</v>
      </c>
      <c r="U1396" s="38">
        <f t="shared" si="365"/>
        <v>11.6666662</v>
      </c>
      <c r="V1396" s="38">
        <f t="shared" si="366"/>
        <v>17.499999299999999</v>
      </c>
      <c r="W1396" s="38">
        <f t="shared" si="367"/>
        <v>50.833331299999998</v>
      </c>
      <c r="X1396" s="38">
        <f t="shared" si="368"/>
        <v>79.999996799999991</v>
      </c>
      <c r="Y1396" s="39">
        <f t="shared" si="369"/>
        <v>163.33332679999998</v>
      </c>
      <c r="Z1396" s="38">
        <v>3000</v>
      </c>
      <c r="AA1396" s="38">
        <f t="shared" si="370"/>
        <v>33676.6</v>
      </c>
      <c r="AB1396" s="38">
        <f t="shared" si="371"/>
        <v>23.22902298</v>
      </c>
      <c r="AC1396" s="38">
        <f t="shared" si="372"/>
        <v>0</v>
      </c>
      <c r="AD1396" s="37">
        <f t="shared" si="373"/>
        <v>202.8</v>
      </c>
      <c r="AE1396" s="35">
        <f t="shared" si="357"/>
        <v>0</v>
      </c>
      <c r="AF1396" s="38">
        <f t="shared" si="358"/>
        <v>0</v>
      </c>
      <c r="AG1396" s="38">
        <f t="shared" si="359"/>
        <v>0</v>
      </c>
      <c r="AH1396" s="38">
        <f t="shared" si="360"/>
        <v>0</v>
      </c>
      <c r="AI1396" s="38">
        <f t="shared" si="361"/>
        <v>0</v>
      </c>
      <c r="AJ1396" s="39">
        <f t="shared" si="362"/>
        <v>0</v>
      </c>
    </row>
    <row r="1397" spans="1:36">
      <c r="A1397" s="31">
        <v>40593.381296296298</v>
      </c>
      <c r="B1397" s="31">
        <v>40593.60087962963</v>
      </c>
      <c r="C1397" s="32" t="s">
        <v>28</v>
      </c>
      <c r="D1397" s="33">
        <v>40593.600787037038</v>
      </c>
      <c r="E1397" s="34">
        <v>23.075231550000002</v>
      </c>
      <c r="F1397" s="34">
        <v>2.22222E-3</v>
      </c>
      <c r="G1397" s="35">
        <v>1276</v>
      </c>
      <c r="H1397" s="36">
        <v>1</v>
      </c>
      <c r="I1397" s="37">
        <v>34037.599999999999</v>
      </c>
      <c r="J1397" s="38">
        <v>31758.26</v>
      </c>
      <c r="K1397" s="38">
        <v>31748.19</v>
      </c>
      <c r="L1397" s="38">
        <v>29967</v>
      </c>
      <c r="M1397" s="39">
        <f t="shared" si="363"/>
        <v>1781.1899999999987</v>
      </c>
      <c r="N1397" s="32">
        <v>677</v>
      </c>
      <c r="O1397" s="32">
        <v>76</v>
      </c>
      <c r="P1397" s="32">
        <v>76</v>
      </c>
      <c r="Q1397" s="32">
        <v>525</v>
      </c>
      <c r="R1397" s="32">
        <v>0</v>
      </c>
      <c r="S1397" s="32">
        <v>469.9</v>
      </c>
      <c r="T1397" s="37">
        <f t="shared" si="364"/>
        <v>7.111104E-2</v>
      </c>
      <c r="U1397" s="38">
        <f t="shared" si="365"/>
        <v>0.31111080000000002</v>
      </c>
      <c r="V1397" s="38">
        <f t="shared" si="366"/>
        <v>0.46666619999999998</v>
      </c>
      <c r="W1397" s="38">
        <f t="shared" si="367"/>
        <v>1.3555542</v>
      </c>
      <c r="X1397" s="38">
        <f t="shared" si="368"/>
        <v>2.1333312000000002</v>
      </c>
      <c r="Y1397" s="39">
        <f t="shared" si="369"/>
        <v>4.3555511999999998</v>
      </c>
      <c r="Z1397" s="38">
        <v>3000</v>
      </c>
      <c r="AA1397" s="38">
        <f t="shared" si="370"/>
        <v>33787.599999999999</v>
      </c>
      <c r="AB1397" s="38">
        <f t="shared" si="371"/>
        <v>23.075231550000002</v>
      </c>
      <c r="AC1397" s="38">
        <f t="shared" si="372"/>
        <v>0</v>
      </c>
      <c r="AD1397" s="37">
        <f t="shared" si="373"/>
        <v>207.10000000000002</v>
      </c>
      <c r="AE1397" s="35">
        <f t="shared" si="357"/>
        <v>0</v>
      </c>
      <c r="AF1397" s="38">
        <f t="shared" si="358"/>
        <v>0</v>
      </c>
      <c r="AG1397" s="38">
        <f t="shared" si="359"/>
        <v>0</v>
      </c>
      <c r="AH1397" s="38">
        <f t="shared" si="360"/>
        <v>0</v>
      </c>
      <c r="AI1397" s="38">
        <f t="shared" si="361"/>
        <v>0</v>
      </c>
      <c r="AJ1397" s="39">
        <f t="shared" si="362"/>
        <v>0</v>
      </c>
    </row>
    <row r="1398" spans="1:36">
      <c r="A1398" s="31">
        <v>40596.289317129631</v>
      </c>
      <c r="B1398" s="31">
        <v>40596.332060185188</v>
      </c>
      <c r="C1398" s="32" t="s">
        <v>28</v>
      </c>
      <c r="D1398" s="33">
        <v>40596.292071759257</v>
      </c>
      <c r="E1398" s="34">
        <v>155.07556152000001</v>
      </c>
      <c r="F1398" s="34">
        <v>7.6111109999999996E-2</v>
      </c>
      <c r="G1398" s="35">
        <v>0</v>
      </c>
      <c r="H1398" s="36">
        <v>1</v>
      </c>
      <c r="I1398" s="37">
        <v>34106.699999999997</v>
      </c>
      <c r="J1398" s="38">
        <v>33590.75</v>
      </c>
      <c r="K1398" s="38">
        <v>33236.15</v>
      </c>
      <c r="L1398" s="38">
        <v>33193.300000000003</v>
      </c>
      <c r="M1398" s="39">
        <f t="shared" si="363"/>
        <v>42.849999999998545</v>
      </c>
      <c r="N1398" s="32">
        <v>185.9</v>
      </c>
      <c r="O1398" s="32">
        <v>67.900000000000006</v>
      </c>
      <c r="P1398" s="32">
        <v>102</v>
      </c>
      <c r="Q1398" s="32">
        <v>16</v>
      </c>
      <c r="R1398" s="32">
        <v>0</v>
      </c>
      <c r="S1398" s="32">
        <v>0</v>
      </c>
      <c r="T1398" s="37">
        <f t="shared" si="364"/>
        <v>0</v>
      </c>
      <c r="U1398" s="38">
        <f t="shared" si="365"/>
        <v>1.897026678839512</v>
      </c>
      <c r="V1398" s="38">
        <f t="shared" si="366"/>
        <v>7.2248043788395115</v>
      </c>
      <c r="W1398" s="38">
        <f t="shared" si="367"/>
        <v>37.669248378839512</v>
      </c>
      <c r="X1398" s="38">
        <f t="shared" si="368"/>
        <v>64.308136878839505</v>
      </c>
      <c r="Y1398" s="39">
        <f t="shared" si="369"/>
        <v>140.41924687883949</v>
      </c>
      <c r="Z1398" s="38">
        <v>3000</v>
      </c>
      <c r="AA1398" s="38">
        <f t="shared" si="370"/>
        <v>33856.699999999997</v>
      </c>
      <c r="AB1398" s="38">
        <f t="shared" si="371"/>
        <v>155.07556152000001</v>
      </c>
      <c r="AC1398" s="38">
        <f t="shared" si="372"/>
        <v>0</v>
      </c>
      <c r="AD1398" s="37">
        <f t="shared" si="373"/>
        <v>185.9</v>
      </c>
      <c r="AE1398" s="35">
        <f t="shared" si="357"/>
        <v>1</v>
      </c>
      <c r="AF1398" s="38">
        <f t="shared" si="358"/>
        <v>143.05000000000146</v>
      </c>
      <c r="AG1398" s="38">
        <f t="shared" si="359"/>
        <v>143.05000000000146</v>
      </c>
      <c r="AH1398" s="38">
        <f t="shared" si="360"/>
        <v>0</v>
      </c>
      <c r="AI1398" s="38">
        <f t="shared" si="361"/>
        <v>881.47439670394988</v>
      </c>
      <c r="AJ1398" s="39">
        <f t="shared" si="362"/>
        <v>55.28702164855747</v>
      </c>
    </row>
    <row r="1399" spans="1:36">
      <c r="A1399" s="31">
        <v>40596.289317129631</v>
      </c>
      <c r="B1399" s="31">
        <v>40596.332060185188</v>
      </c>
      <c r="C1399" s="32" t="s">
        <v>28</v>
      </c>
      <c r="D1399" s="33">
        <v>40596.295243055552</v>
      </c>
      <c r="E1399" s="34">
        <v>45.330738070000002</v>
      </c>
      <c r="F1399" s="34">
        <v>6.7500000000000004E-2</v>
      </c>
      <c r="G1399" s="35">
        <v>84.1</v>
      </c>
      <c r="H1399" s="36">
        <v>1</v>
      </c>
      <c r="I1399" s="37">
        <v>35111.1</v>
      </c>
      <c r="J1399" s="38">
        <v>34140.269999999997</v>
      </c>
      <c r="K1399" s="38">
        <v>33611.42</v>
      </c>
      <c r="L1399" s="38">
        <v>33277.4</v>
      </c>
      <c r="M1399" s="39">
        <f t="shared" si="363"/>
        <v>334.0199999999968</v>
      </c>
      <c r="N1399" s="32">
        <v>407.7</v>
      </c>
      <c r="O1399" s="32">
        <v>68.7</v>
      </c>
      <c r="P1399" s="32">
        <v>102</v>
      </c>
      <c r="Q1399" s="32">
        <v>237</v>
      </c>
      <c r="R1399" s="32">
        <v>48</v>
      </c>
      <c r="S1399" s="32">
        <v>250.2</v>
      </c>
      <c r="T1399" s="37">
        <f t="shared" si="364"/>
        <v>1.8001751802749999</v>
      </c>
      <c r="U1399" s="38">
        <f t="shared" si="365"/>
        <v>9.0901751802750006</v>
      </c>
      <c r="V1399" s="38">
        <f t="shared" si="366"/>
        <v>13.815175180275002</v>
      </c>
      <c r="W1399" s="38">
        <f t="shared" si="367"/>
        <v>40.815175180274998</v>
      </c>
      <c r="X1399" s="38">
        <f t="shared" si="368"/>
        <v>64.440175180275006</v>
      </c>
      <c r="Y1399" s="39">
        <f t="shared" si="369"/>
        <v>131.94017518027499</v>
      </c>
      <c r="Z1399" s="38">
        <v>3000</v>
      </c>
      <c r="AA1399" s="38">
        <f t="shared" si="370"/>
        <v>34861.1</v>
      </c>
      <c r="AB1399" s="38">
        <f t="shared" si="371"/>
        <v>45.330738070000002</v>
      </c>
      <c r="AC1399" s="38">
        <f t="shared" si="372"/>
        <v>0</v>
      </c>
      <c r="AD1399" s="37">
        <f t="shared" si="373"/>
        <v>122.69999999999999</v>
      </c>
      <c r="AE1399" s="35">
        <f t="shared" si="357"/>
        <v>0</v>
      </c>
      <c r="AF1399" s="38">
        <f t="shared" si="358"/>
        <v>0</v>
      </c>
      <c r="AG1399" s="38">
        <f t="shared" si="359"/>
        <v>0</v>
      </c>
      <c r="AH1399" s="38">
        <f t="shared" si="360"/>
        <v>0</v>
      </c>
      <c r="AI1399" s="38">
        <f t="shared" si="361"/>
        <v>0</v>
      </c>
      <c r="AJ1399" s="39">
        <f t="shared" si="362"/>
        <v>0</v>
      </c>
    </row>
    <row r="1400" spans="1:36">
      <c r="A1400" s="31">
        <v>40596.289317129631</v>
      </c>
      <c r="B1400" s="31">
        <v>40596.332060185188</v>
      </c>
      <c r="C1400" s="32" t="s">
        <v>28</v>
      </c>
      <c r="D1400" s="33">
        <v>40596.298055555555</v>
      </c>
      <c r="E1400" s="34">
        <v>30.296220779999999</v>
      </c>
      <c r="F1400" s="34">
        <v>1.1666670000000001E-2</v>
      </c>
      <c r="G1400" s="35">
        <v>79.599999999999994</v>
      </c>
      <c r="H1400" s="36">
        <v>1</v>
      </c>
      <c r="I1400" s="37">
        <v>36162.300000000003</v>
      </c>
      <c r="J1400" s="38">
        <v>34451.800000000003</v>
      </c>
      <c r="K1400" s="38">
        <v>34113.78</v>
      </c>
      <c r="L1400" s="38">
        <v>33272.9</v>
      </c>
      <c r="M1400" s="39">
        <f t="shared" si="363"/>
        <v>840.87999999999738</v>
      </c>
      <c r="N1400" s="32">
        <v>946.7</v>
      </c>
      <c r="O1400" s="32">
        <v>37.700000000000003</v>
      </c>
      <c r="P1400" s="32">
        <v>102</v>
      </c>
      <c r="Q1400" s="32">
        <v>807</v>
      </c>
      <c r="R1400" s="32">
        <v>48</v>
      </c>
      <c r="S1400" s="32">
        <v>520.20000000000005</v>
      </c>
      <c r="T1400" s="37">
        <f t="shared" si="364"/>
        <v>0.37333344000000002</v>
      </c>
      <c r="U1400" s="38">
        <f t="shared" si="365"/>
        <v>1.6333338000000002</v>
      </c>
      <c r="V1400" s="38">
        <f t="shared" si="366"/>
        <v>2.4500006999999999</v>
      </c>
      <c r="W1400" s="38">
        <f t="shared" si="367"/>
        <v>7.1166687</v>
      </c>
      <c r="X1400" s="38">
        <f t="shared" si="368"/>
        <v>11.200003200000001</v>
      </c>
      <c r="Y1400" s="39">
        <f t="shared" si="369"/>
        <v>22.866673200000001</v>
      </c>
      <c r="Z1400" s="38">
        <v>3000</v>
      </c>
      <c r="AA1400" s="38">
        <f t="shared" si="370"/>
        <v>35912.300000000003</v>
      </c>
      <c r="AB1400" s="38">
        <f t="shared" si="371"/>
        <v>30.296220779999999</v>
      </c>
      <c r="AC1400" s="38">
        <f t="shared" si="372"/>
        <v>0</v>
      </c>
      <c r="AD1400" s="37">
        <f t="shared" si="373"/>
        <v>378.5</v>
      </c>
      <c r="AE1400" s="35">
        <f t="shared" si="357"/>
        <v>0</v>
      </c>
      <c r="AF1400" s="38">
        <f t="shared" si="358"/>
        <v>0</v>
      </c>
      <c r="AG1400" s="38">
        <f t="shared" si="359"/>
        <v>0</v>
      </c>
      <c r="AH1400" s="38">
        <f t="shared" si="360"/>
        <v>0</v>
      </c>
      <c r="AI1400" s="38">
        <f t="shared" si="361"/>
        <v>0</v>
      </c>
      <c r="AJ1400" s="39">
        <f t="shared" si="362"/>
        <v>0</v>
      </c>
    </row>
    <row r="1401" spans="1:36">
      <c r="A1401" s="31">
        <v>40596.289317129631</v>
      </c>
      <c r="B1401" s="31">
        <v>40596.332060185188</v>
      </c>
      <c r="C1401" s="32" t="s">
        <v>28</v>
      </c>
      <c r="D1401" s="33">
        <v>40596.298541666663</v>
      </c>
      <c r="E1401" s="34">
        <v>28.1272068</v>
      </c>
      <c r="F1401" s="34">
        <v>6.3888900000000004E-3</v>
      </c>
      <c r="G1401" s="35">
        <v>-133.30000000000001</v>
      </c>
      <c r="H1401" s="36">
        <v>0</v>
      </c>
      <c r="I1401" s="37">
        <v>36321.599999999999</v>
      </c>
      <c r="J1401" s="38">
        <v>34643.699999999997</v>
      </c>
      <c r="K1401" s="38">
        <v>34310.18</v>
      </c>
      <c r="L1401" s="38">
        <v>33060</v>
      </c>
      <c r="M1401" s="39">
        <f t="shared" si="363"/>
        <v>1250.1800000000003</v>
      </c>
      <c r="N1401" s="32">
        <v>1109.7</v>
      </c>
      <c r="O1401" s="32">
        <v>37.700000000000003</v>
      </c>
      <c r="P1401" s="32">
        <v>102</v>
      </c>
      <c r="Q1401" s="32">
        <v>970</v>
      </c>
      <c r="R1401" s="32">
        <v>0</v>
      </c>
      <c r="S1401" s="32">
        <v>610.20000000000005</v>
      </c>
      <c r="T1401" s="37">
        <f t="shared" si="364"/>
        <v>0</v>
      </c>
      <c r="U1401" s="38">
        <f t="shared" si="365"/>
        <v>0</v>
      </c>
      <c r="V1401" s="38">
        <f t="shared" si="366"/>
        <v>0</v>
      </c>
      <c r="W1401" s="38">
        <f t="shared" si="367"/>
        <v>0</v>
      </c>
      <c r="X1401" s="38">
        <f t="shared" si="368"/>
        <v>0</v>
      </c>
      <c r="Y1401" s="39">
        <f t="shared" si="369"/>
        <v>0</v>
      </c>
      <c r="Z1401" s="38">
        <v>3000</v>
      </c>
      <c r="AA1401" s="38">
        <f t="shared" si="370"/>
        <v>36071.599999999999</v>
      </c>
      <c r="AB1401" s="38">
        <f t="shared" si="371"/>
        <v>28.1272068</v>
      </c>
      <c r="AC1401" s="38">
        <f t="shared" si="372"/>
        <v>0</v>
      </c>
      <c r="AD1401" s="37">
        <f t="shared" si="373"/>
        <v>499.5</v>
      </c>
      <c r="AE1401" s="35">
        <f t="shared" si="357"/>
        <v>0</v>
      </c>
      <c r="AF1401" s="38">
        <f t="shared" si="358"/>
        <v>0</v>
      </c>
      <c r="AG1401" s="38">
        <f t="shared" si="359"/>
        <v>0</v>
      </c>
      <c r="AH1401" s="38">
        <f t="shared" si="360"/>
        <v>0</v>
      </c>
      <c r="AI1401" s="38">
        <f t="shared" si="361"/>
        <v>0</v>
      </c>
      <c r="AJ1401" s="39">
        <f t="shared" si="362"/>
        <v>0</v>
      </c>
    </row>
    <row r="1402" spans="1:36">
      <c r="A1402" s="31">
        <v>40596.289317129631</v>
      </c>
      <c r="B1402" s="31">
        <v>40596.332060185188</v>
      </c>
      <c r="C1402" s="32" t="s">
        <v>28</v>
      </c>
      <c r="D1402" s="33">
        <v>40596.298807870371</v>
      </c>
      <c r="E1402" s="34">
        <v>27.78854561</v>
      </c>
      <c r="F1402" s="34">
        <v>2.9166669999999999E-2</v>
      </c>
      <c r="G1402" s="35">
        <v>-130.1</v>
      </c>
      <c r="H1402" s="36">
        <v>0</v>
      </c>
      <c r="I1402" s="37">
        <v>36482.9</v>
      </c>
      <c r="J1402" s="38">
        <v>34769.49</v>
      </c>
      <c r="K1402" s="38">
        <v>34438.46</v>
      </c>
      <c r="L1402" s="38">
        <v>33063.199999999997</v>
      </c>
      <c r="M1402" s="39">
        <f t="shared" si="363"/>
        <v>1375.260000000002</v>
      </c>
      <c r="N1402" s="32">
        <v>1229.7</v>
      </c>
      <c r="O1402" s="32">
        <v>37.700000000000003</v>
      </c>
      <c r="P1402" s="32">
        <v>102</v>
      </c>
      <c r="Q1402" s="32">
        <v>1090</v>
      </c>
      <c r="R1402" s="32">
        <v>0</v>
      </c>
      <c r="S1402" s="32">
        <v>698.6</v>
      </c>
      <c r="T1402" s="37">
        <f t="shared" si="364"/>
        <v>0</v>
      </c>
      <c r="U1402" s="38">
        <f t="shared" si="365"/>
        <v>0</v>
      </c>
      <c r="V1402" s="38">
        <f t="shared" si="366"/>
        <v>0</v>
      </c>
      <c r="W1402" s="38">
        <f t="shared" si="367"/>
        <v>0</v>
      </c>
      <c r="X1402" s="38">
        <f t="shared" si="368"/>
        <v>0</v>
      </c>
      <c r="Y1402" s="39">
        <f t="shared" si="369"/>
        <v>0</v>
      </c>
      <c r="Z1402" s="38">
        <v>3000</v>
      </c>
      <c r="AA1402" s="38">
        <f t="shared" si="370"/>
        <v>36232.9</v>
      </c>
      <c r="AB1402" s="38">
        <f t="shared" si="371"/>
        <v>27.78854561</v>
      </c>
      <c r="AC1402" s="38">
        <f t="shared" si="372"/>
        <v>0</v>
      </c>
      <c r="AD1402" s="37">
        <f t="shared" si="373"/>
        <v>531.1</v>
      </c>
      <c r="AE1402" s="35">
        <f t="shared" si="357"/>
        <v>0</v>
      </c>
      <c r="AF1402" s="38">
        <f t="shared" si="358"/>
        <v>0</v>
      </c>
      <c r="AG1402" s="38">
        <f t="shared" si="359"/>
        <v>0</v>
      </c>
      <c r="AH1402" s="38">
        <f t="shared" si="360"/>
        <v>0</v>
      </c>
      <c r="AI1402" s="38">
        <f t="shared" si="361"/>
        <v>0</v>
      </c>
      <c r="AJ1402" s="39">
        <f t="shared" si="362"/>
        <v>0</v>
      </c>
    </row>
    <row r="1403" spans="1:36">
      <c r="A1403" s="31">
        <v>40596.289317129631</v>
      </c>
      <c r="B1403" s="31">
        <v>40596.332060185188</v>
      </c>
      <c r="C1403" s="32" t="s">
        <v>28</v>
      </c>
      <c r="D1403" s="33">
        <v>40596.300023148149</v>
      </c>
      <c r="E1403" s="34">
        <v>28.585079189999998</v>
      </c>
      <c r="F1403" s="34">
        <v>5.1944440000000001E-2</v>
      </c>
      <c r="G1403" s="35">
        <v>-133.4</v>
      </c>
      <c r="H1403" s="36">
        <v>0</v>
      </c>
      <c r="I1403" s="37">
        <v>36782.400000000001</v>
      </c>
      <c r="J1403" s="38">
        <v>34850.22</v>
      </c>
      <c r="K1403" s="38">
        <v>34521.32</v>
      </c>
      <c r="L1403" s="38">
        <v>33059.9</v>
      </c>
      <c r="M1403" s="39">
        <f t="shared" si="363"/>
        <v>1461.4199999999983</v>
      </c>
      <c r="N1403" s="32">
        <v>1469.7</v>
      </c>
      <c r="O1403" s="32">
        <v>185.7</v>
      </c>
      <c r="P1403" s="32">
        <v>102</v>
      </c>
      <c r="Q1403" s="32">
        <v>1182</v>
      </c>
      <c r="R1403" s="32">
        <v>0</v>
      </c>
      <c r="S1403" s="32">
        <v>704.8</v>
      </c>
      <c r="T1403" s="37">
        <f t="shared" si="364"/>
        <v>0</v>
      </c>
      <c r="U1403" s="38">
        <f t="shared" si="365"/>
        <v>0</v>
      </c>
      <c r="V1403" s="38">
        <f t="shared" si="366"/>
        <v>0</v>
      </c>
      <c r="W1403" s="38">
        <f t="shared" si="367"/>
        <v>0</v>
      </c>
      <c r="X1403" s="38">
        <f t="shared" si="368"/>
        <v>0</v>
      </c>
      <c r="Y1403" s="39">
        <f t="shared" si="369"/>
        <v>0</v>
      </c>
      <c r="Z1403" s="38">
        <v>3000</v>
      </c>
      <c r="AA1403" s="38">
        <f t="shared" si="370"/>
        <v>36532.400000000001</v>
      </c>
      <c r="AB1403" s="38">
        <f t="shared" si="371"/>
        <v>28.585079189999998</v>
      </c>
      <c r="AC1403" s="38">
        <f t="shared" si="372"/>
        <v>0</v>
      </c>
      <c r="AD1403" s="37">
        <f t="shared" si="373"/>
        <v>764.90000000000009</v>
      </c>
      <c r="AE1403" s="35">
        <f t="shared" si="357"/>
        <v>0</v>
      </c>
      <c r="AF1403" s="38">
        <f t="shared" si="358"/>
        <v>0</v>
      </c>
      <c r="AG1403" s="38">
        <f t="shared" si="359"/>
        <v>0</v>
      </c>
      <c r="AH1403" s="38">
        <f t="shared" si="360"/>
        <v>0</v>
      </c>
      <c r="AI1403" s="38">
        <f t="shared" si="361"/>
        <v>0</v>
      </c>
      <c r="AJ1403" s="39">
        <f t="shared" si="362"/>
        <v>0</v>
      </c>
    </row>
    <row r="1404" spans="1:36">
      <c r="A1404" s="31">
        <v>40596.289317129631</v>
      </c>
      <c r="B1404" s="31">
        <v>40596.332060185188</v>
      </c>
      <c r="C1404" s="32" t="s">
        <v>28</v>
      </c>
      <c r="D1404" s="33">
        <v>40596.302187499998</v>
      </c>
      <c r="E1404" s="34">
        <v>30.53079224</v>
      </c>
      <c r="F1404" s="34">
        <v>8.3333329999999997E-2</v>
      </c>
      <c r="G1404" s="35">
        <v>135.19999999999999</v>
      </c>
      <c r="H1404" s="36">
        <v>1</v>
      </c>
      <c r="I1404" s="37">
        <v>36978</v>
      </c>
      <c r="J1404" s="38">
        <v>35355.879999999997</v>
      </c>
      <c r="K1404" s="38">
        <v>34856.620000000003</v>
      </c>
      <c r="L1404" s="38">
        <v>33328.5</v>
      </c>
      <c r="M1404" s="39">
        <f t="shared" si="363"/>
        <v>1528.1200000000026</v>
      </c>
      <c r="N1404" s="32">
        <v>1477.7</v>
      </c>
      <c r="O1404" s="32">
        <v>185.7</v>
      </c>
      <c r="P1404" s="32">
        <v>102</v>
      </c>
      <c r="Q1404" s="32">
        <v>1190</v>
      </c>
      <c r="R1404" s="32">
        <v>0</v>
      </c>
      <c r="S1404" s="32">
        <v>718.6</v>
      </c>
      <c r="T1404" s="37">
        <f t="shared" si="364"/>
        <v>2.6666665599999999</v>
      </c>
      <c r="U1404" s="38">
        <f t="shared" si="365"/>
        <v>11.6666662</v>
      </c>
      <c r="V1404" s="38">
        <f t="shared" si="366"/>
        <v>17.499999299999999</v>
      </c>
      <c r="W1404" s="38">
        <f t="shared" si="367"/>
        <v>50.833331299999998</v>
      </c>
      <c r="X1404" s="38">
        <f t="shared" si="368"/>
        <v>79.999996799999991</v>
      </c>
      <c r="Y1404" s="39">
        <f t="shared" si="369"/>
        <v>163.33332679999998</v>
      </c>
      <c r="Z1404" s="38">
        <v>3000</v>
      </c>
      <c r="AA1404" s="38">
        <f t="shared" si="370"/>
        <v>36728</v>
      </c>
      <c r="AB1404" s="38">
        <f t="shared" si="371"/>
        <v>30.53079224</v>
      </c>
      <c r="AC1404" s="38">
        <f t="shared" si="372"/>
        <v>0</v>
      </c>
      <c r="AD1404" s="37">
        <f t="shared" si="373"/>
        <v>759.1</v>
      </c>
      <c r="AE1404" s="35">
        <f t="shared" si="357"/>
        <v>0</v>
      </c>
      <c r="AF1404" s="38">
        <f t="shared" si="358"/>
        <v>0</v>
      </c>
      <c r="AG1404" s="38">
        <f t="shared" si="359"/>
        <v>0</v>
      </c>
      <c r="AH1404" s="38">
        <f t="shared" si="360"/>
        <v>0</v>
      </c>
      <c r="AI1404" s="38">
        <f t="shared" si="361"/>
        <v>0</v>
      </c>
      <c r="AJ1404" s="39">
        <f t="shared" si="362"/>
        <v>0</v>
      </c>
    </row>
    <row r="1405" spans="1:36">
      <c r="A1405" s="31">
        <v>40596.289317129631</v>
      </c>
      <c r="B1405" s="31">
        <v>40596.332060185188</v>
      </c>
      <c r="C1405" s="32" t="s">
        <v>28</v>
      </c>
      <c r="D1405" s="33">
        <v>40596.305659722224</v>
      </c>
      <c r="E1405" s="34">
        <v>31.289581299999998</v>
      </c>
      <c r="F1405" s="34">
        <v>8.6944439999999998E-2</v>
      </c>
      <c r="G1405" s="35">
        <v>115.8</v>
      </c>
      <c r="H1405" s="36">
        <v>1</v>
      </c>
      <c r="I1405" s="37">
        <v>37119.800000000003</v>
      </c>
      <c r="J1405" s="38">
        <v>35280.57</v>
      </c>
      <c r="K1405" s="38">
        <v>34771.53</v>
      </c>
      <c r="L1405" s="38">
        <v>33309.1</v>
      </c>
      <c r="M1405" s="39">
        <f t="shared" si="363"/>
        <v>1462.4300000000003</v>
      </c>
      <c r="N1405" s="32">
        <v>1469.7</v>
      </c>
      <c r="O1405" s="32">
        <v>185.7</v>
      </c>
      <c r="P1405" s="32">
        <v>102</v>
      </c>
      <c r="Q1405" s="32">
        <v>1182</v>
      </c>
      <c r="R1405" s="32">
        <v>0</v>
      </c>
      <c r="S1405" s="32">
        <v>714.8</v>
      </c>
      <c r="T1405" s="37">
        <f t="shared" si="364"/>
        <v>2.7822220799999999</v>
      </c>
      <c r="U1405" s="38">
        <f t="shared" si="365"/>
        <v>12.1722216</v>
      </c>
      <c r="V1405" s="38">
        <f t="shared" si="366"/>
        <v>18.2583324</v>
      </c>
      <c r="W1405" s="38">
        <f t="shared" si="367"/>
        <v>53.036108399999996</v>
      </c>
      <c r="X1405" s="38">
        <f t="shared" si="368"/>
        <v>83.466662400000004</v>
      </c>
      <c r="Y1405" s="39">
        <f t="shared" si="369"/>
        <v>170.4111024</v>
      </c>
      <c r="Z1405" s="38">
        <v>3000</v>
      </c>
      <c r="AA1405" s="38">
        <f t="shared" si="370"/>
        <v>36869.800000000003</v>
      </c>
      <c r="AB1405" s="38">
        <f t="shared" si="371"/>
        <v>31.289581299999998</v>
      </c>
      <c r="AC1405" s="38">
        <f t="shared" si="372"/>
        <v>0</v>
      </c>
      <c r="AD1405" s="37">
        <f t="shared" si="373"/>
        <v>754.90000000000009</v>
      </c>
      <c r="AE1405" s="35">
        <f t="shared" si="357"/>
        <v>0</v>
      </c>
      <c r="AF1405" s="38">
        <f t="shared" si="358"/>
        <v>0</v>
      </c>
      <c r="AG1405" s="38">
        <f t="shared" si="359"/>
        <v>0</v>
      </c>
      <c r="AH1405" s="38">
        <f t="shared" si="360"/>
        <v>0</v>
      </c>
      <c r="AI1405" s="38">
        <f t="shared" si="361"/>
        <v>0</v>
      </c>
      <c r="AJ1405" s="39">
        <f t="shared" si="362"/>
        <v>0</v>
      </c>
    </row>
    <row r="1406" spans="1:36">
      <c r="A1406" s="31">
        <v>40596.289317129631</v>
      </c>
      <c r="B1406" s="31">
        <v>40596.332060185188</v>
      </c>
      <c r="C1406" s="32" t="s">
        <v>28</v>
      </c>
      <c r="D1406" s="33">
        <v>40596.309282407405</v>
      </c>
      <c r="E1406" s="34">
        <v>28.38809204</v>
      </c>
      <c r="F1406" s="34">
        <v>8.3611110000000002E-2</v>
      </c>
      <c r="G1406" s="35">
        <v>21.5</v>
      </c>
      <c r="H1406" s="36">
        <v>1</v>
      </c>
      <c r="I1406" s="37">
        <v>37149.9</v>
      </c>
      <c r="J1406" s="38">
        <v>35447.339999999997</v>
      </c>
      <c r="K1406" s="38">
        <v>34946.58</v>
      </c>
      <c r="L1406" s="38">
        <v>33214.800000000003</v>
      </c>
      <c r="M1406" s="39">
        <f t="shared" si="363"/>
        <v>1731.7799999999988</v>
      </c>
      <c r="N1406" s="32">
        <v>1542.7</v>
      </c>
      <c r="O1406" s="32">
        <v>185.7</v>
      </c>
      <c r="P1406" s="32">
        <v>102</v>
      </c>
      <c r="Q1406" s="32">
        <v>1255</v>
      </c>
      <c r="R1406" s="32">
        <v>0</v>
      </c>
      <c r="S1406" s="32">
        <v>773.6</v>
      </c>
      <c r="T1406" s="37">
        <f t="shared" si="364"/>
        <v>2.6755555200000001</v>
      </c>
      <c r="U1406" s="38">
        <f t="shared" si="365"/>
        <v>11.7055554</v>
      </c>
      <c r="V1406" s="38">
        <f t="shared" si="366"/>
        <v>17.558333100000002</v>
      </c>
      <c r="W1406" s="38">
        <f t="shared" si="367"/>
        <v>51.002777100000003</v>
      </c>
      <c r="X1406" s="38">
        <f t="shared" si="368"/>
        <v>80.266665599999996</v>
      </c>
      <c r="Y1406" s="39">
        <f t="shared" si="369"/>
        <v>163.87777560000001</v>
      </c>
      <c r="Z1406" s="38">
        <v>3000</v>
      </c>
      <c r="AA1406" s="38">
        <f t="shared" si="370"/>
        <v>36899.9</v>
      </c>
      <c r="AB1406" s="38">
        <f t="shared" si="371"/>
        <v>28.38809204</v>
      </c>
      <c r="AC1406" s="38">
        <f t="shared" si="372"/>
        <v>0</v>
      </c>
      <c r="AD1406" s="37">
        <f t="shared" si="373"/>
        <v>769.1</v>
      </c>
      <c r="AE1406" s="35">
        <f t="shared" si="357"/>
        <v>0</v>
      </c>
      <c r="AF1406" s="38">
        <f t="shared" si="358"/>
        <v>0</v>
      </c>
      <c r="AG1406" s="38">
        <f t="shared" si="359"/>
        <v>0</v>
      </c>
      <c r="AH1406" s="38">
        <f t="shared" si="360"/>
        <v>0</v>
      </c>
      <c r="AI1406" s="38">
        <f t="shared" si="361"/>
        <v>0</v>
      </c>
      <c r="AJ1406" s="39">
        <f t="shared" si="362"/>
        <v>0</v>
      </c>
    </row>
    <row r="1407" spans="1:36">
      <c r="A1407" s="31">
        <v>40596.289317129631</v>
      </c>
      <c r="B1407" s="31">
        <v>40596.332060185188</v>
      </c>
      <c r="C1407" s="32" t="s">
        <v>28</v>
      </c>
      <c r="D1407" s="33">
        <v>40596.3127662037</v>
      </c>
      <c r="E1407" s="34">
        <v>27.540130619999999</v>
      </c>
      <c r="F1407" s="34">
        <v>8.2777779999999995E-2</v>
      </c>
      <c r="G1407" s="35">
        <v>-208.7</v>
      </c>
      <c r="H1407" s="36">
        <v>0</v>
      </c>
      <c r="I1407" s="37">
        <v>37312.199999999997</v>
      </c>
      <c r="J1407" s="38">
        <v>35326.910000000003</v>
      </c>
      <c r="K1407" s="38">
        <v>34820.300000000003</v>
      </c>
      <c r="L1407" s="38">
        <v>32984.6</v>
      </c>
      <c r="M1407" s="39">
        <f t="shared" si="363"/>
        <v>1835.7000000000044</v>
      </c>
      <c r="N1407" s="32">
        <v>1534.7</v>
      </c>
      <c r="O1407" s="32">
        <v>185.7</v>
      </c>
      <c r="P1407" s="32">
        <v>102</v>
      </c>
      <c r="Q1407" s="32">
        <v>1247</v>
      </c>
      <c r="R1407" s="32">
        <v>0</v>
      </c>
      <c r="S1407" s="32">
        <v>769.8</v>
      </c>
      <c r="T1407" s="37">
        <f t="shared" si="364"/>
        <v>0</v>
      </c>
      <c r="U1407" s="38">
        <f t="shared" si="365"/>
        <v>0</v>
      </c>
      <c r="V1407" s="38">
        <f t="shared" si="366"/>
        <v>0</v>
      </c>
      <c r="W1407" s="38">
        <f t="shared" si="367"/>
        <v>0</v>
      </c>
      <c r="X1407" s="38">
        <f t="shared" si="368"/>
        <v>0</v>
      </c>
      <c r="Y1407" s="39">
        <f t="shared" si="369"/>
        <v>0</v>
      </c>
      <c r="Z1407" s="38">
        <v>3000</v>
      </c>
      <c r="AA1407" s="38">
        <f t="shared" si="370"/>
        <v>37062.199999999997</v>
      </c>
      <c r="AB1407" s="38">
        <f t="shared" si="371"/>
        <v>27.540130619999999</v>
      </c>
      <c r="AC1407" s="38">
        <f t="shared" si="372"/>
        <v>0</v>
      </c>
      <c r="AD1407" s="37">
        <f t="shared" si="373"/>
        <v>764.90000000000009</v>
      </c>
      <c r="AE1407" s="35">
        <f t="shared" si="357"/>
        <v>0</v>
      </c>
      <c r="AF1407" s="38">
        <f t="shared" si="358"/>
        <v>0</v>
      </c>
      <c r="AG1407" s="38">
        <f t="shared" si="359"/>
        <v>0</v>
      </c>
      <c r="AH1407" s="38">
        <f t="shared" si="360"/>
        <v>0</v>
      </c>
      <c r="AI1407" s="38">
        <f t="shared" si="361"/>
        <v>0</v>
      </c>
      <c r="AJ1407" s="39">
        <f t="shared" si="362"/>
        <v>0</v>
      </c>
    </row>
    <row r="1408" spans="1:36">
      <c r="A1408" s="31">
        <v>40596.289317129631</v>
      </c>
      <c r="B1408" s="31">
        <v>40596.332060185188</v>
      </c>
      <c r="C1408" s="32" t="s">
        <v>28</v>
      </c>
      <c r="D1408" s="33">
        <v>40596.31621527778</v>
      </c>
      <c r="E1408" s="34">
        <v>26.54960251</v>
      </c>
      <c r="F1408" s="34">
        <v>8.2777779999999995E-2</v>
      </c>
      <c r="G1408" s="35">
        <v>-236.4</v>
      </c>
      <c r="H1408" s="36">
        <v>0</v>
      </c>
      <c r="I1408" s="37">
        <v>37353.1</v>
      </c>
      <c r="J1408" s="38">
        <v>35487.71</v>
      </c>
      <c r="K1408" s="38">
        <v>34979.78</v>
      </c>
      <c r="L1408" s="38">
        <v>32956.9</v>
      </c>
      <c r="M1408" s="39">
        <f t="shared" si="363"/>
        <v>2022.8799999999974</v>
      </c>
      <c r="N1408" s="32">
        <v>1534.7</v>
      </c>
      <c r="O1408" s="32">
        <v>185.7</v>
      </c>
      <c r="P1408" s="32">
        <v>102</v>
      </c>
      <c r="Q1408" s="32">
        <v>1247</v>
      </c>
      <c r="R1408" s="32">
        <v>0</v>
      </c>
      <c r="S1408" s="32">
        <v>769.8</v>
      </c>
      <c r="T1408" s="37">
        <f t="shared" si="364"/>
        <v>0</v>
      </c>
      <c r="U1408" s="38">
        <f t="shared" si="365"/>
        <v>0</v>
      </c>
      <c r="V1408" s="38">
        <f t="shared" si="366"/>
        <v>0</v>
      </c>
      <c r="W1408" s="38">
        <f t="shared" si="367"/>
        <v>0</v>
      </c>
      <c r="X1408" s="38">
        <f t="shared" si="368"/>
        <v>0</v>
      </c>
      <c r="Y1408" s="39">
        <f t="shared" si="369"/>
        <v>0</v>
      </c>
      <c r="Z1408" s="38">
        <v>3000</v>
      </c>
      <c r="AA1408" s="38">
        <f t="shared" si="370"/>
        <v>37103.1</v>
      </c>
      <c r="AB1408" s="38">
        <f t="shared" si="371"/>
        <v>26.54960251</v>
      </c>
      <c r="AC1408" s="38">
        <f t="shared" si="372"/>
        <v>0</v>
      </c>
      <c r="AD1408" s="37">
        <f t="shared" si="373"/>
        <v>764.90000000000009</v>
      </c>
      <c r="AE1408" s="35">
        <f t="shared" si="357"/>
        <v>0</v>
      </c>
      <c r="AF1408" s="38">
        <f t="shared" si="358"/>
        <v>0</v>
      </c>
      <c r="AG1408" s="38">
        <f t="shared" si="359"/>
        <v>0</v>
      </c>
      <c r="AH1408" s="38">
        <f t="shared" si="360"/>
        <v>0</v>
      </c>
      <c r="AI1408" s="38">
        <f t="shared" si="361"/>
        <v>0</v>
      </c>
      <c r="AJ1408" s="39">
        <f t="shared" si="362"/>
        <v>0</v>
      </c>
    </row>
    <row r="1409" spans="1:36">
      <c r="A1409" s="31">
        <v>40596.289317129631</v>
      </c>
      <c r="B1409" s="31">
        <v>40596.332060185188</v>
      </c>
      <c r="C1409" s="32" t="s">
        <v>28</v>
      </c>
      <c r="D1409" s="33">
        <v>40596.319664351853</v>
      </c>
      <c r="E1409" s="34">
        <v>26.530622480000002</v>
      </c>
      <c r="F1409" s="34">
        <v>8.4166669999999999E-2</v>
      </c>
      <c r="G1409" s="35">
        <v>-360.9</v>
      </c>
      <c r="H1409" s="36">
        <v>0</v>
      </c>
      <c r="I1409" s="37">
        <v>37300.300000000003</v>
      </c>
      <c r="J1409" s="38">
        <v>35306.74</v>
      </c>
      <c r="K1409" s="38">
        <v>34795.769999999997</v>
      </c>
      <c r="L1409" s="38">
        <v>32832.400000000001</v>
      </c>
      <c r="M1409" s="39">
        <f t="shared" si="363"/>
        <v>1963.3699999999953</v>
      </c>
      <c r="N1409" s="32">
        <v>1557.7</v>
      </c>
      <c r="O1409" s="32">
        <v>185.7</v>
      </c>
      <c r="P1409" s="32">
        <v>102</v>
      </c>
      <c r="Q1409" s="32">
        <v>1270</v>
      </c>
      <c r="R1409" s="32">
        <v>0</v>
      </c>
      <c r="S1409" s="32">
        <v>777.6</v>
      </c>
      <c r="T1409" s="37">
        <f t="shared" si="364"/>
        <v>0</v>
      </c>
      <c r="U1409" s="38">
        <f t="shared" si="365"/>
        <v>0</v>
      </c>
      <c r="V1409" s="38">
        <f t="shared" si="366"/>
        <v>0</v>
      </c>
      <c r="W1409" s="38">
        <f t="shared" si="367"/>
        <v>0</v>
      </c>
      <c r="X1409" s="38">
        <f t="shared" si="368"/>
        <v>0</v>
      </c>
      <c r="Y1409" s="39">
        <f t="shared" si="369"/>
        <v>0</v>
      </c>
      <c r="Z1409" s="38">
        <v>3000</v>
      </c>
      <c r="AA1409" s="38">
        <f t="shared" si="370"/>
        <v>37050.300000000003</v>
      </c>
      <c r="AB1409" s="38">
        <f t="shared" si="371"/>
        <v>26.530622480000002</v>
      </c>
      <c r="AC1409" s="38">
        <f t="shared" si="372"/>
        <v>0</v>
      </c>
      <c r="AD1409" s="37">
        <f t="shared" si="373"/>
        <v>780.1</v>
      </c>
      <c r="AE1409" s="35">
        <f t="shared" si="357"/>
        <v>0</v>
      </c>
      <c r="AF1409" s="38">
        <f t="shared" si="358"/>
        <v>0</v>
      </c>
      <c r="AG1409" s="38">
        <f t="shared" si="359"/>
        <v>0</v>
      </c>
      <c r="AH1409" s="38">
        <f t="shared" si="360"/>
        <v>0</v>
      </c>
      <c r="AI1409" s="38">
        <f t="shared" si="361"/>
        <v>0</v>
      </c>
      <c r="AJ1409" s="39">
        <f t="shared" si="362"/>
        <v>0</v>
      </c>
    </row>
    <row r="1410" spans="1:36">
      <c r="A1410" s="31">
        <v>40596.289317129631</v>
      </c>
      <c r="B1410" s="31">
        <v>40596.332060185188</v>
      </c>
      <c r="C1410" s="32" t="s">
        <v>28</v>
      </c>
      <c r="D1410" s="33">
        <v>40596.323171296295</v>
      </c>
      <c r="E1410" s="34">
        <v>26.51801682</v>
      </c>
      <c r="F1410" s="34">
        <v>8.305556E-2</v>
      </c>
      <c r="G1410" s="35">
        <v>-473.9</v>
      </c>
      <c r="H1410" s="36">
        <v>0</v>
      </c>
      <c r="I1410" s="37">
        <v>37266.300000000003</v>
      </c>
      <c r="J1410" s="38">
        <v>35221.33</v>
      </c>
      <c r="K1410" s="38">
        <v>34706.74</v>
      </c>
      <c r="L1410" s="38">
        <v>32719.4</v>
      </c>
      <c r="M1410" s="39">
        <f t="shared" si="363"/>
        <v>1987.3399999999965</v>
      </c>
      <c r="N1410" s="32">
        <v>1549.7</v>
      </c>
      <c r="O1410" s="32">
        <v>185.7</v>
      </c>
      <c r="P1410" s="32">
        <v>102</v>
      </c>
      <c r="Q1410" s="32">
        <v>1262</v>
      </c>
      <c r="R1410" s="32">
        <v>0</v>
      </c>
      <c r="S1410" s="32">
        <v>773.8</v>
      </c>
      <c r="T1410" s="37">
        <f t="shared" si="364"/>
        <v>0</v>
      </c>
      <c r="U1410" s="38">
        <f t="shared" si="365"/>
        <v>0</v>
      </c>
      <c r="V1410" s="38">
        <f t="shared" si="366"/>
        <v>0</v>
      </c>
      <c r="W1410" s="38">
        <f t="shared" si="367"/>
        <v>0</v>
      </c>
      <c r="X1410" s="38">
        <f t="shared" si="368"/>
        <v>0</v>
      </c>
      <c r="Y1410" s="39">
        <f t="shared" si="369"/>
        <v>0</v>
      </c>
      <c r="Z1410" s="38">
        <v>3000</v>
      </c>
      <c r="AA1410" s="38">
        <f t="shared" si="370"/>
        <v>37016.300000000003</v>
      </c>
      <c r="AB1410" s="38">
        <f t="shared" si="371"/>
        <v>26.51801682</v>
      </c>
      <c r="AC1410" s="38">
        <f t="shared" si="372"/>
        <v>0</v>
      </c>
      <c r="AD1410" s="37">
        <f t="shared" si="373"/>
        <v>775.90000000000009</v>
      </c>
      <c r="AE1410" s="35">
        <f t="shared" si="357"/>
        <v>0</v>
      </c>
      <c r="AF1410" s="38">
        <f t="shared" si="358"/>
        <v>0</v>
      </c>
      <c r="AG1410" s="38">
        <f t="shared" si="359"/>
        <v>0</v>
      </c>
      <c r="AH1410" s="38">
        <f t="shared" si="360"/>
        <v>0</v>
      </c>
      <c r="AI1410" s="38">
        <f t="shared" si="361"/>
        <v>0</v>
      </c>
      <c r="AJ1410" s="39">
        <f t="shared" si="362"/>
        <v>0</v>
      </c>
    </row>
    <row r="1411" spans="1:36">
      <c r="A1411" s="31">
        <v>40596.289317129631</v>
      </c>
      <c r="B1411" s="31">
        <v>40596.332060185188</v>
      </c>
      <c r="C1411" s="32" t="s">
        <v>28</v>
      </c>
      <c r="D1411" s="33">
        <v>40596.326631944445</v>
      </c>
      <c r="E1411" s="34">
        <v>26.574375150000002</v>
      </c>
      <c r="F1411" s="34">
        <v>8.2777779999999995E-2</v>
      </c>
      <c r="G1411" s="35">
        <v>-483.6</v>
      </c>
      <c r="H1411" s="36">
        <v>0</v>
      </c>
      <c r="I1411" s="37">
        <v>37227.300000000003</v>
      </c>
      <c r="J1411" s="38">
        <v>35218.800000000003</v>
      </c>
      <c r="K1411" s="38">
        <v>34697.97</v>
      </c>
      <c r="L1411" s="38">
        <v>32709.7</v>
      </c>
      <c r="M1411" s="39">
        <f t="shared" si="363"/>
        <v>1988.2700000000004</v>
      </c>
      <c r="N1411" s="32">
        <v>1534.7</v>
      </c>
      <c r="O1411" s="32">
        <v>185.7</v>
      </c>
      <c r="P1411" s="32">
        <v>102</v>
      </c>
      <c r="Q1411" s="32">
        <v>1247</v>
      </c>
      <c r="R1411" s="32">
        <v>0</v>
      </c>
      <c r="S1411" s="32">
        <v>769.8</v>
      </c>
      <c r="T1411" s="37">
        <f t="shared" si="364"/>
        <v>0</v>
      </c>
      <c r="U1411" s="38">
        <f t="shared" si="365"/>
        <v>0</v>
      </c>
      <c r="V1411" s="38">
        <f t="shared" si="366"/>
        <v>0</v>
      </c>
      <c r="W1411" s="38">
        <f t="shared" si="367"/>
        <v>0</v>
      </c>
      <c r="X1411" s="38">
        <f t="shared" si="368"/>
        <v>0</v>
      </c>
      <c r="Y1411" s="39">
        <f t="shared" si="369"/>
        <v>0</v>
      </c>
      <c r="Z1411" s="38">
        <v>3000</v>
      </c>
      <c r="AA1411" s="38">
        <f t="shared" si="370"/>
        <v>36977.300000000003</v>
      </c>
      <c r="AB1411" s="38">
        <f t="shared" si="371"/>
        <v>26.574375150000002</v>
      </c>
      <c r="AC1411" s="38">
        <f t="shared" si="372"/>
        <v>0</v>
      </c>
      <c r="AD1411" s="37">
        <f t="shared" si="373"/>
        <v>764.90000000000009</v>
      </c>
      <c r="AE1411" s="35">
        <f t="shared" ref="AE1411:AE1474" si="374">IF(M1411-AD1411&gt;0,0,1)</f>
        <v>0</v>
      </c>
      <c r="AF1411" s="38">
        <f t="shared" ref="AF1411:AF1474" si="375">MAX(-1*(MAX(0,M1411)-AD1411),0)</f>
        <v>0</v>
      </c>
      <c r="AG1411" s="38">
        <f t="shared" ref="AG1411:AG1474" si="376">MIN(P1411-MIN(R1411,P1411)+O1411,AF1411)</f>
        <v>0</v>
      </c>
      <c r="AH1411" s="38">
        <f t="shared" ref="AH1411:AH1474" si="377">MIN(AF1411-AG1411,Q1411-MIN(S1411,Q1411))</f>
        <v>0</v>
      </c>
      <c r="AI1411" s="38">
        <f t="shared" ref="AI1411:AI1474" si="378">IF(AH1411&gt;0,(((3000-1000)/(Q1411-S1411)*AH1411)+1000),IF(AF1411&gt;0,(((1000-250)/(O1411+P1411-R1411)*AG1411)+250),0))</f>
        <v>0</v>
      </c>
      <c r="AJ1411" s="39">
        <f t="shared" ref="AJ1411:AJ1474" si="379">MAX(AI1411-E1411,0)*F1411*H1411</f>
        <v>0</v>
      </c>
    </row>
    <row r="1412" spans="1:36">
      <c r="A1412" s="31">
        <v>40596.289317129631</v>
      </c>
      <c r="B1412" s="31">
        <v>40596.332060185188</v>
      </c>
      <c r="C1412" s="32" t="s">
        <v>28</v>
      </c>
      <c r="D1412" s="33">
        <v>40596.330081018517</v>
      </c>
      <c r="E1412" s="34">
        <v>26.267305369999999</v>
      </c>
      <c r="F1412" s="34">
        <v>4.7500000000000001E-2</v>
      </c>
      <c r="G1412" s="35">
        <v>-679.1</v>
      </c>
      <c r="H1412" s="36">
        <v>0</v>
      </c>
      <c r="I1412" s="37">
        <v>37155.9</v>
      </c>
      <c r="J1412" s="38">
        <v>35039.339999999997</v>
      </c>
      <c r="K1412" s="38">
        <v>34521.949999999997</v>
      </c>
      <c r="L1412" s="38">
        <v>32514.2</v>
      </c>
      <c r="M1412" s="39">
        <f t="shared" ref="M1412:M1475" si="380">K1412-L1412</f>
        <v>2007.7499999999964</v>
      </c>
      <c r="N1412" s="32">
        <v>1542.7</v>
      </c>
      <c r="O1412" s="32">
        <v>185.7</v>
      </c>
      <c r="P1412" s="32">
        <v>102</v>
      </c>
      <c r="Q1412" s="32">
        <v>1255</v>
      </c>
      <c r="R1412" s="32">
        <v>0</v>
      </c>
      <c r="S1412" s="32">
        <v>773.6</v>
      </c>
      <c r="T1412" s="37">
        <f t="shared" ref="T1412:T1475" si="381">H1412*MAX(0,($T$2-MAX(40,E1412)))*F1412</f>
        <v>0</v>
      </c>
      <c r="U1412" s="38">
        <f t="shared" ref="U1412:U1475" si="382">H1412*MAX(0,($U$2-MAX(40,E1412)))*F1412</f>
        <v>0</v>
      </c>
      <c r="V1412" s="38">
        <f t="shared" ref="V1412:V1475" si="383">H1412*MAX(0,($V$2-MAX(40,E1412)))*F1412</f>
        <v>0</v>
      </c>
      <c r="W1412" s="38">
        <f t="shared" ref="W1412:W1475" si="384">H1412*MAX(0,($W$2-MAX(40,E1412)))*F1412</f>
        <v>0</v>
      </c>
      <c r="X1412" s="38">
        <f t="shared" ref="X1412:X1475" si="385">H1412*MAX(0,($X$2-MAX(40,E1412)))*F1412</f>
        <v>0</v>
      </c>
      <c r="Y1412" s="39">
        <f t="shared" ref="Y1412:Y1475" si="386">H1412*MAX(0,($Y$2-MAX(40,E1412)))*F1412</f>
        <v>0</v>
      </c>
      <c r="Z1412" s="38">
        <v>3000</v>
      </c>
      <c r="AA1412" s="38">
        <f t="shared" ref="AA1412:AA1475" si="387">I1412-250</f>
        <v>36905.9</v>
      </c>
      <c r="AB1412" s="38">
        <f t="shared" ref="AB1412:AB1475" si="388">IF(AA1412-L1412&lt;0,Z1412,E1412)</f>
        <v>26.267305369999999</v>
      </c>
      <c r="AC1412" s="38">
        <f t="shared" ref="AC1412:AC1475" si="389">MAX(AB1412-E1412,0)*F1412*H1412</f>
        <v>0</v>
      </c>
      <c r="AD1412" s="37">
        <f t="shared" si="373"/>
        <v>769.1</v>
      </c>
      <c r="AE1412" s="35">
        <f t="shared" si="374"/>
        <v>0</v>
      </c>
      <c r="AF1412" s="38">
        <f t="shared" si="375"/>
        <v>0</v>
      </c>
      <c r="AG1412" s="38">
        <f t="shared" si="376"/>
        <v>0</v>
      </c>
      <c r="AH1412" s="38">
        <f t="shared" si="377"/>
        <v>0</v>
      </c>
      <c r="AI1412" s="38">
        <f t="shared" si="378"/>
        <v>0</v>
      </c>
      <c r="AJ1412" s="39">
        <f t="shared" si="379"/>
        <v>0</v>
      </c>
    </row>
    <row r="1413" spans="1:36">
      <c r="A1413" s="31">
        <v>40605.782199074078</v>
      </c>
      <c r="B1413" s="31">
        <v>40605.893518518518</v>
      </c>
      <c r="C1413" s="32" t="s">
        <v>28</v>
      </c>
      <c r="D1413" s="33">
        <v>40605.784884259258</v>
      </c>
      <c r="E1413" s="34">
        <v>3001</v>
      </c>
      <c r="F1413" s="34">
        <v>8.2500000000000004E-2</v>
      </c>
      <c r="G1413" s="35">
        <v>0</v>
      </c>
      <c r="H1413" s="36">
        <v>1</v>
      </c>
      <c r="I1413" s="37">
        <v>34189.5</v>
      </c>
      <c r="J1413" s="38">
        <v>33879.57</v>
      </c>
      <c r="K1413" s="38">
        <v>33869.410000000003</v>
      </c>
      <c r="L1413" s="38">
        <v>34217.9</v>
      </c>
      <c r="M1413" s="39">
        <f t="shared" si="380"/>
        <v>-348.48999999999796</v>
      </c>
      <c r="N1413" s="32">
        <v>146</v>
      </c>
      <c r="O1413" s="32">
        <v>51</v>
      </c>
      <c r="P1413" s="32">
        <v>95</v>
      </c>
      <c r="Q1413" s="32">
        <v>0</v>
      </c>
      <c r="R1413" s="32">
        <v>48</v>
      </c>
      <c r="S1413" s="32">
        <v>0</v>
      </c>
      <c r="T1413" s="37">
        <f t="shared" si="381"/>
        <v>0</v>
      </c>
      <c r="U1413" s="38">
        <f t="shared" si="382"/>
        <v>0</v>
      </c>
      <c r="V1413" s="38">
        <f t="shared" si="383"/>
        <v>0</v>
      </c>
      <c r="W1413" s="38">
        <f t="shared" si="384"/>
        <v>0</v>
      </c>
      <c r="X1413" s="38">
        <f t="shared" si="385"/>
        <v>0</v>
      </c>
      <c r="Y1413" s="39">
        <f t="shared" si="386"/>
        <v>0</v>
      </c>
      <c r="Z1413" s="38">
        <v>3000</v>
      </c>
      <c r="AA1413" s="38">
        <f t="shared" si="387"/>
        <v>33939.5</v>
      </c>
      <c r="AB1413" s="38">
        <f t="shared" si="388"/>
        <v>3000</v>
      </c>
      <c r="AC1413" s="38">
        <f t="shared" si="389"/>
        <v>0</v>
      </c>
      <c r="AD1413" s="37">
        <f t="shared" ref="AD1413:AD1476" si="390">N1413-MIN(R1413,P1413)-MIN(S1413,Q1413)</f>
        <v>98</v>
      </c>
      <c r="AE1413" s="35">
        <f t="shared" si="374"/>
        <v>1</v>
      </c>
      <c r="AF1413" s="38">
        <f t="shared" si="375"/>
        <v>98</v>
      </c>
      <c r="AG1413" s="38">
        <f t="shared" si="376"/>
        <v>98</v>
      </c>
      <c r="AH1413" s="38">
        <f t="shared" si="377"/>
        <v>0</v>
      </c>
      <c r="AI1413" s="38">
        <f t="shared" si="378"/>
        <v>1000</v>
      </c>
      <c r="AJ1413" s="39">
        <f t="shared" si="379"/>
        <v>0</v>
      </c>
    </row>
    <row r="1414" spans="1:36">
      <c r="A1414" s="31">
        <v>40605.782199074078</v>
      </c>
      <c r="B1414" s="31">
        <v>40605.893518518518</v>
      </c>
      <c r="C1414" s="32" t="s">
        <v>28</v>
      </c>
      <c r="D1414" s="33">
        <v>40605.788321759261</v>
      </c>
      <c r="E1414" s="34">
        <v>3001</v>
      </c>
      <c r="F1414" s="34">
        <v>8.6111110000000005E-2</v>
      </c>
      <c r="G1414" s="35">
        <v>95</v>
      </c>
      <c r="H1414" s="36">
        <v>1</v>
      </c>
      <c r="I1414" s="37">
        <v>34332.9</v>
      </c>
      <c r="J1414" s="38">
        <v>34199.82</v>
      </c>
      <c r="K1414" s="38">
        <v>34185.230000000003</v>
      </c>
      <c r="L1414" s="38">
        <v>34312.9</v>
      </c>
      <c r="M1414" s="39">
        <f t="shared" si="380"/>
        <v>-127.66999999999825</v>
      </c>
      <c r="N1414" s="32">
        <v>268.7</v>
      </c>
      <c r="O1414" s="32">
        <v>109.7</v>
      </c>
      <c r="P1414" s="32">
        <v>95</v>
      </c>
      <c r="Q1414" s="32">
        <v>64</v>
      </c>
      <c r="R1414" s="32">
        <v>48</v>
      </c>
      <c r="S1414" s="32">
        <v>133</v>
      </c>
      <c r="T1414" s="37">
        <f t="shared" si="381"/>
        <v>0</v>
      </c>
      <c r="U1414" s="38">
        <f t="shared" si="382"/>
        <v>0</v>
      </c>
      <c r="V1414" s="38">
        <f t="shared" si="383"/>
        <v>0</v>
      </c>
      <c r="W1414" s="38">
        <f t="shared" si="384"/>
        <v>0</v>
      </c>
      <c r="X1414" s="38">
        <f t="shared" si="385"/>
        <v>0</v>
      </c>
      <c r="Y1414" s="39">
        <f t="shared" si="386"/>
        <v>0</v>
      </c>
      <c r="Z1414" s="38">
        <v>3000</v>
      </c>
      <c r="AA1414" s="38">
        <f t="shared" si="387"/>
        <v>34082.9</v>
      </c>
      <c r="AB1414" s="38">
        <f t="shared" si="388"/>
        <v>3000</v>
      </c>
      <c r="AC1414" s="38">
        <f t="shared" si="389"/>
        <v>0</v>
      </c>
      <c r="AD1414" s="37">
        <f t="shared" si="390"/>
        <v>156.69999999999999</v>
      </c>
      <c r="AE1414" s="35">
        <f t="shared" si="374"/>
        <v>1</v>
      </c>
      <c r="AF1414" s="38">
        <f t="shared" si="375"/>
        <v>156.69999999999999</v>
      </c>
      <c r="AG1414" s="38">
        <f t="shared" si="376"/>
        <v>156.69999999999999</v>
      </c>
      <c r="AH1414" s="38">
        <f t="shared" si="377"/>
        <v>0</v>
      </c>
      <c r="AI1414" s="38">
        <f t="shared" si="378"/>
        <v>1000</v>
      </c>
      <c r="AJ1414" s="39">
        <f t="shared" si="379"/>
        <v>0</v>
      </c>
    </row>
    <row r="1415" spans="1:36">
      <c r="A1415" s="31">
        <v>40605.782199074078</v>
      </c>
      <c r="B1415" s="31">
        <v>40605.893518518518</v>
      </c>
      <c r="C1415" s="32" t="s">
        <v>28</v>
      </c>
      <c r="D1415" s="33">
        <v>40605.791909722226</v>
      </c>
      <c r="E1415" s="34">
        <v>91.329490660000005</v>
      </c>
      <c r="F1415" s="34">
        <v>6.4722219999999997E-2</v>
      </c>
      <c r="G1415" s="35">
        <v>88</v>
      </c>
      <c r="H1415" s="36">
        <v>1</v>
      </c>
      <c r="I1415" s="37">
        <v>34696.9</v>
      </c>
      <c r="J1415" s="38">
        <v>34359.96</v>
      </c>
      <c r="K1415" s="38">
        <v>34343.69</v>
      </c>
      <c r="L1415" s="38">
        <v>34305.9</v>
      </c>
      <c r="M1415" s="39">
        <f t="shared" si="380"/>
        <v>37.790000000000873</v>
      </c>
      <c r="N1415" s="32">
        <v>488.7</v>
      </c>
      <c r="O1415" s="32">
        <v>109.7</v>
      </c>
      <c r="P1415" s="32">
        <v>95</v>
      </c>
      <c r="Q1415" s="32">
        <v>284</v>
      </c>
      <c r="R1415" s="32">
        <v>48</v>
      </c>
      <c r="S1415" s="32">
        <v>274</v>
      </c>
      <c r="T1415" s="37">
        <f t="shared" si="381"/>
        <v>0</v>
      </c>
      <c r="U1415" s="38">
        <f t="shared" si="382"/>
        <v>5.7389522130155344</v>
      </c>
      <c r="V1415" s="38">
        <f t="shared" si="383"/>
        <v>10.269507613015534</v>
      </c>
      <c r="W1415" s="38">
        <f t="shared" si="384"/>
        <v>36.158395613015529</v>
      </c>
      <c r="X1415" s="38">
        <f t="shared" si="385"/>
        <v>58.811172613015529</v>
      </c>
      <c r="Y1415" s="39">
        <f t="shared" si="386"/>
        <v>123.53339261301554</v>
      </c>
      <c r="Z1415" s="38">
        <v>3000</v>
      </c>
      <c r="AA1415" s="38">
        <f t="shared" si="387"/>
        <v>34446.9</v>
      </c>
      <c r="AB1415" s="38">
        <f t="shared" si="388"/>
        <v>91.329490660000005</v>
      </c>
      <c r="AC1415" s="38">
        <f t="shared" si="389"/>
        <v>0</v>
      </c>
      <c r="AD1415" s="37">
        <f t="shared" si="390"/>
        <v>166.7</v>
      </c>
      <c r="AE1415" s="35">
        <f t="shared" si="374"/>
        <v>1</v>
      </c>
      <c r="AF1415" s="38">
        <f t="shared" si="375"/>
        <v>128.90999999999912</v>
      </c>
      <c r="AG1415" s="38">
        <f t="shared" si="376"/>
        <v>128.90999999999912</v>
      </c>
      <c r="AH1415" s="38">
        <f t="shared" si="377"/>
        <v>0</v>
      </c>
      <c r="AI1415" s="38">
        <f t="shared" si="378"/>
        <v>866.99106573069139</v>
      </c>
      <c r="AJ1415" s="39">
        <f t="shared" si="379"/>
        <v>50.202539107271797</v>
      </c>
    </row>
    <row r="1416" spans="1:36">
      <c r="A1416" s="31">
        <v>40605.782199074078</v>
      </c>
      <c r="B1416" s="31">
        <v>40605.893518518518</v>
      </c>
      <c r="C1416" s="32" t="s">
        <v>28</v>
      </c>
      <c r="D1416" s="33">
        <v>40605.794606481482</v>
      </c>
      <c r="E1416" s="34">
        <v>28.048799509999998</v>
      </c>
      <c r="F1416" s="34">
        <v>1.4166669999999999E-2</v>
      </c>
      <c r="G1416" s="35">
        <v>-294.7</v>
      </c>
      <c r="H1416" s="36">
        <v>0</v>
      </c>
      <c r="I1416" s="37">
        <v>35441.800000000003</v>
      </c>
      <c r="J1416" s="38">
        <v>34815.339999999997</v>
      </c>
      <c r="K1416" s="38">
        <v>34803.15</v>
      </c>
      <c r="L1416" s="38">
        <v>33923.199999999997</v>
      </c>
      <c r="M1416" s="39">
        <f t="shared" si="380"/>
        <v>879.95000000000437</v>
      </c>
      <c r="N1416" s="32">
        <v>470.5</v>
      </c>
      <c r="O1416" s="32">
        <v>91.5</v>
      </c>
      <c r="P1416" s="32">
        <v>95</v>
      </c>
      <c r="Q1416" s="32">
        <v>284</v>
      </c>
      <c r="R1416" s="32">
        <v>48</v>
      </c>
      <c r="S1416" s="32">
        <v>684</v>
      </c>
      <c r="T1416" s="37">
        <f t="shared" si="381"/>
        <v>0</v>
      </c>
      <c r="U1416" s="38">
        <f t="shared" si="382"/>
        <v>0</v>
      </c>
      <c r="V1416" s="38">
        <f t="shared" si="383"/>
        <v>0</v>
      </c>
      <c r="W1416" s="38">
        <f t="shared" si="384"/>
        <v>0</v>
      </c>
      <c r="X1416" s="38">
        <f t="shared" si="385"/>
        <v>0</v>
      </c>
      <c r="Y1416" s="39">
        <f t="shared" si="386"/>
        <v>0</v>
      </c>
      <c r="Z1416" s="38">
        <v>3000</v>
      </c>
      <c r="AA1416" s="38">
        <f t="shared" si="387"/>
        <v>35191.800000000003</v>
      </c>
      <c r="AB1416" s="38">
        <f t="shared" si="388"/>
        <v>28.048799509999998</v>
      </c>
      <c r="AC1416" s="38">
        <f t="shared" si="389"/>
        <v>0</v>
      </c>
      <c r="AD1416" s="37">
        <f t="shared" si="390"/>
        <v>138.5</v>
      </c>
      <c r="AE1416" s="35">
        <f t="shared" si="374"/>
        <v>0</v>
      </c>
      <c r="AF1416" s="38">
        <f t="shared" si="375"/>
        <v>0</v>
      </c>
      <c r="AG1416" s="38">
        <f t="shared" si="376"/>
        <v>0</v>
      </c>
      <c r="AH1416" s="38">
        <f t="shared" si="377"/>
        <v>0</v>
      </c>
      <c r="AI1416" s="38">
        <f t="shared" si="378"/>
        <v>0</v>
      </c>
      <c r="AJ1416" s="39">
        <f t="shared" si="379"/>
        <v>0</v>
      </c>
    </row>
    <row r="1417" spans="1:36">
      <c r="A1417" s="31">
        <v>40605.782199074078</v>
      </c>
      <c r="B1417" s="31">
        <v>40605.893518518518</v>
      </c>
      <c r="C1417" s="32" t="s">
        <v>28</v>
      </c>
      <c r="D1417" s="33">
        <v>40605.79519675926</v>
      </c>
      <c r="E1417" s="34">
        <v>26.174331670000001</v>
      </c>
      <c r="F1417" s="34">
        <v>6.6666700000000004E-3</v>
      </c>
      <c r="G1417" s="35">
        <v>-375.2</v>
      </c>
      <c r="H1417" s="36">
        <v>0</v>
      </c>
      <c r="I1417" s="37">
        <v>35774.800000000003</v>
      </c>
      <c r="J1417" s="38">
        <v>35060.910000000003</v>
      </c>
      <c r="K1417" s="38">
        <v>35050.67</v>
      </c>
      <c r="L1417" s="38">
        <v>33842.699999999997</v>
      </c>
      <c r="M1417" s="39">
        <f t="shared" si="380"/>
        <v>1207.9700000000012</v>
      </c>
      <c r="N1417" s="32">
        <v>470.5</v>
      </c>
      <c r="O1417" s="32">
        <v>91.5</v>
      </c>
      <c r="P1417" s="32">
        <v>95</v>
      </c>
      <c r="Q1417" s="32">
        <v>284</v>
      </c>
      <c r="R1417" s="32">
        <v>48</v>
      </c>
      <c r="S1417" s="32">
        <v>744</v>
      </c>
      <c r="T1417" s="37">
        <f t="shared" si="381"/>
        <v>0</v>
      </c>
      <c r="U1417" s="38">
        <f t="shared" si="382"/>
        <v>0</v>
      </c>
      <c r="V1417" s="38">
        <f t="shared" si="383"/>
        <v>0</v>
      </c>
      <c r="W1417" s="38">
        <f t="shared" si="384"/>
        <v>0</v>
      </c>
      <c r="X1417" s="38">
        <f t="shared" si="385"/>
        <v>0</v>
      </c>
      <c r="Y1417" s="39">
        <f t="shared" si="386"/>
        <v>0</v>
      </c>
      <c r="Z1417" s="38">
        <v>3000</v>
      </c>
      <c r="AA1417" s="38">
        <f t="shared" si="387"/>
        <v>35524.800000000003</v>
      </c>
      <c r="AB1417" s="38">
        <f t="shared" si="388"/>
        <v>26.174331670000001</v>
      </c>
      <c r="AC1417" s="38">
        <f t="shared" si="389"/>
        <v>0</v>
      </c>
      <c r="AD1417" s="37">
        <f t="shared" si="390"/>
        <v>138.5</v>
      </c>
      <c r="AE1417" s="35">
        <f t="shared" si="374"/>
        <v>0</v>
      </c>
      <c r="AF1417" s="38">
        <f t="shared" si="375"/>
        <v>0</v>
      </c>
      <c r="AG1417" s="38">
        <f t="shared" si="376"/>
        <v>0</v>
      </c>
      <c r="AH1417" s="38">
        <f t="shared" si="377"/>
        <v>0</v>
      </c>
      <c r="AI1417" s="38">
        <f t="shared" si="378"/>
        <v>0</v>
      </c>
      <c r="AJ1417" s="39">
        <f t="shared" si="379"/>
        <v>0</v>
      </c>
    </row>
    <row r="1418" spans="1:36">
      <c r="A1418" s="31">
        <v>40605.782199074078</v>
      </c>
      <c r="B1418" s="31">
        <v>40605.893518518518</v>
      </c>
      <c r="C1418" s="32" t="s">
        <v>28</v>
      </c>
      <c r="D1418" s="33">
        <v>40605.795474537037</v>
      </c>
      <c r="E1418" s="34">
        <v>26.112913129999999</v>
      </c>
      <c r="F1418" s="34">
        <v>2.1944439999999999E-2</v>
      </c>
      <c r="G1418" s="35">
        <v>-383.8</v>
      </c>
      <c r="H1418" s="36">
        <v>0</v>
      </c>
      <c r="I1418" s="37">
        <v>35822.300000000003</v>
      </c>
      <c r="J1418" s="38">
        <v>35085.019999999997</v>
      </c>
      <c r="K1418" s="38">
        <v>35074.9</v>
      </c>
      <c r="L1418" s="38">
        <v>33834.1</v>
      </c>
      <c r="M1418" s="39">
        <f t="shared" si="380"/>
        <v>1240.8000000000029</v>
      </c>
      <c r="N1418" s="32">
        <v>520.5</v>
      </c>
      <c r="O1418" s="32">
        <v>91.5</v>
      </c>
      <c r="P1418" s="32">
        <v>95</v>
      </c>
      <c r="Q1418" s="32">
        <v>334</v>
      </c>
      <c r="R1418" s="32">
        <v>48</v>
      </c>
      <c r="S1418" s="32">
        <v>793</v>
      </c>
      <c r="T1418" s="37">
        <f t="shared" si="381"/>
        <v>0</v>
      </c>
      <c r="U1418" s="38">
        <f t="shared" si="382"/>
        <v>0</v>
      </c>
      <c r="V1418" s="38">
        <f t="shared" si="383"/>
        <v>0</v>
      </c>
      <c r="W1418" s="38">
        <f t="shared" si="384"/>
        <v>0</v>
      </c>
      <c r="X1418" s="38">
        <f t="shared" si="385"/>
        <v>0</v>
      </c>
      <c r="Y1418" s="39">
        <f t="shared" si="386"/>
        <v>0</v>
      </c>
      <c r="Z1418" s="38">
        <v>3000</v>
      </c>
      <c r="AA1418" s="38">
        <f t="shared" si="387"/>
        <v>35572.300000000003</v>
      </c>
      <c r="AB1418" s="38">
        <f t="shared" si="388"/>
        <v>26.112913129999999</v>
      </c>
      <c r="AC1418" s="38">
        <f t="shared" si="389"/>
        <v>0</v>
      </c>
      <c r="AD1418" s="37">
        <f t="shared" si="390"/>
        <v>138.5</v>
      </c>
      <c r="AE1418" s="35">
        <f t="shared" si="374"/>
        <v>0</v>
      </c>
      <c r="AF1418" s="38">
        <f t="shared" si="375"/>
        <v>0</v>
      </c>
      <c r="AG1418" s="38">
        <f t="shared" si="376"/>
        <v>0</v>
      </c>
      <c r="AH1418" s="38">
        <f t="shared" si="377"/>
        <v>0</v>
      </c>
      <c r="AI1418" s="38">
        <f t="shared" si="378"/>
        <v>0</v>
      </c>
      <c r="AJ1418" s="39">
        <f t="shared" si="379"/>
        <v>0</v>
      </c>
    </row>
    <row r="1419" spans="1:36">
      <c r="A1419" s="31">
        <v>40605.782199074078</v>
      </c>
      <c r="B1419" s="31">
        <v>40605.893518518518</v>
      </c>
      <c r="C1419" s="32" t="s">
        <v>28</v>
      </c>
      <c r="D1419" s="33">
        <v>40605.796388888892</v>
      </c>
      <c r="E1419" s="34">
        <v>25.520362850000001</v>
      </c>
      <c r="F1419" s="34">
        <v>2.9166669999999999E-2</v>
      </c>
      <c r="G1419" s="35">
        <v>-371</v>
      </c>
      <c r="H1419" s="36">
        <v>0</v>
      </c>
      <c r="I1419" s="37">
        <v>36005.599999999999</v>
      </c>
      <c r="J1419" s="38">
        <v>35451.599999999999</v>
      </c>
      <c r="K1419" s="38">
        <v>35441.160000000003</v>
      </c>
      <c r="L1419" s="38">
        <v>33846.9</v>
      </c>
      <c r="M1419" s="39">
        <f t="shared" si="380"/>
        <v>1594.260000000002</v>
      </c>
      <c r="N1419" s="32">
        <v>620.5</v>
      </c>
      <c r="O1419" s="32">
        <v>91.5</v>
      </c>
      <c r="P1419" s="32">
        <v>95</v>
      </c>
      <c r="Q1419" s="32">
        <v>434</v>
      </c>
      <c r="R1419" s="32">
        <v>48</v>
      </c>
      <c r="S1419" s="32">
        <v>931</v>
      </c>
      <c r="T1419" s="37">
        <f t="shared" si="381"/>
        <v>0</v>
      </c>
      <c r="U1419" s="38">
        <f t="shared" si="382"/>
        <v>0</v>
      </c>
      <c r="V1419" s="38">
        <f t="shared" si="383"/>
        <v>0</v>
      </c>
      <c r="W1419" s="38">
        <f t="shared" si="384"/>
        <v>0</v>
      </c>
      <c r="X1419" s="38">
        <f t="shared" si="385"/>
        <v>0</v>
      </c>
      <c r="Y1419" s="39">
        <f t="shared" si="386"/>
        <v>0</v>
      </c>
      <c r="Z1419" s="38">
        <v>3000</v>
      </c>
      <c r="AA1419" s="38">
        <f t="shared" si="387"/>
        <v>35755.599999999999</v>
      </c>
      <c r="AB1419" s="38">
        <f t="shared" si="388"/>
        <v>25.520362850000001</v>
      </c>
      <c r="AC1419" s="38">
        <f t="shared" si="389"/>
        <v>0</v>
      </c>
      <c r="AD1419" s="37">
        <f t="shared" si="390"/>
        <v>138.5</v>
      </c>
      <c r="AE1419" s="35">
        <f t="shared" si="374"/>
        <v>0</v>
      </c>
      <c r="AF1419" s="38">
        <f t="shared" si="375"/>
        <v>0</v>
      </c>
      <c r="AG1419" s="38">
        <f t="shared" si="376"/>
        <v>0</v>
      </c>
      <c r="AH1419" s="38">
        <f t="shared" si="377"/>
        <v>0</v>
      </c>
      <c r="AI1419" s="38">
        <f t="shared" si="378"/>
        <v>0</v>
      </c>
      <c r="AJ1419" s="39">
        <f t="shared" si="379"/>
        <v>0</v>
      </c>
    </row>
    <row r="1420" spans="1:36">
      <c r="A1420" s="31">
        <v>40605.782199074078</v>
      </c>
      <c r="B1420" s="31">
        <v>40605.893518518518</v>
      </c>
      <c r="C1420" s="32" t="s">
        <v>28</v>
      </c>
      <c r="D1420" s="33">
        <v>40605.79760416667</v>
      </c>
      <c r="E1420" s="34">
        <v>26.80078125</v>
      </c>
      <c r="F1420" s="34">
        <v>1.6111110000000001E-2</v>
      </c>
      <c r="G1420" s="35">
        <v>-104.1</v>
      </c>
      <c r="H1420" s="36">
        <v>0</v>
      </c>
      <c r="I1420" s="37">
        <v>36095.800000000003</v>
      </c>
      <c r="J1420" s="38">
        <v>35380.47</v>
      </c>
      <c r="K1420" s="38">
        <v>35370.379999999997</v>
      </c>
      <c r="L1420" s="38">
        <v>34113.800000000003</v>
      </c>
      <c r="M1420" s="39">
        <f t="shared" si="380"/>
        <v>1256.5799999999945</v>
      </c>
      <c r="N1420" s="32">
        <v>668.5</v>
      </c>
      <c r="O1420" s="32">
        <v>91.5</v>
      </c>
      <c r="P1420" s="32">
        <v>95</v>
      </c>
      <c r="Q1420" s="32">
        <v>482</v>
      </c>
      <c r="R1420" s="32">
        <v>48</v>
      </c>
      <c r="S1420" s="32">
        <v>943</v>
      </c>
      <c r="T1420" s="37">
        <f t="shared" si="381"/>
        <v>0</v>
      </c>
      <c r="U1420" s="38">
        <f t="shared" si="382"/>
        <v>0</v>
      </c>
      <c r="V1420" s="38">
        <f t="shared" si="383"/>
        <v>0</v>
      </c>
      <c r="W1420" s="38">
        <f t="shared" si="384"/>
        <v>0</v>
      </c>
      <c r="X1420" s="38">
        <f t="shared" si="385"/>
        <v>0</v>
      </c>
      <c r="Y1420" s="39">
        <f t="shared" si="386"/>
        <v>0</v>
      </c>
      <c r="Z1420" s="38">
        <v>3000</v>
      </c>
      <c r="AA1420" s="38">
        <f t="shared" si="387"/>
        <v>35845.800000000003</v>
      </c>
      <c r="AB1420" s="38">
        <f t="shared" si="388"/>
        <v>26.80078125</v>
      </c>
      <c r="AC1420" s="38">
        <f t="shared" si="389"/>
        <v>0</v>
      </c>
      <c r="AD1420" s="37">
        <f t="shared" si="390"/>
        <v>138.5</v>
      </c>
      <c r="AE1420" s="35">
        <f t="shared" si="374"/>
        <v>0</v>
      </c>
      <c r="AF1420" s="38">
        <f t="shared" si="375"/>
        <v>0</v>
      </c>
      <c r="AG1420" s="38">
        <f t="shared" si="376"/>
        <v>0</v>
      </c>
      <c r="AH1420" s="38">
        <f t="shared" si="377"/>
        <v>0</v>
      </c>
      <c r="AI1420" s="38">
        <f t="shared" si="378"/>
        <v>0</v>
      </c>
      <c r="AJ1420" s="39">
        <f t="shared" si="379"/>
        <v>0</v>
      </c>
    </row>
    <row r="1421" spans="1:36">
      <c r="A1421" s="31">
        <v>40605.782199074078</v>
      </c>
      <c r="B1421" s="31">
        <v>40605.893518518518</v>
      </c>
      <c r="C1421" s="32" t="s">
        <v>28</v>
      </c>
      <c r="D1421" s="33">
        <v>40605.798275462963</v>
      </c>
      <c r="E1421" s="34">
        <v>26.36025429</v>
      </c>
      <c r="F1421" s="34">
        <v>1.138889E-2</v>
      </c>
      <c r="G1421" s="35">
        <v>-179.8</v>
      </c>
      <c r="H1421" s="36">
        <v>0</v>
      </c>
      <c r="I1421" s="37">
        <v>36293</v>
      </c>
      <c r="J1421" s="38">
        <v>35448.39</v>
      </c>
      <c r="K1421" s="38">
        <v>35437.79</v>
      </c>
      <c r="L1421" s="38">
        <v>34038.1</v>
      </c>
      <c r="M1421" s="39">
        <f t="shared" si="380"/>
        <v>1399.6900000000023</v>
      </c>
      <c r="N1421" s="32">
        <v>742.5</v>
      </c>
      <c r="O1421" s="32">
        <v>91.5</v>
      </c>
      <c r="P1421" s="32">
        <v>95</v>
      </c>
      <c r="Q1421" s="32">
        <v>556</v>
      </c>
      <c r="R1421" s="32">
        <v>48</v>
      </c>
      <c r="S1421" s="32">
        <v>1015</v>
      </c>
      <c r="T1421" s="37">
        <f t="shared" si="381"/>
        <v>0</v>
      </c>
      <c r="U1421" s="38">
        <f t="shared" si="382"/>
        <v>0</v>
      </c>
      <c r="V1421" s="38">
        <f t="shared" si="383"/>
        <v>0</v>
      </c>
      <c r="W1421" s="38">
        <f t="shared" si="384"/>
        <v>0</v>
      </c>
      <c r="X1421" s="38">
        <f t="shared" si="385"/>
        <v>0</v>
      </c>
      <c r="Y1421" s="39">
        <f t="shared" si="386"/>
        <v>0</v>
      </c>
      <c r="Z1421" s="38">
        <v>3000</v>
      </c>
      <c r="AA1421" s="38">
        <f t="shared" si="387"/>
        <v>36043</v>
      </c>
      <c r="AB1421" s="38">
        <f t="shared" si="388"/>
        <v>26.36025429</v>
      </c>
      <c r="AC1421" s="38">
        <f t="shared" si="389"/>
        <v>0</v>
      </c>
      <c r="AD1421" s="37">
        <f t="shared" si="390"/>
        <v>138.5</v>
      </c>
      <c r="AE1421" s="35">
        <f t="shared" si="374"/>
        <v>0</v>
      </c>
      <c r="AF1421" s="38">
        <f t="shared" si="375"/>
        <v>0</v>
      </c>
      <c r="AG1421" s="38">
        <f t="shared" si="376"/>
        <v>0</v>
      </c>
      <c r="AH1421" s="38">
        <f t="shared" si="377"/>
        <v>0</v>
      </c>
      <c r="AI1421" s="38">
        <f t="shared" si="378"/>
        <v>0</v>
      </c>
      <c r="AJ1421" s="39">
        <f t="shared" si="379"/>
        <v>0</v>
      </c>
    </row>
    <row r="1422" spans="1:36">
      <c r="A1422" s="31">
        <v>40605.782199074078</v>
      </c>
      <c r="B1422" s="31">
        <v>40605.893518518518</v>
      </c>
      <c r="C1422" s="32" t="s">
        <v>28</v>
      </c>
      <c r="D1422" s="33">
        <v>40605.798750000002</v>
      </c>
      <c r="E1422" s="34">
        <v>26.235343929999999</v>
      </c>
      <c r="F1422" s="34">
        <v>8.4166669999999999E-2</v>
      </c>
      <c r="G1422" s="35">
        <v>-222.4</v>
      </c>
      <c r="H1422" s="36">
        <v>0</v>
      </c>
      <c r="I1422" s="37">
        <v>36273.9</v>
      </c>
      <c r="J1422" s="38">
        <v>35438.28</v>
      </c>
      <c r="K1422" s="38">
        <v>35427.56</v>
      </c>
      <c r="L1422" s="38">
        <v>33995.5</v>
      </c>
      <c r="M1422" s="39">
        <f t="shared" si="380"/>
        <v>1432.0599999999977</v>
      </c>
      <c r="N1422" s="32">
        <v>742.5</v>
      </c>
      <c r="O1422" s="32">
        <v>91.5</v>
      </c>
      <c r="P1422" s="32">
        <v>95</v>
      </c>
      <c r="Q1422" s="32">
        <v>556</v>
      </c>
      <c r="R1422" s="32">
        <v>48</v>
      </c>
      <c r="S1422" s="32">
        <v>1015.3</v>
      </c>
      <c r="T1422" s="37">
        <f t="shared" si="381"/>
        <v>0</v>
      </c>
      <c r="U1422" s="38">
        <f t="shared" si="382"/>
        <v>0</v>
      </c>
      <c r="V1422" s="38">
        <f t="shared" si="383"/>
        <v>0</v>
      </c>
      <c r="W1422" s="38">
        <f t="shared" si="384"/>
        <v>0</v>
      </c>
      <c r="X1422" s="38">
        <f t="shared" si="385"/>
        <v>0</v>
      </c>
      <c r="Y1422" s="39">
        <f t="shared" si="386"/>
        <v>0</v>
      </c>
      <c r="Z1422" s="38">
        <v>3000</v>
      </c>
      <c r="AA1422" s="38">
        <f t="shared" si="387"/>
        <v>36023.9</v>
      </c>
      <c r="AB1422" s="38">
        <f t="shared" si="388"/>
        <v>26.235343929999999</v>
      </c>
      <c r="AC1422" s="38">
        <f t="shared" si="389"/>
        <v>0</v>
      </c>
      <c r="AD1422" s="37">
        <f t="shared" si="390"/>
        <v>138.5</v>
      </c>
      <c r="AE1422" s="35">
        <f t="shared" si="374"/>
        <v>0</v>
      </c>
      <c r="AF1422" s="38">
        <f t="shared" si="375"/>
        <v>0</v>
      </c>
      <c r="AG1422" s="38">
        <f t="shared" si="376"/>
        <v>0</v>
      </c>
      <c r="AH1422" s="38">
        <f t="shared" si="377"/>
        <v>0</v>
      </c>
      <c r="AI1422" s="38">
        <f t="shared" si="378"/>
        <v>0</v>
      </c>
      <c r="AJ1422" s="39">
        <f t="shared" si="379"/>
        <v>0</v>
      </c>
    </row>
    <row r="1423" spans="1:36">
      <c r="A1423" s="31">
        <v>40605.782199074078</v>
      </c>
      <c r="B1423" s="31">
        <v>40605.893518518518</v>
      </c>
      <c r="C1423" s="32" t="s">
        <v>28</v>
      </c>
      <c r="D1423" s="33">
        <v>40605.802256944444</v>
      </c>
      <c r="E1423" s="34">
        <v>26.78225136</v>
      </c>
      <c r="F1423" s="34">
        <v>8.2777779999999995E-2</v>
      </c>
      <c r="G1423" s="35">
        <v>38.9</v>
      </c>
      <c r="H1423" s="36">
        <v>1</v>
      </c>
      <c r="I1423" s="37">
        <v>36452.9</v>
      </c>
      <c r="J1423" s="38">
        <v>35545.919999999998</v>
      </c>
      <c r="K1423" s="38">
        <v>35535.370000000003</v>
      </c>
      <c r="L1423" s="38">
        <v>34256.800000000003</v>
      </c>
      <c r="M1423" s="39">
        <f t="shared" si="380"/>
        <v>1278.5699999999997</v>
      </c>
      <c r="N1423" s="32">
        <v>742.5</v>
      </c>
      <c r="O1423" s="32">
        <v>91.5</v>
      </c>
      <c r="P1423" s="32">
        <v>95</v>
      </c>
      <c r="Q1423" s="32">
        <v>556</v>
      </c>
      <c r="R1423" s="32">
        <v>0</v>
      </c>
      <c r="S1423" s="32">
        <v>1084</v>
      </c>
      <c r="T1423" s="37">
        <f t="shared" si="381"/>
        <v>2.6488889599999998</v>
      </c>
      <c r="U1423" s="38">
        <f t="shared" si="382"/>
        <v>11.588889199999999</v>
      </c>
      <c r="V1423" s="38">
        <f t="shared" si="383"/>
        <v>17.383333799999999</v>
      </c>
      <c r="W1423" s="38">
        <f t="shared" si="384"/>
        <v>50.494445799999994</v>
      </c>
      <c r="X1423" s="38">
        <f t="shared" si="385"/>
        <v>79.466668799999994</v>
      </c>
      <c r="Y1423" s="39">
        <f t="shared" si="386"/>
        <v>162.24444879999999</v>
      </c>
      <c r="Z1423" s="38">
        <v>3000</v>
      </c>
      <c r="AA1423" s="38">
        <f t="shared" si="387"/>
        <v>36202.9</v>
      </c>
      <c r="AB1423" s="38">
        <f t="shared" si="388"/>
        <v>26.78225136</v>
      </c>
      <c r="AC1423" s="38">
        <f t="shared" si="389"/>
        <v>0</v>
      </c>
      <c r="AD1423" s="37">
        <f t="shared" si="390"/>
        <v>186.5</v>
      </c>
      <c r="AE1423" s="35">
        <f t="shared" si="374"/>
        <v>0</v>
      </c>
      <c r="AF1423" s="38">
        <f t="shared" si="375"/>
        <v>0</v>
      </c>
      <c r="AG1423" s="38">
        <f t="shared" si="376"/>
        <v>0</v>
      </c>
      <c r="AH1423" s="38">
        <f t="shared" si="377"/>
        <v>0</v>
      </c>
      <c r="AI1423" s="38">
        <f t="shared" si="378"/>
        <v>0</v>
      </c>
      <c r="AJ1423" s="39">
        <f t="shared" si="379"/>
        <v>0</v>
      </c>
    </row>
    <row r="1424" spans="1:36">
      <c r="A1424" s="31">
        <v>40605.782199074078</v>
      </c>
      <c r="B1424" s="31">
        <v>40605.893518518518</v>
      </c>
      <c r="C1424" s="32" t="s">
        <v>28</v>
      </c>
      <c r="D1424" s="33">
        <v>40605.805706018517</v>
      </c>
      <c r="E1424" s="34">
        <v>26.571008679999998</v>
      </c>
      <c r="F1424" s="34">
        <v>8.4166669999999999E-2</v>
      </c>
      <c r="G1424" s="35">
        <v>46.5</v>
      </c>
      <c r="H1424" s="36">
        <v>1</v>
      </c>
      <c r="I1424" s="37">
        <v>36564.9</v>
      </c>
      <c r="J1424" s="38">
        <v>35726.61</v>
      </c>
      <c r="K1424" s="38">
        <v>35716.19</v>
      </c>
      <c r="L1424" s="38">
        <v>34264.400000000001</v>
      </c>
      <c r="M1424" s="39">
        <f t="shared" si="380"/>
        <v>1451.7900000000009</v>
      </c>
      <c r="N1424" s="32">
        <v>742.5</v>
      </c>
      <c r="O1424" s="32">
        <v>91.5</v>
      </c>
      <c r="P1424" s="32">
        <v>95</v>
      </c>
      <c r="Q1424" s="32">
        <v>556</v>
      </c>
      <c r="R1424" s="32">
        <v>0</v>
      </c>
      <c r="S1424" s="32">
        <v>1161.8</v>
      </c>
      <c r="T1424" s="37">
        <f t="shared" si="381"/>
        <v>2.69333344</v>
      </c>
      <c r="U1424" s="38">
        <f t="shared" si="382"/>
        <v>11.783333799999999</v>
      </c>
      <c r="V1424" s="38">
        <f t="shared" si="383"/>
        <v>17.675000699999998</v>
      </c>
      <c r="W1424" s="38">
        <f t="shared" si="384"/>
        <v>51.3416687</v>
      </c>
      <c r="X1424" s="38">
        <f t="shared" si="385"/>
        <v>80.800003199999992</v>
      </c>
      <c r="Y1424" s="39">
        <f t="shared" si="386"/>
        <v>164.9666732</v>
      </c>
      <c r="Z1424" s="38">
        <v>3000</v>
      </c>
      <c r="AA1424" s="38">
        <f t="shared" si="387"/>
        <v>36314.9</v>
      </c>
      <c r="AB1424" s="38">
        <f t="shared" si="388"/>
        <v>26.571008679999998</v>
      </c>
      <c r="AC1424" s="38">
        <f t="shared" si="389"/>
        <v>0</v>
      </c>
      <c r="AD1424" s="37">
        <f t="shared" si="390"/>
        <v>186.5</v>
      </c>
      <c r="AE1424" s="35">
        <f t="shared" si="374"/>
        <v>0</v>
      </c>
      <c r="AF1424" s="38">
        <f t="shared" si="375"/>
        <v>0</v>
      </c>
      <c r="AG1424" s="38">
        <f t="shared" si="376"/>
        <v>0</v>
      </c>
      <c r="AH1424" s="38">
        <f t="shared" si="377"/>
        <v>0</v>
      </c>
      <c r="AI1424" s="38">
        <f t="shared" si="378"/>
        <v>0</v>
      </c>
      <c r="AJ1424" s="39">
        <f t="shared" si="379"/>
        <v>0</v>
      </c>
    </row>
    <row r="1425" spans="1:36">
      <c r="A1425" s="31">
        <v>40605.782199074078</v>
      </c>
      <c r="B1425" s="31">
        <v>40605.893518518518</v>
      </c>
      <c r="C1425" s="32" t="s">
        <v>28</v>
      </c>
      <c r="D1425" s="33">
        <v>40605.809212962966</v>
      </c>
      <c r="E1425" s="34">
        <v>26.723941799999999</v>
      </c>
      <c r="F1425" s="34">
        <v>8.2500000000000004E-2</v>
      </c>
      <c r="G1425" s="35">
        <v>25.6</v>
      </c>
      <c r="H1425" s="36">
        <v>1</v>
      </c>
      <c r="I1425" s="37">
        <v>36763.1</v>
      </c>
      <c r="J1425" s="38">
        <v>35961.379999999997</v>
      </c>
      <c r="K1425" s="38">
        <v>35950.959999999999</v>
      </c>
      <c r="L1425" s="38">
        <v>34243.5</v>
      </c>
      <c r="M1425" s="39">
        <f t="shared" si="380"/>
        <v>1707.4599999999991</v>
      </c>
      <c r="N1425" s="32">
        <v>1177.5</v>
      </c>
      <c r="O1425" s="32">
        <v>91.5</v>
      </c>
      <c r="P1425" s="32">
        <v>95</v>
      </c>
      <c r="Q1425" s="32">
        <v>991</v>
      </c>
      <c r="R1425" s="32">
        <v>0</v>
      </c>
      <c r="S1425" s="32">
        <v>1181.5999999999999</v>
      </c>
      <c r="T1425" s="37">
        <f t="shared" si="381"/>
        <v>2.64</v>
      </c>
      <c r="U1425" s="38">
        <f t="shared" si="382"/>
        <v>11.55</v>
      </c>
      <c r="V1425" s="38">
        <f t="shared" si="383"/>
        <v>17.324999999999999</v>
      </c>
      <c r="W1425" s="38">
        <f t="shared" si="384"/>
        <v>50.325000000000003</v>
      </c>
      <c r="X1425" s="38">
        <f t="shared" si="385"/>
        <v>79.2</v>
      </c>
      <c r="Y1425" s="39">
        <f t="shared" si="386"/>
        <v>161.70000000000002</v>
      </c>
      <c r="Z1425" s="38">
        <v>3000</v>
      </c>
      <c r="AA1425" s="38">
        <f t="shared" si="387"/>
        <v>36513.1</v>
      </c>
      <c r="AB1425" s="38">
        <f t="shared" si="388"/>
        <v>26.723941799999999</v>
      </c>
      <c r="AC1425" s="38">
        <f t="shared" si="389"/>
        <v>0</v>
      </c>
      <c r="AD1425" s="37">
        <f t="shared" si="390"/>
        <v>186.5</v>
      </c>
      <c r="AE1425" s="35">
        <f t="shared" si="374"/>
        <v>0</v>
      </c>
      <c r="AF1425" s="38">
        <f t="shared" si="375"/>
        <v>0</v>
      </c>
      <c r="AG1425" s="38">
        <f t="shared" si="376"/>
        <v>0</v>
      </c>
      <c r="AH1425" s="38">
        <f t="shared" si="377"/>
        <v>0</v>
      </c>
      <c r="AI1425" s="38">
        <f t="shared" si="378"/>
        <v>0</v>
      </c>
      <c r="AJ1425" s="39">
        <f t="shared" si="379"/>
        <v>0</v>
      </c>
    </row>
    <row r="1426" spans="1:36">
      <c r="A1426" s="31">
        <v>40605.782199074078</v>
      </c>
      <c r="B1426" s="31">
        <v>40605.893518518518</v>
      </c>
      <c r="C1426" s="32" t="s">
        <v>28</v>
      </c>
      <c r="D1426" s="33">
        <v>40605.812650462962</v>
      </c>
      <c r="E1426" s="34">
        <v>26.596218109999999</v>
      </c>
      <c r="F1426" s="34">
        <v>8.4166669999999999E-2</v>
      </c>
      <c r="G1426" s="35">
        <v>-20.6</v>
      </c>
      <c r="H1426" s="36">
        <v>0</v>
      </c>
      <c r="I1426" s="37">
        <v>37255.9</v>
      </c>
      <c r="J1426" s="38">
        <v>36069.46</v>
      </c>
      <c r="K1426" s="38">
        <v>36059.910000000003</v>
      </c>
      <c r="L1426" s="38">
        <v>34197.300000000003</v>
      </c>
      <c r="M1426" s="39">
        <f t="shared" si="380"/>
        <v>1862.6100000000006</v>
      </c>
      <c r="N1426" s="32">
        <v>1475.5</v>
      </c>
      <c r="O1426" s="32">
        <v>91.5</v>
      </c>
      <c r="P1426" s="32">
        <v>95</v>
      </c>
      <c r="Q1426" s="32">
        <v>1289</v>
      </c>
      <c r="R1426" s="32">
        <v>0</v>
      </c>
      <c r="S1426" s="32">
        <v>1178.7</v>
      </c>
      <c r="T1426" s="37">
        <f t="shared" si="381"/>
        <v>0</v>
      </c>
      <c r="U1426" s="38">
        <f t="shared" si="382"/>
        <v>0</v>
      </c>
      <c r="V1426" s="38">
        <f t="shared" si="383"/>
        <v>0</v>
      </c>
      <c r="W1426" s="38">
        <f t="shared" si="384"/>
        <v>0</v>
      </c>
      <c r="X1426" s="38">
        <f t="shared" si="385"/>
        <v>0</v>
      </c>
      <c r="Y1426" s="39">
        <f t="shared" si="386"/>
        <v>0</v>
      </c>
      <c r="Z1426" s="38">
        <v>3000</v>
      </c>
      <c r="AA1426" s="38">
        <f t="shared" si="387"/>
        <v>37005.9</v>
      </c>
      <c r="AB1426" s="38">
        <f t="shared" si="388"/>
        <v>26.596218109999999</v>
      </c>
      <c r="AC1426" s="38">
        <f t="shared" si="389"/>
        <v>0</v>
      </c>
      <c r="AD1426" s="37">
        <f t="shared" si="390"/>
        <v>296.79999999999995</v>
      </c>
      <c r="AE1426" s="35">
        <f t="shared" si="374"/>
        <v>0</v>
      </c>
      <c r="AF1426" s="38">
        <f t="shared" si="375"/>
        <v>0</v>
      </c>
      <c r="AG1426" s="38">
        <f t="shared" si="376"/>
        <v>0</v>
      </c>
      <c r="AH1426" s="38">
        <f t="shared" si="377"/>
        <v>0</v>
      </c>
      <c r="AI1426" s="38">
        <f t="shared" si="378"/>
        <v>0</v>
      </c>
      <c r="AJ1426" s="39">
        <f t="shared" si="379"/>
        <v>0</v>
      </c>
    </row>
    <row r="1427" spans="1:36">
      <c r="A1427" s="31">
        <v>40605.782199074078</v>
      </c>
      <c r="B1427" s="31">
        <v>40605.893518518518</v>
      </c>
      <c r="C1427" s="32" t="s">
        <v>28</v>
      </c>
      <c r="D1427" s="33">
        <v>40605.816157407404</v>
      </c>
      <c r="E1427" s="34">
        <v>26.5886879</v>
      </c>
      <c r="F1427" s="34">
        <v>8.305556E-2</v>
      </c>
      <c r="G1427" s="35">
        <v>-25.9</v>
      </c>
      <c r="H1427" s="36">
        <v>0</v>
      </c>
      <c r="I1427" s="37">
        <v>37335.5</v>
      </c>
      <c r="J1427" s="38">
        <v>36078.99</v>
      </c>
      <c r="K1427" s="38">
        <v>36068.199999999997</v>
      </c>
      <c r="L1427" s="38">
        <v>34192</v>
      </c>
      <c r="M1427" s="39">
        <f t="shared" si="380"/>
        <v>1876.1999999999971</v>
      </c>
      <c r="N1427" s="32">
        <v>1475.5</v>
      </c>
      <c r="O1427" s="32">
        <v>91.5</v>
      </c>
      <c r="P1427" s="32">
        <v>95</v>
      </c>
      <c r="Q1427" s="32">
        <v>1289</v>
      </c>
      <c r="R1427" s="32">
        <v>0</v>
      </c>
      <c r="S1427" s="32">
        <v>1172.4000000000001</v>
      </c>
      <c r="T1427" s="37">
        <f t="shared" si="381"/>
        <v>0</v>
      </c>
      <c r="U1427" s="38">
        <f t="shared" si="382"/>
        <v>0</v>
      </c>
      <c r="V1427" s="38">
        <f t="shared" si="383"/>
        <v>0</v>
      </c>
      <c r="W1427" s="38">
        <f t="shared" si="384"/>
        <v>0</v>
      </c>
      <c r="X1427" s="38">
        <f t="shared" si="385"/>
        <v>0</v>
      </c>
      <c r="Y1427" s="39">
        <f t="shared" si="386"/>
        <v>0</v>
      </c>
      <c r="Z1427" s="38">
        <v>3000</v>
      </c>
      <c r="AA1427" s="38">
        <f t="shared" si="387"/>
        <v>37085.5</v>
      </c>
      <c r="AB1427" s="38">
        <f t="shared" si="388"/>
        <v>26.5886879</v>
      </c>
      <c r="AC1427" s="38">
        <f t="shared" si="389"/>
        <v>0</v>
      </c>
      <c r="AD1427" s="37">
        <f t="shared" si="390"/>
        <v>303.09999999999991</v>
      </c>
      <c r="AE1427" s="35">
        <f t="shared" si="374"/>
        <v>0</v>
      </c>
      <c r="AF1427" s="38">
        <f t="shared" si="375"/>
        <v>0</v>
      </c>
      <c r="AG1427" s="38">
        <f t="shared" si="376"/>
        <v>0</v>
      </c>
      <c r="AH1427" s="38">
        <f t="shared" si="377"/>
        <v>0</v>
      </c>
      <c r="AI1427" s="38">
        <f t="shared" si="378"/>
        <v>0</v>
      </c>
      <c r="AJ1427" s="39">
        <f t="shared" si="379"/>
        <v>0</v>
      </c>
    </row>
    <row r="1428" spans="1:36">
      <c r="A1428" s="31">
        <v>40605.782199074078</v>
      </c>
      <c r="B1428" s="31">
        <v>40605.893518518518</v>
      </c>
      <c r="C1428" s="32" t="s">
        <v>28</v>
      </c>
      <c r="D1428" s="33">
        <v>40605.819618055553</v>
      </c>
      <c r="E1428" s="34">
        <v>26.44782829</v>
      </c>
      <c r="F1428" s="34">
        <v>8.3888889999999994E-2</v>
      </c>
      <c r="G1428" s="35">
        <v>-111.4</v>
      </c>
      <c r="H1428" s="36">
        <v>0</v>
      </c>
      <c r="I1428" s="37">
        <v>37348.1</v>
      </c>
      <c r="J1428" s="38">
        <v>36079.519999999997</v>
      </c>
      <c r="K1428" s="38">
        <v>36069.22</v>
      </c>
      <c r="L1428" s="38">
        <v>34106.5</v>
      </c>
      <c r="M1428" s="39">
        <f t="shared" si="380"/>
        <v>1962.7200000000012</v>
      </c>
      <c r="N1428" s="32">
        <v>1475.5</v>
      </c>
      <c r="O1428" s="32">
        <v>91.5</v>
      </c>
      <c r="P1428" s="32">
        <v>95</v>
      </c>
      <c r="Q1428" s="32">
        <v>1289</v>
      </c>
      <c r="R1428" s="32">
        <v>0</v>
      </c>
      <c r="S1428" s="32">
        <v>1135.4000000000001</v>
      </c>
      <c r="T1428" s="37">
        <f t="shared" si="381"/>
        <v>0</v>
      </c>
      <c r="U1428" s="38">
        <f t="shared" si="382"/>
        <v>0</v>
      </c>
      <c r="V1428" s="38">
        <f t="shared" si="383"/>
        <v>0</v>
      </c>
      <c r="W1428" s="38">
        <f t="shared" si="384"/>
        <v>0</v>
      </c>
      <c r="X1428" s="38">
        <f t="shared" si="385"/>
        <v>0</v>
      </c>
      <c r="Y1428" s="39">
        <f t="shared" si="386"/>
        <v>0</v>
      </c>
      <c r="Z1428" s="38">
        <v>3000</v>
      </c>
      <c r="AA1428" s="38">
        <f t="shared" si="387"/>
        <v>37098.1</v>
      </c>
      <c r="AB1428" s="38">
        <f t="shared" si="388"/>
        <v>26.44782829</v>
      </c>
      <c r="AC1428" s="38">
        <f t="shared" si="389"/>
        <v>0</v>
      </c>
      <c r="AD1428" s="37">
        <f t="shared" si="390"/>
        <v>340.09999999999991</v>
      </c>
      <c r="AE1428" s="35">
        <f t="shared" si="374"/>
        <v>0</v>
      </c>
      <c r="AF1428" s="38">
        <f t="shared" si="375"/>
        <v>0</v>
      </c>
      <c r="AG1428" s="38">
        <f t="shared" si="376"/>
        <v>0</v>
      </c>
      <c r="AH1428" s="38">
        <f t="shared" si="377"/>
        <v>0</v>
      </c>
      <c r="AI1428" s="38">
        <f t="shared" si="378"/>
        <v>0</v>
      </c>
      <c r="AJ1428" s="39">
        <f t="shared" si="379"/>
        <v>0</v>
      </c>
    </row>
    <row r="1429" spans="1:36">
      <c r="A1429" s="31">
        <v>40605.782199074078</v>
      </c>
      <c r="B1429" s="31">
        <v>40605.893518518518</v>
      </c>
      <c r="C1429" s="32" t="s">
        <v>28</v>
      </c>
      <c r="D1429" s="33">
        <v>40605.823113425926</v>
      </c>
      <c r="E1429" s="34">
        <v>26.13005257</v>
      </c>
      <c r="F1429" s="34">
        <v>8.305556E-2</v>
      </c>
      <c r="G1429" s="35">
        <v>-255.4</v>
      </c>
      <c r="H1429" s="36">
        <v>0</v>
      </c>
      <c r="I1429" s="37">
        <v>37404.5</v>
      </c>
      <c r="J1429" s="38">
        <v>35959.910000000003</v>
      </c>
      <c r="K1429" s="38">
        <v>35940.300000000003</v>
      </c>
      <c r="L1429" s="38">
        <v>33962.5</v>
      </c>
      <c r="M1429" s="39">
        <f t="shared" si="380"/>
        <v>1977.8000000000029</v>
      </c>
      <c r="N1429" s="32">
        <v>1475.5</v>
      </c>
      <c r="O1429" s="32">
        <v>91.5</v>
      </c>
      <c r="P1429" s="32">
        <v>95</v>
      </c>
      <c r="Q1429" s="32">
        <v>1289</v>
      </c>
      <c r="R1429" s="32">
        <v>0</v>
      </c>
      <c r="S1429" s="32">
        <v>1140.0999999999999</v>
      </c>
      <c r="T1429" s="37">
        <f t="shared" si="381"/>
        <v>0</v>
      </c>
      <c r="U1429" s="38">
        <f t="shared" si="382"/>
        <v>0</v>
      </c>
      <c r="V1429" s="38">
        <f t="shared" si="383"/>
        <v>0</v>
      </c>
      <c r="W1429" s="38">
        <f t="shared" si="384"/>
        <v>0</v>
      </c>
      <c r="X1429" s="38">
        <f t="shared" si="385"/>
        <v>0</v>
      </c>
      <c r="Y1429" s="39">
        <f t="shared" si="386"/>
        <v>0</v>
      </c>
      <c r="Z1429" s="38">
        <v>3000</v>
      </c>
      <c r="AA1429" s="38">
        <f t="shared" si="387"/>
        <v>37154.5</v>
      </c>
      <c r="AB1429" s="38">
        <f t="shared" si="388"/>
        <v>26.13005257</v>
      </c>
      <c r="AC1429" s="38">
        <f t="shared" si="389"/>
        <v>0</v>
      </c>
      <c r="AD1429" s="37">
        <f t="shared" si="390"/>
        <v>335.40000000000009</v>
      </c>
      <c r="AE1429" s="35">
        <f t="shared" si="374"/>
        <v>0</v>
      </c>
      <c r="AF1429" s="38">
        <f t="shared" si="375"/>
        <v>0</v>
      </c>
      <c r="AG1429" s="38">
        <f t="shared" si="376"/>
        <v>0</v>
      </c>
      <c r="AH1429" s="38">
        <f t="shared" si="377"/>
        <v>0</v>
      </c>
      <c r="AI1429" s="38">
        <f t="shared" si="378"/>
        <v>0</v>
      </c>
      <c r="AJ1429" s="39">
        <f t="shared" si="379"/>
        <v>0</v>
      </c>
    </row>
    <row r="1430" spans="1:36">
      <c r="A1430" s="31">
        <v>40605.782199074078</v>
      </c>
      <c r="B1430" s="31">
        <v>40605.893518518518</v>
      </c>
      <c r="C1430" s="32" t="s">
        <v>28</v>
      </c>
      <c r="D1430" s="33">
        <v>40605.826574074075</v>
      </c>
      <c r="E1430" s="34">
        <v>25.9195919</v>
      </c>
      <c r="F1430" s="34">
        <v>8.2777779999999995E-2</v>
      </c>
      <c r="G1430" s="35">
        <v>-362.6</v>
      </c>
      <c r="H1430" s="36">
        <v>0</v>
      </c>
      <c r="I1430" s="37">
        <v>37447.4</v>
      </c>
      <c r="J1430" s="38">
        <v>35879.040000000001</v>
      </c>
      <c r="K1430" s="38">
        <v>35860.19</v>
      </c>
      <c r="L1430" s="38">
        <v>33855.300000000003</v>
      </c>
      <c r="M1430" s="39">
        <f t="shared" si="380"/>
        <v>2004.8899999999994</v>
      </c>
      <c r="N1430" s="32">
        <v>1475.5</v>
      </c>
      <c r="O1430" s="32">
        <v>91.5</v>
      </c>
      <c r="P1430" s="32">
        <v>95</v>
      </c>
      <c r="Q1430" s="32">
        <v>1289</v>
      </c>
      <c r="R1430" s="32">
        <v>0</v>
      </c>
      <c r="S1430" s="32">
        <v>1141.9000000000001</v>
      </c>
      <c r="T1430" s="37">
        <f t="shared" si="381"/>
        <v>0</v>
      </c>
      <c r="U1430" s="38">
        <f t="shared" si="382"/>
        <v>0</v>
      </c>
      <c r="V1430" s="38">
        <f t="shared" si="383"/>
        <v>0</v>
      </c>
      <c r="W1430" s="38">
        <f t="shared" si="384"/>
        <v>0</v>
      </c>
      <c r="X1430" s="38">
        <f t="shared" si="385"/>
        <v>0</v>
      </c>
      <c r="Y1430" s="39">
        <f t="shared" si="386"/>
        <v>0</v>
      </c>
      <c r="Z1430" s="38">
        <v>3000</v>
      </c>
      <c r="AA1430" s="38">
        <f t="shared" si="387"/>
        <v>37197.4</v>
      </c>
      <c r="AB1430" s="38">
        <f t="shared" si="388"/>
        <v>25.9195919</v>
      </c>
      <c r="AC1430" s="38">
        <f t="shared" si="389"/>
        <v>0</v>
      </c>
      <c r="AD1430" s="37">
        <f t="shared" si="390"/>
        <v>333.59999999999991</v>
      </c>
      <c r="AE1430" s="35">
        <f t="shared" si="374"/>
        <v>0</v>
      </c>
      <c r="AF1430" s="38">
        <f t="shared" si="375"/>
        <v>0</v>
      </c>
      <c r="AG1430" s="38">
        <f t="shared" si="376"/>
        <v>0</v>
      </c>
      <c r="AH1430" s="38">
        <f t="shared" si="377"/>
        <v>0</v>
      </c>
      <c r="AI1430" s="38">
        <f t="shared" si="378"/>
        <v>0</v>
      </c>
      <c r="AJ1430" s="39">
        <f t="shared" si="379"/>
        <v>0</v>
      </c>
    </row>
    <row r="1431" spans="1:36">
      <c r="A1431" s="31">
        <v>40605.782199074078</v>
      </c>
      <c r="B1431" s="31">
        <v>40605.893518518518</v>
      </c>
      <c r="C1431" s="32" t="s">
        <v>28</v>
      </c>
      <c r="D1431" s="33">
        <v>40605.830023148148</v>
      </c>
      <c r="E1431" s="34">
        <v>26.06061935</v>
      </c>
      <c r="F1431" s="34">
        <v>0.10416667</v>
      </c>
      <c r="G1431" s="35">
        <v>-406</v>
      </c>
      <c r="H1431" s="36">
        <v>0</v>
      </c>
      <c r="I1431" s="37">
        <v>37495.300000000003</v>
      </c>
      <c r="J1431" s="38">
        <v>35853.980000000003</v>
      </c>
      <c r="K1431" s="38">
        <v>35834.67</v>
      </c>
      <c r="L1431" s="38">
        <v>33811.9</v>
      </c>
      <c r="M1431" s="39">
        <f t="shared" si="380"/>
        <v>2022.7699999999968</v>
      </c>
      <c r="N1431" s="32">
        <v>1475.5</v>
      </c>
      <c r="O1431" s="32">
        <v>91.5</v>
      </c>
      <c r="P1431" s="32">
        <v>95</v>
      </c>
      <c r="Q1431" s="32">
        <v>1289</v>
      </c>
      <c r="R1431" s="32">
        <v>0</v>
      </c>
      <c r="S1431" s="32">
        <v>1148</v>
      </c>
      <c r="T1431" s="37">
        <f t="shared" si="381"/>
        <v>0</v>
      </c>
      <c r="U1431" s="38">
        <f t="shared" si="382"/>
        <v>0</v>
      </c>
      <c r="V1431" s="38">
        <f t="shared" si="383"/>
        <v>0</v>
      </c>
      <c r="W1431" s="38">
        <f t="shared" si="384"/>
        <v>0</v>
      </c>
      <c r="X1431" s="38">
        <f t="shared" si="385"/>
        <v>0</v>
      </c>
      <c r="Y1431" s="39">
        <f t="shared" si="386"/>
        <v>0</v>
      </c>
      <c r="Z1431" s="38">
        <v>3000</v>
      </c>
      <c r="AA1431" s="38">
        <f t="shared" si="387"/>
        <v>37245.300000000003</v>
      </c>
      <c r="AB1431" s="38">
        <f t="shared" si="388"/>
        <v>26.06061935</v>
      </c>
      <c r="AC1431" s="38">
        <f t="shared" si="389"/>
        <v>0</v>
      </c>
      <c r="AD1431" s="37">
        <f t="shared" si="390"/>
        <v>327.5</v>
      </c>
      <c r="AE1431" s="35">
        <f t="shared" si="374"/>
        <v>0</v>
      </c>
      <c r="AF1431" s="38">
        <f t="shared" si="375"/>
        <v>0</v>
      </c>
      <c r="AG1431" s="38">
        <f t="shared" si="376"/>
        <v>0</v>
      </c>
      <c r="AH1431" s="38">
        <f t="shared" si="377"/>
        <v>0</v>
      </c>
      <c r="AI1431" s="38">
        <f t="shared" si="378"/>
        <v>0</v>
      </c>
      <c r="AJ1431" s="39">
        <f t="shared" si="379"/>
        <v>0</v>
      </c>
    </row>
    <row r="1432" spans="1:36">
      <c r="A1432" s="31">
        <v>40605.782199074078</v>
      </c>
      <c r="B1432" s="31">
        <v>40605.893518518518</v>
      </c>
      <c r="C1432" s="32" t="s">
        <v>28</v>
      </c>
      <c r="D1432" s="33">
        <v>40605.834363425929</v>
      </c>
      <c r="E1432" s="34">
        <v>26.186407089999999</v>
      </c>
      <c r="F1432" s="34">
        <v>6.3333329999999993E-2</v>
      </c>
      <c r="G1432" s="35">
        <v>-437.9</v>
      </c>
      <c r="H1432" s="36">
        <v>0</v>
      </c>
      <c r="I1432" s="37">
        <v>37631</v>
      </c>
      <c r="J1432" s="38">
        <v>35833.53</v>
      </c>
      <c r="K1432" s="38">
        <v>35796.21</v>
      </c>
      <c r="L1432" s="38">
        <v>33780</v>
      </c>
      <c r="M1432" s="39">
        <f t="shared" si="380"/>
        <v>2016.2099999999991</v>
      </c>
      <c r="N1432" s="32">
        <v>1475.5</v>
      </c>
      <c r="O1432" s="32">
        <v>91.5</v>
      </c>
      <c r="P1432" s="32">
        <v>95</v>
      </c>
      <c r="Q1432" s="32">
        <v>1289</v>
      </c>
      <c r="R1432" s="32">
        <v>160</v>
      </c>
      <c r="S1432" s="32">
        <v>1148</v>
      </c>
      <c r="T1432" s="37">
        <f t="shared" si="381"/>
        <v>0</v>
      </c>
      <c r="U1432" s="38">
        <f t="shared" si="382"/>
        <v>0</v>
      </c>
      <c r="V1432" s="38">
        <f t="shared" si="383"/>
        <v>0</v>
      </c>
      <c r="W1432" s="38">
        <f t="shared" si="384"/>
        <v>0</v>
      </c>
      <c r="X1432" s="38">
        <f t="shared" si="385"/>
        <v>0</v>
      </c>
      <c r="Y1432" s="39">
        <f t="shared" si="386"/>
        <v>0</v>
      </c>
      <c r="Z1432" s="38">
        <v>3000</v>
      </c>
      <c r="AA1432" s="38">
        <f t="shared" si="387"/>
        <v>37381</v>
      </c>
      <c r="AB1432" s="38">
        <f t="shared" si="388"/>
        <v>26.186407089999999</v>
      </c>
      <c r="AC1432" s="38">
        <f t="shared" si="389"/>
        <v>0</v>
      </c>
      <c r="AD1432" s="37">
        <f t="shared" si="390"/>
        <v>232.5</v>
      </c>
      <c r="AE1432" s="35">
        <f t="shared" si="374"/>
        <v>0</v>
      </c>
      <c r="AF1432" s="38">
        <f t="shared" si="375"/>
        <v>0</v>
      </c>
      <c r="AG1432" s="38">
        <f t="shared" si="376"/>
        <v>0</v>
      </c>
      <c r="AH1432" s="38">
        <f t="shared" si="377"/>
        <v>0</v>
      </c>
      <c r="AI1432" s="38">
        <f t="shared" si="378"/>
        <v>0</v>
      </c>
      <c r="AJ1432" s="39">
        <f t="shared" si="379"/>
        <v>0</v>
      </c>
    </row>
    <row r="1433" spans="1:36">
      <c r="A1433" s="31">
        <v>40605.782199074078</v>
      </c>
      <c r="B1433" s="31">
        <v>40605.893518518518</v>
      </c>
      <c r="C1433" s="32" t="s">
        <v>28</v>
      </c>
      <c r="D1433" s="33">
        <v>40605.837002314816</v>
      </c>
      <c r="E1433" s="34">
        <v>26.247871400000001</v>
      </c>
      <c r="F1433" s="34">
        <v>8.3611110000000002E-2</v>
      </c>
      <c r="G1433" s="35">
        <v>-495.4</v>
      </c>
      <c r="H1433" s="36">
        <v>0</v>
      </c>
      <c r="I1433" s="37">
        <v>37533.4</v>
      </c>
      <c r="J1433" s="38">
        <v>35767.79</v>
      </c>
      <c r="K1433" s="38">
        <v>35733.18</v>
      </c>
      <c r="L1433" s="38">
        <v>33722.5</v>
      </c>
      <c r="M1433" s="39">
        <f t="shared" si="380"/>
        <v>2010.6800000000003</v>
      </c>
      <c r="N1433" s="32">
        <v>1308.4000000000001</v>
      </c>
      <c r="O1433" s="32">
        <v>79.400000000000006</v>
      </c>
      <c r="P1433" s="32">
        <v>77</v>
      </c>
      <c r="Q1433" s="32">
        <v>1152</v>
      </c>
      <c r="R1433" s="32">
        <v>160</v>
      </c>
      <c r="S1433" s="32">
        <v>977</v>
      </c>
      <c r="T1433" s="37">
        <f t="shared" si="381"/>
        <v>0</v>
      </c>
      <c r="U1433" s="38">
        <f t="shared" si="382"/>
        <v>0</v>
      </c>
      <c r="V1433" s="38">
        <f t="shared" si="383"/>
        <v>0</v>
      </c>
      <c r="W1433" s="38">
        <f t="shared" si="384"/>
        <v>0</v>
      </c>
      <c r="X1433" s="38">
        <f t="shared" si="385"/>
        <v>0</v>
      </c>
      <c r="Y1433" s="39">
        <f t="shared" si="386"/>
        <v>0</v>
      </c>
      <c r="Z1433" s="38">
        <v>3000</v>
      </c>
      <c r="AA1433" s="38">
        <f t="shared" si="387"/>
        <v>37283.4</v>
      </c>
      <c r="AB1433" s="38">
        <f t="shared" si="388"/>
        <v>26.247871400000001</v>
      </c>
      <c r="AC1433" s="38">
        <f t="shared" si="389"/>
        <v>0</v>
      </c>
      <c r="AD1433" s="37">
        <f t="shared" si="390"/>
        <v>254.40000000000009</v>
      </c>
      <c r="AE1433" s="35">
        <f t="shared" si="374"/>
        <v>0</v>
      </c>
      <c r="AF1433" s="38">
        <f t="shared" si="375"/>
        <v>0</v>
      </c>
      <c r="AG1433" s="38">
        <f t="shared" si="376"/>
        <v>0</v>
      </c>
      <c r="AH1433" s="38">
        <f t="shared" si="377"/>
        <v>0</v>
      </c>
      <c r="AI1433" s="38">
        <f t="shared" si="378"/>
        <v>0</v>
      </c>
      <c r="AJ1433" s="39">
        <f t="shared" si="379"/>
        <v>0</v>
      </c>
    </row>
    <row r="1434" spans="1:36">
      <c r="A1434" s="31">
        <v>40605.782199074078</v>
      </c>
      <c r="B1434" s="31">
        <v>40605.893518518518</v>
      </c>
      <c r="C1434" s="32" t="s">
        <v>28</v>
      </c>
      <c r="D1434" s="33">
        <v>40605.840486111112</v>
      </c>
      <c r="E1434" s="34">
        <v>26.60132217</v>
      </c>
      <c r="F1434" s="34">
        <v>8.1388890000000005E-2</v>
      </c>
      <c r="G1434" s="35">
        <v>-477.9</v>
      </c>
      <c r="H1434" s="36">
        <v>0</v>
      </c>
      <c r="I1434" s="37">
        <v>37408</v>
      </c>
      <c r="J1434" s="38">
        <v>35710.379999999997</v>
      </c>
      <c r="K1434" s="38">
        <v>35674.65</v>
      </c>
      <c r="L1434" s="38">
        <v>33740</v>
      </c>
      <c r="M1434" s="39">
        <f t="shared" si="380"/>
        <v>1934.6500000000015</v>
      </c>
      <c r="N1434" s="32">
        <v>1308.4000000000001</v>
      </c>
      <c r="O1434" s="32">
        <v>79.400000000000006</v>
      </c>
      <c r="P1434" s="32">
        <v>77</v>
      </c>
      <c r="Q1434" s="32">
        <v>1152</v>
      </c>
      <c r="R1434" s="32">
        <v>160</v>
      </c>
      <c r="S1434" s="32">
        <v>977</v>
      </c>
      <c r="T1434" s="37">
        <f t="shared" si="381"/>
        <v>0</v>
      </c>
      <c r="U1434" s="38">
        <f t="shared" si="382"/>
        <v>0</v>
      </c>
      <c r="V1434" s="38">
        <f t="shared" si="383"/>
        <v>0</v>
      </c>
      <c r="W1434" s="38">
        <f t="shared" si="384"/>
        <v>0</v>
      </c>
      <c r="X1434" s="38">
        <f t="shared" si="385"/>
        <v>0</v>
      </c>
      <c r="Y1434" s="39">
        <f t="shared" si="386"/>
        <v>0</v>
      </c>
      <c r="Z1434" s="38">
        <v>3000</v>
      </c>
      <c r="AA1434" s="38">
        <f t="shared" si="387"/>
        <v>37158</v>
      </c>
      <c r="AB1434" s="38">
        <f t="shared" si="388"/>
        <v>26.60132217</v>
      </c>
      <c r="AC1434" s="38">
        <f t="shared" si="389"/>
        <v>0</v>
      </c>
      <c r="AD1434" s="37">
        <f t="shared" si="390"/>
        <v>254.40000000000009</v>
      </c>
      <c r="AE1434" s="35">
        <f t="shared" si="374"/>
        <v>0</v>
      </c>
      <c r="AF1434" s="38">
        <f t="shared" si="375"/>
        <v>0</v>
      </c>
      <c r="AG1434" s="38">
        <f t="shared" si="376"/>
        <v>0</v>
      </c>
      <c r="AH1434" s="38">
        <f t="shared" si="377"/>
        <v>0</v>
      </c>
      <c r="AI1434" s="38">
        <f t="shared" si="378"/>
        <v>0</v>
      </c>
      <c r="AJ1434" s="39">
        <f t="shared" si="379"/>
        <v>0</v>
      </c>
    </row>
    <row r="1435" spans="1:36">
      <c r="A1435" s="31">
        <v>40605.782199074078</v>
      </c>
      <c r="B1435" s="31">
        <v>40605.893518518518</v>
      </c>
      <c r="C1435" s="32" t="s">
        <v>28</v>
      </c>
      <c r="D1435" s="33">
        <v>40605.843877314815</v>
      </c>
      <c r="E1435" s="34">
        <v>26.745409009999999</v>
      </c>
      <c r="F1435" s="34">
        <v>8.5000000000000006E-2</v>
      </c>
      <c r="G1435" s="35">
        <v>-470.7</v>
      </c>
      <c r="H1435" s="36">
        <v>0</v>
      </c>
      <c r="I1435" s="37">
        <v>37331.800000000003</v>
      </c>
      <c r="J1435" s="38">
        <v>35725.08</v>
      </c>
      <c r="K1435" s="38">
        <v>35691.339999999997</v>
      </c>
      <c r="L1435" s="38">
        <v>33747.199999999997</v>
      </c>
      <c r="M1435" s="39">
        <f t="shared" si="380"/>
        <v>1944.1399999999994</v>
      </c>
      <c r="N1435" s="32">
        <v>1308.4000000000001</v>
      </c>
      <c r="O1435" s="32">
        <v>79.400000000000006</v>
      </c>
      <c r="P1435" s="32">
        <v>77</v>
      </c>
      <c r="Q1435" s="32">
        <v>1152</v>
      </c>
      <c r="R1435" s="32">
        <v>160</v>
      </c>
      <c r="S1435" s="32">
        <v>1032</v>
      </c>
      <c r="T1435" s="37">
        <f t="shared" si="381"/>
        <v>0</v>
      </c>
      <c r="U1435" s="38">
        <f t="shared" si="382"/>
        <v>0</v>
      </c>
      <c r="V1435" s="38">
        <f t="shared" si="383"/>
        <v>0</v>
      </c>
      <c r="W1435" s="38">
        <f t="shared" si="384"/>
        <v>0</v>
      </c>
      <c r="X1435" s="38">
        <f t="shared" si="385"/>
        <v>0</v>
      </c>
      <c r="Y1435" s="39">
        <f t="shared" si="386"/>
        <v>0</v>
      </c>
      <c r="Z1435" s="38">
        <v>3000</v>
      </c>
      <c r="AA1435" s="38">
        <f t="shared" si="387"/>
        <v>37081.800000000003</v>
      </c>
      <c r="AB1435" s="38">
        <f t="shared" si="388"/>
        <v>26.745409009999999</v>
      </c>
      <c r="AC1435" s="38">
        <f t="shared" si="389"/>
        <v>0</v>
      </c>
      <c r="AD1435" s="37">
        <f t="shared" si="390"/>
        <v>199.40000000000009</v>
      </c>
      <c r="AE1435" s="35">
        <f t="shared" si="374"/>
        <v>0</v>
      </c>
      <c r="AF1435" s="38">
        <f t="shared" si="375"/>
        <v>0</v>
      </c>
      <c r="AG1435" s="38">
        <f t="shared" si="376"/>
        <v>0</v>
      </c>
      <c r="AH1435" s="38">
        <f t="shared" si="377"/>
        <v>0</v>
      </c>
      <c r="AI1435" s="38">
        <f t="shared" si="378"/>
        <v>0</v>
      </c>
      <c r="AJ1435" s="39">
        <f t="shared" si="379"/>
        <v>0</v>
      </c>
    </row>
    <row r="1436" spans="1:36">
      <c r="A1436" s="31">
        <v>40605.782199074078</v>
      </c>
      <c r="B1436" s="31">
        <v>40605.893518518518</v>
      </c>
      <c r="C1436" s="32" t="s">
        <v>28</v>
      </c>
      <c r="D1436" s="33">
        <v>40605.847418981481</v>
      </c>
      <c r="E1436" s="34">
        <v>26.709163669999999</v>
      </c>
      <c r="F1436" s="34">
        <v>8.305556E-2</v>
      </c>
      <c r="G1436" s="35">
        <v>-545.29999999999995</v>
      </c>
      <c r="H1436" s="36">
        <v>0</v>
      </c>
      <c r="I1436" s="37">
        <v>37288</v>
      </c>
      <c r="J1436" s="38">
        <v>35689.06</v>
      </c>
      <c r="K1436" s="38">
        <v>35652.9</v>
      </c>
      <c r="L1436" s="38">
        <v>33672.6</v>
      </c>
      <c r="M1436" s="39">
        <f t="shared" si="380"/>
        <v>1980.3000000000029</v>
      </c>
      <c r="N1436" s="32">
        <v>1308.4000000000001</v>
      </c>
      <c r="O1436" s="32">
        <v>79.400000000000006</v>
      </c>
      <c r="P1436" s="32">
        <v>77</v>
      </c>
      <c r="Q1436" s="32">
        <v>1152</v>
      </c>
      <c r="R1436" s="32">
        <v>0</v>
      </c>
      <c r="S1436" s="32">
        <v>1032</v>
      </c>
      <c r="T1436" s="37">
        <f t="shared" si="381"/>
        <v>0</v>
      </c>
      <c r="U1436" s="38">
        <f t="shared" si="382"/>
        <v>0</v>
      </c>
      <c r="V1436" s="38">
        <f t="shared" si="383"/>
        <v>0</v>
      </c>
      <c r="W1436" s="38">
        <f t="shared" si="384"/>
        <v>0</v>
      </c>
      <c r="X1436" s="38">
        <f t="shared" si="385"/>
        <v>0</v>
      </c>
      <c r="Y1436" s="39">
        <f t="shared" si="386"/>
        <v>0</v>
      </c>
      <c r="Z1436" s="38">
        <v>3000</v>
      </c>
      <c r="AA1436" s="38">
        <f t="shared" si="387"/>
        <v>37038</v>
      </c>
      <c r="AB1436" s="38">
        <f t="shared" si="388"/>
        <v>26.709163669999999</v>
      </c>
      <c r="AC1436" s="38">
        <f t="shared" si="389"/>
        <v>0</v>
      </c>
      <c r="AD1436" s="37">
        <f t="shared" si="390"/>
        <v>276.40000000000009</v>
      </c>
      <c r="AE1436" s="35">
        <f t="shared" si="374"/>
        <v>0</v>
      </c>
      <c r="AF1436" s="38">
        <f t="shared" si="375"/>
        <v>0</v>
      </c>
      <c r="AG1436" s="38">
        <f t="shared" si="376"/>
        <v>0</v>
      </c>
      <c r="AH1436" s="38">
        <f t="shared" si="377"/>
        <v>0</v>
      </c>
      <c r="AI1436" s="38">
        <f t="shared" si="378"/>
        <v>0</v>
      </c>
      <c r="AJ1436" s="39">
        <f t="shared" si="379"/>
        <v>0</v>
      </c>
    </row>
    <row r="1437" spans="1:36">
      <c r="A1437" s="31">
        <v>40605.782199074078</v>
      </c>
      <c r="B1437" s="31">
        <v>40605.893518518518</v>
      </c>
      <c r="C1437" s="32" t="s">
        <v>28</v>
      </c>
      <c r="D1437" s="33">
        <v>40605.85087962963</v>
      </c>
      <c r="E1437" s="34">
        <v>26.741767880000001</v>
      </c>
      <c r="F1437" s="34">
        <v>8.2222219999999999E-2</v>
      </c>
      <c r="G1437" s="35">
        <v>-557.20000000000005</v>
      </c>
      <c r="H1437" s="36">
        <v>0</v>
      </c>
      <c r="I1437" s="37">
        <v>37274.699999999997</v>
      </c>
      <c r="J1437" s="38">
        <v>35701.629999999997</v>
      </c>
      <c r="K1437" s="38">
        <v>35666.93</v>
      </c>
      <c r="L1437" s="38">
        <v>33660.699999999997</v>
      </c>
      <c r="M1437" s="39">
        <f t="shared" si="380"/>
        <v>2006.2300000000032</v>
      </c>
      <c r="N1437" s="32">
        <v>1308.4000000000001</v>
      </c>
      <c r="O1437" s="32">
        <v>79.400000000000006</v>
      </c>
      <c r="P1437" s="32">
        <v>77</v>
      </c>
      <c r="Q1437" s="32">
        <v>1152</v>
      </c>
      <c r="R1437" s="32">
        <v>0</v>
      </c>
      <c r="S1437" s="32">
        <v>1032</v>
      </c>
      <c r="T1437" s="37">
        <f t="shared" si="381"/>
        <v>0</v>
      </c>
      <c r="U1437" s="38">
        <f t="shared" si="382"/>
        <v>0</v>
      </c>
      <c r="V1437" s="38">
        <f t="shared" si="383"/>
        <v>0</v>
      </c>
      <c r="W1437" s="38">
        <f t="shared" si="384"/>
        <v>0</v>
      </c>
      <c r="X1437" s="38">
        <f t="shared" si="385"/>
        <v>0</v>
      </c>
      <c r="Y1437" s="39">
        <f t="shared" si="386"/>
        <v>0</v>
      </c>
      <c r="Z1437" s="38">
        <v>3000</v>
      </c>
      <c r="AA1437" s="38">
        <f t="shared" si="387"/>
        <v>37024.699999999997</v>
      </c>
      <c r="AB1437" s="38">
        <f t="shared" si="388"/>
        <v>26.741767880000001</v>
      </c>
      <c r="AC1437" s="38">
        <f t="shared" si="389"/>
        <v>0</v>
      </c>
      <c r="AD1437" s="37">
        <f t="shared" si="390"/>
        <v>276.40000000000009</v>
      </c>
      <c r="AE1437" s="35">
        <f t="shared" si="374"/>
        <v>0</v>
      </c>
      <c r="AF1437" s="38">
        <f t="shared" si="375"/>
        <v>0</v>
      </c>
      <c r="AG1437" s="38">
        <f t="shared" si="376"/>
        <v>0</v>
      </c>
      <c r="AH1437" s="38">
        <f t="shared" si="377"/>
        <v>0</v>
      </c>
      <c r="AI1437" s="38">
        <f t="shared" si="378"/>
        <v>0</v>
      </c>
      <c r="AJ1437" s="39">
        <f t="shared" si="379"/>
        <v>0</v>
      </c>
    </row>
    <row r="1438" spans="1:36">
      <c r="A1438" s="31">
        <v>40605.782199074078</v>
      </c>
      <c r="B1438" s="31">
        <v>40605.893518518518</v>
      </c>
      <c r="C1438" s="32" t="s">
        <v>28</v>
      </c>
      <c r="D1438" s="33">
        <v>40605.854305555556</v>
      </c>
      <c r="E1438" s="34">
        <v>26.729759219999998</v>
      </c>
      <c r="F1438" s="34">
        <v>8.3333329999999997E-2</v>
      </c>
      <c r="G1438" s="35">
        <v>-544.20000000000005</v>
      </c>
      <c r="H1438" s="36">
        <v>0</v>
      </c>
      <c r="I1438" s="37">
        <v>37271</v>
      </c>
      <c r="J1438" s="38">
        <v>35709.58</v>
      </c>
      <c r="K1438" s="38">
        <v>35675.15</v>
      </c>
      <c r="L1438" s="38">
        <v>33673.699999999997</v>
      </c>
      <c r="M1438" s="39">
        <f t="shared" si="380"/>
        <v>2001.4500000000044</v>
      </c>
      <c r="N1438" s="32">
        <v>1308.4000000000001</v>
      </c>
      <c r="O1438" s="32">
        <v>79.400000000000006</v>
      </c>
      <c r="P1438" s="32">
        <v>77</v>
      </c>
      <c r="Q1438" s="32">
        <v>1152</v>
      </c>
      <c r="R1438" s="32">
        <v>0</v>
      </c>
      <c r="S1438" s="32">
        <v>1032</v>
      </c>
      <c r="T1438" s="37">
        <f t="shared" si="381"/>
        <v>0</v>
      </c>
      <c r="U1438" s="38">
        <f t="shared" si="382"/>
        <v>0</v>
      </c>
      <c r="V1438" s="38">
        <f t="shared" si="383"/>
        <v>0</v>
      </c>
      <c r="W1438" s="38">
        <f t="shared" si="384"/>
        <v>0</v>
      </c>
      <c r="X1438" s="38">
        <f t="shared" si="385"/>
        <v>0</v>
      </c>
      <c r="Y1438" s="39">
        <f t="shared" si="386"/>
        <v>0</v>
      </c>
      <c r="Z1438" s="38">
        <v>3000</v>
      </c>
      <c r="AA1438" s="38">
        <f t="shared" si="387"/>
        <v>37021</v>
      </c>
      <c r="AB1438" s="38">
        <f t="shared" si="388"/>
        <v>26.729759219999998</v>
      </c>
      <c r="AC1438" s="38">
        <f t="shared" si="389"/>
        <v>0</v>
      </c>
      <c r="AD1438" s="37">
        <f t="shared" si="390"/>
        <v>276.40000000000009</v>
      </c>
      <c r="AE1438" s="35">
        <f t="shared" si="374"/>
        <v>0</v>
      </c>
      <c r="AF1438" s="38">
        <f t="shared" si="375"/>
        <v>0</v>
      </c>
      <c r="AG1438" s="38">
        <f t="shared" si="376"/>
        <v>0</v>
      </c>
      <c r="AH1438" s="38">
        <f t="shared" si="377"/>
        <v>0</v>
      </c>
      <c r="AI1438" s="38">
        <f t="shared" si="378"/>
        <v>0</v>
      </c>
      <c r="AJ1438" s="39">
        <f t="shared" si="379"/>
        <v>0</v>
      </c>
    </row>
    <row r="1439" spans="1:36">
      <c r="A1439" s="31">
        <v>40605.782199074078</v>
      </c>
      <c r="B1439" s="31">
        <v>40605.893518518518</v>
      </c>
      <c r="C1439" s="32" t="s">
        <v>28</v>
      </c>
      <c r="D1439" s="33">
        <v>40605.857777777775</v>
      </c>
      <c r="E1439" s="34">
        <v>26.60483932</v>
      </c>
      <c r="F1439" s="34">
        <v>8.305556E-2</v>
      </c>
      <c r="G1439" s="35">
        <v>-669.7</v>
      </c>
      <c r="H1439" s="36">
        <v>0</v>
      </c>
      <c r="I1439" s="37">
        <v>37140.300000000003</v>
      </c>
      <c r="J1439" s="38">
        <v>35623.599999999999</v>
      </c>
      <c r="K1439" s="38">
        <v>35588.1</v>
      </c>
      <c r="L1439" s="38">
        <v>33548.199999999997</v>
      </c>
      <c r="M1439" s="39">
        <f t="shared" si="380"/>
        <v>2039.9000000000015</v>
      </c>
      <c r="N1439" s="32">
        <v>1308.4000000000001</v>
      </c>
      <c r="O1439" s="32">
        <v>79.400000000000006</v>
      </c>
      <c r="P1439" s="32">
        <v>77</v>
      </c>
      <c r="Q1439" s="32">
        <v>1152</v>
      </c>
      <c r="R1439" s="32">
        <v>0</v>
      </c>
      <c r="S1439" s="32">
        <v>1032</v>
      </c>
      <c r="T1439" s="37">
        <f t="shared" si="381"/>
        <v>0</v>
      </c>
      <c r="U1439" s="38">
        <f t="shared" si="382"/>
        <v>0</v>
      </c>
      <c r="V1439" s="38">
        <f t="shared" si="383"/>
        <v>0</v>
      </c>
      <c r="W1439" s="38">
        <f t="shared" si="384"/>
        <v>0</v>
      </c>
      <c r="X1439" s="38">
        <f t="shared" si="385"/>
        <v>0</v>
      </c>
      <c r="Y1439" s="39">
        <f t="shared" si="386"/>
        <v>0</v>
      </c>
      <c r="Z1439" s="38">
        <v>3000</v>
      </c>
      <c r="AA1439" s="38">
        <f t="shared" si="387"/>
        <v>36890.300000000003</v>
      </c>
      <c r="AB1439" s="38">
        <f t="shared" si="388"/>
        <v>26.60483932</v>
      </c>
      <c r="AC1439" s="38">
        <f t="shared" si="389"/>
        <v>0</v>
      </c>
      <c r="AD1439" s="37">
        <f t="shared" si="390"/>
        <v>276.40000000000009</v>
      </c>
      <c r="AE1439" s="35">
        <f t="shared" si="374"/>
        <v>0</v>
      </c>
      <c r="AF1439" s="38">
        <f t="shared" si="375"/>
        <v>0</v>
      </c>
      <c r="AG1439" s="38">
        <f t="shared" si="376"/>
        <v>0</v>
      </c>
      <c r="AH1439" s="38">
        <f t="shared" si="377"/>
        <v>0</v>
      </c>
      <c r="AI1439" s="38">
        <f t="shared" si="378"/>
        <v>0</v>
      </c>
      <c r="AJ1439" s="39">
        <f t="shared" si="379"/>
        <v>0</v>
      </c>
    </row>
    <row r="1440" spans="1:36">
      <c r="A1440" s="31">
        <v>40605.782199074078</v>
      </c>
      <c r="B1440" s="31">
        <v>40605.893518518518</v>
      </c>
      <c r="C1440" s="32" t="s">
        <v>28</v>
      </c>
      <c r="D1440" s="33">
        <v>40605.861238425925</v>
      </c>
      <c r="E1440" s="34">
        <v>26.345062259999999</v>
      </c>
      <c r="F1440" s="34">
        <v>8.4166669999999999E-2</v>
      </c>
      <c r="G1440" s="35">
        <v>-773.1</v>
      </c>
      <c r="H1440" s="36">
        <v>0</v>
      </c>
      <c r="I1440" s="37">
        <v>37173.1</v>
      </c>
      <c r="J1440" s="38">
        <v>35572.51</v>
      </c>
      <c r="K1440" s="38">
        <v>35538.19</v>
      </c>
      <c r="L1440" s="38">
        <v>33444.800000000003</v>
      </c>
      <c r="M1440" s="39">
        <f t="shared" si="380"/>
        <v>2093.3899999999994</v>
      </c>
      <c r="N1440" s="32">
        <v>1308.4000000000001</v>
      </c>
      <c r="O1440" s="32">
        <v>79.400000000000006</v>
      </c>
      <c r="P1440" s="32">
        <v>77</v>
      </c>
      <c r="Q1440" s="32">
        <v>1152</v>
      </c>
      <c r="R1440" s="32">
        <v>0</v>
      </c>
      <c r="S1440" s="32">
        <v>1032</v>
      </c>
      <c r="T1440" s="37">
        <f t="shared" si="381"/>
        <v>0</v>
      </c>
      <c r="U1440" s="38">
        <f t="shared" si="382"/>
        <v>0</v>
      </c>
      <c r="V1440" s="38">
        <f t="shared" si="383"/>
        <v>0</v>
      </c>
      <c r="W1440" s="38">
        <f t="shared" si="384"/>
        <v>0</v>
      </c>
      <c r="X1440" s="38">
        <f t="shared" si="385"/>
        <v>0</v>
      </c>
      <c r="Y1440" s="39">
        <f t="shared" si="386"/>
        <v>0</v>
      </c>
      <c r="Z1440" s="38">
        <v>3000</v>
      </c>
      <c r="AA1440" s="38">
        <f t="shared" si="387"/>
        <v>36923.1</v>
      </c>
      <c r="AB1440" s="38">
        <f t="shared" si="388"/>
        <v>26.345062259999999</v>
      </c>
      <c r="AC1440" s="38">
        <f t="shared" si="389"/>
        <v>0</v>
      </c>
      <c r="AD1440" s="37">
        <f t="shared" si="390"/>
        <v>276.40000000000009</v>
      </c>
      <c r="AE1440" s="35">
        <f t="shared" si="374"/>
        <v>0</v>
      </c>
      <c r="AF1440" s="38">
        <f t="shared" si="375"/>
        <v>0</v>
      </c>
      <c r="AG1440" s="38">
        <f t="shared" si="376"/>
        <v>0</v>
      </c>
      <c r="AH1440" s="38">
        <f t="shared" si="377"/>
        <v>0</v>
      </c>
      <c r="AI1440" s="38">
        <f t="shared" si="378"/>
        <v>0</v>
      </c>
      <c r="AJ1440" s="39">
        <f t="shared" si="379"/>
        <v>0</v>
      </c>
    </row>
    <row r="1441" spans="1:36">
      <c r="A1441" s="31">
        <v>40605.782199074078</v>
      </c>
      <c r="B1441" s="31">
        <v>40605.893518518518</v>
      </c>
      <c r="C1441" s="32" t="s">
        <v>28</v>
      </c>
      <c r="D1441" s="33">
        <v>40605.864745370367</v>
      </c>
      <c r="E1441" s="34">
        <v>25.829862590000001</v>
      </c>
      <c r="F1441" s="34">
        <v>8.305556E-2</v>
      </c>
      <c r="G1441" s="35">
        <v>-941.5</v>
      </c>
      <c r="H1441" s="36">
        <v>0</v>
      </c>
      <c r="I1441" s="37">
        <v>37201.599999999999</v>
      </c>
      <c r="J1441" s="38">
        <v>35510.01</v>
      </c>
      <c r="K1441" s="38">
        <v>35474.9</v>
      </c>
      <c r="L1441" s="38">
        <v>33276.400000000001</v>
      </c>
      <c r="M1441" s="39">
        <f t="shared" si="380"/>
        <v>2198.5</v>
      </c>
      <c r="N1441" s="32">
        <v>1308.4000000000001</v>
      </c>
      <c r="O1441" s="32">
        <v>79.400000000000006</v>
      </c>
      <c r="P1441" s="32">
        <v>77</v>
      </c>
      <c r="Q1441" s="32">
        <v>1152</v>
      </c>
      <c r="R1441" s="32">
        <v>0</v>
      </c>
      <c r="S1441" s="32">
        <v>1032</v>
      </c>
      <c r="T1441" s="37">
        <f t="shared" si="381"/>
        <v>0</v>
      </c>
      <c r="U1441" s="38">
        <f t="shared" si="382"/>
        <v>0</v>
      </c>
      <c r="V1441" s="38">
        <f t="shared" si="383"/>
        <v>0</v>
      </c>
      <c r="W1441" s="38">
        <f t="shared" si="384"/>
        <v>0</v>
      </c>
      <c r="X1441" s="38">
        <f t="shared" si="385"/>
        <v>0</v>
      </c>
      <c r="Y1441" s="39">
        <f t="shared" si="386"/>
        <v>0</v>
      </c>
      <c r="Z1441" s="38">
        <v>3000</v>
      </c>
      <c r="AA1441" s="38">
        <f t="shared" si="387"/>
        <v>36951.599999999999</v>
      </c>
      <c r="AB1441" s="38">
        <f t="shared" si="388"/>
        <v>25.829862590000001</v>
      </c>
      <c r="AC1441" s="38">
        <f t="shared" si="389"/>
        <v>0</v>
      </c>
      <c r="AD1441" s="37">
        <f t="shared" si="390"/>
        <v>276.40000000000009</v>
      </c>
      <c r="AE1441" s="35">
        <f t="shared" si="374"/>
        <v>0</v>
      </c>
      <c r="AF1441" s="38">
        <f t="shared" si="375"/>
        <v>0</v>
      </c>
      <c r="AG1441" s="38">
        <f t="shared" si="376"/>
        <v>0</v>
      </c>
      <c r="AH1441" s="38">
        <f t="shared" si="377"/>
        <v>0</v>
      </c>
      <c r="AI1441" s="38">
        <f t="shared" si="378"/>
        <v>0</v>
      </c>
      <c r="AJ1441" s="39">
        <f t="shared" si="379"/>
        <v>0</v>
      </c>
    </row>
    <row r="1442" spans="1:36">
      <c r="A1442" s="31">
        <v>40605.782199074078</v>
      </c>
      <c r="B1442" s="31">
        <v>40605.893518518518</v>
      </c>
      <c r="C1442" s="32" t="s">
        <v>28</v>
      </c>
      <c r="D1442" s="33">
        <v>40605.868206018517</v>
      </c>
      <c r="E1442" s="34">
        <v>25.899442669999999</v>
      </c>
      <c r="F1442" s="34">
        <v>8.305556E-2</v>
      </c>
      <c r="G1442" s="35">
        <v>-954.4</v>
      </c>
      <c r="H1442" s="36">
        <v>0</v>
      </c>
      <c r="I1442" s="37">
        <v>37238.199999999997</v>
      </c>
      <c r="J1442" s="38">
        <v>35450.519999999997</v>
      </c>
      <c r="K1442" s="38">
        <v>35415.96</v>
      </c>
      <c r="L1442" s="38">
        <v>33263.5</v>
      </c>
      <c r="M1442" s="39">
        <f t="shared" si="380"/>
        <v>2152.4599999999991</v>
      </c>
      <c r="N1442" s="32">
        <v>1308.4000000000001</v>
      </c>
      <c r="O1442" s="32">
        <v>79.400000000000006</v>
      </c>
      <c r="P1442" s="32">
        <v>77</v>
      </c>
      <c r="Q1442" s="32">
        <v>1152</v>
      </c>
      <c r="R1442" s="32">
        <v>0</v>
      </c>
      <c r="S1442" s="32">
        <v>1032</v>
      </c>
      <c r="T1442" s="37">
        <f t="shared" si="381"/>
        <v>0</v>
      </c>
      <c r="U1442" s="38">
        <f t="shared" si="382"/>
        <v>0</v>
      </c>
      <c r="V1442" s="38">
        <f t="shared" si="383"/>
        <v>0</v>
      </c>
      <c r="W1442" s="38">
        <f t="shared" si="384"/>
        <v>0</v>
      </c>
      <c r="X1442" s="38">
        <f t="shared" si="385"/>
        <v>0</v>
      </c>
      <c r="Y1442" s="39">
        <f t="shared" si="386"/>
        <v>0</v>
      </c>
      <c r="Z1442" s="38">
        <v>3000</v>
      </c>
      <c r="AA1442" s="38">
        <f t="shared" si="387"/>
        <v>36988.199999999997</v>
      </c>
      <c r="AB1442" s="38">
        <f t="shared" si="388"/>
        <v>25.899442669999999</v>
      </c>
      <c r="AC1442" s="38">
        <f t="shared" si="389"/>
        <v>0</v>
      </c>
      <c r="AD1442" s="37">
        <f t="shared" si="390"/>
        <v>276.40000000000009</v>
      </c>
      <c r="AE1442" s="35">
        <f t="shared" si="374"/>
        <v>0</v>
      </c>
      <c r="AF1442" s="38">
        <f t="shared" si="375"/>
        <v>0</v>
      </c>
      <c r="AG1442" s="38">
        <f t="shared" si="376"/>
        <v>0</v>
      </c>
      <c r="AH1442" s="38">
        <f t="shared" si="377"/>
        <v>0</v>
      </c>
      <c r="AI1442" s="38">
        <f t="shared" si="378"/>
        <v>0</v>
      </c>
      <c r="AJ1442" s="39">
        <f t="shared" si="379"/>
        <v>0</v>
      </c>
    </row>
    <row r="1443" spans="1:36">
      <c r="A1443" s="31">
        <v>40605.782199074078</v>
      </c>
      <c r="B1443" s="31">
        <v>40605.893518518518</v>
      </c>
      <c r="C1443" s="32" t="s">
        <v>28</v>
      </c>
      <c r="D1443" s="33">
        <v>40605.871666666666</v>
      </c>
      <c r="E1443" s="34">
        <v>25.591419219999999</v>
      </c>
      <c r="F1443" s="34">
        <v>8.4444439999999996E-2</v>
      </c>
      <c r="G1443" s="35">
        <v>-1093.7</v>
      </c>
      <c r="H1443" s="36">
        <v>0</v>
      </c>
      <c r="I1443" s="37">
        <v>37338.6</v>
      </c>
      <c r="J1443" s="38">
        <v>35384.400000000001</v>
      </c>
      <c r="K1443" s="38">
        <v>35350.71</v>
      </c>
      <c r="L1443" s="38">
        <v>33124.199999999997</v>
      </c>
      <c r="M1443" s="39">
        <f t="shared" si="380"/>
        <v>2226.510000000002</v>
      </c>
      <c r="N1443" s="32">
        <v>1308.4000000000001</v>
      </c>
      <c r="O1443" s="32">
        <v>79.400000000000006</v>
      </c>
      <c r="P1443" s="32">
        <v>77</v>
      </c>
      <c r="Q1443" s="32">
        <v>1152</v>
      </c>
      <c r="R1443" s="32">
        <v>0</v>
      </c>
      <c r="S1443" s="32">
        <v>1032</v>
      </c>
      <c r="T1443" s="37">
        <f t="shared" si="381"/>
        <v>0</v>
      </c>
      <c r="U1443" s="38">
        <f t="shared" si="382"/>
        <v>0</v>
      </c>
      <c r="V1443" s="38">
        <f t="shared" si="383"/>
        <v>0</v>
      </c>
      <c r="W1443" s="38">
        <f t="shared" si="384"/>
        <v>0</v>
      </c>
      <c r="X1443" s="38">
        <f t="shared" si="385"/>
        <v>0</v>
      </c>
      <c r="Y1443" s="39">
        <f t="shared" si="386"/>
        <v>0</v>
      </c>
      <c r="Z1443" s="38">
        <v>3000</v>
      </c>
      <c r="AA1443" s="38">
        <f t="shared" si="387"/>
        <v>37088.6</v>
      </c>
      <c r="AB1443" s="38">
        <f t="shared" si="388"/>
        <v>25.591419219999999</v>
      </c>
      <c r="AC1443" s="38">
        <f t="shared" si="389"/>
        <v>0</v>
      </c>
      <c r="AD1443" s="37">
        <f t="shared" si="390"/>
        <v>276.40000000000009</v>
      </c>
      <c r="AE1443" s="35">
        <f t="shared" si="374"/>
        <v>0</v>
      </c>
      <c r="AF1443" s="38">
        <f t="shared" si="375"/>
        <v>0</v>
      </c>
      <c r="AG1443" s="38">
        <f t="shared" si="376"/>
        <v>0</v>
      </c>
      <c r="AH1443" s="38">
        <f t="shared" si="377"/>
        <v>0</v>
      </c>
      <c r="AI1443" s="38">
        <f t="shared" si="378"/>
        <v>0</v>
      </c>
      <c r="AJ1443" s="39">
        <f t="shared" si="379"/>
        <v>0</v>
      </c>
    </row>
    <row r="1444" spans="1:36">
      <c r="A1444" s="31">
        <v>40605.782199074078</v>
      </c>
      <c r="B1444" s="31">
        <v>40605.893518518518</v>
      </c>
      <c r="C1444" s="32" t="s">
        <v>28</v>
      </c>
      <c r="D1444" s="33">
        <v>40605.875185185185</v>
      </c>
      <c r="E1444" s="34">
        <v>25.959701540000001</v>
      </c>
      <c r="F1444" s="34">
        <v>8.2222219999999999E-2</v>
      </c>
      <c r="G1444" s="35">
        <v>-1414.1</v>
      </c>
      <c r="H1444" s="36">
        <v>0</v>
      </c>
      <c r="I1444" s="37">
        <v>37257.800000000003</v>
      </c>
      <c r="J1444" s="38">
        <v>34674.019999999997</v>
      </c>
      <c r="K1444" s="38">
        <v>34661.360000000001</v>
      </c>
      <c r="L1444" s="38">
        <v>32803.800000000003</v>
      </c>
      <c r="M1444" s="39">
        <f t="shared" si="380"/>
        <v>1857.5599999999977</v>
      </c>
      <c r="N1444" s="32">
        <v>1309.4000000000001</v>
      </c>
      <c r="O1444" s="32">
        <v>79.400000000000006</v>
      </c>
      <c r="P1444" s="32">
        <v>78</v>
      </c>
      <c r="Q1444" s="32">
        <v>1152</v>
      </c>
      <c r="R1444" s="32">
        <v>0</v>
      </c>
      <c r="S1444" s="32">
        <v>1032</v>
      </c>
      <c r="T1444" s="37">
        <f t="shared" si="381"/>
        <v>0</v>
      </c>
      <c r="U1444" s="38">
        <f t="shared" si="382"/>
        <v>0</v>
      </c>
      <c r="V1444" s="38">
        <f t="shared" si="383"/>
        <v>0</v>
      </c>
      <c r="W1444" s="38">
        <f t="shared" si="384"/>
        <v>0</v>
      </c>
      <c r="X1444" s="38">
        <f t="shared" si="385"/>
        <v>0</v>
      </c>
      <c r="Y1444" s="39">
        <f t="shared" si="386"/>
        <v>0</v>
      </c>
      <c r="Z1444" s="38">
        <v>3000</v>
      </c>
      <c r="AA1444" s="38">
        <f t="shared" si="387"/>
        <v>37007.800000000003</v>
      </c>
      <c r="AB1444" s="38">
        <f t="shared" si="388"/>
        <v>25.959701540000001</v>
      </c>
      <c r="AC1444" s="38">
        <f t="shared" si="389"/>
        <v>0</v>
      </c>
      <c r="AD1444" s="37">
        <f t="shared" si="390"/>
        <v>277.40000000000009</v>
      </c>
      <c r="AE1444" s="35">
        <f t="shared" si="374"/>
        <v>0</v>
      </c>
      <c r="AF1444" s="38">
        <f t="shared" si="375"/>
        <v>0</v>
      </c>
      <c r="AG1444" s="38">
        <f t="shared" si="376"/>
        <v>0</v>
      </c>
      <c r="AH1444" s="38">
        <f t="shared" si="377"/>
        <v>0</v>
      </c>
      <c r="AI1444" s="38">
        <f t="shared" si="378"/>
        <v>0</v>
      </c>
      <c r="AJ1444" s="39">
        <f t="shared" si="379"/>
        <v>0</v>
      </c>
    </row>
    <row r="1445" spans="1:36">
      <c r="A1445" s="31">
        <v>40605.782199074078</v>
      </c>
      <c r="B1445" s="31">
        <v>40605.893518518518</v>
      </c>
      <c r="C1445" s="32" t="s">
        <v>28</v>
      </c>
      <c r="D1445" s="33">
        <v>40605.878611111111</v>
      </c>
      <c r="E1445" s="34">
        <v>30.425682070000001</v>
      </c>
      <c r="F1445" s="34">
        <v>8.3333329999999997E-2</v>
      </c>
      <c r="G1445" s="35">
        <v>-1390.1</v>
      </c>
      <c r="H1445" s="36">
        <v>0</v>
      </c>
      <c r="I1445" s="37">
        <v>37283.300000000003</v>
      </c>
      <c r="J1445" s="38">
        <v>34227.81</v>
      </c>
      <c r="K1445" s="38">
        <v>34214.550000000003</v>
      </c>
      <c r="L1445" s="38">
        <v>32827.800000000003</v>
      </c>
      <c r="M1445" s="39">
        <f t="shared" si="380"/>
        <v>1386.75</v>
      </c>
      <c r="N1445" s="32">
        <v>1304.8</v>
      </c>
      <c r="O1445" s="32">
        <v>79.5</v>
      </c>
      <c r="P1445" s="32">
        <v>78</v>
      </c>
      <c r="Q1445" s="32">
        <v>1147.3</v>
      </c>
      <c r="R1445" s="32">
        <v>0</v>
      </c>
      <c r="S1445" s="32">
        <v>1032</v>
      </c>
      <c r="T1445" s="37">
        <f t="shared" si="381"/>
        <v>0</v>
      </c>
      <c r="U1445" s="38">
        <f t="shared" si="382"/>
        <v>0</v>
      </c>
      <c r="V1445" s="38">
        <f t="shared" si="383"/>
        <v>0</v>
      </c>
      <c r="W1445" s="38">
        <f t="shared" si="384"/>
        <v>0</v>
      </c>
      <c r="X1445" s="38">
        <f t="shared" si="385"/>
        <v>0</v>
      </c>
      <c r="Y1445" s="39">
        <f t="shared" si="386"/>
        <v>0</v>
      </c>
      <c r="Z1445" s="38">
        <v>3000</v>
      </c>
      <c r="AA1445" s="38">
        <f t="shared" si="387"/>
        <v>37033.300000000003</v>
      </c>
      <c r="AB1445" s="38">
        <f t="shared" si="388"/>
        <v>30.425682070000001</v>
      </c>
      <c r="AC1445" s="38">
        <f t="shared" si="389"/>
        <v>0</v>
      </c>
      <c r="AD1445" s="37">
        <f t="shared" si="390"/>
        <v>272.79999999999995</v>
      </c>
      <c r="AE1445" s="35">
        <f t="shared" si="374"/>
        <v>0</v>
      </c>
      <c r="AF1445" s="38">
        <f t="shared" si="375"/>
        <v>0</v>
      </c>
      <c r="AG1445" s="38">
        <f t="shared" si="376"/>
        <v>0</v>
      </c>
      <c r="AH1445" s="38">
        <f t="shared" si="377"/>
        <v>0</v>
      </c>
      <c r="AI1445" s="38">
        <f t="shared" si="378"/>
        <v>0</v>
      </c>
      <c r="AJ1445" s="39">
        <f t="shared" si="379"/>
        <v>0</v>
      </c>
    </row>
    <row r="1446" spans="1:36">
      <c r="A1446" s="31">
        <v>40605.782199074078</v>
      </c>
      <c r="B1446" s="31">
        <v>40605.893518518518</v>
      </c>
      <c r="C1446" s="32" t="s">
        <v>28</v>
      </c>
      <c r="D1446" s="33">
        <v>40605.88208333333</v>
      </c>
      <c r="E1446" s="34">
        <v>28.101903920000002</v>
      </c>
      <c r="F1446" s="34">
        <v>8.2777779999999995E-2</v>
      </c>
      <c r="G1446" s="35">
        <v>-1495.6</v>
      </c>
      <c r="H1446" s="36">
        <v>0</v>
      </c>
      <c r="I1446" s="37">
        <v>36317.599999999999</v>
      </c>
      <c r="J1446" s="38">
        <v>34217.96</v>
      </c>
      <c r="K1446" s="38">
        <v>34212.129999999997</v>
      </c>
      <c r="L1446" s="38">
        <v>32722.3</v>
      </c>
      <c r="M1446" s="39">
        <f t="shared" si="380"/>
        <v>1489.8299999999981</v>
      </c>
      <c r="N1446" s="32">
        <v>1304.8</v>
      </c>
      <c r="O1446" s="32">
        <v>79.5</v>
      </c>
      <c r="P1446" s="32">
        <v>100</v>
      </c>
      <c r="Q1446" s="32">
        <v>1125.3</v>
      </c>
      <c r="R1446" s="32">
        <v>12</v>
      </c>
      <c r="S1446" s="32">
        <v>1022</v>
      </c>
      <c r="T1446" s="37">
        <f t="shared" si="381"/>
        <v>0</v>
      </c>
      <c r="U1446" s="38">
        <f t="shared" si="382"/>
        <v>0</v>
      </c>
      <c r="V1446" s="38">
        <f t="shared" si="383"/>
        <v>0</v>
      </c>
      <c r="W1446" s="38">
        <f t="shared" si="384"/>
        <v>0</v>
      </c>
      <c r="X1446" s="38">
        <f t="shared" si="385"/>
        <v>0</v>
      </c>
      <c r="Y1446" s="39">
        <f t="shared" si="386"/>
        <v>0</v>
      </c>
      <c r="Z1446" s="38">
        <v>3000</v>
      </c>
      <c r="AA1446" s="38">
        <f t="shared" si="387"/>
        <v>36067.599999999999</v>
      </c>
      <c r="AB1446" s="38">
        <f t="shared" si="388"/>
        <v>28.101903920000002</v>
      </c>
      <c r="AC1446" s="38">
        <f t="shared" si="389"/>
        <v>0</v>
      </c>
      <c r="AD1446" s="37">
        <f t="shared" si="390"/>
        <v>270.79999999999995</v>
      </c>
      <c r="AE1446" s="35">
        <f t="shared" si="374"/>
        <v>0</v>
      </c>
      <c r="AF1446" s="38">
        <f t="shared" si="375"/>
        <v>0</v>
      </c>
      <c r="AG1446" s="38">
        <f t="shared" si="376"/>
        <v>0</v>
      </c>
      <c r="AH1446" s="38">
        <f t="shared" si="377"/>
        <v>0</v>
      </c>
      <c r="AI1446" s="38">
        <f t="shared" si="378"/>
        <v>0</v>
      </c>
      <c r="AJ1446" s="39">
        <f t="shared" si="379"/>
        <v>0</v>
      </c>
    </row>
    <row r="1447" spans="1:36">
      <c r="A1447" s="31">
        <v>40605.782199074078</v>
      </c>
      <c r="B1447" s="31">
        <v>40605.893518518518</v>
      </c>
      <c r="C1447" s="32" t="s">
        <v>28</v>
      </c>
      <c r="D1447" s="33">
        <v>40605.88553240741</v>
      </c>
      <c r="E1447" s="34">
        <v>26.291912079999999</v>
      </c>
      <c r="F1447" s="34">
        <v>8.3888889999999994E-2</v>
      </c>
      <c r="G1447" s="35">
        <v>-1641.2</v>
      </c>
      <c r="H1447" s="36">
        <v>0</v>
      </c>
      <c r="I1447" s="37">
        <v>35888.5</v>
      </c>
      <c r="J1447" s="38">
        <v>34249.74</v>
      </c>
      <c r="K1447" s="38">
        <v>34243.58</v>
      </c>
      <c r="L1447" s="38">
        <v>32576.7</v>
      </c>
      <c r="M1447" s="39">
        <f t="shared" si="380"/>
        <v>1666.880000000001</v>
      </c>
      <c r="N1447" s="32">
        <v>1304.8</v>
      </c>
      <c r="O1447" s="32">
        <v>79.5</v>
      </c>
      <c r="P1447" s="32">
        <v>100</v>
      </c>
      <c r="Q1447" s="32">
        <v>1125.3</v>
      </c>
      <c r="R1447" s="32">
        <v>12</v>
      </c>
      <c r="S1447" s="32">
        <v>1022</v>
      </c>
      <c r="T1447" s="37">
        <f t="shared" si="381"/>
        <v>0</v>
      </c>
      <c r="U1447" s="38">
        <f t="shared" si="382"/>
        <v>0</v>
      </c>
      <c r="V1447" s="38">
        <f t="shared" si="383"/>
        <v>0</v>
      </c>
      <c r="W1447" s="38">
        <f t="shared" si="384"/>
        <v>0</v>
      </c>
      <c r="X1447" s="38">
        <f t="shared" si="385"/>
        <v>0</v>
      </c>
      <c r="Y1447" s="39">
        <f t="shared" si="386"/>
        <v>0</v>
      </c>
      <c r="Z1447" s="38">
        <v>3000</v>
      </c>
      <c r="AA1447" s="38">
        <f t="shared" si="387"/>
        <v>35638.5</v>
      </c>
      <c r="AB1447" s="38">
        <f t="shared" si="388"/>
        <v>26.291912079999999</v>
      </c>
      <c r="AC1447" s="38">
        <f t="shared" si="389"/>
        <v>0</v>
      </c>
      <c r="AD1447" s="37">
        <f t="shared" si="390"/>
        <v>270.79999999999995</v>
      </c>
      <c r="AE1447" s="35">
        <f t="shared" si="374"/>
        <v>0</v>
      </c>
      <c r="AF1447" s="38">
        <f t="shared" si="375"/>
        <v>0</v>
      </c>
      <c r="AG1447" s="38">
        <f t="shared" si="376"/>
        <v>0</v>
      </c>
      <c r="AH1447" s="38">
        <f t="shared" si="377"/>
        <v>0</v>
      </c>
      <c r="AI1447" s="38">
        <f t="shared" si="378"/>
        <v>0</v>
      </c>
      <c r="AJ1447" s="39">
        <f t="shared" si="379"/>
        <v>0</v>
      </c>
    </row>
    <row r="1448" spans="1:36">
      <c r="A1448" s="31">
        <v>40605.782199074078</v>
      </c>
      <c r="B1448" s="31">
        <v>40605.893518518518</v>
      </c>
      <c r="C1448" s="32" t="s">
        <v>28</v>
      </c>
      <c r="D1448" s="33">
        <v>40605.889027777775</v>
      </c>
      <c r="E1448" s="34">
        <v>25.320917130000002</v>
      </c>
      <c r="F1448" s="34">
        <v>8.2777779999999995E-2</v>
      </c>
      <c r="G1448" s="35">
        <v>-1890.9</v>
      </c>
      <c r="H1448" s="36">
        <v>0</v>
      </c>
      <c r="I1448" s="37">
        <v>36024.9</v>
      </c>
      <c r="J1448" s="38">
        <v>34317.620000000003</v>
      </c>
      <c r="K1448" s="38">
        <v>34311.72</v>
      </c>
      <c r="L1448" s="38">
        <v>32327</v>
      </c>
      <c r="M1448" s="39">
        <f t="shared" si="380"/>
        <v>1984.7200000000012</v>
      </c>
      <c r="N1448" s="32">
        <v>1304.8</v>
      </c>
      <c r="O1448" s="32">
        <v>79.5</v>
      </c>
      <c r="P1448" s="32">
        <v>100</v>
      </c>
      <c r="Q1448" s="32">
        <v>1125.3</v>
      </c>
      <c r="R1448" s="32">
        <v>12</v>
      </c>
      <c r="S1448" s="32">
        <v>1022</v>
      </c>
      <c r="T1448" s="37">
        <f t="shared" si="381"/>
        <v>0</v>
      </c>
      <c r="U1448" s="38">
        <f t="shared" si="382"/>
        <v>0</v>
      </c>
      <c r="V1448" s="38">
        <f t="shared" si="383"/>
        <v>0</v>
      </c>
      <c r="W1448" s="38">
        <f t="shared" si="384"/>
        <v>0</v>
      </c>
      <c r="X1448" s="38">
        <f t="shared" si="385"/>
        <v>0</v>
      </c>
      <c r="Y1448" s="39">
        <f t="shared" si="386"/>
        <v>0</v>
      </c>
      <c r="Z1448" s="38">
        <v>3000</v>
      </c>
      <c r="AA1448" s="38">
        <f t="shared" si="387"/>
        <v>35774.9</v>
      </c>
      <c r="AB1448" s="38">
        <f t="shared" si="388"/>
        <v>25.320917130000002</v>
      </c>
      <c r="AC1448" s="38">
        <f t="shared" si="389"/>
        <v>0</v>
      </c>
      <c r="AD1448" s="37">
        <f t="shared" si="390"/>
        <v>270.79999999999995</v>
      </c>
      <c r="AE1448" s="35">
        <f t="shared" si="374"/>
        <v>0</v>
      </c>
      <c r="AF1448" s="38">
        <f t="shared" si="375"/>
        <v>0</v>
      </c>
      <c r="AG1448" s="38">
        <f t="shared" si="376"/>
        <v>0</v>
      </c>
      <c r="AH1448" s="38">
        <f t="shared" si="377"/>
        <v>0</v>
      </c>
      <c r="AI1448" s="38">
        <f t="shared" si="378"/>
        <v>0</v>
      </c>
      <c r="AJ1448" s="39">
        <f t="shared" si="379"/>
        <v>0</v>
      </c>
    </row>
    <row r="1449" spans="1:36">
      <c r="A1449" s="31">
        <v>40605.782199074078</v>
      </c>
      <c r="B1449" s="31">
        <v>40605.893518518518</v>
      </c>
      <c r="C1449" s="32" t="s">
        <v>28</v>
      </c>
      <c r="D1449" s="33">
        <v>40605.892476851855</v>
      </c>
      <c r="E1449" s="34">
        <v>24.748825069999999</v>
      </c>
      <c r="F1449" s="34">
        <v>2.5000000000000001E-2</v>
      </c>
      <c r="G1449" s="35">
        <v>-2127.4</v>
      </c>
      <c r="H1449" s="36">
        <v>0</v>
      </c>
      <c r="I1449" s="37">
        <v>35796.1</v>
      </c>
      <c r="J1449" s="38">
        <v>34154.080000000002</v>
      </c>
      <c r="K1449" s="38">
        <v>34148.78</v>
      </c>
      <c r="L1449" s="38">
        <v>32090.5</v>
      </c>
      <c r="M1449" s="39">
        <f t="shared" si="380"/>
        <v>2058.2799999999988</v>
      </c>
      <c r="N1449" s="32">
        <v>1304.8</v>
      </c>
      <c r="O1449" s="32">
        <v>79.5</v>
      </c>
      <c r="P1449" s="32">
        <v>100</v>
      </c>
      <c r="Q1449" s="32">
        <v>1125.3</v>
      </c>
      <c r="R1449" s="32">
        <v>12</v>
      </c>
      <c r="S1449" s="32">
        <v>1022</v>
      </c>
      <c r="T1449" s="37">
        <f t="shared" si="381"/>
        <v>0</v>
      </c>
      <c r="U1449" s="38">
        <f t="shared" si="382"/>
        <v>0</v>
      </c>
      <c r="V1449" s="38">
        <f t="shared" si="383"/>
        <v>0</v>
      </c>
      <c r="W1449" s="38">
        <f t="shared" si="384"/>
        <v>0</v>
      </c>
      <c r="X1449" s="38">
        <f t="shared" si="385"/>
        <v>0</v>
      </c>
      <c r="Y1449" s="39">
        <f t="shared" si="386"/>
        <v>0</v>
      </c>
      <c r="Z1449" s="38">
        <v>3000</v>
      </c>
      <c r="AA1449" s="38">
        <f t="shared" si="387"/>
        <v>35546.1</v>
      </c>
      <c r="AB1449" s="38">
        <f t="shared" si="388"/>
        <v>24.748825069999999</v>
      </c>
      <c r="AC1449" s="38">
        <f t="shared" si="389"/>
        <v>0</v>
      </c>
      <c r="AD1449" s="37">
        <f t="shared" si="390"/>
        <v>270.79999999999995</v>
      </c>
      <c r="AE1449" s="35">
        <f t="shared" si="374"/>
        <v>0</v>
      </c>
      <c r="AF1449" s="38">
        <f t="shared" si="375"/>
        <v>0</v>
      </c>
      <c r="AG1449" s="38">
        <f t="shared" si="376"/>
        <v>0</v>
      </c>
      <c r="AH1449" s="38">
        <f t="shared" si="377"/>
        <v>0</v>
      </c>
      <c r="AI1449" s="38">
        <f t="shared" si="378"/>
        <v>0</v>
      </c>
      <c r="AJ1449" s="39">
        <f t="shared" si="379"/>
        <v>0</v>
      </c>
    </row>
    <row r="1450" spans="1:36">
      <c r="A1450" s="31">
        <v>40610.265289351853</v>
      </c>
      <c r="B1450" s="31">
        <v>40610.468043981484</v>
      </c>
      <c r="C1450" s="32" t="s">
        <v>28</v>
      </c>
      <c r="D1450" s="33">
        <v>40610.267442129632</v>
      </c>
      <c r="E1450" s="34">
        <v>3001</v>
      </c>
      <c r="F1450" s="34">
        <v>8.3888889999999994E-2</v>
      </c>
      <c r="G1450" s="35">
        <v>0</v>
      </c>
      <c r="H1450" s="36">
        <v>1</v>
      </c>
      <c r="I1450" s="37">
        <v>31454.799999999999</v>
      </c>
      <c r="J1450" s="38">
        <v>30073.9</v>
      </c>
      <c r="K1450" s="38">
        <v>30060.43</v>
      </c>
      <c r="L1450" s="38">
        <v>30125</v>
      </c>
      <c r="M1450" s="39">
        <f t="shared" si="380"/>
        <v>-64.569999999999709</v>
      </c>
      <c r="N1450" s="32">
        <v>10.199999999999999</v>
      </c>
      <c r="O1450" s="32">
        <v>10.199999999999999</v>
      </c>
      <c r="P1450" s="32">
        <v>0</v>
      </c>
      <c r="Q1450" s="32">
        <v>0</v>
      </c>
      <c r="R1450" s="32">
        <v>0</v>
      </c>
      <c r="S1450" s="32">
        <v>0</v>
      </c>
      <c r="T1450" s="37">
        <f t="shared" si="381"/>
        <v>0</v>
      </c>
      <c r="U1450" s="38">
        <f t="shared" si="382"/>
        <v>0</v>
      </c>
      <c r="V1450" s="38">
        <f t="shared" si="383"/>
        <v>0</v>
      </c>
      <c r="W1450" s="38">
        <f t="shared" si="384"/>
        <v>0</v>
      </c>
      <c r="X1450" s="38">
        <f t="shared" si="385"/>
        <v>0</v>
      </c>
      <c r="Y1450" s="39">
        <f t="shared" si="386"/>
        <v>0</v>
      </c>
      <c r="Z1450" s="38">
        <v>3000</v>
      </c>
      <c r="AA1450" s="38">
        <f t="shared" si="387"/>
        <v>31204.799999999999</v>
      </c>
      <c r="AB1450" s="38">
        <f t="shared" si="388"/>
        <v>3001</v>
      </c>
      <c r="AC1450" s="38">
        <f t="shared" si="389"/>
        <v>0</v>
      </c>
      <c r="AD1450" s="37">
        <f t="shared" si="390"/>
        <v>10.199999999999999</v>
      </c>
      <c r="AE1450" s="35">
        <f t="shared" si="374"/>
        <v>1</v>
      </c>
      <c r="AF1450" s="38">
        <f t="shared" si="375"/>
        <v>10.199999999999999</v>
      </c>
      <c r="AG1450" s="38">
        <f t="shared" si="376"/>
        <v>10.199999999999999</v>
      </c>
      <c r="AH1450" s="38">
        <f t="shared" si="377"/>
        <v>0</v>
      </c>
      <c r="AI1450" s="38">
        <f t="shared" si="378"/>
        <v>1000</v>
      </c>
      <c r="AJ1450" s="39">
        <f t="shared" si="379"/>
        <v>0</v>
      </c>
    </row>
    <row r="1451" spans="1:36">
      <c r="A1451" s="31">
        <v>40610.265289351853</v>
      </c>
      <c r="B1451" s="31">
        <v>40610.468043981484</v>
      </c>
      <c r="C1451" s="32" t="s">
        <v>28</v>
      </c>
      <c r="D1451" s="33">
        <v>40610.270937499998</v>
      </c>
      <c r="E1451" s="34">
        <v>200</v>
      </c>
      <c r="F1451" s="34">
        <v>8.305556E-2</v>
      </c>
      <c r="G1451" s="35">
        <v>48</v>
      </c>
      <c r="H1451" s="36">
        <v>1</v>
      </c>
      <c r="I1451" s="37">
        <v>31703</v>
      </c>
      <c r="J1451" s="38">
        <v>30184.36</v>
      </c>
      <c r="K1451" s="38">
        <v>30172.38</v>
      </c>
      <c r="L1451" s="38">
        <v>30173</v>
      </c>
      <c r="M1451" s="39">
        <f t="shared" si="380"/>
        <v>-0.61999999999898137</v>
      </c>
      <c r="N1451" s="32">
        <v>85.2</v>
      </c>
      <c r="O1451" s="32">
        <v>10.199999999999999</v>
      </c>
      <c r="P1451" s="32">
        <v>0</v>
      </c>
      <c r="Q1451" s="32">
        <v>75</v>
      </c>
      <c r="R1451" s="32">
        <v>0</v>
      </c>
      <c r="S1451" s="32">
        <v>49</v>
      </c>
      <c r="T1451" s="37">
        <f t="shared" si="381"/>
        <v>0</v>
      </c>
      <c r="U1451" s="38">
        <f t="shared" si="382"/>
        <v>0</v>
      </c>
      <c r="V1451" s="38">
        <f t="shared" si="383"/>
        <v>4.1527779999999996</v>
      </c>
      <c r="W1451" s="38">
        <f t="shared" si="384"/>
        <v>37.375002000000002</v>
      </c>
      <c r="X1451" s="38">
        <f t="shared" si="385"/>
        <v>66.444447999999994</v>
      </c>
      <c r="Y1451" s="39">
        <f t="shared" si="386"/>
        <v>149.50000800000001</v>
      </c>
      <c r="Z1451" s="38">
        <v>3000</v>
      </c>
      <c r="AA1451" s="38">
        <f t="shared" si="387"/>
        <v>31453</v>
      </c>
      <c r="AB1451" s="38">
        <f t="shared" si="388"/>
        <v>200</v>
      </c>
      <c r="AC1451" s="38">
        <f t="shared" si="389"/>
        <v>0</v>
      </c>
      <c r="AD1451" s="37">
        <f t="shared" si="390"/>
        <v>36.200000000000003</v>
      </c>
      <c r="AE1451" s="35">
        <f t="shared" si="374"/>
        <v>1</v>
      </c>
      <c r="AF1451" s="38">
        <f t="shared" si="375"/>
        <v>36.200000000000003</v>
      </c>
      <c r="AG1451" s="38">
        <f t="shared" si="376"/>
        <v>10.199999999999999</v>
      </c>
      <c r="AH1451" s="38">
        <f t="shared" si="377"/>
        <v>26</v>
      </c>
      <c r="AI1451" s="38">
        <f t="shared" si="378"/>
        <v>3000</v>
      </c>
      <c r="AJ1451" s="39">
        <f t="shared" si="379"/>
        <v>232.55556799999999</v>
      </c>
    </row>
    <row r="1452" spans="1:36">
      <c r="A1452" s="31">
        <v>40610.265289351853</v>
      </c>
      <c r="B1452" s="31">
        <v>40610.468043981484</v>
      </c>
      <c r="C1452" s="32" t="s">
        <v>28</v>
      </c>
      <c r="D1452" s="33">
        <v>40610.274398148147</v>
      </c>
      <c r="E1452" s="34">
        <v>3001</v>
      </c>
      <c r="F1452" s="34">
        <v>5.4444439999999997E-2</v>
      </c>
      <c r="G1452" s="35">
        <v>402.4</v>
      </c>
      <c r="H1452" s="36">
        <v>1</v>
      </c>
      <c r="I1452" s="37">
        <v>31956.400000000001</v>
      </c>
      <c r="J1452" s="38">
        <v>30368.23</v>
      </c>
      <c r="K1452" s="38">
        <v>30353.919999999998</v>
      </c>
      <c r="L1452" s="38">
        <v>30527.4</v>
      </c>
      <c r="M1452" s="39">
        <f t="shared" si="380"/>
        <v>-173.4800000000032</v>
      </c>
      <c r="N1452" s="32">
        <v>210.8</v>
      </c>
      <c r="O1452" s="32">
        <v>140.80000000000001</v>
      </c>
      <c r="P1452" s="32">
        <v>0</v>
      </c>
      <c r="Q1452" s="32">
        <v>70</v>
      </c>
      <c r="R1452" s="32">
        <v>0</v>
      </c>
      <c r="S1452" s="32">
        <v>476</v>
      </c>
      <c r="T1452" s="37">
        <f t="shared" si="381"/>
        <v>0</v>
      </c>
      <c r="U1452" s="38">
        <f t="shared" si="382"/>
        <v>0</v>
      </c>
      <c r="V1452" s="38">
        <f t="shared" si="383"/>
        <v>0</v>
      </c>
      <c r="W1452" s="38">
        <f t="shared" si="384"/>
        <v>0</v>
      </c>
      <c r="X1452" s="38">
        <f t="shared" si="385"/>
        <v>0</v>
      </c>
      <c r="Y1452" s="39">
        <f t="shared" si="386"/>
        <v>0</v>
      </c>
      <c r="Z1452" s="38">
        <v>3000</v>
      </c>
      <c r="AA1452" s="38">
        <f t="shared" si="387"/>
        <v>31706.400000000001</v>
      </c>
      <c r="AB1452" s="38">
        <f t="shared" si="388"/>
        <v>3001</v>
      </c>
      <c r="AC1452" s="38">
        <f t="shared" si="389"/>
        <v>0</v>
      </c>
      <c r="AD1452" s="37">
        <f t="shared" si="390"/>
        <v>140.80000000000001</v>
      </c>
      <c r="AE1452" s="35">
        <f t="shared" si="374"/>
        <v>1</v>
      </c>
      <c r="AF1452" s="38">
        <f t="shared" si="375"/>
        <v>140.80000000000001</v>
      </c>
      <c r="AG1452" s="38">
        <f t="shared" si="376"/>
        <v>140.80000000000001</v>
      </c>
      <c r="AH1452" s="38">
        <f t="shared" si="377"/>
        <v>0</v>
      </c>
      <c r="AI1452" s="38">
        <f t="shared" si="378"/>
        <v>1000</v>
      </c>
      <c r="AJ1452" s="39">
        <f t="shared" si="379"/>
        <v>0</v>
      </c>
    </row>
    <row r="1453" spans="1:36">
      <c r="A1453" s="31">
        <v>40610.265289351853</v>
      </c>
      <c r="B1453" s="31">
        <v>40610.468043981484</v>
      </c>
      <c r="C1453" s="32" t="s">
        <v>28</v>
      </c>
      <c r="D1453" s="33">
        <v>40610.276666666665</v>
      </c>
      <c r="E1453" s="34">
        <v>33.182891849999997</v>
      </c>
      <c r="F1453" s="34">
        <v>2.8611109999999999E-2</v>
      </c>
      <c r="G1453" s="35">
        <v>630.9</v>
      </c>
      <c r="H1453" s="36">
        <v>1</v>
      </c>
      <c r="I1453" s="37">
        <v>33141.199999999997</v>
      </c>
      <c r="J1453" s="38">
        <v>30982.26</v>
      </c>
      <c r="K1453" s="38">
        <v>30969.81</v>
      </c>
      <c r="L1453" s="38">
        <v>30755.9</v>
      </c>
      <c r="M1453" s="39">
        <f t="shared" si="380"/>
        <v>213.90999999999985</v>
      </c>
      <c r="N1453" s="32">
        <v>640.4</v>
      </c>
      <c r="O1453" s="32">
        <v>140.80000000000001</v>
      </c>
      <c r="P1453" s="32">
        <v>0</v>
      </c>
      <c r="Q1453" s="32">
        <v>499.6</v>
      </c>
      <c r="R1453" s="32">
        <v>0</v>
      </c>
      <c r="S1453" s="32">
        <v>787.8</v>
      </c>
      <c r="T1453" s="37">
        <f t="shared" si="381"/>
        <v>0.91555551999999996</v>
      </c>
      <c r="U1453" s="38">
        <f t="shared" si="382"/>
        <v>4.0055553999999995</v>
      </c>
      <c r="V1453" s="38">
        <f t="shared" si="383"/>
        <v>6.0083330999999998</v>
      </c>
      <c r="W1453" s="38">
        <f t="shared" si="384"/>
        <v>17.452777099999999</v>
      </c>
      <c r="X1453" s="38">
        <f t="shared" si="385"/>
        <v>27.466665599999999</v>
      </c>
      <c r="Y1453" s="39">
        <f t="shared" si="386"/>
        <v>56.077775599999995</v>
      </c>
      <c r="Z1453" s="38">
        <v>3000</v>
      </c>
      <c r="AA1453" s="38">
        <f t="shared" si="387"/>
        <v>32891.199999999997</v>
      </c>
      <c r="AB1453" s="38">
        <f t="shared" si="388"/>
        <v>33.182891849999997</v>
      </c>
      <c r="AC1453" s="38">
        <f t="shared" si="389"/>
        <v>0</v>
      </c>
      <c r="AD1453" s="37">
        <f t="shared" si="390"/>
        <v>140.79999999999995</v>
      </c>
      <c r="AE1453" s="35">
        <f t="shared" si="374"/>
        <v>0</v>
      </c>
      <c r="AF1453" s="38">
        <f t="shared" si="375"/>
        <v>0</v>
      </c>
      <c r="AG1453" s="38">
        <f t="shared" si="376"/>
        <v>0</v>
      </c>
      <c r="AH1453" s="38">
        <f t="shared" si="377"/>
        <v>0</v>
      </c>
      <c r="AI1453" s="38">
        <f t="shared" si="378"/>
        <v>0</v>
      </c>
      <c r="AJ1453" s="39">
        <f t="shared" si="379"/>
        <v>0</v>
      </c>
    </row>
    <row r="1454" spans="1:36">
      <c r="A1454" s="31">
        <v>40610.265289351853</v>
      </c>
      <c r="B1454" s="31">
        <v>40610.468043981484</v>
      </c>
      <c r="C1454" s="32" t="s">
        <v>28</v>
      </c>
      <c r="D1454" s="33">
        <v>40610.277858796297</v>
      </c>
      <c r="E1454" s="34">
        <v>31.868888850000001</v>
      </c>
      <c r="F1454" s="34">
        <v>8.4166669999999999E-2</v>
      </c>
      <c r="G1454" s="35">
        <v>663.7</v>
      </c>
      <c r="H1454" s="36">
        <v>1</v>
      </c>
      <c r="I1454" s="37">
        <v>33377.599999999999</v>
      </c>
      <c r="J1454" s="38">
        <v>31168.97</v>
      </c>
      <c r="K1454" s="38">
        <v>31155.62</v>
      </c>
      <c r="L1454" s="38">
        <v>30788.7</v>
      </c>
      <c r="M1454" s="39">
        <f t="shared" si="380"/>
        <v>366.91999999999825</v>
      </c>
      <c r="N1454" s="32">
        <v>640.4</v>
      </c>
      <c r="O1454" s="32">
        <v>140.80000000000001</v>
      </c>
      <c r="P1454" s="32">
        <v>0</v>
      </c>
      <c r="Q1454" s="32">
        <v>499.6</v>
      </c>
      <c r="R1454" s="32">
        <v>0</v>
      </c>
      <c r="S1454" s="32">
        <v>787.8</v>
      </c>
      <c r="T1454" s="37">
        <f t="shared" si="381"/>
        <v>2.69333344</v>
      </c>
      <c r="U1454" s="38">
        <f t="shared" si="382"/>
        <v>11.783333799999999</v>
      </c>
      <c r="V1454" s="38">
        <f t="shared" si="383"/>
        <v>17.675000699999998</v>
      </c>
      <c r="W1454" s="38">
        <f t="shared" si="384"/>
        <v>51.3416687</v>
      </c>
      <c r="X1454" s="38">
        <f t="shared" si="385"/>
        <v>80.800003199999992</v>
      </c>
      <c r="Y1454" s="39">
        <f t="shared" si="386"/>
        <v>164.9666732</v>
      </c>
      <c r="Z1454" s="38">
        <v>3000</v>
      </c>
      <c r="AA1454" s="38">
        <f t="shared" si="387"/>
        <v>33127.599999999999</v>
      </c>
      <c r="AB1454" s="38">
        <f t="shared" si="388"/>
        <v>31.868888850000001</v>
      </c>
      <c r="AC1454" s="38">
        <f t="shared" si="389"/>
        <v>0</v>
      </c>
      <c r="AD1454" s="37">
        <f t="shared" si="390"/>
        <v>140.79999999999995</v>
      </c>
      <c r="AE1454" s="35">
        <f t="shared" si="374"/>
        <v>0</v>
      </c>
      <c r="AF1454" s="38">
        <f t="shared" si="375"/>
        <v>0</v>
      </c>
      <c r="AG1454" s="38">
        <f t="shared" si="376"/>
        <v>0</v>
      </c>
      <c r="AH1454" s="38">
        <f t="shared" si="377"/>
        <v>0</v>
      </c>
      <c r="AI1454" s="38">
        <f t="shared" si="378"/>
        <v>0</v>
      </c>
      <c r="AJ1454" s="39">
        <f t="shared" si="379"/>
        <v>0</v>
      </c>
    </row>
    <row r="1455" spans="1:36">
      <c r="A1455" s="31">
        <v>40610.265289351853</v>
      </c>
      <c r="B1455" s="31">
        <v>40610.468043981484</v>
      </c>
      <c r="C1455" s="32" t="s">
        <v>28</v>
      </c>
      <c r="D1455" s="33">
        <v>40610.281365740739</v>
      </c>
      <c r="E1455" s="34">
        <v>30.7800808</v>
      </c>
      <c r="F1455" s="34">
        <v>8.2777779999999995E-2</v>
      </c>
      <c r="G1455" s="35">
        <v>805.4</v>
      </c>
      <c r="H1455" s="36">
        <v>1</v>
      </c>
      <c r="I1455" s="37">
        <v>33575.199999999997</v>
      </c>
      <c r="J1455" s="38">
        <v>31649.41</v>
      </c>
      <c r="K1455" s="38">
        <v>31638.03</v>
      </c>
      <c r="L1455" s="38">
        <v>30930.400000000001</v>
      </c>
      <c r="M1455" s="39">
        <f t="shared" si="380"/>
        <v>707.62999999999738</v>
      </c>
      <c r="N1455" s="32">
        <v>722.6</v>
      </c>
      <c r="O1455" s="32">
        <v>140.80000000000001</v>
      </c>
      <c r="P1455" s="32">
        <v>0</v>
      </c>
      <c r="Q1455" s="32">
        <v>581.79999999999995</v>
      </c>
      <c r="R1455" s="32">
        <v>0</v>
      </c>
      <c r="S1455" s="32">
        <v>817.8</v>
      </c>
      <c r="T1455" s="37">
        <f t="shared" si="381"/>
        <v>2.6488889599999998</v>
      </c>
      <c r="U1455" s="38">
        <f t="shared" si="382"/>
        <v>11.588889199999999</v>
      </c>
      <c r="V1455" s="38">
        <f t="shared" si="383"/>
        <v>17.383333799999999</v>
      </c>
      <c r="W1455" s="38">
        <f t="shared" si="384"/>
        <v>50.494445799999994</v>
      </c>
      <c r="X1455" s="38">
        <f t="shared" si="385"/>
        <v>79.466668799999994</v>
      </c>
      <c r="Y1455" s="39">
        <f t="shared" si="386"/>
        <v>162.24444879999999</v>
      </c>
      <c r="Z1455" s="38">
        <v>3000</v>
      </c>
      <c r="AA1455" s="38">
        <f t="shared" si="387"/>
        <v>33325.199999999997</v>
      </c>
      <c r="AB1455" s="38">
        <f t="shared" si="388"/>
        <v>30.7800808</v>
      </c>
      <c r="AC1455" s="38">
        <f t="shared" si="389"/>
        <v>0</v>
      </c>
      <c r="AD1455" s="37">
        <f t="shared" si="390"/>
        <v>140.80000000000007</v>
      </c>
      <c r="AE1455" s="35">
        <f t="shared" si="374"/>
        <v>0</v>
      </c>
      <c r="AF1455" s="38">
        <f t="shared" si="375"/>
        <v>0</v>
      </c>
      <c r="AG1455" s="38">
        <f t="shared" si="376"/>
        <v>0</v>
      </c>
      <c r="AH1455" s="38">
        <f t="shared" si="377"/>
        <v>0</v>
      </c>
      <c r="AI1455" s="38">
        <f t="shared" si="378"/>
        <v>0</v>
      </c>
      <c r="AJ1455" s="39">
        <f t="shared" si="379"/>
        <v>0</v>
      </c>
    </row>
    <row r="1456" spans="1:36">
      <c r="A1456" s="31">
        <v>40610.265289351853</v>
      </c>
      <c r="B1456" s="31">
        <v>40610.468043981484</v>
      </c>
      <c r="C1456" s="32" t="s">
        <v>28</v>
      </c>
      <c r="D1456" s="33">
        <v>40610.284814814811</v>
      </c>
      <c r="E1456" s="34">
        <v>28.044422149999999</v>
      </c>
      <c r="F1456" s="34">
        <v>8.3611110000000002E-2</v>
      </c>
      <c r="G1456" s="35">
        <v>946.1</v>
      </c>
      <c r="H1456" s="36">
        <v>1</v>
      </c>
      <c r="I1456" s="37">
        <v>34006.1</v>
      </c>
      <c r="J1456" s="38">
        <v>32163.07</v>
      </c>
      <c r="K1456" s="38">
        <v>32150.720000000001</v>
      </c>
      <c r="L1456" s="38">
        <v>31071.1</v>
      </c>
      <c r="M1456" s="39">
        <f t="shared" si="380"/>
        <v>1079.6200000000026</v>
      </c>
      <c r="N1456" s="32">
        <v>1173.5999999999999</v>
      </c>
      <c r="O1456" s="32">
        <v>140.80000000000001</v>
      </c>
      <c r="P1456" s="32">
        <v>0</v>
      </c>
      <c r="Q1456" s="32">
        <v>1032.8</v>
      </c>
      <c r="R1456" s="32">
        <v>0</v>
      </c>
      <c r="S1456" s="32">
        <v>1112.8</v>
      </c>
      <c r="T1456" s="37">
        <f t="shared" si="381"/>
        <v>2.6755555200000001</v>
      </c>
      <c r="U1456" s="38">
        <f t="shared" si="382"/>
        <v>11.7055554</v>
      </c>
      <c r="V1456" s="38">
        <f t="shared" si="383"/>
        <v>17.558333100000002</v>
      </c>
      <c r="W1456" s="38">
        <f t="shared" si="384"/>
        <v>51.002777100000003</v>
      </c>
      <c r="X1456" s="38">
        <f t="shared" si="385"/>
        <v>80.266665599999996</v>
      </c>
      <c r="Y1456" s="39">
        <f t="shared" si="386"/>
        <v>163.87777560000001</v>
      </c>
      <c r="Z1456" s="38">
        <v>3000</v>
      </c>
      <c r="AA1456" s="38">
        <f t="shared" si="387"/>
        <v>33756.1</v>
      </c>
      <c r="AB1456" s="38">
        <f t="shared" si="388"/>
        <v>28.044422149999999</v>
      </c>
      <c r="AC1456" s="38">
        <f t="shared" si="389"/>
        <v>0</v>
      </c>
      <c r="AD1456" s="37">
        <f t="shared" si="390"/>
        <v>140.79999999999995</v>
      </c>
      <c r="AE1456" s="35">
        <f t="shared" si="374"/>
        <v>0</v>
      </c>
      <c r="AF1456" s="38">
        <f t="shared" si="375"/>
        <v>0</v>
      </c>
      <c r="AG1456" s="38">
        <f t="shared" si="376"/>
        <v>0</v>
      </c>
      <c r="AH1456" s="38">
        <f t="shared" si="377"/>
        <v>0</v>
      </c>
      <c r="AI1456" s="38">
        <f t="shared" si="378"/>
        <v>0</v>
      </c>
      <c r="AJ1456" s="39">
        <f t="shared" si="379"/>
        <v>0</v>
      </c>
    </row>
    <row r="1457" spans="1:36">
      <c r="A1457" s="31">
        <v>40610.265289351853</v>
      </c>
      <c r="B1457" s="31">
        <v>40610.468043981484</v>
      </c>
      <c r="C1457" s="32" t="s">
        <v>28</v>
      </c>
      <c r="D1457" s="33">
        <v>40610.288298611114</v>
      </c>
      <c r="E1457" s="34">
        <v>28.379163739999999</v>
      </c>
      <c r="F1457" s="34">
        <v>8.7222220000000003E-2</v>
      </c>
      <c r="G1457" s="35">
        <v>995.3</v>
      </c>
      <c r="H1457" s="36">
        <v>1</v>
      </c>
      <c r="I1457" s="37">
        <v>34105.9</v>
      </c>
      <c r="J1457" s="38">
        <v>32183.71</v>
      </c>
      <c r="K1457" s="38">
        <v>32171.29</v>
      </c>
      <c r="L1457" s="38">
        <v>31120.3</v>
      </c>
      <c r="M1457" s="39">
        <f t="shared" si="380"/>
        <v>1050.9900000000016</v>
      </c>
      <c r="N1457" s="32">
        <v>1173.5999999999999</v>
      </c>
      <c r="O1457" s="32">
        <v>140.80000000000001</v>
      </c>
      <c r="P1457" s="32">
        <v>0</v>
      </c>
      <c r="Q1457" s="32">
        <v>1032.8</v>
      </c>
      <c r="R1457" s="32">
        <v>0</v>
      </c>
      <c r="S1457" s="32">
        <v>1112.8</v>
      </c>
      <c r="T1457" s="37">
        <f t="shared" si="381"/>
        <v>2.7911110400000001</v>
      </c>
      <c r="U1457" s="38">
        <f t="shared" si="382"/>
        <v>12.2111108</v>
      </c>
      <c r="V1457" s="38">
        <f t="shared" si="383"/>
        <v>18.3166662</v>
      </c>
      <c r="W1457" s="38">
        <f t="shared" si="384"/>
        <v>53.205554200000002</v>
      </c>
      <c r="X1457" s="38">
        <f t="shared" si="385"/>
        <v>83.733331200000009</v>
      </c>
      <c r="Y1457" s="39">
        <f t="shared" si="386"/>
        <v>170.9555512</v>
      </c>
      <c r="Z1457" s="38">
        <v>3000</v>
      </c>
      <c r="AA1457" s="38">
        <f t="shared" si="387"/>
        <v>33855.9</v>
      </c>
      <c r="AB1457" s="38">
        <f t="shared" si="388"/>
        <v>28.379163739999999</v>
      </c>
      <c r="AC1457" s="38">
        <f t="shared" si="389"/>
        <v>0</v>
      </c>
      <c r="AD1457" s="37">
        <f t="shared" si="390"/>
        <v>140.79999999999995</v>
      </c>
      <c r="AE1457" s="35">
        <f t="shared" si="374"/>
        <v>0</v>
      </c>
      <c r="AF1457" s="38">
        <f t="shared" si="375"/>
        <v>0</v>
      </c>
      <c r="AG1457" s="38">
        <f t="shared" si="376"/>
        <v>0</v>
      </c>
      <c r="AH1457" s="38">
        <f t="shared" si="377"/>
        <v>0</v>
      </c>
      <c r="AI1457" s="38">
        <f t="shared" si="378"/>
        <v>0</v>
      </c>
      <c r="AJ1457" s="39">
        <f t="shared" si="379"/>
        <v>0</v>
      </c>
    </row>
    <row r="1458" spans="1:36">
      <c r="A1458" s="31">
        <v>40610.265289351853</v>
      </c>
      <c r="B1458" s="31">
        <v>40610.468043981484</v>
      </c>
      <c r="C1458" s="32" t="s">
        <v>28</v>
      </c>
      <c r="D1458" s="33">
        <v>40610.291932870372</v>
      </c>
      <c r="E1458" s="34">
        <v>27.349838259999999</v>
      </c>
      <c r="F1458" s="34">
        <v>7.8888890000000003E-2</v>
      </c>
      <c r="G1458" s="35">
        <v>922.1</v>
      </c>
      <c r="H1458" s="36">
        <v>1</v>
      </c>
      <c r="I1458" s="37">
        <v>33917.1</v>
      </c>
      <c r="J1458" s="38">
        <v>32256.06</v>
      </c>
      <c r="K1458" s="38">
        <v>32240.560000000001</v>
      </c>
      <c r="L1458" s="38">
        <v>31047.1</v>
      </c>
      <c r="M1458" s="39">
        <f t="shared" si="380"/>
        <v>1193.4600000000028</v>
      </c>
      <c r="N1458" s="32">
        <v>1289.5999999999999</v>
      </c>
      <c r="O1458" s="32">
        <v>140.80000000000001</v>
      </c>
      <c r="P1458" s="32">
        <v>0</v>
      </c>
      <c r="Q1458" s="32">
        <v>1148.8</v>
      </c>
      <c r="R1458" s="32">
        <v>0</v>
      </c>
      <c r="S1458" s="32">
        <v>1337.8</v>
      </c>
      <c r="T1458" s="37">
        <f t="shared" si="381"/>
        <v>2.5244444800000001</v>
      </c>
      <c r="U1458" s="38">
        <f t="shared" si="382"/>
        <v>11.0444446</v>
      </c>
      <c r="V1458" s="38">
        <f t="shared" si="383"/>
        <v>16.566666900000001</v>
      </c>
      <c r="W1458" s="38">
        <f t="shared" si="384"/>
        <v>48.122222900000004</v>
      </c>
      <c r="X1458" s="38">
        <f t="shared" si="385"/>
        <v>75.733334400000004</v>
      </c>
      <c r="Y1458" s="39">
        <f t="shared" si="386"/>
        <v>154.62222439999999</v>
      </c>
      <c r="Z1458" s="38">
        <v>3000</v>
      </c>
      <c r="AA1458" s="38">
        <f t="shared" si="387"/>
        <v>33667.1</v>
      </c>
      <c r="AB1458" s="38">
        <f t="shared" si="388"/>
        <v>27.349838259999999</v>
      </c>
      <c r="AC1458" s="38">
        <f t="shared" si="389"/>
        <v>0</v>
      </c>
      <c r="AD1458" s="37">
        <f t="shared" si="390"/>
        <v>140.79999999999995</v>
      </c>
      <c r="AE1458" s="35">
        <f t="shared" si="374"/>
        <v>0</v>
      </c>
      <c r="AF1458" s="38">
        <f t="shared" si="375"/>
        <v>0</v>
      </c>
      <c r="AG1458" s="38">
        <f t="shared" si="376"/>
        <v>0</v>
      </c>
      <c r="AH1458" s="38">
        <f t="shared" si="377"/>
        <v>0</v>
      </c>
      <c r="AI1458" s="38">
        <f t="shared" si="378"/>
        <v>0</v>
      </c>
      <c r="AJ1458" s="39">
        <f t="shared" si="379"/>
        <v>0</v>
      </c>
    </row>
    <row r="1459" spans="1:36">
      <c r="A1459" s="31">
        <v>40610.265289351853</v>
      </c>
      <c r="B1459" s="31">
        <v>40610.468043981484</v>
      </c>
      <c r="C1459" s="32" t="s">
        <v>28</v>
      </c>
      <c r="D1459" s="33">
        <v>40610.295219907406</v>
      </c>
      <c r="E1459" s="34">
        <v>26.15041351</v>
      </c>
      <c r="F1459" s="34">
        <v>8.3888889999999994E-2</v>
      </c>
      <c r="G1459" s="35">
        <v>887.4</v>
      </c>
      <c r="H1459" s="36">
        <v>1</v>
      </c>
      <c r="I1459" s="37">
        <v>34077</v>
      </c>
      <c r="J1459" s="38">
        <v>32498.47</v>
      </c>
      <c r="K1459" s="38">
        <v>32485.29</v>
      </c>
      <c r="L1459" s="38">
        <v>31012.400000000001</v>
      </c>
      <c r="M1459" s="39">
        <f t="shared" si="380"/>
        <v>1472.8899999999994</v>
      </c>
      <c r="N1459" s="32">
        <v>1245.3</v>
      </c>
      <c r="O1459" s="32">
        <v>96.7</v>
      </c>
      <c r="P1459" s="32">
        <v>0</v>
      </c>
      <c r="Q1459" s="32">
        <v>1148.5999999999999</v>
      </c>
      <c r="R1459" s="32">
        <v>0</v>
      </c>
      <c r="S1459" s="32">
        <v>1338.8</v>
      </c>
      <c r="T1459" s="37">
        <f t="shared" si="381"/>
        <v>2.6844444799999998</v>
      </c>
      <c r="U1459" s="38">
        <f t="shared" si="382"/>
        <v>11.7444446</v>
      </c>
      <c r="V1459" s="38">
        <f t="shared" si="383"/>
        <v>17.616666899999998</v>
      </c>
      <c r="W1459" s="38">
        <f t="shared" si="384"/>
        <v>51.172222899999994</v>
      </c>
      <c r="X1459" s="38">
        <f t="shared" si="385"/>
        <v>80.533334400000001</v>
      </c>
      <c r="Y1459" s="39">
        <f t="shared" si="386"/>
        <v>164.42222439999998</v>
      </c>
      <c r="Z1459" s="38">
        <v>3000</v>
      </c>
      <c r="AA1459" s="38">
        <f t="shared" si="387"/>
        <v>33827</v>
      </c>
      <c r="AB1459" s="38">
        <f t="shared" si="388"/>
        <v>26.15041351</v>
      </c>
      <c r="AC1459" s="38">
        <f t="shared" si="389"/>
        <v>0</v>
      </c>
      <c r="AD1459" s="37">
        <f t="shared" si="390"/>
        <v>96.700000000000045</v>
      </c>
      <c r="AE1459" s="35">
        <f t="shared" si="374"/>
        <v>0</v>
      </c>
      <c r="AF1459" s="38">
        <f t="shared" si="375"/>
        <v>0</v>
      </c>
      <c r="AG1459" s="38">
        <f t="shared" si="376"/>
        <v>0</v>
      </c>
      <c r="AH1459" s="38">
        <f t="shared" si="377"/>
        <v>0</v>
      </c>
      <c r="AI1459" s="38">
        <f t="shared" si="378"/>
        <v>0</v>
      </c>
      <c r="AJ1459" s="39">
        <f t="shared" si="379"/>
        <v>0</v>
      </c>
    </row>
    <row r="1460" spans="1:36">
      <c r="A1460" s="31">
        <v>40610.265289351853</v>
      </c>
      <c r="B1460" s="31">
        <v>40610.468043981484</v>
      </c>
      <c r="C1460" s="32" t="s">
        <v>28</v>
      </c>
      <c r="D1460" s="33">
        <v>40610.298715277779</v>
      </c>
      <c r="E1460" s="34">
        <v>25.616769789999999</v>
      </c>
      <c r="F1460" s="34">
        <v>8.305556E-2</v>
      </c>
      <c r="G1460" s="35">
        <v>648.70000000000005</v>
      </c>
      <c r="H1460" s="36">
        <v>1</v>
      </c>
      <c r="I1460" s="37">
        <v>34274.400000000001</v>
      </c>
      <c r="J1460" s="38">
        <v>32428.9</v>
      </c>
      <c r="K1460" s="38">
        <v>32414.84</v>
      </c>
      <c r="L1460" s="38">
        <v>30773.7</v>
      </c>
      <c r="M1460" s="39">
        <f t="shared" si="380"/>
        <v>1641.1399999999994</v>
      </c>
      <c r="N1460" s="32">
        <v>1275.7</v>
      </c>
      <c r="O1460" s="32">
        <v>96.7</v>
      </c>
      <c r="P1460" s="32">
        <v>0</v>
      </c>
      <c r="Q1460" s="32">
        <v>1179</v>
      </c>
      <c r="R1460" s="32">
        <v>0</v>
      </c>
      <c r="S1460" s="32">
        <v>1338.8</v>
      </c>
      <c r="T1460" s="37">
        <f t="shared" si="381"/>
        <v>2.65777792</v>
      </c>
      <c r="U1460" s="38">
        <f t="shared" si="382"/>
        <v>11.6277784</v>
      </c>
      <c r="V1460" s="38">
        <f t="shared" si="383"/>
        <v>17.441667599999999</v>
      </c>
      <c r="W1460" s="38">
        <f t="shared" si="384"/>
        <v>50.663891599999999</v>
      </c>
      <c r="X1460" s="38">
        <f t="shared" si="385"/>
        <v>79.733337599999999</v>
      </c>
      <c r="Y1460" s="39">
        <f t="shared" si="386"/>
        <v>162.78889760000001</v>
      </c>
      <c r="Z1460" s="38">
        <v>3000</v>
      </c>
      <c r="AA1460" s="38">
        <f t="shared" si="387"/>
        <v>34024.400000000001</v>
      </c>
      <c r="AB1460" s="38">
        <f t="shared" si="388"/>
        <v>25.616769789999999</v>
      </c>
      <c r="AC1460" s="38">
        <f t="shared" si="389"/>
        <v>0</v>
      </c>
      <c r="AD1460" s="37">
        <f t="shared" si="390"/>
        <v>96.700000000000045</v>
      </c>
      <c r="AE1460" s="35">
        <f t="shared" si="374"/>
        <v>0</v>
      </c>
      <c r="AF1460" s="38">
        <f t="shared" si="375"/>
        <v>0</v>
      </c>
      <c r="AG1460" s="38">
        <f t="shared" si="376"/>
        <v>0</v>
      </c>
      <c r="AH1460" s="38">
        <f t="shared" si="377"/>
        <v>0</v>
      </c>
      <c r="AI1460" s="38">
        <f t="shared" si="378"/>
        <v>0</v>
      </c>
      <c r="AJ1460" s="39">
        <f t="shared" si="379"/>
        <v>0</v>
      </c>
    </row>
    <row r="1461" spans="1:36">
      <c r="A1461" s="31">
        <v>40610.265289351853</v>
      </c>
      <c r="B1461" s="31">
        <v>40610.468043981484</v>
      </c>
      <c r="C1461" s="32" t="s">
        <v>28</v>
      </c>
      <c r="D1461" s="33">
        <v>40610.302175925928</v>
      </c>
      <c r="E1461" s="34">
        <v>25.876747129999998</v>
      </c>
      <c r="F1461" s="34">
        <v>8.305556E-2</v>
      </c>
      <c r="G1461" s="35">
        <v>563.4</v>
      </c>
      <c r="H1461" s="36">
        <v>1</v>
      </c>
      <c r="I1461" s="37">
        <v>34165.5</v>
      </c>
      <c r="J1461" s="38">
        <v>32319.05</v>
      </c>
      <c r="K1461" s="38">
        <v>32304.43</v>
      </c>
      <c r="L1461" s="38">
        <v>30688.400000000001</v>
      </c>
      <c r="M1461" s="39">
        <f t="shared" si="380"/>
        <v>1616.0299999999988</v>
      </c>
      <c r="N1461" s="32">
        <v>1275.7</v>
      </c>
      <c r="O1461" s="32">
        <v>96.7</v>
      </c>
      <c r="P1461" s="32">
        <v>22</v>
      </c>
      <c r="Q1461" s="32">
        <v>1157</v>
      </c>
      <c r="R1461" s="32">
        <v>12</v>
      </c>
      <c r="S1461" s="32">
        <v>1328.8</v>
      </c>
      <c r="T1461" s="37">
        <f t="shared" si="381"/>
        <v>2.65777792</v>
      </c>
      <c r="U1461" s="38">
        <f t="shared" si="382"/>
        <v>11.6277784</v>
      </c>
      <c r="V1461" s="38">
        <f t="shared" si="383"/>
        <v>17.441667599999999</v>
      </c>
      <c r="W1461" s="38">
        <f t="shared" si="384"/>
        <v>50.663891599999999</v>
      </c>
      <c r="X1461" s="38">
        <f t="shared" si="385"/>
        <v>79.733337599999999</v>
      </c>
      <c r="Y1461" s="39">
        <f t="shared" si="386"/>
        <v>162.78889760000001</v>
      </c>
      <c r="Z1461" s="38">
        <v>3000</v>
      </c>
      <c r="AA1461" s="38">
        <f t="shared" si="387"/>
        <v>33915.5</v>
      </c>
      <c r="AB1461" s="38">
        <f t="shared" si="388"/>
        <v>25.876747129999998</v>
      </c>
      <c r="AC1461" s="38">
        <f t="shared" si="389"/>
        <v>0</v>
      </c>
      <c r="AD1461" s="37">
        <f t="shared" si="390"/>
        <v>106.70000000000005</v>
      </c>
      <c r="AE1461" s="35">
        <f t="shared" si="374"/>
        <v>0</v>
      </c>
      <c r="AF1461" s="38">
        <f t="shared" si="375"/>
        <v>0</v>
      </c>
      <c r="AG1461" s="38">
        <f t="shared" si="376"/>
        <v>0</v>
      </c>
      <c r="AH1461" s="38">
        <f t="shared" si="377"/>
        <v>0</v>
      </c>
      <c r="AI1461" s="38">
        <f t="shared" si="378"/>
        <v>0</v>
      </c>
      <c r="AJ1461" s="39">
        <f t="shared" si="379"/>
        <v>0</v>
      </c>
    </row>
    <row r="1462" spans="1:36">
      <c r="A1462" s="31">
        <v>40610.265289351853</v>
      </c>
      <c r="B1462" s="31">
        <v>40610.468043981484</v>
      </c>
      <c r="C1462" s="32" t="s">
        <v>28</v>
      </c>
      <c r="D1462" s="33">
        <v>40610.305636574078</v>
      </c>
      <c r="E1462" s="34">
        <v>26.175031659999998</v>
      </c>
      <c r="F1462" s="34">
        <v>8.3611110000000002E-2</v>
      </c>
      <c r="G1462" s="35">
        <v>619.5</v>
      </c>
      <c r="H1462" s="36">
        <v>1</v>
      </c>
      <c r="I1462" s="37">
        <v>34124.1</v>
      </c>
      <c r="J1462" s="38">
        <v>32211.26</v>
      </c>
      <c r="K1462" s="38">
        <v>32196.66</v>
      </c>
      <c r="L1462" s="38">
        <v>30744.5</v>
      </c>
      <c r="M1462" s="39">
        <f t="shared" si="380"/>
        <v>1452.1599999999999</v>
      </c>
      <c r="N1462" s="32">
        <v>1275.7</v>
      </c>
      <c r="O1462" s="32">
        <v>96.7</v>
      </c>
      <c r="P1462" s="32">
        <v>22</v>
      </c>
      <c r="Q1462" s="32">
        <v>1157</v>
      </c>
      <c r="R1462" s="32">
        <v>12</v>
      </c>
      <c r="S1462" s="32">
        <v>1328.8</v>
      </c>
      <c r="T1462" s="37">
        <f t="shared" si="381"/>
        <v>2.6755555200000001</v>
      </c>
      <c r="U1462" s="38">
        <f t="shared" si="382"/>
        <v>11.7055554</v>
      </c>
      <c r="V1462" s="38">
        <f t="shared" si="383"/>
        <v>17.558333100000002</v>
      </c>
      <c r="W1462" s="38">
        <f t="shared" si="384"/>
        <v>51.002777100000003</v>
      </c>
      <c r="X1462" s="38">
        <f t="shared" si="385"/>
        <v>80.266665599999996</v>
      </c>
      <c r="Y1462" s="39">
        <f t="shared" si="386"/>
        <v>163.87777560000001</v>
      </c>
      <c r="Z1462" s="38">
        <v>3000</v>
      </c>
      <c r="AA1462" s="38">
        <f t="shared" si="387"/>
        <v>33874.1</v>
      </c>
      <c r="AB1462" s="38">
        <f t="shared" si="388"/>
        <v>26.175031659999998</v>
      </c>
      <c r="AC1462" s="38">
        <f t="shared" si="389"/>
        <v>0</v>
      </c>
      <c r="AD1462" s="37">
        <f t="shared" si="390"/>
        <v>106.70000000000005</v>
      </c>
      <c r="AE1462" s="35">
        <f t="shared" si="374"/>
        <v>0</v>
      </c>
      <c r="AF1462" s="38">
        <f t="shared" si="375"/>
        <v>0</v>
      </c>
      <c r="AG1462" s="38">
        <f t="shared" si="376"/>
        <v>0</v>
      </c>
      <c r="AH1462" s="38">
        <f t="shared" si="377"/>
        <v>0</v>
      </c>
      <c r="AI1462" s="38">
        <f t="shared" si="378"/>
        <v>0</v>
      </c>
      <c r="AJ1462" s="39">
        <f t="shared" si="379"/>
        <v>0</v>
      </c>
    </row>
    <row r="1463" spans="1:36">
      <c r="A1463" s="31">
        <v>40610.265289351853</v>
      </c>
      <c r="B1463" s="31">
        <v>40610.468043981484</v>
      </c>
      <c r="C1463" s="32" t="s">
        <v>28</v>
      </c>
      <c r="D1463" s="33">
        <v>40610.309120370373</v>
      </c>
      <c r="E1463" s="34">
        <v>26.281295780000001</v>
      </c>
      <c r="F1463" s="34">
        <v>8.3333329999999997E-2</v>
      </c>
      <c r="G1463" s="35">
        <v>595.6</v>
      </c>
      <c r="H1463" s="36">
        <v>1</v>
      </c>
      <c r="I1463" s="37">
        <v>34093.9</v>
      </c>
      <c r="J1463" s="38">
        <v>32189.47</v>
      </c>
      <c r="K1463" s="38">
        <v>32175.29</v>
      </c>
      <c r="L1463" s="38">
        <v>30720.6</v>
      </c>
      <c r="M1463" s="39">
        <f t="shared" si="380"/>
        <v>1454.6900000000023</v>
      </c>
      <c r="N1463" s="32">
        <v>1275.7</v>
      </c>
      <c r="O1463" s="32">
        <v>96.7</v>
      </c>
      <c r="P1463" s="32">
        <v>22</v>
      </c>
      <c r="Q1463" s="32">
        <v>1157</v>
      </c>
      <c r="R1463" s="32">
        <v>12</v>
      </c>
      <c r="S1463" s="32">
        <v>1328.8</v>
      </c>
      <c r="T1463" s="37">
        <f t="shared" si="381"/>
        <v>2.6666665599999999</v>
      </c>
      <c r="U1463" s="38">
        <f t="shared" si="382"/>
        <v>11.6666662</v>
      </c>
      <c r="V1463" s="38">
        <f t="shared" si="383"/>
        <v>17.499999299999999</v>
      </c>
      <c r="W1463" s="38">
        <f t="shared" si="384"/>
        <v>50.833331299999998</v>
      </c>
      <c r="X1463" s="38">
        <f t="shared" si="385"/>
        <v>79.999996799999991</v>
      </c>
      <c r="Y1463" s="39">
        <f t="shared" si="386"/>
        <v>163.33332679999998</v>
      </c>
      <c r="Z1463" s="38">
        <v>3000</v>
      </c>
      <c r="AA1463" s="38">
        <f t="shared" si="387"/>
        <v>33843.9</v>
      </c>
      <c r="AB1463" s="38">
        <f t="shared" si="388"/>
        <v>26.281295780000001</v>
      </c>
      <c r="AC1463" s="38">
        <f t="shared" si="389"/>
        <v>0</v>
      </c>
      <c r="AD1463" s="37">
        <f t="shared" si="390"/>
        <v>106.70000000000005</v>
      </c>
      <c r="AE1463" s="35">
        <f t="shared" si="374"/>
        <v>0</v>
      </c>
      <c r="AF1463" s="38">
        <f t="shared" si="375"/>
        <v>0</v>
      </c>
      <c r="AG1463" s="38">
        <f t="shared" si="376"/>
        <v>0</v>
      </c>
      <c r="AH1463" s="38">
        <f t="shared" si="377"/>
        <v>0</v>
      </c>
      <c r="AI1463" s="38">
        <f t="shared" si="378"/>
        <v>0</v>
      </c>
      <c r="AJ1463" s="39">
        <f t="shared" si="379"/>
        <v>0</v>
      </c>
    </row>
    <row r="1464" spans="1:36">
      <c r="A1464" s="31">
        <v>40610.265289351853</v>
      </c>
      <c r="B1464" s="31">
        <v>40610.468043981484</v>
      </c>
      <c r="C1464" s="32" t="s">
        <v>28</v>
      </c>
      <c r="D1464" s="33">
        <v>40610.312592592592</v>
      </c>
      <c r="E1464" s="34">
        <v>26.30721664</v>
      </c>
      <c r="F1464" s="34">
        <v>8.3333329999999997E-2</v>
      </c>
      <c r="G1464" s="35">
        <v>569.29999999999995</v>
      </c>
      <c r="H1464" s="36">
        <v>1</v>
      </c>
      <c r="I1464" s="37">
        <v>33802.400000000001</v>
      </c>
      <c r="J1464" s="38">
        <v>32223.919999999998</v>
      </c>
      <c r="K1464" s="38">
        <v>32210.06</v>
      </c>
      <c r="L1464" s="38">
        <v>30694.3</v>
      </c>
      <c r="M1464" s="39">
        <f t="shared" si="380"/>
        <v>1515.760000000002</v>
      </c>
      <c r="N1464" s="32">
        <v>1275.7</v>
      </c>
      <c r="O1464" s="32">
        <v>96.7</v>
      </c>
      <c r="P1464" s="32">
        <v>22</v>
      </c>
      <c r="Q1464" s="32">
        <v>1157</v>
      </c>
      <c r="R1464" s="32">
        <v>12</v>
      </c>
      <c r="S1464" s="32">
        <v>1328.8</v>
      </c>
      <c r="T1464" s="37">
        <f t="shared" si="381"/>
        <v>2.6666665599999999</v>
      </c>
      <c r="U1464" s="38">
        <f t="shared" si="382"/>
        <v>11.6666662</v>
      </c>
      <c r="V1464" s="38">
        <f t="shared" si="383"/>
        <v>17.499999299999999</v>
      </c>
      <c r="W1464" s="38">
        <f t="shared" si="384"/>
        <v>50.833331299999998</v>
      </c>
      <c r="X1464" s="38">
        <f t="shared" si="385"/>
        <v>79.999996799999991</v>
      </c>
      <c r="Y1464" s="39">
        <f t="shared" si="386"/>
        <v>163.33332679999998</v>
      </c>
      <c r="Z1464" s="38">
        <v>3000</v>
      </c>
      <c r="AA1464" s="38">
        <f t="shared" si="387"/>
        <v>33552.400000000001</v>
      </c>
      <c r="AB1464" s="38">
        <f t="shared" si="388"/>
        <v>26.30721664</v>
      </c>
      <c r="AC1464" s="38">
        <f t="shared" si="389"/>
        <v>0</v>
      </c>
      <c r="AD1464" s="37">
        <f t="shared" si="390"/>
        <v>106.70000000000005</v>
      </c>
      <c r="AE1464" s="35">
        <f t="shared" si="374"/>
        <v>0</v>
      </c>
      <c r="AF1464" s="38">
        <f t="shared" si="375"/>
        <v>0</v>
      </c>
      <c r="AG1464" s="38">
        <f t="shared" si="376"/>
        <v>0</v>
      </c>
      <c r="AH1464" s="38">
        <f t="shared" si="377"/>
        <v>0</v>
      </c>
      <c r="AI1464" s="38">
        <f t="shared" si="378"/>
        <v>0</v>
      </c>
      <c r="AJ1464" s="39">
        <f t="shared" si="379"/>
        <v>0</v>
      </c>
    </row>
    <row r="1465" spans="1:36">
      <c r="A1465" s="31">
        <v>40610.265289351853</v>
      </c>
      <c r="B1465" s="31">
        <v>40610.468043981484</v>
      </c>
      <c r="C1465" s="32" t="s">
        <v>28</v>
      </c>
      <c r="D1465" s="33">
        <v>40610.316064814811</v>
      </c>
      <c r="E1465" s="34">
        <v>26.257484439999999</v>
      </c>
      <c r="F1465" s="34">
        <v>8.3333329999999997E-2</v>
      </c>
      <c r="G1465" s="35">
        <v>495.7</v>
      </c>
      <c r="H1465" s="36">
        <v>1</v>
      </c>
      <c r="I1465" s="37">
        <v>33759.699999999997</v>
      </c>
      <c r="J1465" s="38">
        <v>32223.51</v>
      </c>
      <c r="K1465" s="38">
        <v>32210.15</v>
      </c>
      <c r="L1465" s="38">
        <v>30620.7</v>
      </c>
      <c r="M1465" s="39">
        <f t="shared" si="380"/>
        <v>1589.4500000000007</v>
      </c>
      <c r="N1465" s="32">
        <v>1275.7</v>
      </c>
      <c r="O1465" s="32">
        <v>96.7</v>
      </c>
      <c r="P1465" s="32">
        <v>22</v>
      </c>
      <c r="Q1465" s="32">
        <v>1157</v>
      </c>
      <c r="R1465" s="32">
        <v>12</v>
      </c>
      <c r="S1465" s="32">
        <v>1328.8</v>
      </c>
      <c r="T1465" s="37">
        <f t="shared" si="381"/>
        <v>2.6666665599999999</v>
      </c>
      <c r="U1465" s="38">
        <f t="shared" si="382"/>
        <v>11.6666662</v>
      </c>
      <c r="V1465" s="38">
        <f t="shared" si="383"/>
        <v>17.499999299999999</v>
      </c>
      <c r="W1465" s="38">
        <f t="shared" si="384"/>
        <v>50.833331299999998</v>
      </c>
      <c r="X1465" s="38">
        <f t="shared" si="385"/>
        <v>79.999996799999991</v>
      </c>
      <c r="Y1465" s="39">
        <f t="shared" si="386"/>
        <v>163.33332679999998</v>
      </c>
      <c r="Z1465" s="38">
        <v>3000</v>
      </c>
      <c r="AA1465" s="38">
        <f t="shared" si="387"/>
        <v>33509.699999999997</v>
      </c>
      <c r="AB1465" s="38">
        <f t="shared" si="388"/>
        <v>26.257484439999999</v>
      </c>
      <c r="AC1465" s="38">
        <f t="shared" si="389"/>
        <v>0</v>
      </c>
      <c r="AD1465" s="37">
        <f t="shared" si="390"/>
        <v>106.70000000000005</v>
      </c>
      <c r="AE1465" s="35">
        <f t="shared" si="374"/>
        <v>0</v>
      </c>
      <c r="AF1465" s="38">
        <f t="shared" si="375"/>
        <v>0</v>
      </c>
      <c r="AG1465" s="38">
        <f t="shared" si="376"/>
        <v>0</v>
      </c>
      <c r="AH1465" s="38">
        <f t="shared" si="377"/>
        <v>0</v>
      </c>
      <c r="AI1465" s="38">
        <f t="shared" si="378"/>
        <v>0</v>
      </c>
      <c r="AJ1465" s="39">
        <f t="shared" si="379"/>
        <v>0</v>
      </c>
    </row>
    <row r="1466" spans="1:36">
      <c r="A1466" s="31">
        <v>40610.265289351853</v>
      </c>
      <c r="B1466" s="31">
        <v>40610.468043981484</v>
      </c>
      <c r="C1466" s="32" t="s">
        <v>28</v>
      </c>
      <c r="D1466" s="33">
        <v>40610.319537037038</v>
      </c>
      <c r="E1466" s="34">
        <v>26.270271300000001</v>
      </c>
      <c r="F1466" s="34">
        <v>8.3611110000000002E-2</v>
      </c>
      <c r="G1466" s="35">
        <v>466.8</v>
      </c>
      <c r="H1466" s="36">
        <v>1</v>
      </c>
      <c r="I1466" s="37">
        <v>33798.300000000003</v>
      </c>
      <c r="J1466" s="38">
        <v>32156.71</v>
      </c>
      <c r="K1466" s="38">
        <v>32142.91</v>
      </c>
      <c r="L1466" s="38">
        <v>30591.8</v>
      </c>
      <c r="M1466" s="39">
        <f t="shared" si="380"/>
        <v>1551.1100000000006</v>
      </c>
      <c r="N1466" s="32">
        <v>1275.7</v>
      </c>
      <c r="O1466" s="32">
        <v>96.7</v>
      </c>
      <c r="P1466" s="32">
        <v>22</v>
      </c>
      <c r="Q1466" s="32">
        <v>1157</v>
      </c>
      <c r="R1466" s="32">
        <v>12</v>
      </c>
      <c r="S1466" s="32">
        <v>1328.8</v>
      </c>
      <c r="T1466" s="37">
        <f t="shared" si="381"/>
        <v>2.6755555200000001</v>
      </c>
      <c r="U1466" s="38">
        <f t="shared" si="382"/>
        <v>11.7055554</v>
      </c>
      <c r="V1466" s="38">
        <f t="shared" si="383"/>
        <v>17.558333100000002</v>
      </c>
      <c r="W1466" s="38">
        <f t="shared" si="384"/>
        <v>51.002777100000003</v>
      </c>
      <c r="X1466" s="38">
        <f t="shared" si="385"/>
        <v>80.266665599999996</v>
      </c>
      <c r="Y1466" s="39">
        <f t="shared" si="386"/>
        <v>163.87777560000001</v>
      </c>
      <c r="Z1466" s="38">
        <v>3000</v>
      </c>
      <c r="AA1466" s="38">
        <f t="shared" si="387"/>
        <v>33548.300000000003</v>
      </c>
      <c r="AB1466" s="38">
        <f t="shared" si="388"/>
        <v>26.270271300000001</v>
      </c>
      <c r="AC1466" s="38">
        <f t="shared" si="389"/>
        <v>0</v>
      </c>
      <c r="AD1466" s="37">
        <f t="shared" si="390"/>
        <v>106.70000000000005</v>
      </c>
      <c r="AE1466" s="35">
        <f t="shared" si="374"/>
        <v>0</v>
      </c>
      <c r="AF1466" s="38">
        <f t="shared" si="375"/>
        <v>0</v>
      </c>
      <c r="AG1466" s="38">
        <f t="shared" si="376"/>
        <v>0</v>
      </c>
      <c r="AH1466" s="38">
        <f t="shared" si="377"/>
        <v>0</v>
      </c>
      <c r="AI1466" s="38">
        <f t="shared" si="378"/>
        <v>0</v>
      </c>
      <c r="AJ1466" s="39">
        <f t="shared" si="379"/>
        <v>0</v>
      </c>
    </row>
    <row r="1467" spans="1:36">
      <c r="A1467" s="31">
        <v>40610.265289351853</v>
      </c>
      <c r="B1467" s="31">
        <v>40610.468043981484</v>
      </c>
      <c r="C1467" s="32" t="s">
        <v>28</v>
      </c>
      <c r="D1467" s="33">
        <v>40610.323020833333</v>
      </c>
      <c r="E1467" s="34">
        <v>26.2365818</v>
      </c>
      <c r="F1467" s="34">
        <v>8.3333329999999997E-2</v>
      </c>
      <c r="G1467" s="35">
        <v>430.9</v>
      </c>
      <c r="H1467" s="36">
        <v>1</v>
      </c>
      <c r="I1467" s="37">
        <v>33789.5</v>
      </c>
      <c r="J1467" s="38">
        <v>32121.35</v>
      </c>
      <c r="K1467" s="38">
        <v>32107.69</v>
      </c>
      <c r="L1467" s="38">
        <v>30555.9</v>
      </c>
      <c r="M1467" s="39">
        <f t="shared" si="380"/>
        <v>1551.7899999999972</v>
      </c>
      <c r="N1467" s="32">
        <v>1290.7</v>
      </c>
      <c r="O1467" s="32">
        <v>111.7</v>
      </c>
      <c r="P1467" s="32">
        <v>22</v>
      </c>
      <c r="Q1467" s="32">
        <v>1157</v>
      </c>
      <c r="R1467" s="32">
        <v>12</v>
      </c>
      <c r="S1467" s="32">
        <v>1328.8</v>
      </c>
      <c r="T1467" s="37">
        <f t="shared" si="381"/>
        <v>2.6666665599999999</v>
      </c>
      <c r="U1467" s="38">
        <f t="shared" si="382"/>
        <v>11.6666662</v>
      </c>
      <c r="V1467" s="38">
        <f t="shared" si="383"/>
        <v>17.499999299999999</v>
      </c>
      <c r="W1467" s="38">
        <f t="shared" si="384"/>
        <v>50.833331299999998</v>
      </c>
      <c r="X1467" s="38">
        <f t="shared" si="385"/>
        <v>79.999996799999991</v>
      </c>
      <c r="Y1467" s="39">
        <f t="shared" si="386"/>
        <v>163.33332679999998</v>
      </c>
      <c r="Z1467" s="38">
        <v>3000</v>
      </c>
      <c r="AA1467" s="38">
        <f t="shared" si="387"/>
        <v>33539.5</v>
      </c>
      <c r="AB1467" s="38">
        <f t="shared" si="388"/>
        <v>26.2365818</v>
      </c>
      <c r="AC1467" s="38">
        <f t="shared" si="389"/>
        <v>0</v>
      </c>
      <c r="AD1467" s="37">
        <f t="shared" si="390"/>
        <v>121.70000000000005</v>
      </c>
      <c r="AE1467" s="35">
        <f t="shared" si="374"/>
        <v>0</v>
      </c>
      <c r="AF1467" s="38">
        <f t="shared" si="375"/>
        <v>0</v>
      </c>
      <c r="AG1467" s="38">
        <f t="shared" si="376"/>
        <v>0</v>
      </c>
      <c r="AH1467" s="38">
        <f t="shared" si="377"/>
        <v>0</v>
      </c>
      <c r="AI1467" s="38">
        <f t="shared" si="378"/>
        <v>0</v>
      </c>
      <c r="AJ1467" s="39">
        <f t="shared" si="379"/>
        <v>0</v>
      </c>
    </row>
    <row r="1468" spans="1:36">
      <c r="A1468" s="31">
        <v>40610.265289351853</v>
      </c>
      <c r="B1468" s="31">
        <v>40610.468043981484</v>
      </c>
      <c r="C1468" s="32" t="s">
        <v>28</v>
      </c>
      <c r="D1468" s="33">
        <v>40610.326493055552</v>
      </c>
      <c r="E1468" s="34">
        <v>26.16252136</v>
      </c>
      <c r="F1468" s="34">
        <v>8.305556E-2</v>
      </c>
      <c r="G1468" s="35">
        <v>371.9</v>
      </c>
      <c r="H1468" s="36">
        <v>1</v>
      </c>
      <c r="I1468" s="37">
        <v>33819.699999999997</v>
      </c>
      <c r="J1468" s="38">
        <v>32109.7</v>
      </c>
      <c r="K1468" s="38">
        <v>32085.21</v>
      </c>
      <c r="L1468" s="38">
        <v>30496.9</v>
      </c>
      <c r="M1468" s="39">
        <f t="shared" si="380"/>
        <v>1588.3099999999977</v>
      </c>
      <c r="N1468" s="32">
        <v>1290.7</v>
      </c>
      <c r="O1468" s="32">
        <v>111.7</v>
      </c>
      <c r="P1468" s="32">
        <v>22</v>
      </c>
      <c r="Q1468" s="32">
        <v>1157</v>
      </c>
      <c r="R1468" s="32">
        <v>12</v>
      </c>
      <c r="S1468" s="32">
        <v>1328.8</v>
      </c>
      <c r="T1468" s="37">
        <f t="shared" si="381"/>
        <v>2.65777792</v>
      </c>
      <c r="U1468" s="38">
        <f t="shared" si="382"/>
        <v>11.6277784</v>
      </c>
      <c r="V1468" s="38">
        <f t="shared" si="383"/>
        <v>17.441667599999999</v>
      </c>
      <c r="W1468" s="38">
        <f t="shared" si="384"/>
        <v>50.663891599999999</v>
      </c>
      <c r="X1468" s="38">
        <f t="shared" si="385"/>
        <v>79.733337599999999</v>
      </c>
      <c r="Y1468" s="39">
        <f t="shared" si="386"/>
        <v>162.78889760000001</v>
      </c>
      <c r="Z1468" s="38">
        <v>3000</v>
      </c>
      <c r="AA1468" s="38">
        <f t="shared" si="387"/>
        <v>33569.699999999997</v>
      </c>
      <c r="AB1468" s="38">
        <f t="shared" si="388"/>
        <v>26.16252136</v>
      </c>
      <c r="AC1468" s="38">
        <f t="shared" si="389"/>
        <v>0</v>
      </c>
      <c r="AD1468" s="37">
        <f t="shared" si="390"/>
        <v>121.70000000000005</v>
      </c>
      <c r="AE1468" s="35">
        <f t="shared" si="374"/>
        <v>0</v>
      </c>
      <c r="AF1468" s="38">
        <f t="shared" si="375"/>
        <v>0</v>
      </c>
      <c r="AG1468" s="38">
        <f t="shared" si="376"/>
        <v>0</v>
      </c>
      <c r="AH1468" s="38">
        <f t="shared" si="377"/>
        <v>0</v>
      </c>
      <c r="AI1468" s="38">
        <f t="shared" si="378"/>
        <v>0</v>
      </c>
      <c r="AJ1468" s="39">
        <f t="shared" si="379"/>
        <v>0</v>
      </c>
    </row>
    <row r="1469" spans="1:36">
      <c r="A1469" s="31">
        <v>40610.265289351853</v>
      </c>
      <c r="B1469" s="31">
        <v>40610.468043981484</v>
      </c>
      <c r="C1469" s="32" t="s">
        <v>28</v>
      </c>
      <c r="D1469" s="33">
        <v>40610.329953703702</v>
      </c>
      <c r="E1469" s="34">
        <v>26.249582289999999</v>
      </c>
      <c r="F1469" s="34">
        <v>8.5555560000000003E-2</v>
      </c>
      <c r="G1469" s="35">
        <v>437.3</v>
      </c>
      <c r="H1469" s="36">
        <v>1</v>
      </c>
      <c r="I1469" s="37">
        <v>33780.6</v>
      </c>
      <c r="J1469" s="38">
        <v>31946.15</v>
      </c>
      <c r="K1469" s="38">
        <v>31931.61</v>
      </c>
      <c r="L1469" s="38">
        <v>30562.3</v>
      </c>
      <c r="M1469" s="39">
        <f t="shared" si="380"/>
        <v>1369.3100000000013</v>
      </c>
      <c r="N1469" s="32">
        <v>1290.7</v>
      </c>
      <c r="O1469" s="32">
        <v>111.7</v>
      </c>
      <c r="P1469" s="32">
        <v>22</v>
      </c>
      <c r="Q1469" s="32">
        <v>1157</v>
      </c>
      <c r="R1469" s="32">
        <v>12</v>
      </c>
      <c r="S1469" s="32">
        <v>1328.8</v>
      </c>
      <c r="T1469" s="37">
        <f t="shared" si="381"/>
        <v>2.7377779200000001</v>
      </c>
      <c r="U1469" s="38">
        <f t="shared" si="382"/>
        <v>11.9777784</v>
      </c>
      <c r="V1469" s="38">
        <f t="shared" si="383"/>
        <v>17.966667600000001</v>
      </c>
      <c r="W1469" s="38">
        <f t="shared" si="384"/>
        <v>52.188891600000005</v>
      </c>
      <c r="X1469" s="38">
        <f t="shared" si="385"/>
        <v>82.133337600000004</v>
      </c>
      <c r="Y1469" s="39">
        <f t="shared" si="386"/>
        <v>167.68889760000002</v>
      </c>
      <c r="Z1469" s="38">
        <v>3000</v>
      </c>
      <c r="AA1469" s="38">
        <f t="shared" si="387"/>
        <v>33530.6</v>
      </c>
      <c r="AB1469" s="38">
        <f t="shared" si="388"/>
        <v>26.249582289999999</v>
      </c>
      <c r="AC1469" s="38">
        <f t="shared" si="389"/>
        <v>0</v>
      </c>
      <c r="AD1469" s="37">
        <f t="shared" si="390"/>
        <v>121.70000000000005</v>
      </c>
      <c r="AE1469" s="35">
        <f t="shared" si="374"/>
        <v>0</v>
      </c>
      <c r="AF1469" s="38">
        <f t="shared" si="375"/>
        <v>0</v>
      </c>
      <c r="AG1469" s="38">
        <f t="shared" si="376"/>
        <v>0</v>
      </c>
      <c r="AH1469" s="38">
        <f t="shared" si="377"/>
        <v>0</v>
      </c>
      <c r="AI1469" s="38">
        <f t="shared" si="378"/>
        <v>0</v>
      </c>
      <c r="AJ1469" s="39">
        <f t="shared" si="379"/>
        <v>0</v>
      </c>
    </row>
    <row r="1470" spans="1:36">
      <c r="A1470" s="31">
        <v>40610.265289351853</v>
      </c>
      <c r="B1470" s="31">
        <v>40610.468043981484</v>
      </c>
      <c r="C1470" s="32" t="s">
        <v>28</v>
      </c>
      <c r="D1470" s="33">
        <v>40610.333518518521</v>
      </c>
      <c r="E1470" s="34">
        <v>26.356693270000001</v>
      </c>
      <c r="F1470" s="34">
        <v>8.1388890000000005E-2</v>
      </c>
      <c r="G1470" s="35">
        <v>485.3</v>
      </c>
      <c r="H1470" s="36">
        <v>1</v>
      </c>
      <c r="I1470" s="37">
        <v>33643.5</v>
      </c>
      <c r="J1470" s="38">
        <v>32044.37</v>
      </c>
      <c r="K1470" s="38">
        <v>32025.4</v>
      </c>
      <c r="L1470" s="38">
        <v>30610.3</v>
      </c>
      <c r="M1470" s="39">
        <f t="shared" si="380"/>
        <v>1415.1000000000022</v>
      </c>
      <c r="N1470" s="32">
        <v>1263.7</v>
      </c>
      <c r="O1470" s="32">
        <v>111.7</v>
      </c>
      <c r="P1470" s="32">
        <v>0</v>
      </c>
      <c r="Q1470" s="32">
        <v>1152</v>
      </c>
      <c r="R1470" s="32">
        <v>0</v>
      </c>
      <c r="S1470" s="32">
        <v>1328.8</v>
      </c>
      <c r="T1470" s="37">
        <f t="shared" si="381"/>
        <v>2.6044444800000002</v>
      </c>
      <c r="U1470" s="38">
        <f t="shared" si="382"/>
        <v>11.3944446</v>
      </c>
      <c r="V1470" s="38">
        <f t="shared" si="383"/>
        <v>17.0916669</v>
      </c>
      <c r="W1470" s="38">
        <f t="shared" si="384"/>
        <v>49.647222900000003</v>
      </c>
      <c r="X1470" s="38">
        <f t="shared" si="385"/>
        <v>78.13333440000001</v>
      </c>
      <c r="Y1470" s="39">
        <f t="shared" si="386"/>
        <v>159.5222244</v>
      </c>
      <c r="Z1470" s="38">
        <v>3000</v>
      </c>
      <c r="AA1470" s="38">
        <f t="shared" si="387"/>
        <v>33393.5</v>
      </c>
      <c r="AB1470" s="38">
        <f t="shared" si="388"/>
        <v>26.356693270000001</v>
      </c>
      <c r="AC1470" s="38">
        <f t="shared" si="389"/>
        <v>0</v>
      </c>
      <c r="AD1470" s="37">
        <f t="shared" si="390"/>
        <v>111.70000000000005</v>
      </c>
      <c r="AE1470" s="35">
        <f t="shared" si="374"/>
        <v>0</v>
      </c>
      <c r="AF1470" s="38">
        <f t="shared" si="375"/>
        <v>0</v>
      </c>
      <c r="AG1470" s="38">
        <f t="shared" si="376"/>
        <v>0</v>
      </c>
      <c r="AH1470" s="38">
        <f t="shared" si="377"/>
        <v>0</v>
      </c>
      <c r="AI1470" s="38">
        <f t="shared" si="378"/>
        <v>0</v>
      </c>
      <c r="AJ1470" s="39">
        <f t="shared" si="379"/>
        <v>0</v>
      </c>
    </row>
    <row r="1471" spans="1:36">
      <c r="A1471" s="31">
        <v>40610.265289351853</v>
      </c>
      <c r="B1471" s="31">
        <v>40610.468043981484</v>
      </c>
      <c r="C1471" s="32" t="s">
        <v>28</v>
      </c>
      <c r="D1471" s="33">
        <v>40610.336909722224</v>
      </c>
      <c r="E1471" s="34">
        <v>26.402612690000002</v>
      </c>
      <c r="F1471" s="34">
        <v>8.305556E-2</v>
      </c>
      <c r="G1471" s="35">
        <v>522.79999999999995</v>
      </c>
      <c r="H1471" s="36">
        <v>1</v>
      </c>
      <c r="I1471" s="37">
        <v>33605.9</v>
      </c>
      <c r="J1471" s="38">
        <v>32063.54</v>
      </c>
      <c r="K1471" s="38">
        <v>32049.98</v>
      </c>
      <c r="L1471" s="38">
        <v>30647.8</v>
      </c>
      <c r="M1471" s="39">
        <f t="shared" si="380"/>
        <v>1402.1800000000003</v>
      </c>
      <c r="N1471" s="32">
        <v>1254.7</v>
      </c>
      <c r="O1471" s="32">
        <v>107</v>
      </c>
      <c r="P1471" s="32">
        <v>0</v>
      </c>
      <c r="Q1471" s="32">
        <v>1147.7</v>
      </c>
      <c r="R1471" s="32">
        <v>0</v>
      </c>
      <c r="S1471" s="32">
        <v>1330.8</v>
      </c>
      <c r="T1471" s="37">
        <f t="shared" si="381"/>
        <v>2.65777792</v>
      </c>
      <c r="U1471" s="38">
        <f t="shared" si="382"/>
        <v>11.6277784</v>
      </c>
      <c r="V1471" s="38">
        <f t="shared" si="383"/>
        <v>17.441667599999999</v>
      </c>
      <c r="W1471" s="38">
        <f t="shared" si="384"/>
        <v>50.663891599999999</v>
      </c>
      <c r="X1471" s="38">
        <f t="shared" si="385"/>
        <v>79.733337599999999</v>
      </c>
      <c r="Y1471" s="39">
        <f t="shared" si="386"/>
        <v>162.78889760000001</v>
      </c>
      <c r="Z1471" s="38">
        <v>3000</v>
      </c>
      <c r="AA1471" s="38">
        <f t="shared" si="387"/>
        <v>33355.9</v>
      </c>
      <c r="AB1471" s="38">
        <f t="shared" si="388"/>
        <v>26.402612690000002</v>
      </c>
      <c r="AC1471" s="38">
        <f t="shared" si="389"/>
        <v>0</v>
      </c>
      <c r="AD1471" s="37">
        <f t="shared" si="390"/>
        <v>107</v>
      </c>
      <c r="AE1471" s="35">
        <f t="shared" si="374"/>
        <v>0</v>
      </c>
      <c r="AF1471" s="38">
        <f t="shared" si="375"/>
        <v>0</v>
      </c>
      <c r="AG1471" s="38">
        <f t="shared" si="376"/>
        <v>0</v>
      </c>
      <c r="AH1471" s="38">
        <f t="shared" si="377"/>
        <v>0</v>
      </c>
      <c r="AI1471" s="38">
        <f t="shared" si="378"/>
        <v>0</v>
      </c>
      <c r="AJ1471" s="39">
        <f t="shared" si="379"/>
        <v>0</v>
      </c>
    </row>
    <row r="1472" spans="1:36">
      <c r="A1472" s="31">
        <v>40610.265289351853</v>
      </c>
      <c r="B1472" s="31">
        <v>40610.468043981484</v>
      </c>
      <c r="C1472" s="32" t="s">
        <v>28</v>
      </c>
      <c r="D1472" s="33">
        <v>40610.340370370373</v>
      </c>
      <c r="E1472" s="34">
        <v>26.408870700000001</v>
      </c>
      <c r="F1472" s="34">
        <v>8.3333329999999997E-2</v>
      </c>
      <c r="G1472" s="35">
        <v>520.6</v>
      </c>
      <c r="H1472" s="36">
        <v>1</v>
      </c>
      <c r="I1472" s="37">
        <v>33539.199999999997</v>
      </c>
      <c r="J1472" s="38">
        <v>32105.86</v>
      </c>
      <c r="K1472" s="38">
        <v>32090.53</v>
      </c>
      <c r="L1472" s="38">
        <v>30645.599999999999</v>
      </c>
      <c r="M1472" s="39">
        <f t="shared" si="380"/>
        <v>1444.9300000000003</v>
      </c>
      <c r="N1472" s="32">
        <v>1254.7</v>
      </c>
      <c r="O1472" s="32">
        <v>107</v>
      </c>
      <c r="P1472" s="32">
        <v>0</v>
      </c>
      <c r="Q1472" s="32">
        <v>1147.7</v>
      </c>
      <c r="R1472" s="32">
        <v>0</v>
      </c>
      <c r="S1472" s="32">
        <v>1330.8</v>
      </c>
      <c r="T1472" s="37">
        <f t="shared" si="381"/>
        <v>2.6666665599999999</v>
      </c>
      <c r="U1472" s="38">
        <f t="shared" si="382"/>
        <v>11.6666662</v>
      </c>
      <c r="V1472" s="38">
        <f t="shared" si="383"/>
        <v>17.499999299999999</v>
      </c>
      <c r="W1472" s="38">
        <f t="shared" si="384"/>
        <v>50.833331299999998</v>
      </c>
      <c r="X1472" s="38">
        <f t="shared" si="385"/>
        <v>79.999996799999991</v>
      </c>
      <c r="Y1472" s="39">
        <f t="shared" si="386"/>
        <v>163.33332679999998</v>
      </c>
      <c r="Z1472" s="38">
        <v>3000</v>
      </c>
      <c r="AA1472" s="38">
        <f t="shared" si="387"/>
        <v>33289.199999999997</v>
      </c>
      <c r="AB1472" s="38">
        <f t="shared" si="388"/>
        <v>26.408870700000001</v>
      </c>
      <c r="AC1472" s="38">
        <f t="shared" si="389"/>
        <v>0</v>
      </c>
      <c r="AD1472" s="37">
        <f t="shared" si="390"/>
        <v>107</v>
      </c>
      <c r="AE1472" s="35">
        <f t="shared" si="374"/>
        <v>0</v>
      </c>
      <c r="AF1472" s="38">
        <f t="shared" si="375"/>
        <v>0</v>
      </c>
      <c r="AG1472" s="38">
        <f t="shared" si="376"/>
        <v>0</v>
      </c>
      <c r="AH1472" s="38">
        <f t="shared" si="377"/>
        <v>0</v>
      </c>
      <c r="AI1472" s="38">
        <f t="shared" si="378"/>
        <v>0</v>
      </c>
      <c r="AJ1472" s="39">
        <f t="shared" si="379"/>
        <v>0</v>
      </c>
    </row>
    <row r="1473" spans="1:36">
      <c r="A1473" s="31">
        <v>40610.265289351853</v>
      </c>
      <c r="B1473" s="31">
        <v>40610.468043981484</v>
      </c>
      <c r="C1473" s="32" t="s">
        <v>28</v>
      </c>
      <c r="D1473" s="33">
        <v>40610.343842592592</v>
      </c>
      <c r="E1473" s="34">
        <v>26.431367869999999</v>
      </c>
      <c r="F1473" s="34">
        <v>8.3333329999999997E-2</v>
      </c>
      <c r="G1473" s="35">
        <v>492.3</v>
      </c>
      <c r="H1473" s="36">
        <v>1</v>
      </c>
      <c r="I1473" s="37">
        <v>33498.800000000003</v>
      </c>
      <c r="J1473" s="38">
        <v>32057.119999999999</v>
      </c>
      <c r="K1473" s="38">
        <v>32042.400000000001</v>
      </c>
      <c r="L1473" s="38">
        <v>30617.3</v>
      </c>
      <c r="M1473" s="39">
        <f t="shared" si="380"/>
        <v>1425.1000000000022</v>
      </c>
      <c r="N1473" s="32">
        <v>1254.7</v>
      </c>
      <c r="O1473" s="32">
        <v>107</v>
      </c>
      <c r="P1473" s="32">
        <v>0</v>
      </c>
      <c r="Q1473" s="32">
        <v>1147.7</v>
      </c>
      <c r="R1473" s="32">
        <v>0</v>
      </c>
      <c r="S1473" s="32">
        <v>1330.8</v>
      </c>
      <c r="T1473" s="37">
        <f t="shared" si="381"/>
        <v>2.6666665599999999</v>
      </c>
      <c r="U1473" s="38">
        <f t="shared" si="382"/>
        <v>11.6666662</v>
      </c>
      <c r="V1473" s="38">
        <f t="shared" si="383"/>
        <v>17.499999299999999</v>
      </c>
      <c r="W1473" s="38">
        <f t="shared" si="384"/>
        <v>50.833331299999998</v>
      </c>
      <c r="X1473" s="38">
        <f t="shared" si="385"/>
        <v>79.999996799999991</v>
      </c>
      <c r="Y1473" s="39">
        <f t="shared" si="386"/>
        <v>163.33332679999998</v>
      </c>
      <c r="Z1473" s="38">
        <v>3000</v>
      </c>
      <c r="AA1473" s="38">
        <f t="shared" si="387"/>
        <v>33248.800000000003</v>
      </c>
      <c r="AB1473" s="38">
        <f t="shared" si="388"/>
        <v>26.431367869999999</v>
      </c>
      <c r="AC1473" s="38">
        <f t="shared" si="389"/>
        <v>0</v>
      </c>
      <c r="AD1473" s="37">
        <f t="shared" si="390"/>
        <v>107</v>
      </c>
      <c r="AE1473" s="35">
        <f t="shared" si="374"/>
        <v>0</v>
      </c>
      <c r="AF1473" s="38">
        <f t="shared" si="375"/>
        <v>0</v>
      </c>
      <c r="AG1473" s="38">
        <f t="shared" si="376"/>
        <v>0</v>
      </c>
      <c r="AH1473" s="38">
        <f t="shared" si="377"/>
        <v>0</v>
      </c>
      <c r="AI1473" s="38">
        <f t="shared" si="378"/>
        <v>0</v>
      </c>
      <c r="AJ1473" s="39">
        <f t="shared" si="379"/>
        <v>0</v>
      </c>
    </row>
    <row r="1474" spans="1:36">
      <c r="A1474" s="31">
        <v>40610.265289351853</v>
      </c>
      <c r="B1474" s="31">
        <v>40610.468043981484</v>
      </c>
      <c r="C1474" s="32" t="s">
        <v>28</v>
      </c>
      <c r="D1474" s="33">
        <v>40610.347314814811</v>
      </c>
      <c r="E1474" s="34">
        <v>26.365436549999998</v>
      </c>
      <c r="F1474" s="34">
        <v>8.305556E-2</v>
      </c>
      <c r="G1474" s="35">
        <v>409.4</v>
      </c>
      <c r="H1474" s="36">
        <v>1</v>
      </c>
      <c r="I1474" s="37">
        <v>33450.199999999997</v>
      </c>
      <c r="J1474" s="38">
        <v>32000.26</v>
      </c>
      <c r="K1474" s="38">
        <v>31985.42</v>
      </c>
      <c r="L1474" s="38">
        <v>30534.400000000001</v>
      </c>
      <c r="M1474" s="39">
        <f t="shared" si="380"/>
        <v>1451.0199999999968</v>
      </c>
      <c r="N1474" s="32">
        <v>1254.7</v>
      </c>
      <c r="O1474" s="32">
        <v>107</v>
      </c>
      <c r="P1474" s="32">
        <v>0</v>
      </c>
      <c r="Q1474" s="32">
        <v>1147.7</v>
      </c>
      <c r="R1474" s="32">
        <v>0</v>
      </c>
      <c r="S1474" s="32">
        <v>1330.8</v>
      </c>
      <c r="T1474" s="37">
        <f t="shared" si="381"/>
        <v>2.65777792</v>
      </c>
      <c r="U1474" s="38">
        <f t="shared" si="382"/>
        <v>11.6277784</v>
      </c>
      <c r="V1474" s="38">
        <f t="shared" si="383"/>
        <v>17.441667599999999</v>
      </c>
      <c r="W1474" s="38">
        <f t="shared" si="384"/>
        <v>50.663891599999999</v>
      </c>
      <c r="X1474" s="38">
        <f t="shared" si="385"/>
        <v>79.733337599999999</v>
      </c>
      <c r="Y1474" s="39">
        <f t="shared" si="386"/>
        <v>162.78889760000001</v>
      </c>
      <c r="Z1474" s="38">
        <v>3000</v>
      </c>
      <c r="AA1474" s="38">
        <f t="shared" si="387"/>
        <v>33200.199999999997</v>
      </c>
      <c r="AB1474" s="38">
        <f t="shared" si="388"/>
        <v>26.365436549999998</v>
      </c>
      <c r="AC1474" s="38">
        <f t="shared" si="389"/>
        <v>0</v>
      </c>
      <c r="AD1474" s="37">
        <f t="shared" si="390"/>
        <v>107</v>
      </c>
      <c r="AE1474" s="35">
        <f t="shared" si="374"/>
        <v>0</v>
      </c>
      <c r="AF1474" s="38">
        <f t="shared" si="375"/>
        <v>0</v>
      </c>
      <c r="AG1474" s="38">
        <f t="shared" si="376"/>
        <v>0</v>
      </c>
      <c r="AH1474" s="38">
        <f t="shared" si="377"/>
        <v>0</v>
      </c>
      <c r="AI1474" s="38">
        <f t="shared" si="378"/>
        <v>0</v>
      </c>
      <c r="AJ1474" s="39">
        <f t="shared" si="379"/>
        <v>0</v>
      </c>
    </row>
    <row r="1475" spans="1:36">
      <c r="A1475" s="31">
        <v>40610.265289351853</v>
      </c>
      <c r="B1475" s="31">
        <v>40610.468043981484</v>
      </c>
      <c r="C1475" s="32" t="s">
        <v>28</v>
      </c>
      <c r="D1475" s="33">
        <v>40610.350775462961</v>
      </c>
      <c r="E1475" s="34">
        <v>26.424919129999999</v>
      </c>
      <c r="F1475" s="34">
        <v>8.3611110000000002E-2</v>
      </c>
      <c r="G1475" s="35">
        <v>420.9</v>
      </c>
      <c r="H1475" s="36">
        <v>1</v>
      </c>
      <c r="I1475" s="37">
        <v>33424.300000000003</v>
      </c>
      <c r="J1475" s="38">
        <v>31995.82</v>
      </c>
      <c r="K1475" s="38">
        <v>31981.55</v>
      </c>
      <c r="L1475" s="38">
        <v>30545.9</v>
      </c>
      <c r="M1475" s="39">
        <f t="shared" si="380"/>
        <v>1435.6499999999978</v>
      </c>
      <c r="N1475" s="32">
        <v>1254.7</v>
      </c>
      <c r="O1475" s="32">
        <v>107</v>
      </c>
      <c r="P1475" s="32">
        <v>0</v>
      </c>
      <c r="Q1475" s="32">
        <v>1147.7</v>
      </c>
      <c r="R1475" s="32">
        <v>0</v>
      </c>
      <c r="S1475" s="32">
        <v>1330.8</v>
      </c>
      <c r="T1475" s="37">
        <f t="shared" si="381"/>
        <v>2.6755555200000001</v>
      </c>
      <c r="U1475" s="38">
        <f t="shared" si="382"/>
        <v>11.7055554</v>
      </c>
      <c r="V1475" s="38">
        <f t="shared" si="383"/>
        <v>17.558333100000002</v>
      </c>
      <c r="W1475" s="38">
        <f t="shared" si="384"/>
        <v>51.002777100000003</v>
      </c>
      <c r="X1475" s="38">
        <f t="shared" si="385"/>
        <v>80.266665599999996</v>
      </c>
      <c r="Y1475" s="39">
        <f t="shared" si="386"/>
        <v>163.87777560000001</v>
      </c>
      <c r="Z1475" s="38">
        <v>3000</v>
      </c>
      <c r="AA1475" s="38">
        <f t="shared" si="387"/>
        <v>33174.300000000003</v>
      </c>
      <c r="AB1475" s="38">
        <f t="shared" si="388"/>
        <v>26.424919129999999</v>
      </c>
      <c r="AC1475" s="38">
        <f t="shared" si="389"/>
        <v>0</v>
      </c>
      <c r="AD1475" s="37">
        <f t="shared" si="390"/>
        <v>107</v>
      </c>
      <c r="AE1475" s="35">
        <f t="shared" ref="AE1475:AE1538" si="391">IF(M1475-AD1475&gt;0,0,1)</f>
        <v>0</v>
      </c>
      <c r="AF1475" s="38">
        <f t="shared" ref="AF1475:AF1538" si="392">MAX(-1*(MAX(0,M1475)-AD1475),0)</f>
        <v>0</v>
      </c>
      <c r="AG1475" s="38">
        <f t="shared" ref="AG1475:AG1538" si="393">MIN(P1475-MIN(R1475,P1475)+O1475,AF1475)</f>
        <v>0</v>
      </c>
      <c r="AH1475" s="38">
        <f t="shared" ref="AH1475:AH1538" si="394">MIN(AF1475-AG1475,Q1475-MIN(S1475,Q1475))</f>
        <v>0</v>
      </c>
      <c r="AI1475" s="38">
        <f t="shared" ref="AI1475:AI1538" si="395">IF(AH1475&gt;0,(((3000-1000)/(Q1475-S1475)*AH1475)+1000),IF(AF1475&gt;0,(((1000-250)/(O1475+P1475-R1475)*AG1475)+250),0))</f>
        <v>0</v>
      </c>
      <c r="AJ1475" s="39">
        <f t="shared" ref="AJ1475:AJ1538" si="396">MAX(AI1475-E1475,0)*F1475*H1475</f>
        <v>0</v>
      </c>
    </row>
    <row r="1476" spans="1:36">
      <c r="A1476" s="31">
        <v>40610.265289351853</v>
      </c>
      <c r="B1476" s="31">
        <v>40610.468043981484</v>
      </c>
      <c r="C1476" s="32" t="s">
        <v>28</v>
      </c>
      <c r="D1476" s="33">
        <v>40610.354259259257</v>
      </c>
      <c r="E1476" s="34">
        <v>27.44828987</v>
      </c>
      <c r="F1476" s="34">
        <v>8.3333329999999997E-2</v>
      </c>
      <c r="G1476" s="35">
        <v>570.6</v>
      </c>
      <c r="H1476" s="36">
        <v>1</v>
      </c>
      <c r="I1476" s="37">
        <v>33402.6</v>
      </c>
      <c r="J1476" s="38">
        <v>31955.51</v>
      </c>
      <c r="K1476" s="38">
        <v>31940.31</v>
      </c>
      <c r="L1476" s="38">
        <v>30695.599999999999</v>
      </c>
      <c r="M1476" s="39">
        <f t="shared" ref="M1476:M1539" si="397">K1476-L1476</f>
        <v>1244.7100000000028</v>
      </c>
      <c r="N1476" s="32">
        <v>1254.7</v>
      </c>
      <c r="O1476" s="32">
        <v>107</v>
      </c>
      <c r="P1476" s="32">
        <v>0</v>
      </c>
      <c r="Q1476" s="32">
        <v>1147.7</v>
      </c>
      <c r="R1476" s="32">
        <v>0</v>
      </c>
      <c r="S1476" s="32">
        <v>1330.8</v>
      </c>
      <c r="T1476" s="37">
        <f t="shared" ref="T1476:T1539" si="398">H1476*MAX(0,($T$2-MAX(40,E1476)))*F1476</f>
        <v>2.6666665599999999</v>
      </c>
      <c r="U1476" s="38">
        <f t="shared" ref="U1476:U1539" si="399">H1476*MAX(0,($U$2-MAX(40,E1476)))*F1476</f>
        <v>11.6666662</v>
      </c>
      <c r="V1476" s="38">
        <f t="shared" ref="V1476:V1539" si="400">H1476*MAX(0,($V$2-MAX(40,E1476)))*F1476</f>
        <v>17.499999299999999</v>
      </c>
      <c r="W1476" s="38">
        <f t="shared" ref="W1476:W1539" si="401">H1476*MAX(0,($W$2-MAX(40,E1476)))*F1476</f>
        <v>50.833331299999998</v>
      </c>
      <c r="X1476" s="38">
        <f t="shared" ref="X1476:X1539" si="402">H1476*MAX(0,($X$2-MAX(40,E1476)))*F1476</f>
        <v>79.999996799999991</v>
      </c>
      <c r="Y1476" s="39">
        <f t="shared" ref="Y1476:Y1539" si="403">H1476*MAX(0,($Y$2-MAX(40,E1476)))*F1476</f>
        <v>163.33332679999998</v>
      </c>
      <c r="Z1476" s="38">
        <v>3000</v>
      </c>
      <c r="AA1476" s="38">
        <f t="shared" ref="AA1476:AA1539" si="404">I1476-250</f>
        <v>33152.6</v>
      </c>
      <c r="AB1476" s="38">
        <f t="shared" ref="AB1476:AB1539" si="405">IF(AA1476-L1476&lt;0,Z1476,E1476)</f>
        <v>27.44828987</v>
      </c>
      <c r="AC1476" s="38">
        <f t="shared" ref="AC1476:AC1539" si="406">MAX(AB1476-E1476,0)*F1476*H1476</f>
        <v>0</v>
      </c>
      <c r="AD1476" s="37">
        <f t="shared" si="390"/>
        <v>107</v>
      </c>
      <c r="AE1476" s="35">
        <f t="shared" si="391"/>
        <v>0</v>
      </c>
      <c r="AF1476" s="38">
        <f t="shared" si="392"/>
        <v>0</v>
      </c>
      <c r="AG1476" s="38">
        <f t="shared" si="393"/>
        <v>0</v>
      </c>
      <c r="AH1476" s="38">
        <f t="shared" si="394"/>
        <v>0</v>
      </c>
      <c r="AI1476" s="38">
        <f t="shared" si="395"/>
        <v>0</v>
      </c>
      <c r="AJ1476" s="39">
        <f t="shared" si="396"/>
        <v>0</v>
      </c>
    </row>
    <row r="1477" spans="1:36">
      <c r="A1477" s="31">
        <v>40610.265289351853</v>
      </c>
      <c r="B1477" s="31">
        <v>40610.468043981484</v>
      </c>
      <c r="C1477" s="32" t="s">
        <v>28</v>
      </c>
      <c r="D1477" s="33">
        <v>40610.357731481483</v>
      </c>
      <c r="E1477" s="34">
        <v>27.337158200000001</v>
      </c>
      <c r="F1477" s="34">
        <v>8.305556E-2</v>
      </c>
      <c r="G1477" s="35">
        <v>568.6</v>
      </c>
      <c r="H1477" s="36">
        <v>1</v>
      </c>
      <c r="I1477" s="37">
        <v>33415.599999999999</v>
      </c>
      <c r="J1477" s="38">
        <v>31959.05</v>
      </c>
      <c r="K1477" s="38">
        <v>31947.78</v>
      </c>
      <c r="L1477" s="38">
        <v>30693.599999999999</v>
      </c>
      <c r="M1477" s="39">
        <f t="shared" si="397"/>
        <v>1254.1800000000003</v>
      </c>
      <c r="N1477" s="32">
        <v>1254.7</v>
      </c>
      <c r="O1477" s="32">
        <v>107</v>
      </c>
      <c r="P1477" s="32">
        <v>0</v>
      </c>
      <c r="Q1477" s="32">
        <v>1147.7</v>
      </c>
      <c r="R1477" s="32">
        <v>0</v>
      </c>
      <c r="S1477" s="32">
        <v>1331</v>
      </c>
      <c r="T1477" s="37">
        <f t="shared" si="398"/>
        <v>2.65777792</v>
      </c>
      <c r="U1477" s="38">
        <f t="shared" si="399"/>
        <v>11.6277784</v>
      </c>
      <c r="V1477" s="38">
        <f t="shared" si="400"/>
        <v>17.441667599999999</v>
      </c>
      <c r="W1477" s="38">
        <f t="shared" si="401"/>
        <v>50.663891599999999</v>
      </c>
      <c r="X1477" s="38">
        <f t="shared" si="402"/>
        <v>79.733337599999999</v>
      </c>
      <c r="Y1477" s="39">
        <f t="shared" si="403"/>
        <v>162.78889760000001</v>
      </c>
      <c r="Z1477" s="38">
        <v>3000</v>
      </c>
      <c r="AA1477" s="38">
        <f t="shared" si="404"/>
        <v>33165.599999999999</v>
      </c>
      <c r="AB1477" s="38">
        <f t="shared" si="405"/>
        <v>27.337158200000001</v>
      </c>
      <c r="AC1477" s="38">
        <f t="shared" si="406"/>
        <v>0</v>
      </c>
      <c r="AD1477" s="37">
        <f t="shared" ref="AD1477:AD1540" si="407">N1477-MIN(R1477,P1477)-MIN(S1477,Q1477)</f>
        <v>107</v>
      </c>
      <c r="AE1477" s="35">
        <f t="shared" si="391"/>
        <v>0</v>
      </c>
      <c r="AF1477" s="38">
        <f t="shared" si="392"/>
        <v>0</v>
      </c>
      <c r="AG1477" s="38">
        <f t="shared" si="393"/>
        <v>0</v>
      </c>
      <c r="AH1477" s="38">
        <f t="shared" si="394"/>
        <v>0</v>
      </c>
      <c r="AI1477" s="38">
        <f t="shared" si="395"/>
        <v>0</v>
      </c>
      <c r="AJ1477" s="39">
        <f t="shared" si="396"/>
        <v>0</v>
      </c>
    </row>
    <row r="1478" spans="1:36">
      <c r="A1478" s="31">
        <v>40610.265289351853</v>
      </c>
      <c r="B1478" s="31">
        <v>40610.468043981484</v>
      </c>
      <c r="C1478" s="32" t="s">
        <v>28</v>
      </c>
      <c r="D1478" s="33">
        <v>40610.361192129632</v>
      </c>
      <c r="E1478" s="34">
        <v>29.226593019999999</v>
      </c>
      <c r="F1478" s="34">
        <v>8.4444439999999996E-2</v>
      </c>
      <c r="G1478" s="35">
        <v>748.6</v>
      </c>
      <c r="H1478" s="36">
        <v>1</v>
      </c>
      <c r="I1478" s="37">
        <v>33404.5</v>
      </c>
      <c r="J1478" s="38">
        <v>31961.8</v>
      </c>
      <c r="K1478" s="38">
        <v>31950.14</v>
      </c>
      <c r="L1478" s="38">
        <v>30873.599999999999</v>
      </c>
      <c r="M1478" s="39">
        <f t="shared" si="397"/>
        <v>1076.5400000000009</v>
      </c>
      <c r="N1478" s="32">
        <v>1254.7</v>
      </c>
      <c r="O1478" s="32">
        <v>107</v>
      </c>
      <c r="P1478" s="32">
        <v>0</v>
      </c>
      <c r="Q1478" s="32">
        <v>1147.7</v>
      </c>
      <c r="R1478" s="32">
        <v>0</v>
      </c>
      <c r="S1478" s="32">
        <v>1331</v>
      </c>
      <c r="T1478" s="37">
        <f t="shared" si="398"/>
        <v>2.7022220799999999</v>
      </c>
      <c r="U1478" s="38">
        <f t="shared" si="399"/>
        <v>11.822221599999999</v>
      </c>
      <c r="V1478" s="38">
        <f t="shared" si="400"/>
        <v>17.733332399999998</v>
      </c>
      <c r="W1478" s="38">
        <f t="shared" si="401"/>
        <v>51.511108399999998</v>
      </c>
      <c r="X1478" s="38">
        <f t="shared" si="402"/>
        <v>81.066662399999998</v>
      </c>
      <c r="Y1478" s="39">
        <f t="shared" si="403"/>
        <v>165.5111024</v>
      </c>
      <c r="Z1478" s="38">
        <v>3000</v>
      </c>
      <c r="AA1478" s="38">
        <f t="shared" si="404"/>
        <v>33154.5</v>
      </c>
      <c r="AB1478" s="38">
        <f t="shared" si="405"/>
        <v>29.226593019999999</v>
      </c>
      <c r="AC1478" s="38">
        <f t="shared" si="406"/>
        <v>0</v>
      </c>
      <c r="AD1478" s="37">
        <f t="shared" si="407"/>
        <v>107</v>
      </c>
      <c r="AE1478" s="35">
        <f t="shared" si="391"/>
        <v>0</v>
      </c>
      <c r="AF1478" s="38">
        <f t="shared" si="392"/>
        <v>0</v>
      </c>
      <c r="AG1478" s="38">
        <f t="shared" si="393"/>
        <v>0</v>
      </c>
      <c r="AH1478" s="38">
        <f t="shared" si="394"/>
        <v>0</v>
      </c>
      <c r="AI1478" s="38">
        <f t="shared" si="395"/>
        <v>0</v>
      </c>
      <c r="AJ1478" s="39">
        <f t="shared" si="396"/>
        <v>0</v>
      </c>
    </row>
    <row r="1479" spans="1:36">
      <c r="A1479" s="31">
        <v>40610.265289351853</v>
      </c>
      <c r="B1479" s="31">
        <v>40610.468043981484</v>
      </c>
      <c r="C1479" s="32" t="s">
        <v>28</v>
      </c>
      <c r="D1479" s="33">
        <v>40610.364710648151</v>
      </c>
      <c r="E1479" s="34">
        <v>29.27275848</v>
      </c>
      <c r="F1479" s="34">
        <v>8.2500000000000004E-2</v>
      </c>
      <c r="G1479" s="35">
        <v>754.8</v>
      </c>
      <c r="H1479" s="36">
        <v>1</v>
      </c>
      <c r="I1479" s="37">
        <v>33406.1</v>
      </c>
      <c r="J1479" s="38">
        <v>31962.1</v>
      </c>
      <c r="K1479" s="38">
        <v>31949.88</v>
      </c>
      <c r="L1479" s="38">
        <v>30879.8</v>
      </c>
      <c r="M1479" s="39">
        <f t="shared" si="397"/>
        <v>1070.0800000000017</v>
      </c>
      <c r="N1479" s="32">
        <v>1254.7</v>
      </c>
      <c r="O1479" s="32">
        <v>107</v>
      </c>
      <c r="P1479" s="32">
        <v>0</v>
      </c>
      <c r="Q1479" s="32">
        <v>1147.7</v>
      </c>
      <c r="R1479" s="32">
        <v>0</v>
      </c>
      <c r="S1479" s="32">
        <v>1331</v>
      </c>
      <c r="T1479" s="37">
        <f t="shared" si="398"/>
        <v>2.64</v>
      </c>
      <c r="U1479" s="38">
        <f t="shared" si="399"/>
        <v>11.55</v>
      </c>
      <c r="V1479" s="38">
        <f t="shared" si="400"/>
        <v>17.324999999999999</v>
      </c>
      <c r="W1479" s="38">
        <f t="shared" si="401"/>
        <v>50.325000000000003</v>
      </c>
      <c r="X1479" s="38">
        <f t="shared" si="402"/>
        <v>79.2</v>
      </c>
      <c r="Y1479" s="39">
        <f t="shared" si="403"/>
        <v>161.70000000000002</v>
      </c>
      <c r="Z1479" s="38">
        <v>3000</v>
      </c>
      <c r="AA1479" s="38">
        <f t="shared" si="404"/>
        <v>33156.1</v>
      </c>
      <c r="AB1479" s="38">
        <f t="shared" si="405"/>
        <v>29.27275848</v>
      </c>
      <c r="AC1479" s="38">
        <f t="shared" si="406"/>
        <v>0</v>
      </c>
      <c r="AD1479" s="37">
        <f t="shared" si="407"/>
        <v>107</v>
      </c>
      <c r="AE1479" s="35">
        <f t="shared" si="391"/>
        <v>0</v>
      </c>
      <c r="AF1479" s="38">
        <f t="shared" si="392"/>
        <v>0</v>
      </c>
      <c r="AG1479" s="38">
        <f t="shared" si="393"/>
        <v>0</v>
      </c>
      <c r="AH1479" s="38">
        <f t="shared" si="394"/>
        <v>0</v>
      </c>
      <c r="AI1479" s="38">
        <f t="shared" si="395"/>
        <v>0</v>
      </c>
      <c r="AJ1479" s="39">
        <f t="shared" si="396"/>
        <v>0</v>
      </c>
    </row>
    <row r="1480" spans="1:36">
      <c r="A1480" s="31">
        <v>40610.265289351853</v>
      </c>
      <c r="B1480" s="31">
        <v>40610.468043981484</v>
      </c>
      <c r="C1480" s="32" t="s">
        <v>28</v>
      </c>
      <c r="D1480" s="33">
        <v>40610.368148148147</v>
      </c>
      <c r="E1480" s="34">
        <v>28.985597609999999</v>
      </c>
      <c r="F1480" s="34">
        <v>8.3333329999999997E-2</v>
      </c>
      <c r="G1480" s="35">
        <v>774</v>
      </c>
      <c r="H1480" s="36">
        <v>1</v>
      </c>
      <c r="I1480" s="37">
        <v>33434.800000000003</v>
      </c>
      <c r="J1480" s="38">
        <v>32001.27</v>
      </c>
      <c r="K1480" s="38">
        <v>31989.11</v>
      </c>
      <c r="L1480" s="38">
        <v>30899</v>
      </c>
      <c r="M1480" s="39">
        <f t="shared" si="397"/>
        <v>1090.1100000000006</v>
      </c>
      <c r="N1480" s="32">
        <v>1276.7</v>
      </c>
      <c r="O1480" s="32">
        <v>107</v>
      </c>
      <c r="P1480" s="32">
        <v>22</v>
      </c>
      <c r="Q1480" s="32">
        <v>1147.7</v>
      </c>
      <c r="R1480" s="32">
        <v>12</v>
      </c>
      <c r="S1480" s="32">
        <v>1331</v>
      </c>
      <c r="T1480" s="37">
        <f t="shared" si="398"/>
        <v>2.6666665599999999</v>
      </c>
      <c r="U1480" s="38">
        <f t="shared" si="399"/>
        <v>11.6666662</v>
      </c>
      <c r="V1480" s="38">
        <f t="shared" si="400"/>
        <v>17.499999299999999</v>
      </c>
      <c r="W1480" s="38">
        <f t="shared" si="401"/>
        <v>50.833331299999998</v>
      </c>
      <c r="X1480" s="38">
        <f t="shared" si="402"/>
        <v>79.999996799999991</v>
      </c>
      <c r="Y1480" s="39">
        <f t="shared" si="403"/>
        <v>163.33332679999998</v>
      </c>
      <c r="Z1480" s="38">
        <v>3000</v>
      </c>
      <c r="AA1480" s="38">
        <f t="shared" si="404"/>
        <v>33184.800000000003</v>
      </c>
      <c r="AB1480" s="38">
        <f t="shared" si="405"/>
        <v>28.985597609999999</v>
      </c>
      <c r="AC1480" s="38">
        <f t="shared" si="406"/>
        <v>0</v>
      </c>
      <c r="AD1480" s="37">
        <f t="shared" si="407"/>
        <v>117</v>
      </c>
      <c r="AE1480" s="35">
        <f t="shared" si="391"/>
        <v>0</v>
      </c>
      <c r="AF1480" s="38">
        <f t="shared" si="392"/>
        <v>0</v>
      </c>
      <c r="AG1480" s="38">
        <f t="shared" si="393"/>
        <v>0</v>
      </c>
      <c r="AH1480" s="38">
        <f t="shared" si="394"/>
        <v>0</v>
      </c>
      <c r="AI1480" s="38">
        <f t="shared" si="395"/>
        <v>0</v>
      </c>
      <c r="AJ1480" s="39">
        <f t="shared" si="396"/>
        <v>0</v>
      </c>
    </row>
    <row r="1481" spans="1:36">
      <c r="A1481" s="31">
        <v>40610.265289351853</v>
      </c>
      <c r="B1481" s="31">
        <v>40610.468043981484</v>
      </c>
      <c r="C1481" s="32" t="s">
        <v>28</v>
      </c>
      <c r="D1481" s="33">
        <v>40610.371620370373</v>
      </c>
      <c r="E1481" s="34">
        <v>28.670131680000001</v>
      </c>
      <c r="F1481" s="34">
        <v>8.8055560000000005E-2</v>
      </c>
      <c r="G1481" s="35">
        <v>772.3</v>
      </c>
      <c r="H1481" s="36">
        <v>1</v>
      </c>
      <c r="I1481" s="37">
        <v>33457.4</v>
      </c>
      <c r="J1481" s="38">
        <v>32021.16</v>
      </c>
      <c r="K1481" s="38">
        <v>32009.35</v>
      </c>
      <c r="L1481" s="38">
        <v>30897.3</v>
      </c>
      <c r="M1481" s="39">
        <f t="shared" si="397"/>
        <v>1112.0499999999993</v>
      </c>
      <c r="N1481" s="32">
        <v>1276.7</v>
      </c>
      <c r="O1481" s="32">
        <v>107</v>
      </c>
      <c r="P1481" s="32">
        <v>22</v>
      </c>
      <c r="Q1481" s="32">
        <v>1147.7</v>
      </c>
      <c r="R1481" s="32">
        <v>12</v>
      </c>
      <c r="S1481" s="32">
        <v>1331</v>
      </c>
      <c r="T1481" s="37">
        <f t="shared" si="398"/>
        <v>2.8177779200000002</v>
      </c>
      <c r="U1481" s="38">
        <f t="shared" si="399"/>
        <v>12.327778400000001</v>
      </c>
      <c r="V1481" s="38">
        <f t="shared" si="400"/>
        <v>18.4916676</v>
      </c>
      <c r="W1481" s="38">
        <f t="shared" si="401"/>
        <v>53.713891600000004</v>
      </c>
      <c r="X1481" s="38">
        <f t="shared" si="402"/>
        <v>84.53333760000001</v>
      </c>
      <c r="Y1481" s="39">
        <f t="shared" si="403"/>
        <v>172.5888976</v>
      </c>
      <c r="Z1481" s="38">
        <v>3000</v>
      </c>
      <c r="AA1481" s="38">
        <f t="shared" si="404"/>
        <v>33207.4</v>
      </c>
      <c r="AB1481" s="38">
        <f t="shared" si="405"/>
        <v>28.670131680000001</v>
      </c>
      <c r="AC1481" s="38">
        <f t="shared" si="406"/>
        <v>0</v>
      </c>
      <c r="AD1481" s="37">
        <f t="shared" si="407"/>
        <v>117</v>
      </c>
      <c r="AE1481" s="35">
        <f t="shared" si="391"/>
        <v>0</v>
      </c>
      <c r="AF1481" s="38">
        <f t="shared" si="392"/>
        <v>0</v>
      </c>
      <c r="AG1481" s="38">
        <f t="shared" si="393"/>
        <v>0</v>
      </c>
      <c r="AH1481" s="38">
        <f t="shared" si="394"/>
        <v>0</v>
      </c>
      <c r="AI1481" s="38">
        <f t="shared" si="395"/>
        <v>0</v>
      </c>
      <c r="AJ1481" s="39">
        <f t="shared" si="396"/>
        <v>0</v>
      </c>
    </row>
    <row r="1482" spans="1:36">
      <c r="A1482" s="31">
        <v>40610.265289351853</v>
      </c>
      <c r="B1482" s="31">
        <v>40610.468043981484</v>
      </c>
      <c r="C1482" s="32" t="s">
        <v>28</v>
      </c>
      <c r="D1482" s="33">
        <v>40610.375289351854</v>
      </c>
      <c r="E1482" s="34">
        <v>36.328228000000003</v>
      </c>
      <c r="F1482" s="34">
        <v>7.8888890000000003E-2</v>
      </c>
      <c r="G1482" s="35">
        <v>1017.2</v>
      </c>
      <c r="H1482" s="36">
        <v>1</v>
      </c>
      <c r="I1482" s="37">
        <v>33427.5</v>
      </c>
      <c r="J1482" s="38">
        <v>31970.84</v>
      </c>
      <c r="K1482" s="38">
        <v>31960.06</v>
      </c>
      <c r="L1482" s="38">
        <v>31142.2</v>
      </c>
      <c r="M1482" s="39">
        <f t="shared" si="397"/>
        <v>817.86000000000058</v>
      </c>
      <c r="N1482" s="32">
        <v>1246.8</v>
      </c>
      <c r="O1482" s="32">
        <v>107</v>
      </c>
      <c r="P1482" s="32">
        <v>15.7</v>
      </c>
      <c r="Q1482" s="32">
        <v>1124.0999999999999</v>
      </c>
      <c r="R1482" s="32">
        <v>12</v>
      </c>
      <c r="S1482" s="32">
        <v>1331</v>
      </c>
      <c r="T1482" s="37">
        <f t="shared" si="398"/>
        <v>2.5244444800000001</v>
      </c>
      <c r="U1482" s="38">
        <f t="shared" si="399"/>
        <v>11.0444446</v>
      </c>
      <c r="V1482" s="38">
        <f t="shared" si="400"/>
        <v>16.566666900000001</v>
      </c>
      <c r="W1482" s="38">
        <f t="shared" si="401"/>
        <v>48.122222900000004</v>
      </c>
      <c r="X1482" s="38">
        <f t="shared" si="402"/>
        <v>75.733334400000004</v>
      </c>
      <c r="Y1482" s="39">
        <f t="shared" si="403"/>
        <v>154.62222439999999</v>
      </c>
      <c r="Z1482" s="38">
        <v>3000</v>
      </c>
      <c r="AA1482" s="38">
        <f t="shared" si="404"/>
        <v>33177.5</v>
      </c>
      <c r="AB1482" s="38">
        <f t="shared" si="405"/>
        <v>36.328228000000003</v>
      </c>
      <c r="AC1482" s="38">
        <f t="shared" si="406"/>
        <v>0</v>
      </c>
      <c r="AD1482" s="37">
        <f t="shared" si="407"/>
        <v>110.70000000000005</v>
      </c>
      <c r="AE1482" s="35">
        <f t="shared" si="391"/>
        <v>0</v>
      </c>
      <c r="AF1482" s="38">
        <f t="shared" si="392"/>
        <v>0</v>
      </c>
      <c r="AG1482" s="38">
        <f t="shared" si="393"/>
        <v>0</v>
      </c>
      <c r="AH1482" s="38">
        <f t="shared" si="394"/>
        <v>0</v>
      </c>
      <c r="AI1482" s="38">
        <f t="shared" si="395"/>
        <v>0</v>
      </c>
      <c r="AJ1482" s="39">
        <f t="shared" si="396"/>
        <v>0</v>
      </c>
    </row>
    <row r="1483" spans="1:36">
      <c r="A1483" s="31">
        <v>40610.265289351853</v>
      </c>
      <c r="B1483" s="31">
        <v>40610.468043981484</v>
      </c>
      <c r="C1483" s="32" t="s">
        <v>28</v>
      </c>
      <c r="D1483" s="33">
        <v>40610.378576388888</v>
      </c>
      <c r="E1483" s="34">
        <v>35.649189</v>
      </c>
      <c r="F1483" s="34">
        <v>8.3333329999999997E-2</v>
      </c>
      <c r="G1483" s="35">
        <v>1202.4000000000001</v>
      </c>
      <c r="H1483" s="36">
        <v>1</v>
      </c>
      <c r="I1483" s="37">
        <v>33497.1</v>
      </c>
      <c r="J1483" s="38">
        <v>32157.38</v>
      </c>
      <c r="K1483" s="38">
        <v>32141.24</v>
      </c>
      <c r="L1483" s="38">
        <v>31327.4</v>
      </c>
      <c r="M1483" s="39">
        <f t="shared" si="397"/>
        <v>813.84000000000015</v>
      </c>
      <c r="N1483" s="32">
        <v>1233.5</v>
      </c>
      <c r="O1483" s="32">
        <v>85.2</v>
      </c>
      <c r="P1483" s="32">
        <v>22</v>
      </c>
      <c r="Q1483" s="32">
        <v>1126.3</v>
      </c>
      <c r="R1483" s="32">
        <v>12</v>
      </c>
      <c r="S1483" s="32">
        <v>1333</v>
      </c>
      <c r="T1483" s="37">
        <f t="shared" si="398"/>
        <v>2.6666665599999999</v>
      </c>
      <c r="U1483" s="38">
        <f t="shared" si="399"/>
        <v>11.6666662</v>
      </c>
      <c r="V1483" s="38">
        <f t="shared" si="400"/>
        <v>17.499999299999999</v>
      </c>
      <c r="W1483" s="38">
        <f t="shared" si="401"/>
        <v>50.833331299999998</v>
      </c>
      <c r="X1483" s="38">
        <f t="shared" si="402"/>
        <v>79.999996799999991</v>
      </c>
      <c r="Y1483" s="39">
        <f t="shared" si="403"/>
        <v>163.33332679999998</v>
      </c>
      <c r="Z1483" s="38">
        <v>3000</v>
      </c>
      <c r="AA1483" s="38">
        <f t="shared" si="404"/>
        <v>33247.1</v>
      </c>
      <c r="AB1483" s="38">
        <f t="shared" si="405"/>
        <v>35.649189</v>
      </c>
      <c r="AC1483" s="38">
        <f t="shared" si="406"/>
        <v>0</v>
      </c>
      <c r="AD1483" s="37">
        <f t="shared" si="407"/>
        <v>95.200000000000045</v>
      </c>
      <c r="AE1483" s="35">
        <f t="shared" si="391"/>
        <v>0</v>
      </c>
      <c r="AF1483" s="38">
        <f t="shared" si="392"/>
        <v>0</v>
      </c>
      <c r="AG1483" s="38">
        <f t="shared" si="393"/>
        <v>0</v>
      </c>
      <c r="AH1483" s="38">
        <f t="shared" si="394"/>
        <v>0</v>
      </c>
      <c r="AI1483" s="38">
        <f t="shared" si="395"/>
        <v>0</v>
      </c>
      <c r="AJ1483" s="39">
        <f t="shared" si="396"/>
        <v>0</v>
      </c>
    </row>
    <row r="1484" spans="1:36">
      <c r="A1484" s="31">
        <v>40610.265289351853</v>
      </c>
      <c r="B1484" s="31">
        <v>40610.468043981484</v>
      </c>
      <c r="C1484" s="32" t="s">
        <v>28</v>
      </c>
      <c r="D1484" s="33">
        <v>40610.382048611114</v>
      </c>
      <c r="E1484" s="34">
        <v>34.871734619999998</v>
      </c>
      <c r="F1484" s="34">
        <v>8.305556E-2</v>
      </c>
      <c r="G1484" s="35">
        <v>1145.2</v>
      </c>
      <c r="H1484" s="36">
        <v>1</v>
      </c>
      <c r="I1484" s="37">
        <v>33503.1</v>
      </c>
      <c r="J1484" s="38">
        <v>32152.639999999999</v>
      </c>
      <c r="K1484" s="38">
        <v>32137.02</v>
      </c>
      <c r="L1484" s="38">
        <v>31270.2</v>
      </c>
      <c r="M1484" s="39">
        <f t="shared" si="397"/>
        <v>866.81999999999971</v>
      </c>
      <c r="N1484" s="32">
        <v>1233.5</v>
      </c>
      <c r="O1484" s="32">
        <v>85.2</v>
      </c>
      <c r="P1484" s="32">
        <v>22</v>
      </c>
      <c r="Q1484" s="32">
        <v>1126.3</v>
      </c>
      <c r="R1484" s="32">
        <v>12</v>
      </c>
      <c r="S1484" s="32">
        <v>1333</v>
      </c>
      <c r="T1484" s="37">
        <f t="shared" si="398"/>
        <v>2.65777792</v>
      </c>
      <c r="U1484" s="38">
        <f t="shared" si="399"/>
        <v>11.6277784</v>
      </c>
      <c r="V1484" s="38">
        <f t="shared" si="400"/>
        <v>17.441667599999999</v>
      </c>
      <c r="W1484" s="38">
        <f t="shared" si="401"/>
        <v>50.663891599999999</v>
      </c>
      <c r="X1484" s="38">
        <f t="shared" si="402"/>
        <v>79.733337599999999</v>
      </c>
      <c r="Y1484" s="39">
        <f t="shared" si="403"/>
        <v>162.78889760000001</v>
      </c>
      <c r="Z1484" s="38">
        <v>3000</v>
      </c>
      <c r="AA1484" s="38">
        <f t="shared" si="404"/>
        <v>33253.1</v>
      </c>
      <c r="AB1484" s="38">
        <f t="shared" si="405"/>
        <v>34.871734619999998</v>
      </c>
      <c r="AC1484" s="38">
        <f t="shared" si="406"/>
        <v>0</v>
      </c>
      <c r="AD1484" s="37">
        <f t="shared" si="407"/>
        <v>95.200000000000045</v>
      </c>
      <c r="AE1484" s="35">
        <f t="shared" si="391"/>
        <v>0</v>
      </c>
      <c r="AF1484" s="38">
        <f t="shared" si="392"/>
        <v>0</v>
      </c>
      <c r="AG1484" s="38">
        <f t="shared" si="393"/>
        <v>0</v>
      </c>
      <c r="AH1484" s="38">
        <f t="shared" si="394"/>
        <v>0</v>
      </c>
      <c r="AI1484" s="38">
        <f t="shared" si="395"/>
        <v>0</v>
      </c>
      <c r="AJ1484" s="39">
        <f t="shared" si="396"/>
        <v>0</v>
      </c>
    </row>
    <row r="1485" spans="1:36">
      <c r="A1485" s="31">
        <v>40610.265289351853</v>
      </c>
      <c r="B1485" s="31">
        <v>40610.468043981484</v>
      </c>
      <c r="C1485" s="32" t="s">
        <v>28</v>
      </c>
      <c r="D1485" s="33">
        <v>40610.385509259257</v>
      </c>
      <c r="E1485" s="34">
        <v>34.647029879999998</v>
      </c>
      <c r="F1485" s="34">
        <v>8.305556E-2</v>
      </c>
      <c r="G1485" s="35">
        <v>1127.5</v>
      </c>
      <c r="H1485" s="36">
        <v>1</v>
      </c>
      <c r="I1485" s="37">
        <v>33532.1</v>
      </c>
      <c r="J1485" s="38">
        <v>32142.89</v>
      </c>
      <c r="K1485" s="38">
        <v>32127.03</v>
      </c>
      <c r="L1485" s="38">
        <v>31252.5</v>
      </c>
      <c r="M1485" s="39">
        <f t="shared" si="397"/>
        <v>874.52999999999884</v>
      </c>
      <c r="N1485" s="32">
        <v>1233.5</v>
      </c>
      <c r="O1485" s="32">
        <v>85.2</v>
      </c>
      <c r="P1485" s="32">
        <v>22</v>
      </c>
      <c r="Q1485" s="32">
        <v>1126.3</v>
      </c>
      <c r="R1485" s="32">
        <v>12</v>
      </c>
      <c r="S1485" s="32">
        <v>1333</v>
      </c>
      <c r="T1485" s="37">
        <f t="shared" si="398"/>
        <v>2.65777792</v>
      </c>
      <c r="U1485" s="38">
        <f t="shared" si="399"/>
        <v>11.6277784</v>
      </c>
      <c r="V1485" s="38">
        <f t="shared" si="400"/>
        <v>17.441667599999999</v>
      </c>
      <c r="W1485" s="38">
        <f t="shared" si="401"/>
        <v>50.663891599999999</v>
      </c>
      <c r="X1485" s="38">
        <f t="shared" si="402"/>
        <v>79.733337599999999</v>
      </c>
      <c r="Y1485" s="39">
        <f t="shared" si="403"/>
        <v>162.78889760000001</v>
      </c>
      <c r="Z1485" s="38">
        <v>3000</v>
      </c>
      <c r="AA1485" s="38">
        <f t="shared" si="404"/>
        <v>33282.1</v>
      </c>
      <c r="AB1485" s="38">
        <f t="shared" si="405"/>
        <v>34.647029879999998</v>
      </c>
      <c r="AC1485" s="38">
        <f t="shared" si="406"/>
        <v>0</v>
      </c>
      <c r="AD1485" s="37">
        <f t="shared" si="407"/>
        <v>95.200000000000045</v>
      </c>
      <c r="AE1485" s="35">
        <f t="shared" si="391"/>
        <v>0</v>
      </c>
      <c r="AF1485" s="38">
        <f t="shared" si="392"/>
        <v>0</v>
      </c>
      <c r="AG1485" s="38">
        <f t="shared" si="393"/>
        <v>0</v>
      </c>
      <c r="AH1485" s="38">
        <f t="shared" si="394"/>
        <v>0</v>
      </c>
      <c r="AI1485" s="38">
        <f t="shared" si="395"/>
        <v>0</v>
      </c>
      <c r="AJ1485" s="39">
        <f t="shared" si="396"/>
        <v>0</v>
      </c>
    </row>
    <row r="1486" spans="1:36">
      <c r="A1486" s="31">
        <v>40610.265289351853</v>
      </c>
      <c r="B1486" s="31">
        <v>40610.468043981484</v>
      </c>
      <c r="C1486" s="32" t="s">
        <v>28</v>
      </c>
      <c r="D1486" s="33">
        <v>40610.388969907406</v>
      </c>
      <c r="E1486" s="34">
        <v>33.407855990000002</v>
      </c>
      <c r="F1486" s="34">
        <v>8.3333329999999997E-2</v>
      </c>
      <c r="G1486" s="35">
        <v>1195.4000000000001</v>
      </c>
      <c r="H1486" s="36">
        <v>1</v>
      </c>
      <c r="I1486" s="37">
        <v>33604</v>
      </c>
      <c r="J1486" s="38">
        <v>32239.91</v>
      </c>
      <c r="K1486" s="38">
        <v>32224.01</v>
      </c>
      <c r="L1486" s="38">
        <v>31320.400000000001</v>
      </c>
      <c r="M1486" s="39">
        <f t="shared" si="397"/>
        <v>903.60999999999694</v>
      </c>
      <c r="N1486" s="32">
        <v>1233.5</v>
      </c>
      <c r="O1486" s="32">
        <v>85.2</v>
      </c>
      <c r="P1486" s="32">
        <v>22</v>
      </c>
      <c r="Q1486" s="32">
        <v>1126.3</v>
      </c>
      <c r="R1486" s="32">
        <v>12</v>
      </c>
      <c r="S1486" s="32">
        <v>1333</v>
      </c>
      <c r="T1486" s="37">
        <f t="shared" si="398"/>
        <v>2.6666665599999999</v>
      </c>
      <c r="U1486" s="38">
        <f t="shared" si="399"/>
        <v>11.6666662</v>
      </c>
      <c r="V1486" s="38">
        <f t="shared" si="400"/>
        <v>17.499999299999999</v>
      </c>
      <c r="W1486" s="38">
        <f t="shared" si="401"/>
        <v>50.833331299999998</v>
      </c>
      <c r="X1486" s="38">
        <f t="shared" si="402"/>
        <v>79.999996799999991</v>
      </c>
      <c r="Y1486" s="39">
        <f t="shared" si="403"/>
        <v>163.33332679999998</v>
      </c>
      <c r="Z1486" s="38">
        <v>3000</v>
      </c>
      <c r="AA1486" s="38">
        <f t="shared" si="404"/>
        <v>33354</v>
      </c>
      <c r="AB1486" s="38">
        <f t="shared" si="405"/>
        <v>33.407855990000002</v>
      </c>
      <c r="AC1486" s="38">
        <f t="shared" si="406"/>
        <v>0</v>
      </c>
      <c r="AD1486" s="37">
        <f t="shared" si="407"/>
        <v>95.200000000000045</v>
      </c>
      <c r="AE1486" s="35">
        <f t="shared" si="391"/>
        <v>0</v>
      </c>
      <c r="AF1486" s="38">
        <f t="shared" si="392"/>
        <v>0</v>
      </c>
      <c r="AG1486" s="38">
        <f t="shared" si="393"/>
        <v>0</v>
      </c>
      <c r="AH1486" s="38">
        <f t="shared" si="394"/>
        <v>0</v>
      </c>
      <c r="AI1486" s="38">
        <f t="shared" si="395"/>
        <v>0</v>
      </c>
      <c r="AJ1486" s="39">
        <f t="shared" si="396"/>
        <v>0</v>
      </c>
    </row>
    <row r="1487" spans="1:36">
      <c r="A1487" s="31">
        <v>40610.265289351853</v>
      </c>
      <c r="B1487" s="31">
        <v>40610.468043981484</v>
      </c>
      <c r="C1487" s="32" t="s">
        <v>28</v>
      </c>
      <c r="D1487" s="33">
        <v>40610.392442129632</v>
      </c>
      <c r="E1487" s="34">
        <v>36.560691830000003</v>
      </c>
      <c r="F1487" s="34">
        <v>8.4166669999999999E-2</v>
      </c>
      <c r="G1487" s="35">
        <v>1295.4000000000001</v>
      </c>
      <c r="H1487" s="36">
        <v>1</v>
      </c>
      <c r="I1487" s="37">
        <v>33586.300000000003</v>
      </c>
      <c r="J1487" s="38">
        <v>32231.22</v>
      </c>
      <c r="K1487" s="38">
        <v>32214.17</v>
      </c>
      <c r="L1487" s="38">
        <v>31420.400000000001</v>
      </c>
      <c r="M1487" s="39">
        <f t="shared" si="397"/>
        <v>793.7699999999968</v>
      </c>
      <c r="N1487" s="32">
        <v>1233.5</v>
      </c>
      <c r="O1487" s="32">
        <v>85.2</v>
      </c>
      <c r="P1487" s="32">
        <v>22</v>
      </c>
      <c r="Q1487" s="32">
        <v>1126.3</v>
      </c>
      <c r="R1487" s="32">
        <v>12</v>
      </c>
      <c r="S1487" s="32">
        <v>1333</v>
      </c>
      <c r="T1487" s="37">
        <f t="shared" si="398"/>
        <v>2.69333344</v>
      </c>
      <c r="U1487" s="38">
        <f t="shared" si="399"/>
        <v>11.783333799999999</v>
      </c>
      <c r="V1487" s="38">
        <f t="shared" si="400"/>
        <v>17.675000699999998</v>
      </c>
      <c r="W1487" s="38">
        <f t="shared" si="401"/>
        <v>51.3416687</v>
      </c>
      <c r="X1487" s="38">
        <f t="shared" si="402"/>
        <v>80.800003199999992</v>
      </c>
      <c r="Y1487" s="39">
        <f t="shared" si="403"/>
        <v>164.9666732</v>
      </c>
      <c r="Z1487" s="38">
        <v>3000</v>
      </c>
      <c r="AA1487" s="38">
        <f t="shared" si="404"/>
        <v>33336.300000000003</v>
      </c>
      <c r="AB1487" s="38">
        <f t="shared" si="405"/>
        <v>36.560691830000003</v>
      </c>
      <c r="AC1487" s="38">
        <f t="shared" si="406"/>
        <v>0</v>
      </c>
      <c r="AD1487" s="37">
        <f t="shared" si="407"/>
        <v>95.200000000000045</v>
      </c>
      <c r="AE1487" s="35">
        <f t="shared" si="391"/>
        <v>0</v>
      </c>
      <c r="AF1487" s="38">
        <f t="shared" si="392"/>
        <v>0</v>
      </c>
      <c r="AG1487" s="38">
        <f t="shared" si="393"/>
        <v>0</v>
      </c>
      <c r="AH1487" s="38">
        <f t="shared" si="394"/>
        <v>0</v>
      </c>
      <c r="AI1487" s="38">
        <f t="shared" si="395"/>
        <v>0</v>
      </c>
      <c r="AJ1487" s="39">
        <f t="shared" si="396"/>
        <v>0</v>
      </c>
    </row>
    <row r="1488" spans="1:36">
      <c r="A1488" s="31">
        <v>40610.265289351853</v>
      </c>
      <c r="B1488" s="31">
        <v>40610.468043981484</v>
      </c>
      <c r="C1488" s="32" t="s">
        <v>28</v>
      </c>
      <c r="D1488" s="33">
        <v>40610.395949074074</v>
      </c>
      <c r="E1488" s="34">
        <v>36.46025848</v>
      </c>
      <c r="F1488" s="34">
        <v>8.2777779999999995E-2</v>
      </c>
      <c r="G1488" s="35">
        <v>1321</v>
      </c>
      <c r="H1488" s="36">
        <v>1</v>
      </c>
      <c r="I1488" s="37">
        <v>33853.4</v>
      </c>
      <c r="J1488" s="38">
        <v>32256.85</v>
      </c>
      <c r="K1488" s="38">
        <v>32241.37</v>
      </c>
      <c r="L1488" s="38">
        <v>31446</v>
      </c>
      <c r="M1488" s="39">
        <f t="shared" si="397"/>
        <v>795.36999999999898</v>
      </c>
      <c r="N1488" s="32">
        <v>1233.5</v>
      </c>
      <c r="O1488" s="32">
        <v>85.2</v>
      </c>
      <c r="P1488" s="32">
        <v>22</v>
      </c>
      <c r="Q1488" s="32">
        <v>1126.3</v>
      </c>
      <c r="R1488" s="32">
        <v>12</v>
      </c>
      <c r="S1488" s="32">
        <v>1333</v>
      </c>
      <c r="T1488" s="37">
        <f t="shared" si="398"/>
        <v>2.6488889599999998</v>
      </c>
      <c r="U1488" s="38">
        <f t="shared" si="399"/>
        <v>11.588889199999999</v>
      </c>
      <c r="V1488" s="38">
        <f t="shared" si="400"/>
        <v>17.383333799999999</v>
      </c>
      <c r="W1488" s="38">
        <f t="shared" si="401"/>
        <v>50.494445799999994</v>
      </c>
      <c r="X1488" s="38">
        <f t="shared" si="402"/>
        <v>79.466668799999994</v>
      </c>
      <c r="Y1488" s="39">
        <f t="shared" si="403"/>
        <v>162.24444879999999</v>
      </c>
      <c r="Z1488" s="38">
        <v>3000</v>
      </c>
      <c r="AA1488" s="38">
        <f t="shared" si="404"/>
        <v>33603.4</v>
      </c>
      <c r="AB1488" s="38">
        <f t="shared" si="405"/>
        <v>36.46025848</v>
      </c>
      <c r="AC1488" s="38">
        <f t="shared" si="406"/>
        <v>0</v>
      </c>
      <c r="AD1488" s="37">
        <f t="shared" si="407"/>
        <v>95.200000000000045</v>
      </c>
      <c r="AE1488" s="35">
        <f t="shared" si="391"/>
        <v>0</v>
      </c>
      <c r="AF1488" s="38">
        <f t="shared" si="392"/>
        <v>0</v>
      </c>
      <c r="AG1488" s="38">
        <f t="shared" si="393"/>
        <v>0</v>
      </c>
      <c r="AH1488" s="38">
        <f t="shared" si="394"/>
        <v>0</v>
      </c>
      <c r="AI1488" s="38">
        <f t="shared" si="395"/>
        <v>0</v>
      </c>
      <c r="AJ1488" s="39">
        <f t="shared" si="396"/>
        <v>0</v>
      </c>
    </row>
    <row r="1489" spans="1:36">
      <c r="A1489" s="31">
        <v>40610.265289351853</v>
      </c>
      <c r="B1489" s="31">
        <v>40610.468043981484</v>
      </c>
      <c r="C1489" s="32" t="s">
        <v>28</v>
      </c>
      <c r="D1489" s="33">
        <v>40610.399398148147</v>
      </c>
      <c r="E1489" s="34">
        <v>37.60534286</v>
      </c>
      <c r="F1489" s="34">
        <v>8.3333329999999997E-2</v>
      </c>
      <c r="G1489" s="35">
        <v>1392.9</v>
      </c>
      <c r="H1489" s="36">
        <v>1</v>
      </c>
      <c r="I1489" s="37">
        <v>33865.800000000003</v>
      </c>
      <c r="J1489" s="38">
        <v>32271.49</v>
      </c>
      <c r="K1489" s="38">
        <v>32254.35</v>
      </c>
      <c r="L1489" s="38">
        <v>31517.9</v>
      </c>
      <c r="M1489" s="39">
        <f t="shared" si="397"/>
        <v>736.44999999999709</v>
      </c>
      <c r="N1489" s="32">
        <v>1233.5</v>
      </c>
      <c r="O1489" s="32">
        <v>85.2</v>
      </c>
      <c r="P1489" s="32">
        <v>22</v>
      </c>
      <c r="Q1489" s="32">
        <v>1126.3</v>
      </c>
      <c r="R1489" s="32">
        <v>12</v>
      </c>
      <c r="S1489" s="32">
        <v>1333</v>
      </c>
      <c r="T1489" s="37">
        <f t="shared" si="398"/>
        <v>2.6666665599999999</v>
      </c>
      <c r="U1489" s="38">
        <f t="shared" si="399"/>
        <v>11.6666662</v>
      </c>
      <c r="V1489" s="38">
        <f t="shared" si="400"/>
        <v>17.499999299999999</v>
      </c>
      <c r="W1489" s="38">
        <f t="shared" si="401"/>
        <v>50.833331299999998</v>
      </c>
      <c r="X1489" s="38">
        <f t="shared" si="402"/>
        <v>79.999996799999991</v>
      </c>
      <c r="Y1489" s="39">
        <f t="shared" si="403"/>
        <v>163.33332679999998</v>
      </c>
      <c r="Z1489" s="38">
        <v>3000</v>
      </c>
      <c r="AA1489" s="38">
        <f t="shared" si="404"/>
        <v>33615.800000000003</v>
      </c>
      <c r="AB1489" s="38">
        <f t="shared" si="405"/>
        <v>37.60534286</v>
      </c>
      <c r="AC1489" s="38">
        <f t="shared" si="406"/>
        <v>0</v>
      </c>
      <c r="AD1489" s="37">
        <f t="shared" si="407"/>
        <v>95.200000000000045</v>
      </c>
      <c r="AE1489" s="35">
        <f t="shared" si="391"/>
        <v>0</v>
      </c>
      <c r="AF1489" s="38">
        <f t="shared" si="392"/>
        <v>0</v>
      </c>
      <c r="AG1489" s="38">
        <f t="shared" si="393"/>
        <v>0</v>
      </c>
      <c r="AH1489" s="38">
        <f t="shared" si="394"/>
        <v>0</v>
      </c>
      <c r="AI1489" s="38">
        <f t="shared" si="395"/>
        <v>0</v>
      </c>
      <c r="AJ1489" s="39">
        <f t="shared" si="396"/>
        <v>0</v>
      </c>
    </row>
    <row r="1490" spans="1:36">
      <c r="A1490" s="31">
        <v>40610.265289351853</v>
      </c>
      <c r="B1490" s="31">
        <v>40610.468043981484</v>
      </c>
      <c r="C1490" s="32" t="s">
        <v>28</v>
      </c>
      <c r="D1490" s="33">
        <v>40610.402870370373</v>
      </c>
      <c r="E1490" s="34">
        <v>33.743068700000002</v>
      </c>
      <c r="F1490" s="34">
        <v>8.4166669999999999E-2</v>
      </c>
      <c r="G1490" s="35">
        <v>1308.8</v>
      </c>
      <c r="H1490" s="36">
        <v>1</v>
      </c>
      <c r="I1490" s="37">
        <v>33703.199999999997</v>
      </c>
      <c r="J1490" s="38">
        <v>32418.07</v>
      </c>
      <c r="K1490" s="38">
        <v>32400.03</v>
      </c>
      <c r="L1490" s="38">
        <v>31433.8</v>
      </c>
      <c r="M1490" s="39">
        <f t="shared" si="397"/>
        <v>966.22999999999956</v>
      </c>
      <c r="N1490" s="32">
        <v>1233.5</v>
      </c>
      <c r="O1490" s="32">
        <v>85.2</v>
      </c>
      <c r="P1490" s="32">
        <v>22</v>
      </c>
      <c r="Q1490" s="32">
        <v>1126.3</v>
      </c>
      <c r="R1490" s="32">
        <v>12</v>
      </c>
      <c r="S1490" s="32">
        <v>1333</v>
      </c>
      <c r="T1490" s="37">
        <f t="shared" si="398"/>
        <v>2.69333344</v>
      </c>
      <c r="U1490" s="38">
        <f t="shared" si="399"/>
        <v>11.783333799999999</v>
      </c>
      <c r="V1490" s="38">
        <f t="shared" si="400"/>
        <v>17.675000699999998</v>
      </c>
      <c r="W1490" s="38">
        <f t="shared" si="401"/>
        <v>51.3416687</v>
      </c>
      <c r="X1490" s="38">
        <f t="shared" si="402"/>
        <v>80.800003199999992</v>
      </c>
      <c r="Y1490" s="39">
        <f t="shared" si="403"/>
        <v>164.9666732</v>
      </c>
      <c r="Z1490" s="38">
        <v>3000</v>
      </c>
      <c r="AA1490" s="38">
        <f t="shared" si="404"/>
        <v>33453.199999999997</v>
      </c>
      <c r="AB1490" s="38">
        <f t="shared" si="405"/>
        <v>33.743068700000002</v>
      </c>
      <c r="AC1490" s="38">
        <f t="shared" si="406"/>
        <v>0</v>
      </c>
      <c r="AD1490" s="37">
        <f t="shared" si="407"/>
        <v>95.200000000000045</v>
      </c>
      <c r="AE1490" s="35">
        <f t="shared" si="391"/>
        <v>0</v>
      </c>
      <c r="AF1490" s="38">
        <f t="shared" si="392"/>
        <v>0</v>
      </c>
      <c r="AG1490" s="38">
        <f t="shared" si="393"/>
        <v>0</v>
      </c>
      <c r="AH1490" s="38">
        <f t="shared" si="394"/>
        <v>0</v>
      </c>
      <c r="AI1490" s="38">
        <f t="shared" si="395"/>
        <v>0</v>
      </c>
      <c r="AJ1490" s="39">
        <f t="shared" si="396"/>
        <v>0</v>
      </c>
    </row>
    <row r="1491" spans="1:36">
      <c r="A1491" s="31">
        <v>40610.265289351853</v>
      </c>
      <c r="B1491" s="31">
        <v>40610.468043981484</v>
      </c>
      <c r="C1491" s="32" t="s">
        <v>28</v>
      </c>
      <c r="D1491" s="33">
        <v>40610.406377314815</v>
      </c>
      <c r="E1491" s="34">
        <v>34.07846069</v>
      </c>
      <c r="F1491" s="34">
        <v>8.2777779999999995E-2</v>
      </c>
      <c r="G1491" s="35">
        <v>1414.9</v>
      </c>
      <c r="H1491" s="36">
        <v>1</v>
      </c>
      <c r="I1491" s="37">
        <v>33999.300000000003</v>
      </c>
      <c r="J1491" s="38">
        <v>32453.74</v>
      </c>
      <c r="K1491" s="38">
        <v>32437.4</v>
      </c>
      <c r="L1491" s="38">
        <v>31539.9</v>
      </c>
      <c r="M1491" s="39">
        <f t="shared" si="397"/>
        <v>897.5</v>
      </c>
      <c r="N1491" s="32">
        <v>1234.5</v>
      </c>
      <c r="O1491" s="32">
        <v>85.2</v>
      </c>
      <c r="P1491" s="32">
        <v>22</v>
      </c>
      <c r="Q1491" s="32">
        <v>1127.3</v>
      </c>
      <c r="R1491" s="32">
        <v>12</v>
      </c>
      <c r="S1491" s="32">
        <v>1333</v>
      </c>
      <c r="T1491" s="37">
        <f t="shared" si="398"/>
        <v>2.6488889599999998</v>
      </c>
      <c r="U1491" s="38">
        <f t="shared" si="399"/>
        <v>11.588889199999999</v>
      </c>
      <c r="V1491" s="38">
        <f t="shared" si="400"/>
        <v>17.383333799999999</v>
      </c>
      <c r="W1491" s="38">
        <f t="shared" si="401"/>
        <v>50.494445799999994</v>
      </c>
      <c r="X1491" s="38">
        <f t="shared" si="402"/>
        <v>79.466668799999994</v>
      </c>
      <c r="Y1491" s="39">
        <f t="shared" si="403"/>
        <v>162.24444879999999</v>
      </c>
      <c r="Z1491" s="38">
        <v>3000</v>
      </c>
      <c r="AA1491" s="38">
        <f t="shared" si="404"/>
        <v>33749.300000000003</v>
      </c>
      <c r="AB1491" s="38">
        <f t="shared" si="405"/>
        <v>34.07846069</v>
      </c>
      <c r="AC1491" s="38">
        <f t="shared" si="406"/>
        <v>0</v>
      </c>
      <c r="AD1491" s="37">
        <f t="shared" si="407"/>
        <v>95.200000000000045</v>
      </c>
      <c r="AE1491" s="35">
        <f t="shared" si="391"/>
        <v>0</v>
      </c>
      <c r="AF1491" s="38">
        <f t="shared" si="392"/>
        <v>0</v>
      </c>
      <c r="AG1491" s="38">
        <f t="shared" si="393"/>
        <v>0</v>
      </c>
      <c r="AH1491" s="38">
        <f t="shared" si="394"/>
        <v>0</v>
      </c>
      <c r="AI1491" s="38">
        <f t="shared" si="395"/>
        <v>0</v>
      </c>
      <c r="AJ1491" s="39">
        <f t="shared" si="396"/>
        <v>0</v>
      </c>
    </row>
    <row r="1492" spans="1:36">
      <c r="A1492" s="31">
        <v>40610.265289351853</v>
      </c>
      <c r="B1492" s="31">
        <v>40610.468043981484</v>
      </c>
      <c r="C1492" s="32" t="s">
        <v>28</v>
      </c>
      <c r="D1492" s="33">
        <v>40610.409826388888</v>
      </c>
      <c r="E1492" s="34">
        <v>35.111553190000002</v>
      </c>
      <c r="F1492" s="34">
        <v>8.5833329999999999E-2</v>
      </c>
      <c r="G1492" s="35">
        <v>1480.9</v>
      </c>
      <c r="H1492" s="36">
        <v>1</v>
      </c>
      <c r="I1492" s="37">
        <v>34031.1</v>
      </c>
      <c r="J1492" s="38">
        <v>32473.74</v>
      </c>
      <c r="K1492" s="38">
        <v>32456.29</v>
      </c>
      <c r="L1492" s="38">
        <v>31605.9</v>
      </c>
      <c r="M1492" s="39">
        <f t="shared" si="397"/>
        <v>850.38999999999942</v>
      </c>
      <c r="N1492" s="32">
        <v>1234.5</v>
      </c>
      <c r="O1492" s="32">
        <v>85.2</v>
      </c>
      <c r="P1492" s="32">
        <v>22</v>
      </c>
      <c r="Q1492" s="32">
        <v>1127.3</v>
      </c>
      <c r="R1492" s="32">
        <v>12</v>
      </c>
      <c r="S1492" s="32">
        <v>1333</v>
      </c>
      <c r="T1492" s="37">
        <f t="shared" si="398"/>
        <v>2.74666656</v>
      </c>
      <c r="U1492" s="38">
        <f t="shared" si="399"/>
        <v>12.0166662</v>
      </c>
      <c r="V1492" s="38">
        <f t="shared" si="400"/>
        <v>18.024999300000001</v>
      </c>
      <c r="W1492" s="38">
        <f t="shared" si="401"/>
        <v>52.358331299999996</v>
      </c>
      <c r="X1492" s="38">
        <f t="shared" si="402"/>
        <v>82.399996799999997</v>
      </c>
      <c r="Y1492" s="39">
        <f t="shared" si="403"/>
        <v>168.23332679999999</v>
      </c>
      <c r="Z1492" s="38">
        <v>3000</v>
      </c>
      <c r="AA1492" s="38">
        <f t="shared" si="404"/>
        <v>33781.1</v>
      </c>
      <c r="AB1492" s="38">
        <f t="shared" si="405"/>
        <v>35.111553190000002</v>
      </c>
      <c r="AC1492" s="38">
        <f t="shared" si="406"/>
        <v>0</v>
      </c>
      <c r="AD1492" s="37">
        <f t="shared" si="407"/>
        <v>95.200000000000045</v>
      </c>
      <c r="AE1492" s="35">
        <f t="shared" si="391"/>
        <v>0</v>
      </c>
      <c r="AF1492" s="38">
        <f t="shared" si="392"/>
        <v>0</v>
      </c>
      <c r="AG1492" s="38">
        <f t="shared" si="393"/>
        <v>0</v>
      </c>
      <c r="AH1492" s="38">
        <f t="shared" si="394"/>
        <v>0</v>
      </c>
      <c r="AI1492" s="38">
        <f t="shared" si="395"/>
        <v>0</v>
      </c>
      <c r="AJ1492" s="39">
        <f t="shared" si="396"/>
        <v>0</v>
      </c>
    </row>
    <row r="1493" spans="1:36">
      <c r="A1493" s="31">
        <v>40610.265289351853</v>
      </c>
      <c r="B1493" s="31">
        <v>40610.468043981484</v>
      </c>
      <c r="C1493" s="32" t="s">
        <v>28</v>
      </c>
      <c r="D1493" s="33">
        <v>40610.413402777776</v>
      </c>
      <c r="E1493" s="34">
        <v>37.807262420000001</v>
      </c>
      <c r="F1493" s="34">
        <v>9.0555559999999993E-2</v>
      </c>
      <c r="G1493" s="35">
        <v>1700.6</v>
      </c>
      <c r="H1493" s="36">
        <v>1</v>
      </c>
      <c r="I1493" s="37">
        <v>34113.699999999997</v>
      </c>
      <c r="J1493" s="38">
        <v>32538.9</v>
      </c>
      <c r="K1493" s="38">
        <v>32522.99</v>
      </c>
      <c r="L1493" s="38">
        <v>31825.599999999999</v>
      </c>
      <c r="M1493" s="39">
        <f t="shared" si="397"/>
        <v>697.39000000000306</v>
      </c>
      <c r="N1493" s="32">
        <v>1233.5</v>
      </c>
      <c r="O1493" s="32">
        <v>85.2</v>
      </c>
      <c r="P1493" s="32">
        <v>22</v>
      </c>
      <c r="Q1493" s="32">
        <v>1126.3</v>
      </c>
      <c r="R1493" s="32">
        <v>12</v>
      </c>
      <c r="S1493" s="32">
        <v>1333</v>
      </c>
      <c r="T1493" s="37">
        <f t="shared" si="398"/>
        <v>2.8977779199999998</v>
      </c>
      <c r="U1493" s="38">
        <f t="shared" si="399"/>
        <v>12.677778399999999</v>
      </c>
      <c r="V1493" s="38">
        <f t="shared" si="400"/>
        <v>19.016667599999998</v>
      </c>
      <c r="W1493" s="38">
        <f t="shared" si="401"/>
        <v>55.238891599999995</v>
      </c>
      <c r="X1493" s="38">
        <f t="shared" si="402"/>
        <v>86.933337599999987</v>
      </c>
      <c r="Y1493" s="39">
        <f t="shared" si="403"/>
        <v>177.48889759999997</v>
      </c>
      <c r="Z1493" s="38">
        <v>3000</v>
      </c>
      <c r="AA1493" s="38">
        <f t="shared" si="404"/>
        <v>33863.699999999997</v>
      </c>
      <c r="AB1493" s="38">
        <f t="shared" si="405"/>
        <v>37.807262420000001</v>
      </c>
      <c r="AC1493" s="38">
        <f t="shared" si="406"/>
        <v>0</v>
      </c>
      <c r="AD1493" s="37">
        <f t="shared" si="407"/>
        <v>95.200000000000045</v>
      </c>
      <c r="AE1493" s="35">
        <f t="shared" si="391"/>
        <v>0</v>
      </c>
      <c r="AF1493" s="38">
        <f t="shared" si="392"/>
        <v>0</v>
      </c>
      <c r="AG1493" s="38">
        <f t="shared" si="393"/>
        <v>0</v>
      </c>
      <c r="AH1493" s="38">
        <f t="shared" si="394"/>
        <v>0</v>
      </c>
      <c r="AI1493" s="38">
        <f t="shared" si="395"/>
        <v>0</v>
      </c>
      <c r="AJ1493" s="39">
        <f t="shared" si="396"/>
        <v>0</v>
      </c>
    </row>
    <row r="1494" spans="1:36">
      <c r="A1494" s="31">
        <v>40610.265289351853</v>
      </c>
      <c r="B1494" s="31">
        <v>40610.468043981484</v>
      </c>
      <c r="C1494" s="32" t="s">
        <v>28</v>
      </c>
      <c r="D1494" s="33">
        <v>40610.417175925926</v>
      </c>
      <c r="E1494" s="34">
        <v>29.088975909999998</v>
      </c>
      <c r="F1494" s="34">
        <v>1.2777780000000001E-2</v>
      </c>
      <c r="G1494" s="35">
        <v>1789.5</v>
      </c>
      <c r="H1494" s="36">
        <v>1</v>
      </c>
      <c r="I1494" s="37">
        <v>34418.9</v>
      </c>
      <c r="J1494" s="38">
        <v>33063.97</v>
      </c>
      <c r="K1494" s="38">
        <v>33043.24</v>
      </c>
      <c r="L1494" s="38">
        <v>31914.5</v>
      </c>
      <c r="M1494" s="39">
        <f t="shared" si="397"/>
        <v>1128.739999999998</v>
      </c>
      <c r="N1494" s="32">
        <v>1226.5</v>
      </c>
      <c r="O1494" s="32">
        <v>85.2</v>
      </c>
      <c r="P1494" s="32">
        <v>22</v>
      </c>
      <c r="Q1494" s="32">
        <v>1119.3</v>
      </c>
      <c r="R1494" s="32">
        <v>12</v>
      </c>
      <c r="S1494" s="32">
        <v>1333</v>
      </c>
      <c r="T1494" s="37">
        <f t="shared" si="398"/>
        <v>0.40888896000000002</v>
      </c>
      <c r="U1494" s="38">
        <f t="shared" si="399"/>
        <v>1.7888892000000001</v>
      </c>
      <c r="V1494" s="38">
        <f t="shared" si="400"/>
        <v>2.6833338000000002</v>
      </c>
      <c r="W1494" s="38">
        <f t="shared" si="401"/>
        <v>7.7944458000000001</v>
      </c>
      <c r="X1494" s="38">
        <f t="shared" si="402"/>
        <v>12.266668800000001</v>
      </c>
      <c r="Y1494" s="39">
        <f t="shared" si="403"/>
        <v>25.044448800000001</v>
      </c>
      <c r="Z1494" s="38">
        <v>3000</v>
      </c>
      <c r="AA1494" s="38">
        <f t="shared" si="404"/>
        <v>34168.9</v>
      </c>
      <c r="AB1494" s="38">
        <f t="shared" si="405"/>
        <v>29.088975909999998</v>
      </c>
      <c r="AC1494" s="38">
        <f t="shared" si="406"/>
        <v>0</v>
      </c>
      <c r="AD1494" s="37">
        <f t="shared" si="407"/>
        <v>95.200000000000045</v>
      </c>
      <c r="AE1494" s="35">
        <f t="shared" si="391"/>
        <v>0</v>
      </c>
      <c r="AF1494" s="38">
        <f t="shared" si="392"/>
        <v>0</v>
      </c>
      <c r="AG1494" s="38">
        <f t="shared" si="393"/>
        <v>0</v>
      </c>
      <c r="AH1494" s="38">
        <f t="shared" si="394"/>
        <v>0</v>
      </c>
      <c r="AI1494" s="38">
        <f t="shared" si="395"/>
        <v>0</v>
      </c>
      <c r="AJ1494" s="39">
        <f t="shared" si="396"/>
        <v>0</v>
      </c>
    </row>
    <row r="1495" spans="1:36">
      <c r="A1495" s="31">
        <v>40610.265289351853</v>
      </c>
      <c r="B1495" s="31">
        <v>40610.468043981484</v>
      </c>
      <c r="C1495" s="32" t="s">
        <v>28</v>
      </c>
      <c r="D1495" s="33">
        <v>40610.417708333334</v>
      </c>
      <c r="E1495" s="34">
        <v>27.747922899999999</v>
      </c>
      <c r="F1495" s="34">
        <v>6.4166669999999995E-2</v>
      </c>
      <c r="G1495" s="35">
        <v>1826.4</v>
      </c>
      <c r="H1495" s="36">
        <v>1</v>
      </c>
      <c r="I1495" s="37">
        <v>34611.1</v>
      </c>
      <c r="J1495" s="38">
        <v>33267.29</v>
      </c>
      <c r="K1495" s="38">
        <v>33252.089999999997</v>
      </c>
      <c r="L1495" s="38">
        <v>31951.4</v>
      </c>
      <c r="M1495" s="39">
        <f t="shared" si="397"/>
        <v>1300.6899999999951</v>
      </c>
      <c r="N1495" s="32">
        <v>1328.3</v>
      </c>
      <c r="O1495" s="32">
        <v>95.1</v>
      </c>
      <c r="P1495" s="32">
        <v>79</v>
      </c>
      <c r="Q1495" s="32">
        <v>1154.2</v>
      </c>
      <c r="R1495" s="32">
        <v>12</v>
      </c>
      <c r="S1495" s="32">
        <v>1335</v>
      </c>
      <c r="T1495" s="37">
        <f t="shared" si="398"/>
        <v>2.0533334399999998</v>
      </c>
      <c r="U1495" s="38">
        <f t="shared" si="399"/>
        <v>8.9833337999999987</v>
      </c>
      <c r="V1495" s="38">
        <f t="shared" si="400"/>
        <v>13.475000699999999</v>
      </c>
      <c r="W1495" s="38">
        <f t="shared" si="401"/>
        <v>39.141668699999997</v>
      </c>
      <c r="X1495" s="38">
        <f t="shared" si="402"/>
        <v>61.600003199999996</v>
      </c>
      <c r="Y1495" s="39">
        <f t="shared" si="403"/>
        <v>125.76667319999999</v>
      </c>
      <c r="Z1495" s="38">
        <v>3000</v>
      </c>
      <c r="AA1495" s="38">
        <f t="shared" si="404"/>
        <v>34361.1</v>
      </c>
      <c r="AB1495" s="38">
        <f t="shared" si="405"/>
        <v>27.747922899999999</v>
      </c>
      <c r="AC1495" s="38">
        <f t="shared" si="406"/>
        <v>0</v>
      </c>
      <c r="AD1495" s="37">
        <f t="shared" si="407"/>
        <v>162.09999999999991</v>
      </c>
      <c r="AE1495" s="35">
        <f t="shared" si="391"/>
        <v>0</v>
      </c>
      <c r="AF1495" s="38">
        <f t="shared" si="392"/>
        <v>0</v>
      </c>
      <c r="AG1495" s="38">
        <f t="shared" si="393"/>
        <v>0</v>
      </c>
      <c r="AH1495" s="38">
        <f t="shared" si="394"/>
        <v>0</v>
      </c>
      <c r="AI1495" s="38">
        <f t="shared" si="395"/>
        <v>0</v>
      </c>
      <c r="AJ1495" s="39">
        <f t="shared" si="396"/>
        <v>0</v>
      </c>
    </row>
    <row r="1496" spans="1:36">
      <c r="A1496" s="31">
        <v>40610.265289351853</v>
      </c>
      <c r="B1496" s="31">
        <v>40610.468043981484</v>
      </c>
      <c r="C1496" s="32" t="s">
        <v>28</v>
      </c>
      <c r="D1496" s="33">
        <v>40610.420381944445</v>
      </c>
      <c r="E1496" s="34">
        <v>25.984291079999998</v>
      </c>
      <c r="F1496" s="34">
        <v>8.4166669999999999E-2</v>
      </c>
      <c r="G1496" s="35">
        <v>1802.1</v>
      </c>
      <c r="H1496" s="36">
        <v>1</v>
      </c>
      <c r="I1496" s="37">
        <v>34751.599999999999</v>
      </c>
      <c r="J1496" s="38">
        <v>33193.32</v>
      </c>
      <c r="K1496" s="38">
        <v>33178.83</v>
      </c>
      <c r="L1496" s="38">
        <v>31927.1</v>
      </c>
      <c r="M1496" s="39">
        <f t="shared" si="397"/>
        <v>1251.7300000000032</v>
      </c>
      <c r="N1496" s="32">
        <v>1328.3</v>
      </c>
      <c r="O1496" s="32">
        <v>95.1</v>
      </c>
      <c r="P1496" s="32">
        <v>79</v>
      </c>
      <c r="Q1496" s="32">
        <v>1154.2</v>
      </c>
      <c r="R1496" s="32">
        <v>12</v>
      </c>
      <c r="S1496" s="32">
        <v>1335</v>
      </c>
      <c r="T1496" s="37">
        <f t="shared" si="398"/>
        <v>2.69333344</v>
      </c>
      <c r="U1496" s="38">
        <f t="shared" si="399"/>
        <v>11.783333799999999</v>
      </c>
      <c r="V1496" s="38">
        <f t="shared" si="400"/>
        <v>17.675000699999998</v>
      </c>
      <c r="W1496" s="38">
        <f t="shared" si="401"/>
        <v>51.3416687</v>
      </c>
      <c r="X1496" s="38">
        <f t="shared" si="402"/>
        <v>80.800003199999992</v>
      </c>
      <c r="Y1496" s="39">
        <f t="shared" si="403"/>
        <v>164.9666732</v>
      </c>
      <c r="Z1496" s="38">
        <v>3000</v>
      </c>
      <c r="AA1496" s="38">
        <f t="shared" si="404"/>
        <v>34501.599999999999</v>
      </c>
      <c r="AB1496" s="38">
        <f t="shared" si="405"/>
        <v>25.984291079999998</v>
      </c>
      <c r="AC1496" s="38">
        <f t="shared" si="406"/>
        <v>0</v>
      </c>
      <c r="AD1496" s="37">
        <f t="shared" si="407"/>
        <v>162.09999999999991</v>
      </c>
      <c r="AE1496" s="35">
        <f t="shared" si="391"/>
        <v>0</v>
      </c>
      <c r="AF1496" s="38">
        <f t="shared" si="392"/>
        <v>0</v>
      </c>
      <c r="AG1496" s="38">
        <f t="shared" si="393"/>
        <v>0</v>
      </c>
      <c r="AH1496" s="38">
        <f t="shared" si="394"/>
        <v>0</v>
      </c>
      <c r="AI1496" s="38">
        <f t="shared" si="395"/>
        <v>0</v>
      </c>
      <c r="AJ1496" s="39">
        <f t="shared" si="396"/>
        <v>0</v>
      </c>
    </row>
    <row r="1497" spans="1:36">
      <c r="A1497" s="31">
        <v>40610.265289351853</v>
      </c>
      <c r="B1497" s="31">
        <v>40610.468043981484</v>
      </c>
      <c r="C1497" s="32" t="s">
        <v>28</v>
      </c>
      <c r="D1497" s="33">
        <v>40610.423888888887</v>
      </c>
      <c r="E1497" s="34">
        <v>29.695161819999999</v>
      </c>
      <c r="F1497" s="34">
        <v>8.1944439999999993E-2</v>
      </c>
      <c r="G1497" s="35">
        <v>2058.8000000000002</v>
      </c>
      <c r="H1497" s="36">
        <v>1</v>
      </c>
      <c r="I1497" s="37">
        <v>34374.699999999997</v>
      </c>
      <c r="J1497" s="38">
        <v>32802.14</v>
      </c>
      <c r="K1497" s="38">
        <v>32786.269999999997</v>
      </c>
      <c r="L1497" s="38">
        <v>32183.8</v>
      </c>
      <c r="M1497" s="39">
        <f t="shared" si="397"/>
        <v>602.46999999999753</v>
      </c>
      <c r="N1497" s="32">
        <v>932</v>
      </c>
      <c r="O1497" s="32">
        <v>94.8</v>
      </c>
      <c r="P1497" s="32">
        <v>79</v>
      </c>
      <c r="Q1497" s="32">
        <v>758.2</v>
      </c>
      <c r="R1497" s="32">
        <v>12</v>
      </c>
      <c r="S1497" s="32">
        <v>1619.7</v>
      </c>
      <c r="T1497" s="37">
        <f t="shared" si="398"/>
        <v>2.6222220799999998</v>
      </c>
      <c r="U1497" s="38">
        <f t="shared" si="399"/>
        <v>11.472221599999999</v>
      </c>
      <c r="V1497" s="38">
        <f t="shared" si="400"/>
        <v>17.2083324</v>
      </c>
      <c r="W1497" s="38">
        <f t="shared" si="401"/>
        <v>49.986108399999999</v>
      </c>
      <c r="X1497" s="38">
        <f t="shared" si="402"/>
        <v>78.666662399999993</v>
      </c>
      <c r="Y1497" s="39">
        <f t="shared" si="403"/>
        <v>160.61110239999999</v>
      </c>
      <c r="Z1497" s="38">
        <v>3000</v>
      </c>
      <c r="AA1497" s="38">
        <f t="shared" si="404"/>
        <v>34124.699999999997</v>
      </c>
      <c r="AB1497" s="38">
        <f t="shared" si="405"/>
        <v>29.695161819999999</v>
      </c>
      <c r="AC1497" s="38">
        <f t="shared" si="406"/>
        <v>0</v>
      </c>
      <c r="AD1497" s="37">
        <f t="shared" si="407"/>
        <v>161.79999999999995</v>
      </c>
      <c r="AE1497" s="35">
        <f t="shared" si="391"/>
        <v>0</v>
      </c>
      <c r="AF1497" s="38">
        <f t="shared" si="392"/>
        <v>0</v>
      </c>
      <c r="AG1497" s="38">
        <f t="shared" si="393"/>
        <v>0</v>
      </c>
      <c r="AH1497" s="38">
        <f t="shared" si="394"/>
        <v>0</v>
      </c>
      <c r="AI1497" s="38">
        <f t="shared" si="395"/>
        <v>0</v>
      </c>
      <c r="AJ1497" s="39">
        <f t="shared" si="396"/>
        <v>0</v>
      </c>
    </row>
    <row r="1498" spans="1:36">
      <c r="A1498" s="31">
        <v>40610.265289351853</v>
      </c>
      <c r="B1498" s="31">
        <v>40610.468043981484</v>
      </c>
      <c r="C1498" s="32" t="s">
        <v>28</v>
      </c>
      <c r="D1498" s="33">
        <v>40610.427303240744</v>
      </c>
      <c r="E1498" s="34">
        <v>28.729120250000001</v>
      </c>
      <c r="F1498" s="34">
        <v>8.2777779999999995E-2</v>
      </c>
      <c r="G1498" s="35">
        <v>2167.9</v>
      </c>
      <c r="H1498" s="36">
        <v>1</v>
      </c>
      <c r="I1498" s="37">
        <v>34835.9</v>
      </c>
      <c r="J1498" s="38">
        <v>33153.919999999998</v>
      </c>
      <c r="K1498" s="38">
        <v>33138.78</v>
      </c>
      <c r="L1498" s="38">
        <v>32292.9</v>
      </c>
      <c r="M1498" s="39">
        <f t="shared" si="397"/>
        <v>845.87999999999738</v>
      </c>
      <c r="N1498" s="32">
        <v>932</v>
      </c>
      <c r="O1498" s="32">
        <v>94.8</v>
      </c>
      <c r="P1498" s="32">
        <v>79</v>
      </c>
      <c r="Q1498" s="32">
        <v>758.2</v>
      </c>
      <c r="R1498" s="32">
        <v>12</v>
      </c>
      <c r="S1498" s="32">
        <v>1339</v>
      </c>
      <c r="T1498" s="37">
        <f t="shared" si="398"/>
        <v>2.6488889599999998</v>
      </c>
      <c r="U1498" s="38">
        <f t="shared" si="399"/>
        <v>11.588889199999999</v>
      </c>
      <c r="V1498" s="38">
        <f t="shared" si="400"/>
        <v>17.383333799999999</v>
      </c>
      <c r="W1498" s="38">
        <f t="shared" si="401"/>
        <v>50.494445799999994</v>
      </c>
      <c r="X1498" s="38">
        <f t="shared" si="402"/>
        <v>79.466668799999994</v>
      </c>
      <c r="Y1498" s="39">
        <f t="shared" si="403"/>
        <v>162.24444879999999</v>
      </c>
      <c r="Z1498" s="38">
        <v>3000</v>
      </c>
      <c r="AA1498" s="38">
        <f t="shared" si="404"/>
        <v>34585.9</v>
      </c>
      <c r="AB1498" s="38">
        <f t="shared" si="405"/>
        <v>28.729120250000001</v>
      </c>
      <c r="AC1498" s="38">
        <f t="shared" si="406"/>
        <v>0</v>
      </c>
      <c r="AD1498" s="37">
        <f t="shared" si="407"/>
        <v>161.79999999999995</v>
      </c>
      <c r="AE1498" s="35">
        <f t="shared" si="391"/>
        <v>0</v>
      </c>
      <c r="AF1498" s="38">
        <f t="shared" si="392"/>
        <v>0</v>
      </c>
      <c r="AG1498" s="38">
        <f t="shared" si="393"/>
        <v>0</v>
      </c>
      <c r="AH1498" s="38">
        <f t="shared" si="394"/>
        <v>0</v>
      </c>
      <c r="AI1498" s="38">
        <f t="shared" si="395"/>
        <v>0</v>
      </c>
      <c r="AJ1498" s="39">
        <f t="shared" si="396"/>
        <v>0</v>
      </c>
    </row>
    <row r="1499" spans="1:36">
      <c r="A1499" s="31">
        <v>40610.265289351853</v>
      </c>
      <c r="B1499" s="31">
        <v>40610.468043981484</v>
      </c>
      <c r="C1499" s="32" t="s">
        <v>28</v>
      </c>
      <c r="D1499" s="33">
        <v>40610.430752314816</v>
      </c>
      <c r="E1499" s="34">
        <v>27.09513664</v>
      </c>
      <c r="F1499" s="34">
        <v>8.4166669999999999E-2</v>
      </c>
      <c r="G1499" s="35">
        <v>2149.6999999999998</v>
      </c>
      <c r="H1499" s="36">
        <v>1</v>
      </c>
      <c r="I1499" s="37">
        <v>35013.699999999997</v>
      </c>
      <c r="J1499" s="38">
        <v>33352.93</v>
      </c>
      <c r="K1499" s="38">
        <v>33336</v>
      </c>
      <c r="L1499" s="38">
        <v>32274.7</v>
      </c>
      <c r="M1499" s="39">
        <f t="shared" si="397"/>
        <v>1061.2999999999993</v>
      </c>
      <c r="N1499" s="32">
        <v>932</v>
      </c>
      <c r="O1499" s="32">
        <v>94.8</v>
      </c>
      <c r="P1499" s="32">
        <v>79</v>
      </c>
      <c r="Q1499" s="32">
        <v>758.2</v>
      </c>
      <c r="R1499" s="32">
        <v>12</v>
      </c>
      <c r="S1499" s="32">
        <v>1339</v>
      </c>
      <c r="T1499" s="37">
        <f t="shared" si="398"/>
        <v>2.69333344</v>
      </c>
      <c r="U1499" s="38">
        <f t="shared" si="399"/>
        <v>11.783333799999999</v>
      </c>
      <c r="V1499" s="38">
        <f t="shared" si="400"/>
        <v>17.675000699999998</v>
      </c>
      <c r="W1499" s="38">
        <f t="shared" si="401"/>
        <v>51.3416687</v>
      </c>
      <c r="X1499" s="38">
        <f t="shared" si="402"/>
        <v>80.800003199999992</v>
      </c>
      <c r="Y1499" s="39">
        <f t="shared" si="403"/>
        <v>164.9666732</v>
      </c>
      <c r="Z1499" s="38">
        <v>3000</v>
      </c>
      <c r="AA1499" s="38">
        <f t="shared" si="404"/>
        <v>34763.699999999997</v>
      </c>
      <c r="AB1499" s="38">
        <f t="shared" si="405"/>
        <v>27.09513664</v>
      </c>
      <c r="AC1499" s="38">
        <f t="shared" si="406"/>
        <v>0</v>
      </c>
      <c r="AD1499" s="37">
        <f t="shared" si="407"/>
        <v>161.79999999999995</v>
      </c>
      <c r="AE1499" s="35">
        <f t="shared" si="391"/>
        <v>0</v>
      </c>
      <c r="AF1499" s="38">
        <f t="shared" si="392"/>
        <v>0</v>
      </c>
      <c r="AG1499" s="38">
        <f t="shared" si="393"/>
        <v>0</v>
      </c>
      <c r="AH1499" s="38">
        <f t="shared" si="394"/>
        <v>0</v>
      </c>
      <c r="AI1499" s="38">
        <f t="shared" si="395"/>
        <v>0</v>
      </c>
      <c r="AJ1499" s="39">
        <f t="shared" si="396"/>
        <v>0</v>
      </c>
    </row>
    <row r="1500" spans="1:36">
      <c r="A1500" s="31">
        <v>40610.265289351853</v>
      </c>
      <c r="B1500" s="31">
        <v>40610.468043981484</v>
      </c>
      <c r="C1500" s="32" t="s">
        <v>28</v>
      </c>
      <c r="D1500" s="33">
        <v>40610.434259259258</v>
      </c>
      <c r="E1500" s="34">
        <v>26.401720050000002</v>
      </c>
      <c r="F1500" s="34">
        <v>8.305556E-2</v>
      </c>
      <c r="G1500" s="35">
        <v>2210.1999999999998</v>
      </c>
      <c r="H1500" s="36">
        <v>1</v>
      </c>
      <c r="I1500" s="37">
        <v>35205</v>
      </c>
      <c r="J1500" s="38">
        <v>33481.129999999997</v>
      </c>
      <c r="K1500" s="38">
        <v>33465.56</v>
      </c>
      <c r="L1500" s="38">
        <v>32335.200000000001</v>
      </c>
      <c r="M1500" s="39">
        <f t="shared" si="397"/>
        <v>1130.3599999999969</v>
      </c>
      <c r="N1500" s="32">
        <v>922.4</v>
      </c>
      <c r="O1500" s="32">
        <v>85.2</v>
      </c>
      <c r="P1500" s="32">
        <v>79</v>
      </c>
      <c r="Q1500" s="32">
        <v>758.2</v>
      </c>
      <c r="R1500" s="32">
        <v>12</v>
      </c>
      <c r="S1500" s="32">
        <v>1179</v>
      </c>
      <c r="T1500" s="37">
        <f t="shared" si="398"/>
        <v>2.65777792</v>
      </c>
      <c r="U1500" s="38">
        <f t="shared" si="399"/>
        <v>11.6277784</v>
      </c>
      <c r="V1500" s="38">
        <f t="shared" si="400"/>
        <v>17.441667599999999</v>
      </c>
      <c r="W1500" s="38">
        <f t="shared" si="401"/>
        <v>50.663891599999999</v>
      </c>
      <c r="X1500" s="38">
        <f t="shared" si="402"/>
        <v>79.733337599999999</v>
      </c>
      <c r="Y1500" s="39">
        <f t="shared" si="403"/>
        <v>162.78889760000001</v>
      </c>
      <c r="Z1500" s="38">
        <v>3000</v>
      </c>
      <c r="AA1500" s="38">
        <f t="shared" si="404"/>
        <v>34955</v>
      </c>
      <c r="AB1500" s="38">
        <f t="shared" si="405"/>
        <v>26.401720050000002</v>
      </c>
      <c r="AC1500" s="38">
        <f t="shared" si="406"/>
        <v>0</v>
      </c>
      <c r="AD1500" s="37">
        <f t="shared" si="407"/>
        <v>152.19999999999993</v>
      </c>
      <c r="AE1500" s="35">
        <f t="shared" si="391"/>
        <v>0</v>
      </c>
      <c r="AF1500" s="38">
        <f t="shared" si="392"/>
        <v>0</v>
      </c>
      <c r="AG1500" s="38">
        <f t="shared" si="393"/>
        <v>0</v>
      </c>
      <c r="AH1500" s="38">
        <f t="shared" si="394"/>
        <v>0</v>
      </c>
      <c r="AI1500" s="38">
        <f t="shared" si="395"/>
        <v>0</v>
      </c>
      <c r="AJ1500" s="39">
        <f t="shared" si="396"/>
        <v>0</v>
      </c>
    </row>
    <row r="1501" spans="1:36">
      <c r="A1501" s="31">
        <v>40610.265289351853</v>
      </c>
      <c r="B1501" s="31">
        <v>40610.468043981484</v>
      </c>
      <c r="C1501" s="32" t="s">
        <v>28</v>
      </c>
      <c r="D1501" s="33">
        <v>40610.437719907408</v>
      </c>
      <c r="E1501" s="34">
        <v>23.885139469999999</v>
      </c>
      <c r="F1501" s="34">
        <v>8.305556E-2</v>
      </c>
      <c r="G1501" s="35">
        <v>2093.4</v>
      </c>
      <c r="H1501" s="36">
        <v>1</v>
      </c>
      <c r="I1501" s="37">
        <v>35487.300000000003</v>
      </c>
      <c r="J1501" s="38">
        <v>33597.82</v>
      </c>
      <c r="K1501" s="38">
        <v>33582.269999999997</v>
      </c>
      <c r="L1501" s="38">
        <v>32218.400000000001</v>
      </c>
      <c r="M1501" s="39">
        <f t="shared" si="397"/>
        <v>1363.8699999999953</v>
      </c>
      <c r="N1501" s="32">
        <v>922.4</v>
      </c>
      <c r="O1501" s="32">
        <v>85.2</v>
      </c>
      <c r="P1501" s="32">
        <v>79</v>
      </c>
      <c r="Q1501" s="32">
        <v>758.2</v>
      </c>
      <c r="R1501" s="32">
        <v>12</v>
      </c>
      <c r="S1501" s="32">
        <v>1179</v>
      </c>
      <c r="T1501" s="37">
        <f t="shared" si="398"/>
        <v>2.65777792</v>
      </c>
      <c r="U1501" s="38">
        <f t="shared" si="399"/>
        <v>11.6277784</v>
      </c>
      <c r="V1501" s="38">
        <f t="shared" si="400"/>
        <v>17.441667599999999</v>
      </c>
      <c r="W1501" s="38">
        <f t="shared" si="401"/>
        <v>50.663891599999999</v>
      </c>
      <c r="X1501" s="38">
        <f t="shared" si="402"/>
        <v>79.733337599999999</v>
      </c>
      <c r="Y1501" s="39">
        <f t="shared" si="403"/>
        <v>162.78889760000001</v>
      </c>
      <c r="Z1501" s="38">
        <v>3000</v>
      </c>
      <c r="AA1501" s="38">
        <f t="shared" si="404"/>
        <v>35237.300000000003</v>
      </c>
      <c r="AB1501" s="38">
        <f t="shared" si="405"/>
        <v>23.885139469999999</v>
      </c>
      <c r="AC1501" s="38">
        <f t="shared" si="406"/>
        <v>0</v>
      </c>
      <c r="AD1501" s="37">
        <f t="shared" si="407"/>
        <v>152.19999999999993</v>
      </c>
      <c r="AE1501" s="35">
        <f t="shared" si="391"/>
        <v>0</v>
      </c>
      <c r="AF1501" s="38">
        <f t="shared" si="392"/>
        <v>0</v>
      </c>
      <c r="AG1501" s="38">
        <f t="shared" si="393"/>
        <v>0</v>
      </c>
      <c r="AH1501" s="38">
        <f t="shared" si="394"/>
        <v>0</v>
      </c>
      <c r="AI1501" s="38">
        <f t="shared" si="395"/>
        <v>0</v>
      </c>
      <c r="AJ1501" s="39">
        <f t="shared" si="396"/>
        <v>0</v>
      </c>
    </row>
    <row r="1502" spans="1:36">
      <c r="A1502" s="31">
        <v>40610.265289351853</v>
      </c>
      <c r="B1502" s="31">
        <v>40610.468043981484</v>
      </c>
      <c r="C1502" s="32" t="s">
        <v>28</v>
      </c>
      <c r="D1502" s="33">
        <v>40610.441180555557</v>
      </c>
      <c r="E1502" s="34">
        <v>23.661218640000001</v>
      </c>
      <c r="F1502" s="34">
        <v>8.3333329999999997E-2</v>
      </c>
      <c r="G1502" s="35">
        <v>2002.6</v>
      </c>
      <c r="H1502" s="36">
        <v>1</v>
      </c>
      <c r="I1502" s="37">
        <v>35764</v>
      </c>
      <c r="J1502" s="38">
        <v>33651.230000000003</v>
      </c>
      <c r="K1502" s="38">
        <v>33635.93</v>
      </c>
      <c r="L1502" s="38">
        <v>32127.599999999999</v>
      </c>
      <c r="M1502" s="39">
        <f t="shared" si="397"/>
        <v>1508.3300000000017</v>
      </c>
      <c r="N1502" s="32">
        <v>922.4</v>
      </c>
      <c r="O1502" s="32">
        <v>85.2</v>
      </c>
      <c r="P1502" s="32">
        <v>79</v>
      </c>
      <c r="Q1502" s="32">
        <v>758.2</v>
      </c>
      <c r="R1502" s="32">
        <v>12</v>
      </c>
      <c r="S1502" s="32">
        <v>1179</v>
      </c>
      <c r="T1502" s="37">
        <f t="shared" si="398"/>
        <v>2.6666665599999999</v>
      </c>
      <c r="U1502" s="38">
        <f t="shared" si="399"/>
        <v>11.6666662</v>
      </c>
      <c r="V1502" s="38">
        <f t="shared" si="400"/>
        <v>17.499999299999999</v>
      </c>
      <c r="W1502" s="38">
        <f t="shared" si="401"/>
        <v>50.833331299999998</v>
      </c>
      <c r="X1502" s="38">
        <f t="shared" si="402"/>
        <v>79.999996799999991</v>
      </c>
      <c r="Y1502" s="39">
        <f t="shared" si="403"/>
        <v>163.33332679999998</v>
      </c>
      <c r="Z1502" s="38">
        <v>3000</v>
      </c>
      <c r="AA1502" s="38">
        <f t="shared" si="404"/>
        <v>35514</v>
      </c>
      <c r="AB1502" s="38">
        <f t="shared" si="405"/>
        <v>23.661218640000001</v>
      </c>
      <c r="AC1502" s="38">
        <f t="shared" si="406"/>
        <v>0</v>
      </c>
      <c r="AD1502" s="37">
        <f t="shared" si="407"/>
        <v>152.19999999999993</v>
      </c>
      <c r="AE1502" s="35">
        <f t="shared" si="391"/>
        <v>0</v>
      </c>
      <c r="AF1502" s="38">
        <f t="shared" si="392"/>
        <v>0</v>
      </c>
      <c r="AG1502" s="38">
        <f t="shared" si="393"/>
        <v>0</v>
      </c>
      <c r="AH1502" s="38">
        <f t="shared" si="394"/>
        <v>0</v>
      </c>
      <c r="AI1502" s="38">
        <f t="shared" si="395"/>
        <v>0</v>
      </c>
      <c r="AJ1502" s="39">
        <f t="shared" si="396"/>
        <v>0</v>
      </c>
    </row>
    <row r="1503" spans="1:36">
      <c r="A1503" s="31">
        <v>40610.265289351853</v>
      </c>
      <c r="B1503" s="31">
        <v>40610.468043981484</v>
      </c>
      <c r="C1503" s="32" t="s">
        <v>28</v>
      </c>
      <c r="D1503" s="33">
        <v>40610.444652777776</v>
      </c>
      <c r="E1503" s="34">
        <v>23.99977303</v>
      </c>
      <c r="F1503" s="34">
        <v>8.3611110000000002E-2</v>
      </c>
      <c r="G1503" s="35">
        <v>2197.4</v>
      </c>
      <c r="H1503" s="36">
        <v>1</v>
      </c>
      <c r="I1503" s="37">
        <v>35913.699999999997</v>
      </c>
      <c r="J1503" s="38">
        <v>33797.53</v>
      </c>
      <c r="K1503" s="38">
        <v>33781.879999999997</v>
      </c>
      <c r="L1503" s="38">
        <v>32322.400000000001</v>
      </c>
      <c r="M1503" s="39">
        <f t="shared" si="397"/>
        <v>1459.4799999999959</v>
      </c>
      <c r="N1503" s="32">
        <v>922.4</v>
      </c>
      <c r="O1503" s="32">
        <v>85.2</v>
      </c>
      <c r="P1503" s="32">
        <v>79</v>
      </c>
      <c r="Q1503" s="32">
        <v>758.2</v>
      </c>
      <c r="R1503" s="32">
        <v>12</v>
      </c>
      <c r="S1503" s="32">
        <v>1169</v>
      </c>
      <c r="T1503" s="37">
        <f t="shared" si="398"/>
        <v>2.6755555200000001</v>
      </c>
      <c r="U1503" s="38">
        <f t="shared" si="399"/>
        <v>11.7055554</v>
      </c>
      <c r="V1503" s="38">
        <f t="shared" si="400"/>
        <v>17.558333100000002</v>
      </c>
      <c r="W1503" s="38">
        <f t="shared" si="401"/>
        <v>51.002777100000003</v>
      </c>
      <c r="X1503" s="38">
        <f t="shared" si="402"/>
        <v>80.266665599999996</v>
      </c>
      <c r="Y1503" s="39">
        <f t="shared" si="403"/>
        <v>163.87777560000001</v>
      </c>
      <c r="Z1503" s="38">
        <v>3000</v>
      </c>
      <c r="AA1503" s="38">
        <f t="shared" si="404"/>
        <v>35663.699999999997</v>
      </c>
      <c r="AB1503" s="38">
        <f t="shared" si="405"/>
        <v>23.99977303</v>
      </c>
      <c r="AC1503" s="38">
        <f t="shared" si="406"/>
        <v>0</v>
      </c>
      <c r="AD1503" s="37">
        <f t="shared" si="407"/>
        <v>152.19999999999993</v>
      </c>
      <c r="AE1503" s="35">
        <f t="shared" si="391"/>
        <v>0</v>
      </c>
      <c r="AF1503" s="38">
        <f t="shared" si="392"/>
        <v>0</v>
      </c>
      <c r="AG1503" s="38">
        <f t="shared" si="393"/>
        <v>0</v>
      </c>
      <c r="AH1503" s="38">
        <f t="shared" si="394"/>
        <v>0</v>
      </c>
      <c r="AI1503" s="38">
        <f t="shared" si="395"/>
        <v>0</v>
      </c>
      <c r="AJ1503" s="39">
        <f t="shared" si="396"/>
        <v>0</v>
      </c>
    </row>
    <row r="1504" spans="1:36">
      <c r="A1504" s="31">
        <v>40610.265289351853</v>
      </c>
      <c r="B1504" s="31">
        <v>40610.468043981484</v>
      </c>
      <c r="C1504" s="32" t="s">
        <v>28</v>
      </c>
      <c r="D1504" s="33">
        <v>40610.448136574072</v>
      </c>
      <c r="E1504" s="34">
        <v>24.633766170000001</v>
      </c>
      <c r="F1504" s="34">
        <v>8.2777779999999995E-2</v>
      </c>
      <c r="G1504" s="35">
        <v>2322.4</v>
      </c>
      <c r="H1504" s="36">
        <v>1</v>
      </c>
      <c r="I1504" s="37">
        <v>36202.199999999997</v>
      </c>
      <c r="J1504" s="38">
        <v>34137.33</v>
      </c>
      <c r="K1504" s="38">
        <v>34121.32</v>
      </c>
      <c r="L1504" s="38">
        <v>32447.4</v>
      </c>
      <c r="M1504" s="39">
        <f t="shared" si="397"/>
        <v>1673.9199999999983</v>
      </c>
      <c r="N1504" s="32">
        <v>922.4</v>
      </c>
      <c r="O1504" s="32">
        <v>85.2</v>
      </c>
      <c r="P1504" s="32">
        <v>79</v>
      </c>
      <c r="Q1504" s="32">
        <v>758.2</v>
      </c>
      <c r="R1504" s="32">
        <v>12</v>
      </c>
      <c r="S1504" s="32">
        <v>1169</v>
      </c>
      <c r="T1504" s="37">
        <f t="shared" si="398"/>
        <v>2.6488889599999998</v>
      </c>
      <c r="U1504" s="38">
        <f t="shared" si="399"/>
        <v>11.588889199999999</v>
      </c>
      <c r="V1504" s="38">
        <f t="shared" si="400"/>
        <v>17.383333799999999</v>
      </c>
      <c r="W1504" s="38">
        <f t="shared" si="401"/>
        <v>50.494445799999994</v>
      </c>
      <c r="X1504" s="38">
        <f t="shared" si="402"/>
        <v>79.466668799999994</v>
      </c>
      <c r="Y1504" s="39">
        <f t="shared" si="403"/>
        <v>162.24444879999999</v>
      </c>
      <c r="Z1504" s="38">
        <v>3000</v>
      </c>
      <c r="AA1504" s="38">
        <f t="shared" si="404"/>
        <v>35952.199999999997</v>
      </c>
      <c r="AB1504" s="38">
        <f t="shared" si="405"/>
        <v>24.633766170000001</v>
      </c>
      <c r="AC1504" s="38">
        <f t="shared" si="406"/>
        <v>0</v>
      </c>
      <c r="AD1504" s="37">
        <f t="shared" si="407"/>
        <v>152.19999999999993</v>
      </c>
      <c r="AE1504" s="35">
        <f t="shared" si="391"/>
        <v>0</v>
      </c>
      <c r="AF1504" s="38">
        <f t="shared" si="392"/>
        <v>0</v>
      </c>
      <c r="AG1504" s="38">
        <f t="shared" si="393"/>
        <v>0</v>
      </c>
      <c r="AH1504" s="38">
        <f t="shared" si="394"/>
        <v>0</v>
      </c>
      <c r="AI1504" s="38">
        <f t="shared" si="395"/>
        <v>0</v>
      </c>
      <c r="AJ1504" s="39">
        <f t="shared" si="396"/>
        <v>0</v>
      </c>
    </row>
    <row r="1505" spans="1:36">
      <c r="A1505" s="31">
        <v>40610.265289351853</v>
      </c>
      <c r="B1505" s="31">
        <v>40610.468043981484</v>
      </c>
      <c r="C1505" s="32" t="s">
        <v>28</v>
      </c>
      <c r="D1505" s="33">
        <v>40610.451585648145</v>
      </c>
      <c r="E1505" s="34">
        <v>23.958936690000002</v>
      </c>
      <c r="F1505" s="34">
        <v>8.3611110000000002E-2</v>
      </c>
      <c r="G1505" s="35">
        <v>2393.6999999999998</v>
      </c>
      <c r="H1505" s="36">
        <v>1</v>
      </c>
      <c r="I1505" s="37">
        <v>36317.5</v>
      </c>
      <c r="J1505" s="38">
        <v>34239.879999999997</v>
      </c>
      <c r="K1505" s="38">
        <v>34224.25</v>
      </c>
      <c r="L1505" s="38">
        <v>32518.7</v>
      </c>
      <c r="M1505" s="39">
        <f t="shared" si="397"/>
        <v>1705.5499999999993</v>
      </c>
      <c r="N1505" s="32">
        <v>922.4</v>
      </c>
      <c r="O1505" s="32">
        <v>85.2</v>
      </c>
      <c r="P1505" s="32">
        <v>79</v>
      </c>
      <c r="Q1505" s="32">
        <v>758.2</v>
      </c>
      <c r="R1505" s="32">
        <v>12</v>
      </c>
      <c r="S1505" s="32">
        <v>1169</v>
      </c>
      <c r="T1505" s="37">
        <f t="shared" si="398"/>
        <v>2.6755555200000001</v>
      </c>
      <c r="U1505" s="38">
        <f t="shared" si="399"/>
        <v>11.7055554</v>
      </c>
      <c r="V1505" s="38">
        <f t="shared" si="400"/>
        <v>17.558333100000002</v>
      </c>
      <c r="W1505" s="38">
        <f t="shared" si="401"/>
        <v>51.002777100000003</v>
      </c>
      <c r="X1505" s="38">
        <f t="shared" si="402"/>
        <v>80.266665599999996</v>
      </c>
      <c r="Y1505" s="39">
        <f t="shared" si="403"/>
        <v>163.87777560000001</v>
      </c>
      <c r="Z1505" s="38">
        <v>3000</v>
      </c>
      <c r="AA1505" s="38">
        <f t="shared" si="404"/>
        <v>36067.5</v>
      </c>
      <c r="AB1505" s="38">
        <f t="shared" si="405"/>
        <v>23.958936690000002</v>
      </c>
      <c r="AC1505" s="38">
        <f t="shared" si="406"/>
        <v>0</v>
      </c>
      <c r="AD1505" s="37">
        <f t="shared" si="407"/>
        <v>152.19999999999993</v>
      </c>
      <c r="AE1505" s="35">
        <f t="shared" si="391"/>
        <v>0</v>
      </c>
      <c r="AF1505" s="38">
        <f t="shared" si="392"/>
        <v>0</v>
      </c>
      <c r="AG1505" s="38">
        <f t="shared" si="393"/>
        <v>0</v>
      </c>
      <c r="AH1505" s="38">
        <f t="shared" si="394"/>
        <v>0</v>
      </c>
      <c r="AI1505" s="38">
        <f t="shared" si="395"/>
        <v>0</v>
      </c>
      <c r="AJ1505" s="39">
        <f t="shared" si="396"/>
        <v>0</v>
      </c>
    </row>
    <row r="1506" spans="1:36">
      <c r="A1506" s="31">
        <v>40610.265289351853</v>
      </c>
      <c r="B1506" s="31">
        <v>40610.468043981484</v>
      </c>
      <c r="C1506" s="32" t="s">
        <v>28</v>
      </c>
      <c r="D1506" s="33">
        <v>40610.455069444448</v>
      </c>
      <c r="E1506" s="34">
        <v>23.475236890000001</v>
      </c>
      <c r="F1506" s="34">
        <v>8.5555560000000003E-2</v>
      </c>
      <c r="G1506" s="35">
        <v>2260.3000000000002</v>
      </c>
      <c r="H1506" s="36">
        <v>1</v>
      </c>
      <c r="I1506" s="37">
        <v>36432.699999999997</v>
      </c>
      <c r="J1506" s="38">
        <v>34187.5</v>
      </c>
      <c r="K1506" s="38">
        <v>34177.72</v>
      </c>
      <c r="L1506" s="38">
        <v>32385.3</v>
      </c>
      <c r="M1506" s="39">
        <f t="shared" si="397"/>
        <v>1792.4200000000019</v>
      </c>
      <c r="N1506" s="32">
        <v>922.4</v>
      </c>
      <c r="O1506" s="32">
        <v>85.2</v>
      </c>
      <c r="P1506" s="32">
        <v>79</v>
      </c>
      <c r="Q1506" s="32">
        <v>758.2</v>
      </c>
      <c r="R1506" s="32">
        <v>12</v>
      </c>
      <c r="S1506" s="32">
        <v>1169</v>
      </c>
      <c r="T1506" s="37">
        <f t="shared" si="398"/>
        <v>2.7377779200000001</v>
      </c>
      <c r="U1506" s="38">
        <f t="shared" si="399"/>
        <v>11.9777784</v>
      </c>
      <c r="V1506" s="38">
        <f t="shared" si="400"/>
        <v>17.966667600000001</v>
      </c>
      <c r="W1506" s="38">
        <f t="shared" si="401"/>
        <v>52.188891600000005</v>
      </c>
      <c r="X1506" s="38">
        <f t="shared" si="402"/>
        <v>82.133337600000004</v>
      </c>
      <c r="Y1506" s="39">
        <f t="shared" si="403"/>
        <v>167.68889760000002</v>
      </c>
      <c r="Z1506" s="38">
        <v>3000</v>
      </c>
      <c r="AA1506" s="38">
        <f t="shared" si="404"/>
        <v>36182.699999999997</v>
      </c>
      <c r="AB1506" s="38">
        <f t="shared" si="405"/>
        <v>23.475236890000001</v>
      </c>
      <c r="AC1506" s="38">
        <f t="shared" si="406"/>
        <v>0</v>
      </c>
      <c r="AD1506" s="37">
        <f t="shared" si="407"/>
        <v>152.19999999999993</v>
      </c>
      <c r="AE1506" s="35">
        <f t="shared" si="391"/>
        <v>0</v>
      </c>
      <c r="AF1506" s="38">
        <f t="shared" si="392"/>
        <v>0</v>
      </c>
      <c r="AG1506" s="38">
        <f t="shared" si="393"/>
        <v>0</v>
      </c>
      <c r="AH1506" s="38">
        <f t="shared" si="394"/>
        <v>0</v>
      </c>
      <c r="AI1506" s="38">
        <f t="shared" si="395"/>
        <v>0</v>
      </c>
      <c r="AJ1506" s="39">
        <f t="shared" si="396"/>
        <v>0</v>
      </c>
    </row>
    <row r="1507" spans="1:36">
      <c r="A1507" s="31">
        <v>40610.265289351853</v>
      </c>
      <c r="B1507" s="31">
        <v>40610.468043981484</v>
      </c>
      <c r="C1507" s="32" t="s">
        <v>28</v>
      </c>
      <c r="D1507" s="33">
        <v>40610.458634259259</v>
      </c>
      <c r="E1507" s="34">
        <v>23.434007640000001</v>
      </c>
      <c r="F1507" s="34">
        <v>8.1944439999999993E-2</v>
      </c>
      <c r="G1507" s="35">
        <v>2456.4</v>
      </c>
      <c r="H1507" s="36">
        <v>1</v>
      </c>
      <c r="I1507" s="37">
        <v>36995.199999999997</v>
      </c>
      <c r="J1507" s="38">
        <v>34278.879999999997</v>
      </c>
      <c r="K1507" s="38">
        <v>34263.68</v>
      </c>
      <c r="L1507" s="38">
        <v>32581.4</v>
      </c>
      <c r="M1507" s="39">
        <f t="shared" si="397"/>
        <v>1682.2799999999988</v>
      </c>
      <c r="N1507" s="32">
        <v>918.4</v>
      </c>
      <c r="O1507" s="32">
        <v>85.2</v>
      </c>
      <c r="P1507" s="32">
        <v>79</v>
      </c>
      <c r="Q1507" s="32">
        <v>754.2</v>
      </c>
      <c r="R1507" s="32">
        <v>12</v>
      </c>
      <c r="S1507" s="32">
        <v>1169</v>
      </c>
      <c r="T1507" s="37">
        <f t="shared" si="398"/>
        <v>2.6222220799999998</v>
      </c>
      <c r="U1507" s="38">
        <f t="shared" si="399"/>
        <v>11.472221599999999</v>
      </c>
      <c r="V1507" s="38">
        <f t="shared" si="400"/>
        <v>17.2083324</v>
      </c>
      <c r="W1507" s="38">
        <f t="shared" si="401"/>
        <v>49.986108399999999</v>
      </c>
      <c r="X1507" s="38">
        <f t="shared" si="402"/>
        <v>78.666662399999993</v>
      </c>
      <c r="Y1507" s="39">
        <f t="shared" si="403"/>
        <v>160.61110239999999</v>
      </c>
      <c r="Z1507" s="38">
        <v>3000</v>
      </c>
      <c r="AA1507" s="38">
        <f t="shared" si="404"/>
        <v>36745.199999999997</v>
      </c>
      <c r="AB1507" s="38">
        <f t="shared" si="405"/>
        <v>23.434007640000001</v>
      </c>
      <c r="AC1507" s="38">
        <f t="shared" si="406"/>
        <v>0</v>
      </c>
      <c r="AD1507" s="37">
        <f t="shared" si="407"/>
        <v>152.19999999999993</v>
      </c>
      <c r="AE1507" s="35">
        <f t="shared" si="391"/>
        <v>0</v>
      </c>
      <c r="AF1507" s="38">
        <f t="shared" si="392"/>
        <v>0</v>
      </c>
      <c r="AG1507" s="38">
        <f t="shared" si="393"/>
        <v>0</v>
      </c>
      <c r="AH1507" s="38">
        <f t="shared" si="394"/>
        <v>0</v>
      </c>
      <c r="AI1507" s="38">
        <f t="shared" si="395"/>
        <v>0</v>
      </c>
      <c r="AJ1507" s="39">
        <f t="shared" si="396"/>
        <v>0</v>
      </c>
    </row>
    <row r="1508" spans="1:36">
      <c r="A1508" s="31">
        <v>40610.265289351853</v>
      </c>
      <c r="B1508" s="31">
        <v>40610.468043981484</v>
      </c>
      <c r="C1508" s="32" t="s">
        <v>28</v>
      </c>
      <c r="D1508" s="33">
        <v>40610.462048611109</v>
      </c>
      <c r="E1508" s="34">
        <v>23.390695569999998</v>
      </c>
      <c r="F1508" s="34">
        <v>8.2777779999999995E-2</v>
      </c>
      <c r="G1508" s="35">
        <v>2579.4</v>
      </c>
      <c r="H1508" s="36">
        <v>1</v>
      </c>
      <c r="I1508" s="37">
        <v>37043.4</v>
      </c>
      <c r="J1508" s="38">
        <v>34452.589999999997</v>
      </c>
      <c r="K1508" s="38">
        <v>34439.21</v>
      </c>
      <c r="L1508" s="38">
        <v>32704.400000000001</v>
      </c>
      <c r="M1508" s="39">
        <f t="shared" si="397"/>
        <v>1734.8099999999977</v>
      </c>
      <c r="N1508" s="32">
        <v>894.2</v>
      </c>
      <c r="O1508" s="32">
        <v>61.6</v>
      </c>
      <c r="P1508" s="32">
        <v>78</v>
      </c>
      <c r="Q1508" s="32">
        <v>754.6</v>
      </c>
      <c r="R1508" s="32">
        <v>12</v>
      </c>
      <c r="S1508" s="32">
        <v>1171</v>
      </c>
      <c r="T1508" s="37">
        <f t="shared" si="398"/>
        <v>2.6488889599999998</v>
      </c>
      <c r="U1508" s="38">
        <f t="shared" si="399"/>
        <v>11.588889199999999</v>
      </c>
      <c r="V1508" s="38">
        <f t="shared" si="400"/>
        <v>17.383333799999999</v>
      </c>
      <c r="W1508" s="38">
        <f t="shared" si="401"/>
        <v>50.494445799999994</v>
      </c>
      <c r="X1508" s="38">
        <f t="shared" si="402"/>
        <v>79.466668799999994</v>
      </c>
      <c r="Y1508" s="39">
        <f t="shared" si="403"/>
        <v>162.24444879999999</v>
      </c>
      <c r="Z1508" s="38">
        <v>3000</v>
      </c>
      <c r="AA1508" s="38">
        <f t="shared" si="404"/>
        <v>36793.4</v>
      </c>
      <c r="AB1508" s="38">
        <f t="shared" si="405"/>
        <v>23.390695569999998</v>
      </c>
      <c r="AC1508" s="38">
        <f t="shared" si="406"/>
        <v>0</v>
      </c>
      <c r="AD1508" s="37">
        <f t="shared" si="407"/>
        <v>127.60000000000002</v>
      </c>
      <c r="AE1508" s="35">
        <f t="shared" si="391"/>
        <v>0</v>
      </c>
      <c r="AF1508" s="38">
        <f t="shared" si="392"/>
        <v>0</v>
      </c>
      <c r="AG1508" s="38">
        <f t="shared" si="393"/>
        <v>0</v>
      </c>
      <c r="AH1508" s="38">
        <f t="shared" si="394"/>
        <v>0</v>
      </c>
      <c r="AI1508" s="38">
        <f t="shared" si="395"/>
        <v>0</v>
      </c>
      <c r="AJ1508" s="39">
        <f t="shared" si="396"/>
        <v>0</v>
      </c>
    </row>
    <row r="1509" spans="1:36">
      <c r="A1509" s="31">
        <v>40610.265289351853</v>
      </c>
      <c r="B1509" s="31">
        <v>40610.468043981484</v>
      </c>
      <c r="C1509" s="32" t="s">
        <v>28</v>
      </c>
      <c r="D1509" s="33">
        <v>40610.465497685182</v>
      </c>
      <c r="E1509" s="34">
        <v>22.965938569999999</v>
      </c>
      <c r="F1509" s="34">
        <v>6.1111110000000003E-2</v>
      </c>
      <c r="G1509" s="35">
        <v>2453.6</v>
      </c>
      <c r="H1509" s="36">
        <v>1</v>
      </c>
      <c r="I1509" s="37">
        <v>37520</v>
      </c>
      <c r="J1509" s="38">
        <v>34481.33</v>
      </c>
      <c r="K1509" s="38">
        <v>34469.56</v>
      </c>
      <c r="L1509" s="38">
        <v>32578.6</v>
      </c>
      <c r="M1509" s="39">
        <f t="shared" si="397"/>
        <v>1890.9599999999991</v>
      </c>
      <c r="N1509" s="32">
        <v>894.2</v>
      </c>
      <c r="O1509" s="32">
        <v>61.6</v>
      </c>
      <c r="P1509" s="32">
        <v>78</v>
      </c>
      <c r="Q1509" s="32">
        <v>754.6</v>
      </c>
      <c r="R1509" s="32">
        <v>12</v>
      </c>
      <c r="S1509" s="32">
        <v>1171</v>
      </c>
      <c r="T1509" s="37">
        <f t="shared" si="398"/>
        <v>1.9555555200000001</v>
      </c>
      <c r="U1509" s="38">
        <f t="shared" si="399"/>
        <v>8.5555554000000011</v>
      </c>
      <c r="V1509" s="38">
        <f t="shared" si="400"/>
        <v>12.833333100000001</v>
      </c>
      <c r="W1509" s="38">
        <f t="shared" si="401"/>
        <v>37.277777100000002</v>
      </c>
      <c r="X1509" s="38">
        <f t="shared" si="402"/>
        <v>58.666665600000002</v>
      </c>
      <c r="Y1509" s="39">
        <f t="shared" si="403"/>
        <v>119.77777560000001</v>
      </c>
      <c r="Z1509" s="38">
        <v>3000</v>
      </c>
      <c r="AA1509" s="38">
        <f t="shared" si="404"/>
        <v>37270</v>
      </c>
      <c r="AB1509" s="38">
        <f t="shared" si="405"/>
        <v>22.965938569999999</v>
      </c>
      <c r="AC1509" s="38">
        <f t="shared" si="406"/>
        <v>0</v>
      </c>
      <c r="AD1509" s="37">
        <f t="shared" si="407"/>
        <v>127.60000000000002</v>
      </c>
      <c r="AE1509" s="35">
        <f t="shared" si="391"/>
        <v>0</v>
      </c>
      <c r="AF1509" s="38">
        <f t="shared" si="392"/>
        <v>0</v>
      </c>
      <c r="AG1509" s="38">
        <f t="shared" si="393"/>
        <v>0</v>
      </c>
      <c r="AH1509" s="38">
        <f t="shared" si="394"/>
        <v>0</v>
      </c>
      <c r="AI1509" s="38">
        <f t="shared" si="395"/>
        <v>0</v>
      </c>
      <c r="AJ1509" s="39">
        <f t="shared" si="396"/>
        <v>0</v>
      </c>
    </row>
    <row r="1510" spans="1:36">
      <c r="A1510" s="31">
        <v>40611.457812499997</v>
      </c>
      <c r="B1510" s="31">
        <v>40611.52447916667</v>
      </c>
      <c r="C1510" s="32" t="s">
        <v>28</v>
      </c>
      <c r="D1510" s="33">
        <v>40611.458634259259</v>
      </c>
      <c r="E1510" s="34">
        <v>36.013751980000002</v>
      </c>
      <c r="F1510" s="34">
        <v>8.1666669999999997E-2</v>
      </c>
      <c r="G1510" s="35">
        <v>0</v>
      </c>
      <c r="H1510" s="36">
        <v>1</v>
      </c>
      <c r="I1510" s="37">
        <v>33095.599999999999</v>
      </c>
      <c r="J1510" s="38">
        <v>32259.34</v>
      </c>
      <c r="K1510" s="38">
        <v>32177.73</v>
      </c>
      <c r="L1510" s="38">
        <v>31604.1</v>
      </c>
      <c r="M1510" s="39">
        <f t="shared" si="397"/>
        <v>573.63000000000102</v>
      </c>
      <c r="N1510" s="32">
        <v>131</v>
      </c>
      <c r="O1510" s="32">
        <v>51</v>
      </c>
      <c r="P1510" s="32">
        <v>80</v>
      </c>
      <c r="Q1510" s="32">
        <v>0</v>
      </c>
      <c r="R1510" s="32">
        <v>40</v>
      </c>
      <c r="S1510" s="32">
        <v>0</v>
      </c>
      <c r="T1510" s="37">
        <f t="shared" si="398"/>
        <v>2.6133334399999999</v>
      </c>
      <c r="U1510" s="38">
        <f t="shared" si="399"/>
        <v>11.4333338</v>
      </c>
      <c r="V1510" s="38">
        <f t="shared" si="400"/>
        <v>17.1500007</v>
      </c>
      <c r="W1510" s="38">
        <f t="shared" si="401"/>
        <v>49.816668700000001</v>
      </c>
      <c r="X1510" s="38">
        <f t="shared" si="402"/>
        <v>78.4000032</v>
      </c>
      <c r="Y1510" s="39">
        <f t="shared" si="403"/>
        <v>160.0666732</v>
      </c>
      <c r="Z1510" s="38">
        <v>3000</v>
      </c>
      <c r="AA1510" s="38">
        <f t="shared" si="404"/>
        <v>32845.599999999999</v>
      </c>
      <c r="AB1510" s="38">
        <f t="shared" si="405"/>
        <v>36.013751980000002</v>
      </c>
      <c r="AC1510" s="38">
        <f t="shared" si="406"/>
        <v>0</v>
      </c>
      <c r="AD1510" s="37">
        <f t="shared" si="407"/>
        <v>91</v>
      </c>
      <c r="AE1510" s="35">
        <f t="shared" si="391"/>
        <v>0</v>
      </c>
      <c r="AF1510" s="38">
        <f t="shared" si="392"/>
        <v>0</v>
      </c>
      <c r="AG1510" s="38">
        <f t="shared" si="393"/>
        <v>0</v>
      </c>
      <c r="AH1510" s="38">
        <f t="shared" si="394"/>
        <v>0</v>
      </c>
      <c r="AI1510" s="38">
        <f t="shared" si="395"/>
        <v>0</v>
      </c>
      <c r="AJ1510" s="39">
        <f t="shared" si="396"/>
        <v>0</v>
      </c>
    </row>
    <row r="1511" spans="1:36">
      <c r="A1511" s="31">
        <v>40611.457812499997</v>
      </c>
      <c r="B1511" s="31">
        <v>40611.52447916667</v>
      </c>
      <c r="C1511" s="32" t="s">
        <v>28</v>
      </c>
      <c r="D1511" s="33">
        <v>40611.462037037039</v>
      </c>
      <c r="E1511" s="34">
        <v>33.663795469999997</v>
      </c>
      <c r="F1511" s="34">
        <v>8.2777779999999995E-2</v>
      </c>
      <c r="G1511" s="35">
        <v>-117.8</v>
      </c>
      <c r="H1511" s="36">
        <v>0</v>
      </c>
      <c r="I1511" s="37">
        <v>33730.699999999997</v>
      </c>
      <c r="J1511" s="38">
        <v>32252.78</v>
      </c>
      <c r="K1511" s="38">
        <v>32174.87</v>
      </c>
      <c r="L1511" s="38">
        <v>31486.3</v>
      </c>
      <c r="M1511" s="39">
        <f t="shared" si="397"/>
        <v>688.56999999999971</v>
      </c>
      <c r="N1511" s="32">
        <v>123.6</v>
      </c>
      <c r="O1511" s="32">
        <v>51</v>
      </c>
      <c r="P1511" s="32">
        <v>72.599999999999994</v>
      </c>
      <c r="Q1511" s="32">
        <v>0</v>
      </c>
      <c r="R1511" s="32">
        <v>0</v>
      </c>
      <c r="S1511" s="32">
        <v>0</v>
      </c>
      <c r="T1511" s="37">
        <f t="shared" si="398"/>
        <v>0</v>
      </c>
      <c r="U1511" s="38">
        <f t="shared" si="399"/>
        <v>0</v>
      </c>
      <c r="V1511" s="38">
        <f t="shared" si="400"/>
        <v>0</v>
      </c>
      <c r="W1511" s="38">
        <f t="shared" si="401"/>
        <v>0</v>
      </c>
      <c r="X1511" s="38">
        <f t="shared" si="402"/>
        <v>0</v>
      </c>
      <c r="Y1511" s="39">
        <f t="shared" si="403"/>
        <v>0</v>
      </c>
      <c r="Z1511" s="38">
        <v>3000</v>
      </c>
      <c r="AA1511" s="38">
        <f t="shared" si="404"/>
        <v>33480.699999999997</v>
      </c>
      <c r="AB1511" s="38">
        <f t="shared" si="405"/>
        <v>33.663795469999997</v>
      </c>
      <c r="AC1511" s="38">
        <f t="shared" si="406"/>
        <v>0</v>
      </c>
      <c r="AD1511" s="37">
        <f t="shared" si="407"/>
        <v>123.6</v>
      </c>
      <c r="AE1511" s="35">
        <f t="shared" si="391"/>
        <v>0</v>
      </c>
      <c r="AF1511" s="38">
        <f t="shared" si="392"/>
        <v>0</v>
      </c>
      <c r="AG1511" s="38">
        <f t="shared" si="393"/>
        <v>0</v>
      </c>
      <c r="AH1511" s="38">
        <f t="shared" si="394"/>
        <v>0</v>
      </c>
      <c r="AI1511" s="38">
        <f t="shared" si="395"/>
        <v>0</v>
      </c>
      <c r="AJ1511" s="39">
        <f t="shared" si="396"/>
        <v>0</v>
      </c>
    </row>
    <row r="1512" spans="1:36">
      <c r="A1512" s="31">
        <v>40611.457812499997</v>
      </c>
      <c r="B1512" s="31">
        <v>40611.52447916667</v>
      </c>
      <c r="C1512" s="32" t="s">
        <v>28</v>
      </c>
      <c r="D1512" s="33">
        <v>40611.465486111112</v>
      </c>
      <c r="E1512" s="34">
        <v>33.66218567</v>
      </c>
      <c r="F1512" s="34">
        <v>8.3333329999999997E-2</v>
      </c>
      <c r="G1512" s="35">
        <v>-108.3</v>
      </c>
      <c r="H1512" s="36">
        <v>0</v>
      </c>
      <c r="I1512" s="37">
        <v>33715.9</v>
      </c>
      <c r="J1512" s="38">
        <v>32270.560000000001</v>
      </c>
      <c r="K1512" s="38">
        <v>32194.61</v>
      </c>
      <c r="L1512" s="38">
        <v>31495.8</v>
      </c>
      <c r="M1512" s="39">
        <f t="shared" si="397"/>
        <v>698.81000000000131</v>
      </c>
      <c r="N1512" s="32">
        <v>142.4</v>
      </c>
      <c r="O1512" s="32">
        <v>51</v>
      </c>
      <c r="P1512" s="32">
        <v>72.599999999999994</v>
      </c>
      <c r="Q1512" s="32">
        <v>18.8</v>
      </c>
      <c r="R1512" s="32">
        <v>0</v>
      </c>
      <c r="S1512" s="32">
        <v>16</v>
      </c>
      <c r="T1512" s="37">
        <f t="shared" si="398"/>
        <v>0</v>
      </c>
      <c r="U1512" s="38">
        <f t="shared" si="399"/>
        <v>0</v>
      </c>
      <c r="V1512" s="38">
        <f t="shared" si="400"/>
        <v>0</v>
      </c>
      <c r="W1512" s="38">
        <f t="shared" si="401"/>
        <v>0</v>
      </c>
      <c r="X1512" s="38">
        <f t="shared" si="402"/>
        <v>0</v>
      </c>
      <c r="Y1512" s="39">
        <f t="shared" si="403"/>
        <v>0</v>
      </c>
      <c r="Z1512" s="38">
        <v>3000</v>
      </c>
      <c r="AA1512" s="38">
        <f t="shared" si="404"/>
        <v>33465.9</v>
      </c>
      <c r="AB1512" s="38">
        <f t="shared" si="405"/>
        <v>33.66218567</v>
      </c>
      <c r="AC1512" s="38">
        <f t="shared" si="406"/>
        <v>0</v>
      </c>
      <c r="AD1512" s="37">
        <f t="shared" si="407"/>
        <v>126.4</v>
      </c>
      <c r="AE1512" s="35">
        <f t="shared" si="391"/>
        <v>0</v>
      </c>
      <c r="AF1512" s="38">
        <f t="shared" si="392"/>
        <v>0</v>
      </c>
      <c r="AG1512" s="38">
        <f t="shared" si="393"/>
        <v>0</v>
      </c>
      <c r="AH1512" s="38">
        <f t="shared" si="394"/>
        <v>0</v>
      </c>
      <c r="AI1512" s="38">
        <f t="shared" si="395"/>
        <v>0</v>
      </c>
      <c r="AJ1512" s="39">
        <f t="shared" si="396"/>
        <v>0</v>
      </c>
    </row>
    <row r="1513" spans="1:36">
      <c r="A1513" s="31">
        <v>40611.457812499997</v>
      </c>
      <c r="B1513" s="31">
        <v>40611.52447916667</v>
      </c>
      <c r="C1513" s="32" t="s">
        <v>28</v>
      </c>
      <c r="D1513" s="33">
        <v>40611.468958333331</v>
      </c>
      <c r="E1513" s="34">
        <v>35.861431119999999</v>
      </c>
      <c r="F1513" s="34">
        <v>8.0555559999999998E-2</v>
      </c>
      <c r="G1513" s="35">
        <v>-112</v>
      </c>
      <c r="H1513" s="36">
        <v>0</v>
      </c>
      <c r="I1513" s="37">
        <v>33947.599999999999</v>
      </c>
      <c r="J1513" s="38">
        <v>32160.880000000001</v>
      </c>
      <c r="K1513" s="38">
        <v>32083.74</v>
      </c>
      <c r="L1513" s="38">
        <v>31492.1</v>
      </c>
      <c r="M1513" s="39">
        <f t="shared" si="397"/>
        <v>591.64000000000306</v>
      </c>
      <c r="N1513" s="32">
        <v>371.4</v>
      </c>
      <c r="O1513" s="32">
        <v>51</v>
      </c>
      <c r="P1513" s="32">
        <v>72.599999999999994</v>
      </c>
      <c r="Q1513" s="32">
        <v>247.8</v>
      </c>
      <c r="R1513" s="32">
        <v>0</v>
      </c>
      <c r="S1513" s="32">
        <v>196</v>
      </c>
      <c r="T1513" s="37">
        <f t="shared" si="398"/>
        <v>0</v>
      </c>
      <c r="U1513" s="38">
        <f t="shared" si="399"/>
        <v>0</v>
      </c>
      <c r="V1513" s="38">
        <f t="shared" si="400"/>
        <v>0</v>
      </c>
      <c r="W1513" s="38">
        <f t="shared" si="401"/>
        <v>0</v>
      </c>
      <c r="X1513" s="38">
        <f t="shared" si="402"/>
        <v>0</v>
      </c>
      <c r="Y1513" s="39">
        <f t="shared" si="403"/>
        <v>0</v>
      </c>
      <c r="Z1513" s="38">
        <v>3000</v>
      </c>
      <c r="AA1513" s="38">
        <f t="shared" si="404"/>
        <v>33697.599999999999</v>
      </c>
      <c r="AB1513" s="38">
        <f t="shared" si="405"/>
        <v>35.861431119999999</v>
      </c>
      <c r="AC1513" s="38">
        <f t="shared" si="406"/>
        <v>0</v>
      </c>
      <c r="AD1513" s="37">
        <f t="shared" si="407"/>
        <v>175.39999999999998</v>
      </c>
      <c r="AE1513" s="35">
        <f t="shared" si="391"/>
        <v>0</v>
      </c>
      <c r="AF1513" s="38">
        <f t="shared" si="392"/>
        <v>0</v>
      </c>
      <c r="AG1513" s="38">
        <f t="shared" si="393"/>
        <v>0</v>
      </c>
      <c r="AH1513" s="38">
        <f t="shared" si="394"/>
        <v>0</v>
      </c>
      <c r="AI1513" s="38">
        <f t="shared" si="395"/>
        <v>0</v>
      </c>
      <c r="AJ1513" s="39">
        <f t="shared" si="396"/>
        <v>0</v>
      </c>
    </row>
    <row r="1514" spans="1:36">
      <c r="A1514" s="31">
        <v>40611.457812499997</v>
      </c>
      <c r="B1514" s="31">
        <v>40611.52447916667</v>
      </c>
      <c r="C1514" s="32" t="s">
        <v>28</v>
      </c>
      <c r="D1514" s="33">
        <v>40611.472314814811</v>
      </c>
      <c r="E1514" s="34">
        <v>45.602081300000002</v>
      </c>
      <c r="F1514" s="34">
        <v>8.3333329999999997E-2</v>
      </c>
      <c r="G1514" s="35">
        <v>-68.3</v>
      </c>
      <c r="H1514" s="36">
        <v>0</v>
      </c>
      <c r="I1514" s="37">
        <v>33559.5</v>
      </c>
      <c r="J1514" s="38">
        <v>31936.92</v>
      </c>
      <c r="K1514" s="38">
        <v>31846.97</v>
      </c>
      <c r="L1514" s="38">
        <v>31535.8</v>
      </c>
      <c r="M1514" s="39">
        <f t="shared" si="397"/>
        <v>311.17000000000189</v>
      </c>
      <c r="N1514" s="32">
        <v>357.4</v>
      </c>
      <c r="O1514" s="32">
        <v>51</v>
      </c>
      <c r="P1514" s="32">
        <v>72.599999999999994</v>
      </c>
      <c r="Q1514" s="32">
        <v>233.8</v>
      </c>
      <c r="R1514" s="32">
        <v>0</v>
      </c>
      <c r="S1514" s="32">
        <v>191</v>
      </c>
      <c r="T1514" s="37">
        <f t="shared" si="398"/>
        <v>0</v>
      </c>
      <c r="U1514" s="38">
        <f t="shared" si="399"/>
        <v>0</v>
      </c>
      <c r="V1514" s="38">
        <f t="shared" si="400"/>
        <v>0</v>
      </c>
      <c r="W1514" s="38">
        <f t="shared" si="401"/>
        <v>0</v>
      </c>
      <c r="X1514" s="38">
        <f t="shared" si="402"/>
        <v>0</v>
      </c>
      <c r="Y1514" s="39">
        <f t="shared" si="403"/>
        <v>0</v>
      </c>
      <c r="Z1514" s="38">
        <v>3000</v>
      </c>
      <c r="AA1514" s="38">
        <f t="shared" si="404"/>
        <v>33309.5</v>
      </c>
      <c r="AB1514" s="38">
        <f t="shared" si="405"/>
        <v>45.602081300000002</v>
      </c>
      <c r="AC1514" s="38">
        <f t="shared" si="406"/>
        <v>0</v>
      </c>
      <c r="AD1514" s="37">
        <f t="shared" si="407"/>
        <v>166.39999999999998</v>
      </c>
      <c r="AE1514" s="35">
        <f t="shared" si="391"/>
        <v>0</v>
      </c>
      <c r="AF1514" s="38">
        <f t="shared" si="392"/>
        <v>0</v>
      </c>
      <c r="AG1514" s="38">
        <f t="shared" si="393"/>
        <v>0</v>
      </c>
      <c r="AH1514" s="38">
        <f t="shared" si="394"/>
        <v>0</v>
      </c>
      <c r="AI1514" s="38">
        <f t="shared" si="395"/>
        <v>0</v>
      </c>
      <c r="AJ1514" s="39">
        <f t="shared" si="396"/>
        <v>0</v>
      </c>
    </row>
    <row r="1515" spans="1:36">
      <c r="A1515" s="31">
        <v>40611.457812499997</v>
      </c>
      <c r="B1515" s="31">
        <v>40611.52447916667</v>
      </c>
      <c r="C1515" s="32" t="s">
        <v>28</v>
      </c>
      <c r="D1515" s="33">
        <v>40611.475787037038</v>
      </c>
      <c r="E1515" s="34">
        <v>40.251964569999998</v>
      </c>
      <c r="F1515" s="34">
        <v>8.3333329999999997E-2</v>
      </c>
      <c r="G1515" s="35">
        <v>-40</v>
      </c>
      <c r="H1515" s="36">
        <v>0</v>
      </c>
      <c r="I1515" s="37">
        <v>33646.1</v>
      </c>
      <c r="J1515" s="38">
        <v>32054.54</v>
      </c>
      <c r="K1515" s="38">
        <v>32009.87</v>
      </c>
      <c r="L1515" s="38">
        <v>31564.1</v>
      </c>
      <c r="M1515" s="39">
        <f t="shared" si="397"/>
        <v>445.77000000000044</v>
      </c>
      <c r="N1515" s="32">
        <v>357.4</v>
      </c>
      <c r="O1515" s="32">
        <v>51</v>
      </c>
      <c r="P1515" s="32">
        <v>72.599999999999994</v>
      </c>
      <c r="Q1515" s="32">
        <v>233.8</v>
      </c>
      <c r="R1515" s="32">
        <v>48</v>
      </c>
      <c r="S1515" s="32">
        <v>191</v>
      </c>
      <c r="T1515" s="37">
        <f t="shared" si="398"/>
        <v>0</v>
      </c>
      <c r="U1515" s="38">
        <f t="shared" si="399"/>
        <v>0</v>
      </c>
      <c r="V1515" s="38">
        <f t="shared" si="400"/>
        <v>0</v>
      </c>
      <c r="W1515" s="38">
        <f t="shared" si="401"/>
        <v>0</v>
      </c>
      <c r="X1515" s="38">
        <f t="shared" si="402"/>
        <v>0</v>
      </c>
      <c r="Y1515" s="39">
        <f t="shared" si="403"/>
        <v>0</v>
      </c>
      <c r="Z1515" s="38">
        <v>3000</v>
      </c>
      <c r="AA1515" s="38">
        <f t="shared" si="404"/>
        <v>33396.1</v>
      </c>
      <c r="AB1515" s="38">
        <f t="shared" si="405"/>
        <v>40.251964569999998</v>
      </c>
      <c r="AC1515" s="38">
        <f t="shared" si="406"/>
        <v>0</v>
      </c>
      <c r="AD1515" s="37">
        <f t="shared" si="407"/>
        <v>118.39999999999998</v>
      </c>
      <c r="AE1515" s="35">
        <f t="shared" si="391"/>
        <v>0</v>
      </c>
      <c r="AF1515" s="38">
        <f t="shared" si="392"/>
        <v>0</v>
      </c>
      <c r="AG1515" s="38">
        <f t="shared" si="393"/>
        <v>0</v>
      </c>
      <c r="AH1515" s="38">
        <f t="shared" si="394"/>
        <v>0</v>
      </c>
      <c r="AI1515" s="38">
        <f t="shared" si="395"/>
        <v>0</v>
      </c>
      <c r="AJ1515" s="39">
        <f t="shared" si="396"/>
        <v>0</v>
      </c>
    </row>
    <row r="1516" spans="1:36">
      <c r="A1516" s="31">
        <v>40611.457812499997</v>
      </c>
      <c r="B1516" s="31">
        <v>40611.52447916667</v>
      </c>
      <c r="C1516" s="32" t="s">
        <v>28</v>
      </c>
      <c r="D1516" s="33">
        <v>40611.479259259257</v>
      </c>
      <c r="E1516" s="34">
        <v>36.011867520000003</v>
      </c>
      <c r="F1516" s="34">
        <v>8.305556E-2</v>
      </c>
      <c r="G1516" s="35">
        <v>-187</v>
      </c>
      <c r="H1516" s="36">
        <v>0</v>
      </c>
      <c r="I1516" s="37">
        <v>33630.6</v>
      </c>
      <c r="J1516" s="38">
        <v>32172.05</v>
      </c>
      <c r="K1516" s="38">
        <v>32122.5</v>
      </c>
      <c r="L1516" s="38">
        <v>31417.1</v>
      </c>
      <c r="M1516" s="39">
        <f t="shared" si="397"/>
        <v>705.40000000000146</v>
      </c>
      <c r="N1516" s="32">
        <v>357.4</v>
      </c>
      <c r="O1516" s="32">
        <v>51</v>
      </c>
      <c r="P1516" s="32">
        <v>72.599999999999994</v>
      </c>
      <c r="Q1516" s="32">
        <v>233.8</v>
      </c>
      <c r="R1516" s="32">
        <v>48</v>
      </c>
      <c r="S1516" s="32">
        <v>191</v>
      </c>
      <c r="T1516" s="37">
        <f t="shared" si="398"/>
        <v>0</v>
      </c>
      <c r="U1516" s="38">
        <f t="shared" si="399"/>
        <v>0</v>
      </c>
      <c r="V1516" s="38">
        <f t="shared" si="400"/>
        <v>0</v>
      </c>
      <c r="W1516" s="38">
        <f t="shared" si="401"/>
        <v>0</v>
      </c>
      <c r="X1516" s="38">
        <f t="shared" si="402"/>
        <v>0</v>
      </c>
      <c r="Y1516" s="39">
        <f t="shared" si="403"/>
        <v>0</v>
      </c>
      <c r="Z1516" s="38">
        <v>3000</v>
      </c>
      <c r="AA1516" s="38">
        <f t="shared" si="404"/>
        <v>33380.6</v>
      </c>
      <c r="AB1516" s="38">
        <f t="shared" si="405"/>
        <v>36.011867520000003</v>
      </c>
      <c r="AC1516" s="38">
        <f t="shared" si="406"/>
        <v>0</v>
      </c>
      <c r="AD1516" s="37">
        <f t="shared" si="407"/>
        <v>118.39999999999998</v>
      </c>
      <c r="AE1516" s="35">
        <f t="shared" si="391"/>
        <v>0</v>
      </c>
      <c r="AF1516" s="38">
        <f t="shared" si="392"/>
        <v>0</v>
      </c>
      <c r="AG1516" s="38">
        <f t="shared" si="393"/>
        <v>0</v>
      </c>
      <c r="AH1516" s="38">
        <f t="shared" si="394"/>
        <v>0</v>
      </c>
      <c r="AI1516" s="38">
        <f t="shared" si="395"/>
        <v>0</v>
      </c>
      <c r="AJ1516" s="39">
        <f t="shared" si="396"/>
        <v>0</v>
      </c>
    </row>
    <row r="1517" spans="1:36">
      <c r="A1517" s="31">
        <v>40611.457812499997</v>
      </c>
      <c r="B1517" s="31">
        <v>40611.52447916667</v>
      </c>
      <c r="C1517" s="32" t="s">
        <v>28</v>
      </c>
      <c r="D1517" s="33">
        <v>40611.482719907406</v>
      </c>
      <c r="E1517" s="34">
        <v>33.662906649999996</v>
      </c>
      <c r="F1517" s="34">
        <v>8.3611110000000002E-2</v>
      </c>
      <c r="G1517" s="35">
        <v>-147</v>
      </c>
      <c r="H1517" s="36">
        <v>0</v>
      </c>
      <c r="I1517" s="37">
        <v>33813.800000000003</v>
      </c>
      <c r="J1517" s="38">
        <v>32315.08</v>
      </c>
      <c r="K1517" s="38">
        <v>32257.79</v>
      </c>
      <c r="L1517" s="38">
        <v>31457.1</v>
      </c>
      <c r="M1517" s="39">
        <f t="shared" si="397"/>
        <v>800.69000000000233</v>
      </c>
      <c r="N1517" s="32">
        <v>514.4</v>
      </c>
      <c r="O1517" s="32">
        <v>51</v>
      </c>
      <c r="P1517" s="32">
        <v>72.599999999999994</v>
      </c>
      <c r="Q1517" s="32">
        <v>390.8</v>
      </c>
      <c r="R1517" s="32">
        <v>48</v>
      </c>
      <c r="S1517" s="32">
        <v>311</v>
      </c>
      <c r="T1517" s="37">
        <f t="shared" si="398"/>
        <v>0</v>
      </c>
      <c r="U1517" s="38">
        <f t="shared" si="399"/>
        <v>0</v>
      </c>
      <c r="V1517" s="38">
        <f t="shared" si="400"/>
        <v>0</v>
      </c>
      <c r="W1517" s="38">
        <f t="shared" si="401"/>
        <v>0</v>
      </c>
      <c r="X1517" s="38">
        <f t="shared" si="402"/>
        <v>0</v>
      </c>
      <c r="Y1517" s="39">
        <f t="shared" si="403"/>
        <v>0</v>
      </c>
      <c r="Z1517" s="38">
        <v>3000</v>
      </c>
      <c r="AA1517" s="38">
        <f t="shared" si="404"/>
        <v>33563.800000000003</v>
      </c>
      <c r="AB1517" s="38">
        <f t="shared" si="405"/>
        <v>33.662906649999996</v>
      </c>
      <c r="AC1517" s="38">
        <f t="shared" si="406"/>
        <v>0</v>
      </c>
      <c r="AD1517" s="37">
        <f t="shared" si="407"/>
        <v>155.39999999999998</v>
      </c>
      <c r="AE1517" s="35">
        <f t="shared" si="391"/>
        <v>0</v>
      </c>
      <c r="AF1517" s="38">
        <f t="shared" si="392"/>
        <v>0</v>
      </c>
      <c r="AG1517" s="38">
        <f t="shared" si="393"/>
        <v>0</v>
      </c>
      <c r="AH1517" s="38">
        <f t="shared" si="394"/>
        <v>0</v>
      </c>
      <c r="AI1517" s="38">
        <f t="shared" si="395"/>
        <v>0</v>
      </c>
      <c r="AJ1517" s="39">
        <f t="shared" si="396"/>
        <v>0</v>
      </c>
    </row>
    <row r="1518" spans="1:36">
      <c r="A1518" s="31">
        <v>40611.457812499997</v>
      </c>
      <c r="B1518" s="31">
        <v>40611.52447916667</v>
      </c>
      <c r="C1518" s="32" t="s">
        <v>28</v>
      </c>
      <c r="D1518" s="33">
        <v>40611.486203703702</v>
      </c>
      <c r="E1518" s="34">
        <v>36.013641360000001</v>
      </c>
      <c r="F1518" s="34">
        <v>8.3888889999999994E-2</v>
      </c>
      <c r="G1518" s="35">
        <v>-177.6</v>
      </c>
      <c r="H1518" s="36">
        <v>0</v>
      </c>
      <c r="I1518" s="37">
        <v>33669.300000000003</v>
      </c>
      <c r="J1518" s="38">
        <v>32183.4</v>
      </c>
      <c r="K1518" s="38">
        <v>32141.89</v>
      </c>
      <c r="L1518" s="38">
        <v>31426.5</v>
      </c>
      <c r="M1518" s="39">
        <f t="shared" si="397"/>
        <v>715.38999999999942</v>
      </c>
      <c r="N1518" s="32">
        <v>514.4</v>
      </c>
      <c r="O1518" s="32">
        <v>51</v>
      </c>
      <c r="P1518" s="32">
        <v>72.599999999999994</v>
      </c>
      <c r="Q1518" s="32">
        <v>390.8</v>
      </c>
      <c r="R1518" s="32">
        <v>48</v>
      </c>
      <c r="S1518" s="32">
        <v>311</v>
      </c>
      <c r="T1518" s="37">
        <f t="shared" si="398"/>
        <v>0</v>
      </c>
      <c r="U1518" s="38">
        <f t="shared" si="399"/>
        <v>0</v>
      </c>
      <c r="V1518" s="38">
        <f t="shared" si="400"/>
        <v>0</v>
      </c>
      <c r="W1518" s="38">
        <f t="shared" si="401"/>
        <v>0</v>
      </c>
      <c r="X1518" s="38">
        <f t="shared" si="402"/>
        <v>0</v>
      </c>
      <c r="Y1518" s="39">
        <f t="shared" si="403"/>
        <v>0</v>
      </c>
      <c r="Z1518" s="38">
        <v>3000</v>
      </c>
      <c r="AA1518" s="38">
        <f t="shared" si="404"/>
        <v>33419.300000000003</v>
      </c>
      <c r="AB1518" s="38">
        <f t="shared" si="405"/>
        <v>36.013641360000001</v>
      </c>
      <c r="AC1518" s="38">
        <f t="shared" si="406"/>
        <v>0</v>
      </c>
      <c r="AD1518" s="37">
        <f t="shared" si="407"/>
        <v>155.39999999999998</v>
      </c>
      <c r="AE1518" s="35">
        <f t="shared" si="391"/>
        <v>0</v>
      </c>
      <c r="AF1518" s="38">
        <f t="shared" si="392"/>
        <v>0</v>
      </c>
      <c r="AG1518" s="38">
        <f t="shared" si="393"/>
        <v>0</v>
      </c>
      <c r="AH1518" s="38">
        <f t="shared" si="394"/>
        <v>0</v>
      </c>
      <c r="AI1518" s="38">
        <f t="shared" si="395"/>
        <v>0</v>
      </c>
      <c r="AJ1518" s="39">
        <f t="shared" si="396"/>
        <v>0</v>
      </c>
    </row>
    <row r="1519" spans="1:36">
      <c r="A1519" s="31">
        <v>40611.457812499997</v>
      </c>
      <c r="B1519" s="31">
        <v>40611.52447916667</v>
      </c>
      <c r="C1519" s="32" t="s">
        <v>28</v>
      </c>
      <c r="D1519" s="33">
        <v>40611.489699074074</v>
      </c>
      <c r="E1519" s="34">
        <v>36.015064240000001</v>
      </c>
      <c r="F1519" s="34">
        <v>8.2777779999999995E-2</v>
      </c>
      <c r="G1519" s="35">
        <v>-142</v>
      </c>
      <c r="H1519" s="36">
        <v>0</v>
      </c>
      <c r="I1519" s="37">
        <v>34019.4</v>
      </c>
      <c r="J1519" s="38">
        <v>32249.45</v>
      </c>
      <c r="K1519" s="38">
        <v>32208.81</v>
      </c>
      <c r="L1519" s="38">
        <v>31462.1</v>
      </c>
      <c r="M1519" s="39">
        <f t="shared" si="397"/>
        <v>746.71000000000276</v>
      </c>
      <c r="N1519" s="32">
        <v>514.4</v>
      </c>
      <c r="O1519" s="32">
        <v>51</v>
      </c>
      <c r="P1519" s="32">
        <v>72.599999999999994</v>
      </c>
      <c r="Q1519" s="32">
        <v>390.8</v>
      </c>
      <c r="R1519" s="32">
        <v>48</v>
      </c>
      <c r="S1519" s="32">
        <v>311</v>
      </c>
      <c r="T1519" s="37">
        <f t="shared" si="398"/>
        <v>0</v>
      </c>
      <c r="U1519" s="38">
        <f t="shared" si="399"/>
        <v>0</v>
      </c>
      <c r="V1519" s="38">
        <f t="shared" si="400"/>
        <v>0</v>
      </c>
      <c r="W1519" s="38">
        <f t="shared" si="401"/>
        <v>0</v>
      </c>
      <c r="X1519" s="38">
        <f t="shared" si="402"/>
        <v>0</v>
      </c>
      <c r="Y1519" s="39">
        <f t="shared" si="403"/>
        <v>0</v>
      </c>
      <c r="Z1519" s="38">
        <v>3000</v>
      </c>
      <c r="AA1519" s="38">
        <f t="shared" si="404"/>
        <v>33769.4</v>
      </c>
      <c r="AB1519" s="38">
        <f t="shared" si="405"/>
        <v>36.015064240000001</v>
      </c>
      <c r="AC1519" s="38">
        <f t="shared" si="406"/>
        <v>0</v>
      </c>
      <c r="AD1519" s="37">
        <f t="shared" si="407"/>
        <v>155.39999999999998</v>
      </c>
      <c r="AE1519" s="35">
        <f t="shared" si="391"/>
        <v>0</v>
      </c>
      <c r="AF1519" s="38">
        <f t="shared" si="392"/>
        <v>0</v>
      </c>
      <c r="AG1519" s="38">
        <f t="shared" si="393"/>
        <v>0</v>
      </c>
      <c r="AH1519" s="38">
        <f t="shared" si="394"/>
        <v>0</v>
      </c>
      <c r="AI1519" s="38">
        <f t="shared" si="395"/>
        <v>0</v>
      </c>
      <c r="AJ1519" s="39">
        <f t="shared" si="396"/>
        <v>0</v>
      </c>
    </row>
    <row r="1520" spans="1:36">
      <c r="A1520" s="31">
        <v>40611.457812499997</v>
      </c>
      <c r="B1520" s="31">
        <v>40611.52447916667</v>
      </c>
      <c r="C1520" s="32" t="s">
        <v>28</v>
      </c>
      <c r="D1520" s="33">
        <v>40611.493148148147</v>
      </c>
      <c r="E1520" s="34">
        <v>33.661586759999999</v>
      </c>
      <c r="F1520" s="34">
        <v>8.3333329999999997E-2</v>
      </c>
      <c r="G1520" s="35">
        <v>-246.5</v>
      </c>
      <c r="H1520" s="36">
        <v>0</v>
      </c>
      <c r="I1520" s="37">
        <v>34094.1</v>
      </c>
      <c r="J1520" s="38">
        <v>32289.06</v>
      </c>
      <c r="K1520" s="38">
        <v>32246.66</v>
      </c>
      <c r="L1520" s="38">
        <v>31357.599999999999</v>
      </c>
      <c r="M1520" s="39">
        <f t="shared" si="397"/>
        <v>889.06000000000131</v>
      </c>
      <c r="N1520" s="32">
        <v>514.4</v>
      </c>
      <c r="O1520" s="32">
        <v>51</v>
      </c>
      <c r="P1520" s="32">
        <v>72.599999999999994</v>
      </c>
      <c r="Q1520" s="32">
        <v>390.8</v>
      </c>
      <c r="R1520" s="32">
        <v>48</v>
      </c>
      <c r="S1520" s="32">
        <v>311</v>
      </c>
      <c r="T1520" s="37">
        <f t="shared" si="398"/>
        <v>0</v>
      </c>
      <c r="U1520" s="38">
        <f t="shared" si="399"/>
        <v>0</v>
      </c>
      <c r="V1520" s="38">
        <f t="shared" si="400"/>
        <v>0</v>
      </c>
      <c r="W1520" s="38">
        <f t="shared" si="401"/>
        <v>0</v>
      </c>
      <c r="X1520" s="38">
        <f t="shared" si="402"/>
        <v>0</v>
      </c>
      <c r="Y1520" s="39">
        <f t="shared" si="403"/>
        <v>0</v>
      </c>
      <c r="Z1520" s="38">
        <v>3000</v>
      </c>
      <c r="AA1520" s="38">
        <f t="shared" si="404"/>
        <v>33844.1</v>
      </c>
      <c r="AB1520" s="38">
        <f t="shared" si="405"/>
        <v>33.661586759999999</v>
      </c>
      <c r="AC1520" s="38">
        <f t="shared" si="406"/>
        <v>0</v>
      </c>
      <c r="AD1520" s="37">
        <f t="shared" si="407"/>
        <v>155.39999999999998</v>
      </c>
      <c r="AE1520" s="35">
        <f t="shared" si="391"/>
        <v>0</v>
      </c>
      <c r="AF1520" s="38">
        <f t="shared" si="392"/>
        <v>0</v>
      </c>
      <c r="AG1520" s="38">
        <f t="shared" si="393"/>
        <v>0</v>
      </c>
      <c r="AH1520" s="38">
        <f t="shared" si="394"/>
        <v>0</v>
      </c>
      <c r="AI1520" s="38">
        <f t="shared" si="395"/>
        <v>0</v>
      </c>
      <c r="AJ1520" s="39">
        <f t="shared" si="396"/>
        <v>0</v>
      </c>
    </row>
    <row r="1521" spans="1:36">
      <c r="A1521" s="31">
        <v>40611.457812499997</v>
      </c>
      <c r="B1521" s="31">
        <v>40611.52447916667</v>
      </c>
      <c r="C1521" s="32" t="s">
        <v>28</v>
      </c>
      <c r="D1521" s="33">
        <v>40611.496620370373</v>
      </c>
      <c r="E1521" s="34">
        <v>32.38293839</v>
      </c>
      <c r="F1521" s="34">
        <v>8.5277779999999997E-2</v>
      </c>
      <c r="G1521" s="35">
        <v>-337.5</v>
      </c>
      <c r="H1521" s="36">
        <v>0</v>
      </c>
      <c r="I1521" s="37">
        <v>34093.699999999997</v>
      </c>
      <c r="J1521" s="38">
        <v>32224.11</v>
      </c>
      <c r="K1521" s="38">
        <v>32181.68</v>
      </c>
      <c r="L1521" s="38">
        <v>31266.6</v>
      </c>
      <c r="M1521" s="39">
        <f t="shared" si="397"/>
        <v>915.08000000000175</v>
      </c>
      <c r="N1521" s="32">
        <v>514.4</v>
      </c>
      <c r="O1521" s="32">
        <v>51</v>
      </c>
      <c r="P1521" s="32">
        <v>72.599999999999994</v>
      </c>
      <c r="Q1521" s="32">
        <v>390.8</v>
      </c>
      <c r="R1521" s="32">
        <v>48</v>
      </c>
      <c r="S1521" s="32">
        <v>311</v>
      </c>
      <c r="T1521" s="37">
        <f t="shared" si="398"/>
        <v>0</v>
      </c>
      <c r="U1521" s="38">
        <f t="shared" si="399"/>
        <v>0</v>
      </c>
      <c r="V1521" s="38">
        <f t="shared" si="400"/>
        <v>0</v>
      </c>
      <c r="W1521" s="38">
        <f t="shared" si="401"/>
        <v>0</v>
      </c>
      <c r="X1521" s="38">
        <f t="shared" si="402"/>
        <v>0</v>
      </c>
      <c r="Y1521" s="39">
        <f t="shared" si="403"/>
        <v>0</v>
      </c>
      <c r="Z1521" s="38">
        <v>3000</v>
      </c>
      <c r="AA1521" s="38">
        <f t="shared" si="404"/>
        <v>33843.699999999997</v>
      </c>
      <c r="AB1521" s="38">
        <f t="shared" si="405"/>
        <v>32.38293839</v>
      </c>
      <c r="AC1521" s="38">
        <f t="shared" si="406"/>
        <v>0</v>
      </c>
      <c r="AD1521" s="37">
        <f t="shared" si="407"/>
        <v>155.39999999999998</v>
      </c>
      <c r="AE1521" s="35">
        <f t="shared" si="391"/>
        <v>0</v>
      </c>
      <c r="AF1521" s="38">
        <f t="shared" si="392"/>
        <v>0</v>
      </c>
      <c r="AG1521" s="38">
        <f t="shared" si="393"/>
        <v>0</v>
      </c>
      <c r="AH1521" s="38">
        <f t="shared" si="394"/>
        <v>0</v>
      </c>
      <c r="AI1521" s="38">
        <f t="shared" si="395"/>
        <v>0</v>
      </c>
      <c r="AJ1521" s="39">
        <f t="shared" si="396"/>
        <v>0</v>
      </c>
    </row>
    <row r="1522" spans="1:36">
      <c r="A1522" s="31">
        <v>40611.457812499997</v>
      </c>
      <c r="B1522" s="31">
        <v>40611.52447916667</v>
      </c>
      <c r="C1522" s="32" t="s">
        <v>28</v>
      </c>
      <c r="D1522" s="33">
        <v>40611.500173611108</v>
      </c>
      <c r="E1522" s="34">
        <v>33.661125179999999</v>
      </c>
      <c r="F1522" s="34">
        <v>8.1388890000000005E-2</v>
      </c>
      <c r="G1522" s="35">
        <v>-259.3</v>
      </c>
      <c r="H1522" s="36">
        <v>0</v>
      </c>
      <c r="I1522" s="37">
        <v>34058.800000000003</v>
      </c>
      <c r="J1522" s="38">
        <v>32245.53</v>
      </c>
      <c r="K1522" s="38">
        <v>32193.57</v>
      </c>
      <c r="L1522" s="38">
        <v>31344.799999999999</v>
      </c>
      <c r="M1522" s="39">
        <f t="shared" si="397"/>
        <v>848.77000000000044</v>
      </c>
      <c r="N1522" s="32">
        <v>513.4</v>
      </c>
      <c r="O1522" s="32">
        <v>51</v>
      </c>
      <c r="P1522" s="32">
        <v>72.599999999999994</v>
      </c>
      <c r="Q1522" s="32">
        <v>389.8</v>
      </c>
      <c r="R1522" s="32">
        <v>48</v>
      </c>
      <c r="S1522" s="32">
        <v>311</v>
      </c>
      <c r="T1522" s="37">
        <f t="shared" si="398"/>
        <v>0</v>
      </c>
      <c r="U1522" s="38">
        <f t="shared" si="399"/>
        <v>0</v>
      </c>
      <c r="V1522" s="38">
        <f t="shared" si="400"/>
        <v>0</v>
      </c>
      <c r="W1522" s="38">
        <f t="shared" si="401"/>
        <v>0</v>
      </c>
      <c r="X1522" s="38">
        <f t="shared" si="402"/>
        <v>0</v>
      </c>
      <c r="Y1522" s="39">
        <f t="shared" si="403"/>
        <v>0</v>
      </c>
      <c r="Z1522" s="38">
        <v>3000</v>
      </c>
      <c r="AA1522" s="38">
        <f t="shared" si="404"/>
        <v>33808.800000000003</v>
      </c>
      <c r="AB1522" s="38">
        <f t="shared" si="405"/>
        <v>33.661125179999999</v>
      </c>
      <c r="AC1522" s="38">
        <f t="shared" si="406"/>
        <v>0</v>
      </c>
      <c r="AD1522" s="37">
        <f t="shared" si="407"/>
        <v>154.39999999999998</v>
      </c>
      <c r="AE1522" s="35">
        <f t="shared" si="391"/>
        <v>0</v>
      </c>
      <c r="AF1522" s="38">
        <f t="shared" si="392"/>
        <v>0</v>
      </c>
      <c r="AG1522" s="38">
        <f t="shared" si="393"/>
        <v>0</v>
      </c>
      <c r="AH1522" s="38">
        <f t="shared" si="394"/>
        <v>0</v>
      </c>
      <c r="AI1522" s="38">
        <f t="shared" si="395"/>
        <v>0</v>
      </c>
      <c r="AJ1522" s="39">
        <f t="shared" si="396"/>
        <v>0</v>
      </c>
    </row>
    <row r="1523" spans="1:36">
      <c r="A1523" s="31">
        <v>40611.457812499997</v>
      </c>
      <c r="B1523" s="31">
        <v>40611.52447916667</v>
      </c>
      <c r="C1523" s="32" t="s">
        <v>28</v>
      </c>
      <c r="D1523" s="33">
        <v>40611.503564814811</v>
      </c>
      <c r="E1523" s="34">
        <v>37.113990780000002</v>
      </c>
      <c r="F1523" s="34">
        <v>8.305556E-2</v>
      </c>
      <c r="G1523" s="35">
        <v>-161.4</v>
      </c>
      <c r="H1523" s="36">
        <v>0</v>
      </c>
      <c r="I1523" s="37">
        <v>33853.300000000003</v>
      </c>
      <c r="J1523" s="38">
        <v>32184.61</v>
      </c>
      <c r="K1523" s="38">
        <v>32137.46</v>
      </c>
      <c r="L1523" s="38">
        <v>31442.7</v>
      </c>
      <c r="M1523" s="39">
        <f t="shared" si="397"/>
        <v>694.7599999999984</v>
      </c>
      <c r="N1523" s="32">
        <v>497.8</v>
      </c>
      <c r="O1523" s="32">
        <v>51</v>
      </c>
      <c r="P1523" s="32">
        <v>57</v>
      </c>
      <c r="Q1523" s="32">
        <v>389.8</v>
      </c>
      <c r="R1523" s="32">
        <v>48</v>
      </c>
      <c r="S1523" s="32">
        <v>311</v>
      </c>
      <c r="T1523" s="37">
        <f t="shared" si="398"/>
        <v>0</v>
      </c>
      <c r="U1523" s="38">
        <f t="shared" si="399"/>
        <v>0</v>
      </c>
      <c r="V1523" s="38">
        <f t="shared" si="400"/>
        <v>0</v>
      </c>
      <c r="W1523" s="38">
        <f t="shared" si="401"/>
        <v>0</v>
      </c>
      <c r="X1523" s="38">
        <f t="shared" si="402"/>
        <v>0</v>
      </c>
      <c r="Y1523" s="39">
        <f t="shared" si="403"/>
        <v>0</v>
      </c>
      <c r="Z1523" s="38">
        <v>3000</v>
      </c>
      <c r="AA1523" s="38">
        <f t="shared" si="404"/>
        <v>33603.300000000003</v>
      </c>
      <c r="AB1523" s="38">
        <f t="shared" si="405"/>
        <v>37.113990780000002</v>
      </c>
      <c r="AC1523" s="38">
        <f t="shared" si="406"/>
        <v>0</v>
      </c>
      <c r="AD1523" s="37">
        <f t="shared" si="407"/>
        <v>138.80000000000001</v>
      </c>
      <c r="AE1523" s="35">
        <f t="shared" si="391"/>
        <v>0</v>
      </c>
      <c r="AF1523" s="38">
        <f t="shared" si="392"/>
        <v>0</v>
      </c>
      <c r="AG1523" s="38">
        <f t="shared" si="393"/>
        <v>0</v>
      </c>
      <c r="AH1523" s="38">
        <f t="shared" si="394"/>
        <v>0</v>
      </c>
      <c r="AI1523" s="38">
        <f t="shared" si="395"/>
        <v>0</v>
      </c>
      <c r="AJ1523" s="39">
        <f t="shared" si="396"/>
        <v>0</v>
      </c>
    </row>
    <row r="1524" spans="1:36">
      <c r="A1524" s="31">
        <v>40611.457812499997</v>
      </c>
      <c r="B1524" s="31">
        <v>40611.52447916667</v>
      </c>
      <c r="C1524" s="32" t="s">
        <v>28</v>
      </c>
      <c r="D1524" s="33">
        <v>40611.507025462961</v>
      </c>
      <c r="E1524" s="34">
        <v>37.147174839999998</v>
      </c>
      <c r="F1524" s="34">
        <v>8.3611110000000002E-2</v>
      </c>
      <c r="G1524" s="35">
        <v>-131.69999999999999</v>
      </c>
      <c r="H1524" s="36">
        <v>0</v>
      </c>
      <c r="I1524" s="37">
        <v>33809</v>
      </c>
      <c r="J1524" s="38">
        <v>32210.17</v>
      </c>
      <c r="K1524" s="38">
        <v>32160.39</v>
      </c>
      <c r="L1524" s="38">
        <v>31472.400000000001</v>
      </c>
      <c r="M1524" s="39">
        <f t="shared" si="397"/>
        <v>687.98999999999796</v>
      </c>
      <c r="N1524" s="32">
        <v>497.8</v>
      </c>
      <c r="O1524" s="32">
        <v>51</v>
      </c>
      <c r="P1524" s="32">
        <v>57</v>
      </c>
      <c r="Q1524" s="32">
        <v>389.8</v>
      </c>
      <c r="R1524" s="32">
        <v>48</v>
      </c>
      <c r="S1524" s="32">
        <v>311</v>
      </c>
      <c r="T1524" s="37">
        <f t="shared" si="398"/>
        <v>0</v>
      </c>
      <c r="U1524" s="38">
        <f t="shared" si="399"/>
        <v>0</v>
      </c>
      <c r="V1524" s="38">
        <f t="shared" si="400"/>
        <v>0</v>
      </c>
      <c r="W1524" s="38">
        <f t="shared" si="401"/>
        <v>0</v>
      </c>
      <c r="X1524" s="38">
        <f t="shared" si="402"/>
        <v>0</v>
      </c>
      <c r="Y1524" s="39">
        <f t="shared" si="403"/>
        <v>0</v>
      </c>
      <c r="Z1524" s="38">
        <v>3000</v>
      </c>
      <c r="AA1524" s="38">
        <f t="shared" si="404"/>
        <v>33559</v>
      </c>
      <c r="AB1524" s="38">
        <f t="shared" si="405"/>
        <v>37.147174839999998</v>
      </c>
      <c r="AC1524" s="38">
        <f t="shared" si="406"/>
        <v>0</v>
      </c>
      <c r="AD1524" s="37">
        <f t="shared" si="407"/>
        <v>138.80000000000001</v>
      </c>
      <c r="AE1524" s="35">
        <f t="shared" si="391"/>
        <v>0</v>
      </c>
      <c r="AF1524" s="38">
        <f t="shared" si="392"/>
        <v>0</v>
      </c>
      <c r="AG1524" s="38">
        <f t="shared" si="393"/>
        <v>0</v>
      </c>
      <c r="AH1524" s="38">
        <f t="shared" si="394"/>
        <v>0</v>
      </c>
      <c r="AI1524" s="38">
        <f t="shared" si="395"/>
        <v>0</v>
      </c>
      <c r="AJ1524" s="39">
        <f t="shared" si="396"/>
        <v>0</v>
      </c>
    </row>
    <row r="1525" spans="1:36">
      <c r="A1525" s="31">
        <v>40611.457812499997</v>
      </c>
      <c r="B1525" s="31">
        <v>40611.52447916667</v>
      </c>
      <c r="C1525" s="32" t="s">
        <v>28</v>
      </c>
      <c r="D1525" s="33">
        <v>40611.510509259257</v>
      </c>
      <c r="E1525" s="34">
        <v>36.907569889999998</v>
      </c>
      <c r="F1525" s="34">
        <v>8.3611110000000002E-2</v>
      </c>
      <c r="G1525" s="35">
        <v>-152.9</v>
      </c>
      <c r="H1525" s="36">
        <v>0</v>
      </c>
      <c r="I1525" s="37">
        <v>33790.199999999997</v>
      </c>
      <c r="J1525" s="38">
        <v>32182.44</v>
      </c>
      <c r="K1525" s="38">
        <v>32131.599999999999</v>
      </c>
      <c r="L1525" s="38">
        <v>31451.200000000001</v>
      </c>
      <c r="M1525" s="39">
        <f t="shared" si="397"/>
        <v>680.39999999999782</v>
      </c>
      <c r="N1525" s="32">
        <v>497.8</v>
      </c>
      <c r="O1525" s="32">
        <v>51</v>
      </c>
      <c r="P1525" s="32">
        <v>57</v>
      </c>
      <c r="Q1525" s="32">
        <v>389.8</v>
      </c>
      <c r="R1525" s="32">
        <v>48</v>
      </c>
      <c r="S1525" s="32">
        <v>311</v>
      </c>
      <c r="T1525" s="37">
        <f t="shared" si="398"/>
        <v>0</v>
      </c>
      <c r="U1525" s="38">
        <f t="shared" si="399"/>
        <v>0</v>
      </c>
      <c r="V1525" s="38">
        <f t="shared" si="400"/>
        <v>0</v>
      </c>
      <c r="W1525" s="38">
        <f t="shared" si="401"/>
        <v>0</v>
      </c>
      <c r="X1525" s="38">
        <f t="shared" si="402"/>
        <v>0</v>
      </c>
      <c r="Y1525" s="39">
        <f t="shared" si="403"/>
        <v>0</v>
      </c>
      <c r="Z1525" s="38">
        <v>3000</v>
      </c>
      <c r="AA1525" s="38">
        <f t="shared" si="404"/>
        <v>33540.199999999997</v>
      </c>
      <c r="AB1525" s="38">
        <f t="shared" si="405"/>
        <v>36.907569889999998</v>
      </c>
      <c r="AC1525" s="38">
        <f t="shared" si="406"/>
        <v>0</v>
      </c>
      <c r="AD1525" s="37">
        <f t="shared" si="407"/>
        <v>138.80000000000001</v>
      </c>
      <c r="AE1525" s="35">
        <f t="shared" si="391"/>
        <v>0</v>
      </c>
      <c r="AF1525" s="38">
        <f t="shared" si="392"/>
        <v>0</v>
      </c>
      <c r="AG1525" s="38">
        <f t="shared" si="393"/>
        <v>0</v>
      </c>
      <c r="AH1525" s="38">
        <f t="shared" si="394"/>
        <v>0</v>
      </c>
      <c r="AI1525" s="38">
        <f t="shared" si="395"/>
        <v>0</v>
      </c>
      <c r="AJ1525" s="39">
        <f t="shared" si="396"/>
        <v>0</v>
      </c>
    </row>
    <row r="1526" spans="1:36">
      <c r="A1526" s="31">
        <v>40611.457812499997</v>
      </c>
      <c r="B1526" s="31">
        <v>40611.52447916667</v>
      </c>
      <c r="C1526" s="32" t="s">
        <v>28</v>
      </c>
      <c r="D1526" s="33">
        <v>40611.513993055552</v>
      </c>
      <c r="E1526" s="34">
        <v>35.040218350000004</v>
      </c>
      <c r="F1526" s="34">
        <v>8.305556E-2</v>
      </c>
      <c r="G1526" s="35">
        <v>-224.6</v>
      </c>
      <c r="H1526" s="36">
        <v>0</v>
      </c>
      <c r="I1526" s="37">
        <v>34067.599999999999</v>
      </c>
      <c r="J1526" s="38">
        <v>32212.69</v>
      </c>
      <c r="K1526" s="38">
        <v>32157.63</v>
      </c>
      <c r="L1526" s="38">
        <v>31379.5</v>
      </c>
      <c r="M1526" s="39">
        <f t="shared" si="397"/>
        <v>778.13000000000102</v>
      </c>
      <c r="N1526" s="32">
        <v>497.8</v>
      </c>
      <c r="O1526" s="32">
        <v>51</v>
      </c>
      <c r="P1526" s="32">
        <v>57</v>
      </c>
      <c r="Q1526" s="32">
        <v>389.8</v>
      </c>
      <c r="R1526" s="32">
        <v>48</v>
      </c>
      <c r="S1526" s="32">
        <v>311</v>
      </c>
      <c r="T1526" s="37">
        <f t="shared" si="398"/>
        <v>0</v>
      </c>
      <c r="U1526" s="38">
        <f t="shared" si="399"/>
        <v>0</v>
      </c>
      <c r="V1526" s="38">
        <f t="shared" si="400"/>
        <v>0</v>
      </c>
      <c r="W1526" s="38">
        <f t="shared" si="401"/>
        <v>0</v>
      </c>
      <c r="X1526" s="38">
        <f t="shared" si="402"/>
        <v>0</v>
      </c>
      <c r="Y1526" s="39">
        <f t="shared" si="403"/>
        <v>0</v>
      </c>
      <c r="Z1526" s="38">
        <v>3000</v>
      </c>
      <c r="AA1526" s="38">
        <f t="shared" si="404"/>
        <v>33817.599999999999</v>
      </c>
      <c r="AB1526" s="38">
        <f t="shared" si="405"/>
        <v>35.040218350000004</v>
      </c>
      <c r="AC1526" s="38">
        <f t="shared" si="406"/>
        <v>0</v>
      </c>
      <c r="AD1526" s="37">
        <f t="shared" si="407"/>
        <v>138.80000000000001</v>
      </c>
      <c r="AE1526" s="35">
        <f t="shared" si="391"/>
        <v>0</v>
      </c>
      <c r="AF1526" s="38">
        <f t="shared" si="392"/>
        <v>0</v>
      </c>
      <c r="AG1526" s="38">
        <f t="shared" si="393"/>
        <v>0</v>
      </c>
      <c r="AH1526" s="38">
        <f t="shared" si="394"/>
        <v>0</v>
      </c>
      <c r="AI1526" s="38">
        <f t="shared" si="395"/>
        <v>0</v>
      </c>
      <c r="AJ1526" s="39">
        <f t="shared" si="396"/>
        <v>0</v>
      </c>
    </row>
    <row r="1527" spans="1:36">
      <c r="A1527" s="31">
        <v>40611.457812499997</v>
      </c>
      <c r="B1527" s="31">
        <v>40611.52447916667</v>
      </c>
      <c r="C1527" s="32" t="s">
        <v>28</v>
      </c>
      <c r="D1527" s="33">
        <v>40611.517453703702</v>
      </c>
      <c r="E1527" s="34">
        <v>31.16508675</v>
      </c>
      <c r="F1527" s="34">
        <v>8.3333329999999997E-2</v>
      </c>
      <c r="G1527" s="35">
        <v>-312.3</v>
      </c>
      <c r="H1527" s="36">
        <v>0</v>
      </c>
      <c r="I1527" s="37">
        <v>34114.5</v>
      </c>
      <c r="J1527" s="38">
        <v>32267.59</v>
      </c>
      <c r="K1527" s="38">
        <v>32216.35</v>
      </c>
      <c r="L1527" s="38">
        <v>31291.8</v>
      </c>
      <c r="M1527" s="39">
        <f t="shared" si="397"/>
        <v>924.54999999999927</v>
      </c>
      <c r="N1527" s="32">
        <v>497.8</v>
      </c>
      <c r="O1527" s="32">
        <v>51</v>
      </c>
      <c r="P1527" s="32">
        <v>57</v>
      </c>
      <c r="Q1527" s="32">
        <v>389.8</v>
      </c>
      <c r="R1527" s="32">
        <v>48</v>
      </c>
      <c r="S1527" s="32">
        <v>311</v>
      </c>
      <c r="T1527" s="37">
        <f t="shared" si="398"/>
        <v>0</v>
      </c>
      <c r="U1527" s="38">
        <f t="shared" si="399"/>
        <v>0</v>
      </c>
      <c r="V1527" s="38">
        <f t="shared" si="400"/>
        <v>0</v>
      </c>
      <c r="W1527" s="38">
        <f t="shared" si="401"/>
        <v>0</v>
      </c>
      <c r="X1527" s="38">
        <f t="shared" si="402"/>
        <v>0</v>
      </c>
      <c r="Y1527" s="39">
        <f t="shared" si="403"/>
        <v>0</v>
      </c>
      <c r="Z1527" s="38">
        <v>3000</v>
      </c>
      <c r="AA1527" s="38">
        <f t="shared" si="404"/>
        <v>33864.5</v>
      </c>
      <c r="AB1527" s="38">
        <f t="shared" si="405"/>
        <v>31.16508675</v>
      </c>
      <c r="AC1527" s="38">
        <f t="shared" si="406"/>
        <v>0</v>
      </c>
      <c r="AD1527" s="37">
        <f t="shared" si="407"/>
        <v>138.80000000000001</v>
      </c>
      <c r="AE1527" s="35">
        <f t="shared" si="391"/>
        <v>0</v>
      </c>
      <c r="AF1527" s="38">
        <f t="shared" si="392"/>
        <v>0</v>
      </c>
      <c r="AG1527" s="38">
        <f t="shared" si="393"/>
        <v>0</v>
      </c>
      <c r="AH1527" s="38">
        <f t="shared" si="394"/>
        <v>0</v>
      </c>
      <c r="AI1527" s="38">
        <f t="shared" si="395"/>
        <v>0</v>
      </c>
      <c r="AJ1527" s="39">
        <f t="shared" si="396"/>
        <v>0</v>
      </c>
    </row>
    <row r="1528" spans="1:36">
      <c r="A1528" s="31">
        <v>40611.457812499997</v>
      </c>
      <c r="B1528" s="31">
        <v>40611.52447916667</v>
      </c>
      <c r="C1528" s="32" t="s">
        <v>28</v>
      </c>
      <c r="D1528" s="33">
        <v>40611.520925925928</v>
      </c>
      <c r="E1528" s="34">
        <v>31.181964870000002</v>
      </c>
      <c r="F1528" s="34">
        <v>8.3611110000000002E-2</v>
      </c>
      <c r="G1528" s="35">
        <v>-249.4</v>
      </c>
      <c r="H1528" s="36">
        <v>0</v>
      </c>
      <c r="I1528" s="37">
        <v>34150.199999999997</v>
      </c>
      <c r="J1528" s="38">
        <v>32363.53</v>
      </c>
      <c r="K1528" s="38">
        <v>32320.18</v>
      </c>
      <c r="L1528" s="38">
        <v>31354.7</v>
      </c>
      <c r="M1528" s="39">
        <f t="shared" si="397"/>
        <v>965.47999999999956</v>
      </c>
      <c r="N1528" s="32">
        <v>497.8</v>
      </c>
      <c r="O1528" s="32">
        <v>51</v>
      </c>
      <c r="P1528" s="32">
        <v>57</v>
      </c>
      <c r="Q1528" s="32">
        <v>389.8</v>
      </c>
      <c r="R1528" s="32">
        <v>48</v>
      </c>
      <c r="S1528" s="32">
        <v>311</v>
      </c>
      <c r="T1528" s="37">
        <f t="shared" si="398"/>
        <v>0</v>
      </c>
      <c r="U1528" s="38">
        <f t="shared" si="399"/>
        <v>0</v>
      </c>
      <c r="V1528" s="38">
        <f t="shared" si="400"/>
        <v>0</v>
      </c>
      <c r="W1528" s="38">
        <f t="shared" si="401"/>
        <v>0</v>
      </c>
      <c r="X1528" s="38">
        <f t="shared" si="402"/>
        <v>0</v>
      </c>
      <c r="Y1528" s="39">
        <f t="shared" si="403"/>
        <v>0</v>
      </c>
      <c r="Z1528" s="38">
        <v>3000</v>
      </c>
      <c r="AA1528" s="38">
        <f t="shared" si="404"/>
        <v>33900.199999999997</v>
      </c>
      <c r="AB1528" s="38">
        <f t="shared" si="405"/>
        <v>31.181964870000002</v>
      </c>
      <c r="AC1528" s="38">
        <f t="shared" si="406"/>
        <v>0</v>
      </c>
      <c r="AD1528" s="37">
        <f t="shared" si="407"/>
        <v>138.80000000000001</v>
      </c>
      <c r="AE1528" s="35">
        <f t="shared" si="391"/>
        <v>0</v>
      </c>
      <c r="AF1528" s="38">
        <f t="shared" si="392"/>
        <v>0</v>
      </c>
      <c r="AG1528" s="38">
        <f t="shared" si="393"/>
        <v>0</v>
      </c>
      <c r="AH1528" s="38">
        <f t="shared" si="394"/>
        <v>0</v>
      </c>
      <c r="AI1528" s="38">
        <f t="shared" si="395"/>
        <v>0</v>
      </c>
      <c r="AJ1528" s="39">
        <f t="shared" si="396"/>
        <v>0</v>
      </c>
    </row>
    <row r="1529" spans="1:36">
      <c r="A1529" s="31">
        <v>40611.457812499997</v>
      </c>
      <c r="B1529" s="31">
        <v>40611.52447916667</v>
      </c>
      <c r="C1529" s="32" t="s">
        <v>28</v>
      </c>
      <c r="D1529" s="33">
        <v>40611.524409722224</v>
      </c>
      <c r="E1529" s="34">
        <v>33.51020432</v>
      </c>
      <c r="F1529" s="34">
        <v>1.6666700000000001E-3</v>
      </c>
      <c r="G1529" s="35">
        <v>-154.30000000000001</v>
      </c>
      <c r="H1529" s="36">
        <v>0</v>
      </c>
      <c r="I1529" s="37">
        <v>34123.4</v>
      </c>
      <c r="J1529" s="38">
        <v>32359.1</v>
      </c>
      <c r="K1529" s="38">
        <v>32321.91</v>
      </c>
      <c r="L1529" s="38">
        <v>31449.8</v>
      </c>
      <c r="M1529" s="39">
        <f t="shared" si="397"/>
        <v>872.11000000000058</v>
      </c>
      <c r="N1529" s="32">
        <v>497.8</v>
      </c>
      <c r="O1529" s="32">
        <v>51</v>
      </c>
      <c r="P1529" s="32">
        <v>57</v>
      </c>
      <c r="Q1529" s="32">
        <v>389.8</v>
      </c>
      <c r="R1529" s="32">
        <v>48</v>
      </c>
      <c r="S1529" s="32">
        <v>311</v>
      </c>
      <c r="T1529" s="37">
        <f t="shared" si="398"/>
        <v>0</v>
      </c>
      <c r="U1529" s="38">
        <f t="shared" si="399"/>
        <v>0</v>
      </c>
      <c r="V1529" s="38">
        <f t="shared" si="400"/>
        <v>0</v>
      </c>
      <c r="W1529" s="38">
        <f t="shared" si="401"/>
        <v>0</v>
      </c>
      <c r="X1529" s="38">
        <f t="shared" si="402"/>
        <v>0</v>
      </c>
      <c r="Y1529" s="39">
        <f t="shared" si="403"/>
        <v>0</v>
      </c>
      <c r="Z1529" s="38">
        <v>3000</v>
      </c>
      <c r="AA1529" s="38">
        <f t="shared" si="404"/>
        <v>33873.4</v>
      </c>
      <c r="AB1529" s="38">
        <f t="shared" si="405"/>
        <v>33.51020432</v>
      </c>
      <c r="AC1529" s="38">
        <f t="shared" si="406"/>
        <v>0</v>
      </c>
      <c r="AD1529" s="37">
        <f t="shared" si="407"/>
        <v>138.80000000000001</v>
      </c>
      <c r="AE1529" s="35">
        <f t="shared" si="391"/>
        <v>0</v>
      </c>
      <c r="AF1529" s="38">
        <f t="shared" si="392"/>
        <v>0</v>
      </c>
      <c r="AG1529" s="38">
        <f t="shared" si="393"/>
        <v>0</v>
      </c>
      <c r="AH1529" s="38">
        <f t="shared" si="394"/>
        <v>0</v>
      </c>
      <c r="AI1529" s="38">
        <f t="shared" si="395"/>
        <v>0</v>
      </c>
      <c r="AJ1529" s="39">
        <f t="shared" si="396"/>
        <v>0</v>
      </c>
    </row>
    <row r="1530" spans="1:36">
      <c r="A1530" s="31">
        <v>40620.620879629627</v>
      </c>
      <c r="B1530" s="31">
        <v>40620.66611111111</v>
      </c>
      <c r="C1530" s="32" t="s">
        <v>28</v>
      </c>
      <c r="D1530" s="33">
        <v>40620.621747685182</v>
      </c>
      <c r="E1530" s="34">
        <v>74.263237000000004</v>
      </c>
      <c r="F1530" s="34">
        <v>8.6944439999999998E-2</v>
      </c>
      <c r="G1530" s="35">
        <v>0</v>
      </c>
      <c r="H1530" s="36">
        <v>1</v>
      </c>
      <c r="I1530" s="37">
        <v>39329</v>
      </c>
      <c r="J1530" s="38">
        <v>37172.14</v>
      </c>
      <c r="K1530" s="38">
        <v>37132.74</v>
      </c>
      <c r="L1530" s="38">
        <v>36814.9</v>
      </c>
      <c r="M1530" s="39">
        <f t="shared" si="397"/>
        <v>317.83999999999651</v>
      </c>
      <c r="N1530" s="32">
        <v>85</v>
      </c>
      <c r="O1530" s="32">
        <v>0</v>
      </c>
      <c r="P1530" s="32">
        <v>85</v>
      </c>
      <c r="Q1530" s="32">
        <v>0</v>
      </c>
      <c r="R1530" s="32">
        <v>0</v>
      </c>
      <c r="S1530" s="32">
        <v>0</v>
      </c>
      <c r="T1530" s="37">
        <f t="shared" si="398"/>
        <v>0</v>
      </c>
      <c r="U1530" s="38">
        <f t="shared" si="399"/>
        <v>9.1932236464477199</v>
      </c>
      <c r="V1530" s="38">
        <f t="shared" si="400"/>
        <v>15.27933444644772</v>
      </c>
      <c r="W1530" s="38">
        <f t="shared" si="401"/>
        <v>50.057110446447716</v>
      </c>
      <c r="X1530" s="38">
        <f t="shared" si="402"/>
        <v>80.487664446447724</v>
      </c>
      <c r="Y1530" s="39">
        <f t="shared" si="403"/>
        <v>167.43210444644771</v>
      </c>
      <c r="Z1530" s="38">
        <v>3000</v>
      </c>
      <c r="AA1530" s="38">
        <f t="shared" si="404"/>
        <v>39079</v>
      </c>
      <c r="AB1530" s="38">
        <f t="shared" si="405"/>
        <v>74.263237000000004</v>
      </c>
      <c r="AC1530" s="38">
        <f t="shared" si="406"/>
        <v>0</v>
      </c>
      <c r="AD1530" s="37">
        <f t="shared" si="407"/>
        <v>85</v>
      </c>
      <c r="AE1530" s="35">
        <f t="shared" si="391"/>
        <v>0</v>
      </c>
      <c r="AF1530" s="38">
        <f t="shared" si="392"/>
        <v>0</v>
      </c>
      <c r="AG1530" s="38">
        <f t="shared" si="393"/>
        <v>0</v>
      </c>
      <c r="AH1530" s="38">
        <f t="shared" si="394"/>
        <v>0</v>
      </c>
      <c r="AI1530" s="38">
        <f t="shared" si="395"/>
        <v>0</v>
      </c>
      <c r="AJ1530" s="39">
        <f t="shared" si="396"/>
        <v>0</v>
      </c>
    </row>
    <row r="1531" spans="1:36">
      <c r="A1531" s="31">
        <v>40620.620879629627</v>
      </c>
      <c r="B1531" s="31">
        <v>40620.66611111111</v>
      </c>
      <c r="C1531" s="32" t="s">
        <v>28</v>
      </c>
      <c r="D1531" s="33">
        <v>40620.62537037037</v>
      </c>
      <c r="E1531" s="34">
        <v>38.60373688</v>
      </c>
      <c r="F1531" s="34">
        <v>8.0833329999999995E-2</v>
      </c>
      <c r="G1531" s="35">
        <v>-68.8</v>
      </c>
      <c r="H1531" s="36">
        <v>0</v>
      </c>
      <c r="I1531" s="37">
        <v>39694.1</v>
      </c>
      <c r="J1531" s="38">
        <v>37397.339999999997</v>
      </c>
      <c r="K1531" s="38">
        <v>37345.68</v>
      </c>
      <c r="L1531" s="38">
        <v>36746.1</v>
      </c>
      <c r="M1531" s="39">
        <f t="shared" si="397"/>
        <v>599.58000000000175</v>
      </c>
      <c r="N1531" s="32">
        <v>182</v>
      </c>
      <c r="O1531" s="32">
        <v>81</v>
      </c>
      <c r="P1531" s="32">
        <v>85</v>
      </c>
      <c r="Q1531" s="32">
        <v>16</v>
      </c>
      <c r="R1531" s="32">
        <v>48</v>
      </c>
      <c r="S1531" s="32">
        <v>0</v>
      </c>
      <c r="T1531" s="37">
        <f t="shared" si="398"/>
        <v>0</v>
      </c>
      <c r="U1531" s="38">
        <f t="shared" si="399"/>
        <v>0</v>
      </c>
      <c r="V1531" s="38">
        <f t="shared" si="400"/>
        <v>0</v>
      </c>
      <c r="W1531" s="38">
        <f t="shared" si="401"/>
        <v>0</v>
      </c>
      <c r="X1531" s="38">
        <f t="shared" si="402"/>
        <v>0</v>
      </c>
      <c r="Y1531" s="39">
        <f t="shared" si="403"/>
        <v>0</v>
      </c>
      <c r="Z1531" s="38">
        <v>3000</v>
      </c>
      <c r="AA1531" s="38">
        <f t="shared" si="404"/>
        <v>39444.1</v>
      </c>
      <c r="AB1531" s="38">
        <f t="shared" si="405"/>
        <v>38.60373688</v>
      </c>
      <c r="AC1531" s="38">
        <f t="shared" si="406"/>
        <v>0</v>
      </c>
      <c r="AD1531" s="37">
        <f t="shared" si="407"/>
        <v>134</v>
      </c>
      <c r="AE1531" s="35">
        <f t="shared" si="391"/>
        <v>0</v>
      </c>
      <c r="AF1531" s="38">
        <f t="shared" si="392"/>
        <v>0</v>
      </c>
      <c r="AG1531" s="38">
        <f t="shared" si="393"/>
        <v>0</v>
      </c>
      <c r="AH1531" s="38">
        <f t="shared" si="394"/>
        <v>0</v>
      </c>
      <c r="AI1531" s="38">
        <f t="shared" si="395"/>
        <v>0</v>
      </c>
      <c r="AJ1531" s="39">
        <f t="shared" si="396"/>
        <v>0</v>
      </c>
    </row>
    <row r="1532" spans="1:36">
      <c r="A1532" s="31">
        <v>40620.620879629627</v>
      </c>
      <c r="B1532" s="31">
        <v>40620.66611111111</v>
      </c>
      <c r="C1532" s="32" t="s">
        <v>28</v>
      </c>
      <c r="D1532" s="33">
        <v>40620.628738425927</v>
      </c>
      <c r="E1532" s="34">
        <v>38.487796779999996</v>
      </c>
      <c r="F1532" s="34">
        <v>5.3333329999999998E-2</v>
      </c>
      <c r="G1532" s="35">
        <v>103.9</v>
      </c>
      <c r="H1532" s="36">
        <v>1</v>
      </c>
      <c r="I1532" s="37">
        <v>39634.300000000003</v>
      </c>
      <c r="J1532" s="38">
        <v>37544.44</v>
      </c>
      <c r="K1532" s="38">
        <v>37502.550000000003</v>
      </c>
      <c r="L1532" s="38">
        <v>36918.800000000003</v>
      </c>
      <c r="M1532" s="39">
        <f t="shared" si="397"/>
        <v>583.75</v>
      </c>
      <c r="N1532" s="32">
        <v>300.60000000000002</v>
      </c>
      <c r="O1532" s="32">
        <v>50.6</v>
      </c>
      <c r="P1532" s="32">
        <v>93</v>
      </c>
      <c r="Q1532" s="32">
        <v>157</v>
      </c>
      <c r="R1532" s="32">
        <v>48</v>
      </c>
      <c r="S1532" s="32">
        <v>105</v>
      </c>
      <c r="T1532" s="37">
        <f t="shared" si="398"/>
        <v>1.7066665599999999</v>
      </c>
      <c r="U1532" s="38">
        <f t="shared" si="399"/>
        <v>7.4666661999999997</v>
      </c>
      <c r="V1532" s="38">
        <f t="shared" si="400"/>
        <v>11.1999993</v>
      </c>
      <c r="W1532" s="38">
        <f t="shared" si="401"/>
        <v>32.5333313</v>
      </c>
      <c r="X1532" s="38">
        <f t="shared" si="402"/>
        <v>51.199996800000001</v>
      </c>
      <c r="Y1532" s="39">
        <f t="shared" si="403"/>
        <v>104.5333268</v>
      </c>
      <c r="Z1532" s="38">
        <v>3000</v>
      </c>
      <c r="AA1532" s="38">
        <f t="shared" si="404"/>
        <v>39384.300000000003</v>
      </c>
      <c r="AB1532" s="38">
        <f t="shared" si="405"/>
        <v>38.487796779999996</v>
      </c>
      <c r="AC1532" s="38">
        <f t="shared" si="406"/>
        <v>0</v>
      </c>
      <c r="AD1532" s="37">
        <f t="shared" si="407"/>
        <v>147.60000000000002</v>
      </c>
      <c r="AE1532" s="35">
        <f t="shared" si="391"/>
        <v>0</v>
      </c>
      <c r="AF1532" s="38">
        <f t="shared" si="392"/>
        <v>0</v>
      </c>
      <c r="AG1532" s="38">
        <f t="shared" si="393"/>
        <v>0</v>
      </c>
      <c r="AH1532" s="38">
        <f t="shared" si="394"/>
        <v>0</v>
      </c>
      <c r="AI1532" s="38">
        <f t="shared" si="395"/>
        <v>0</v>
      </c>
      <c r="AJ1532" s="39">
        <f t="shared" si="396"/>
        <v>0</v>
      </c>
    </row>
    <row r="1533" spans="1:36">
      <c r="A1533" s="31">
        <v>40620.620879629627</v>
      </c>
      <c r="B1533" s="31">
        <v>40620.66611111111</v>
      </c>
      <c r="C1533" s="32" t="s">
        <v>28</v>
      </c>
      <c r="D1533" s="33">
        <v>40620.630960648145</v>
      </c>
      <c r="E1533" s="34">
        <v>29.534248349999999</v>
      </c>
      <c r="F1533" s="34">
        <v>3.1388890000000003E-2</v>
      </c>
      <c r="G1533" s="35">
        <v>-68.5</v>
      </c>
      <c r="H1533" s="36">
        <v>0</v>
      </c>
      <c r="I1533" s="37">
        <v>39911.9</v>
      </c>
      <c r="J1533" s="38">
        <v>37916.089999999997</v>
      </c>
      <c r="K1533" s="38">
        <v>37887.019999999997</v>
      </c>
      <c r="L1533" s="38">
        <v>36746.400000000001</v>
      </c>
      <c r="M1533" s="39">
        <f t="shared" si="397"/>
        <v>1140.6199999999953</v>
      </c>
      <c r="N1533" s="32">
        <v>686.6</v>
      </c>
      <c r="O1533" s="32">
        <v>50.6</v>
      </c>
      <c r="P1533" s="32">
        <v>93</v>
      </c>
      <c r="Q1533" s="32">
        <v>543</v>
      </c>
      <c r="R1533" s="32">
        <v>0</v>
      </c>
      <c r="S1533" s="32">
        <v>451</v>
      </c>
      <c r="T1533" s="37">
        <f t="shared" si="398"/>
        <v>0</v>
      </c>
      <c r="U1533" s="38">
        <f t="shared" si="399"/>
        <v>0</v>
      </c>
      <c r="V1533" s="38">
        <f t="shared" si="400"/>
        <v>0</v>
      </c>
      <c r="W1533" s="38">
        <f t="shared" si="401"/>
        <v>0</v>
      </c>
      <c r="X1533" s="38">
        <f t="shared" si="402"/>
        <v>0</v>
      </c>
      <c r="Y1533" s="39">
        <f t="shared" si="403"/>
        <v>0</v>
      </c>
      <c r="Z1533" s="38">
        <v>3000</v>
      </c>
      <c r="AA1533" s="38">
        <f t="shared" si="404"/>
        <v>39661.9</v>
      </c>
      <c r="AB1533" s="38">
        <f t="shared" si="405"/>
        <v>29.534248349999999</v>
      </c>
      <c r="AC1533" s="38">
        <f t="shared" si="406"/>
        <v>0</v>
      </c>
      <c r="AD1533" s="37">
        <f t="shared" si="407"/>
        <v>235.60000000000002</v>
      </c>
      <c r="AE1533" s="35">
        <f t="shared" si="391"/>
        <v>0</v>
      </c>
      <c r="AF1533" s="38">
        <f t="shared" si="392"/>
        <v>0</v>
      </c>
      <c r="AG1533" s="38">
        <f t="shared" si="393"/>
        <v>0</v>
      </c>
      <c r="AH1533" s="38">
        <f t="shared" si="394"/>
        <v>0</v>
      </c>
      <c r="AI1533" s="38">
        <f t="shared" si="395"/>
        <v>0</v>
      </c>
      <c r="AJ1533" s="39">
        <f t="shared" si="396"/>
        <v>0</v>
      </c>
    </row>
    <row r="1534" spans="1:36">
      <c r="A1534" s="31">
        <v>40620.620879629627</v>
      </c>
      <c r="B1534" s="31">
        <v>40620.66611111111</v>
      </c>
      <c r="C1534" s="32" t="s">
        <v>28</v>
      </c>
      <c r="D1534" s="33">
        <v>40620.632268518515</v>
      </c>
      <c r="E1534" s="34">
        <v>29.61892319</v>
      </c>
      <c r="F1534" s="34">
        <v>8.0555559999999998E-2</v>
      </c>
      <c r="G1534" s="35">
        <v>-45.8</v>
      </c>
      <c r="H1534" s="36">
        <v>0</v>
      </c>
      <c r="I1534" s="37">
        <v>40166.800000000003</v>
      </c>
      <c r="J1534" s="38">
        <v>38233.68</v>
      </c>
      <c r="K1534" s="38">
        <v>38193.06</v>
      </c>
      <c r="L1534" s="38">
        <v>36769.1</v>
      </c>
      <c r="M1534" s="39">
        <f t="shared" si="397"/>
        <v>1423.9599999999991</v>
      </c>
      <c r="N1534" s="32">
        <v>738.6</v>
      </c>
      <c r="O1534" s="32">
        <v>50.6</v>
      </c>
      <c r="P1534" s="32">
        <v>93</v>
      </c>
      <c r="Q1534" s="32">
        <v>595</v>
      </c>
      <c r="R1534" s="32">
        <v>0</v>
      </c>
      <c r="S1534" s="32">
        <v>493</v>
      </c>
      <c r="T1534" s="37">
        <f t="shared" si="398"/>
        <v>0</v>
      </c>
      <c r="U1534" s="38">
        <f t="shared" si="399"/>
        <v>0</v>
      </c>
      <c r="V1534" s="38">
        <f t="shared" si="400"/>
        <v>0</v>
      </c>
      <c r="W1534" s="38">
        <f t="shared" si="401"/>
        <v>0</v>
      </c>
      <c r="X1534" s="38">
        <f t="shared" si="402"/>
        <v>0</v>
      </c>
      <c r="Y1534" s="39">
        <f t="shared" si="403"/>
        <v>0</v>
      </c>
      <c r="Z1534" s="38">
        <v>3000</v>
      </c>
      <c r="AA1534" s="38">
        <f t="shared" si="404"/>
        <v>39916.800000000003</v>
      </c>
      <c r="AB1534" s="38">
        <f t="shared" si="405"/>
        <v>29.61892319</v>
      </c>
      <c r="AC1534" s="38">
        <f t="shared" si="406"/>
        <v>0</v>
      </c>
      <c r="AD1534" s="37">
        <f t="shared" si="407"/>
        <v>245.60000000000002</v>
      </c>
      <c r="AE1534" s="35">
        <f t="shared" si="391"/>
        <v>0</v>
      </c>
      <c r="AF1534" s="38">
        <f t="shared" si="392"/>
        <v>0</v>
      </c>
      <c r="AG1534" s="38">
        <f t="shared" si="393"/>
        <v>0</v>
      </c>
      <c r="AH1534" s="38">
        <f t="shared" si="394"/>
        <v>0</v>
      </c>
      <c r="AI1534" s="38">
        <f t="shared" si="395"/>
        <v>0</v>
      </c>
      <c r="AJ1534" s="39">
        <f t="shared" si="396"/>
        <v>0</v>
      </c>
    </row>
    <row r="1535" spans="1:36">
      <c r="A1535" s="31">
        <v>40620.620879629627</v>
      </c>
      <c r="B1535" s="31">
        <v>40620.66611111111</v>
      </c>
      <c r="C1535" s="32" t="s">
        <v>28</v>
      </c>
      <c r="D1535" s="33">
        <v>40620.635625000003</v>
      </c>
      <c r="E1535" s="34">
        <v>29.73517799</v>
      </c>
      <c r="F1535" s="34">
        <v>8.4444439999999996E-2</v>
      </c>
      <c r="G1535" s="35">
        <v>146.9</v>
      </c>
      <c r="H1535" s="36">
        <v>1</v>
      </c>
      <c r="I1535" s="37">
        <v>40486.6</v>
      </c>
      <c r="J1535" s="38">
        <v>38556.89</v>
      </c>
      <c r="K1535" s="38">
        <v>38516.33</v>
      </c>
      <c r="L1535" s="38">
        <v>36961.800000000003</v>
      </c>
      <c r="M1535" s="39">
        <f t="shared" si="397"/>
        <v>1554.5299999999988</v>
      </c>
      <c r="N1535" s="32">
        <v>900.6</v>
      </c>
      <c r="O1535" s="32">
        <v>50.6</v>
      </c>
      <c r="P1535" s="32">
        <v>93</v>
      </c>
      <c r="Q1535" s="32">
        <v>757</v>
      </c>
      <c r="R1535" s="32">
        <v>0</v>
      </c>
      <c r="S1535" s="32">
        <v>567</v>
      </c>
      <c r="T1535" s="37">
        <f t="shared" si="398"/>
        <v>2.7022220799999999</v>
      </c>
      <c r="U1535" s="38">
        <f t="shared" si="399"/>
        <v>11.822221599999999</v>
      </c>
      <c r="V1535" s="38">
        <f t="shared" si="400"/>
        <v>17.733332399999998</v>
      </c>
      <c r="W1535" s="38">
        <f t="shared" si="401"/>
        <v>51.511108399999998</v>
      </c>
      <c r="X1535" s="38">
        <f t="shared" si="402"/>
        <v>81.066662399999998</v>
      </c>
      <c r="Y1535" s="39">
        <f t="shared" si="403"/>
        <v>165.5111024</v>
      </c>
      <c r="Z1535" s="38">
        <v>3000</v>
      </c>
      <c r="AA1535" s="38">
        <f t="shared" si="404"/>
        <v>40236.6</v>
      </c>
      <c r="AB1535" s="38">
        <f t="shared" si="405"/>
        <v>29.73517799</v>
      </c>
      <c r="AC1535" s="38">
        <f t="shared" si="406"/>
        <v>0</v>
      </c>
      <c r="AD1535" s="37">
        <f t="shared" si="407"/>
        <v>333.6</v>
      </c>
      <c r="AE1535" s="35">
        <f t="shared" si="391"/>
        <v>0</v>
      </c>
      <c r="AF1535" s="38">
        <f t="shared" si="392"/>
        <v>0</v>
      </c>
      <c r="AG1535" s="38">
        <f t="shared" si="393"/>
        <v>0</v>
      </c>
      <c r="AH1535" s="38">
        <f t="shared" si="394"/>
        <v>0</v>
      </c>
      <c r="AI1535" s="38">
        <f t="shared" si="395"/>
        <v>0</v>
      </c>
      <c r="AJ1535" s="39">
        <f t="shared" si="396"/>
        <v>0</v>
      </c>
    </row>
    <row r="1536" spans="1:36">
      <c r="A1536" s="31">
        <v>40620.620879629627</v>
      </c>
      <c r="B1536" s="31">
        <v>40620.66611111111</v>
      </c>
      <c r="C1536" s="32" t="s">
        <v>28</v>
      </c>
      <c r="D1536" s="33">
        <v>40620.639143518521</v>
      </c>
      <c r="E1536" s="34">
        <v>28.466974260000001</v>
      </c>
      <c r="F1536" s="34">
        <v>8.2777779999999995E-2</v>
      </c>
      <c r="G1536" s="35">
        <v>182.4</v>
      </c>
      <c r="H1536" s="36">
        <v>1</v>
      </c>
      <c r="I1536" s="37">
        <v>40615.1</v>
      </c>
      <c r="J1536" s="38">
        <v>38901.21</v>
      </c>
      <c r="K1536" s="38">
        <v>38860.93</v>
      </c>
      <c r="L1536" s="38">
        <v>36997.300000000003</v>
      </c>
      <c r="M1536" s="39">
        <f t="shared" si="397"/>
        <v>1863.6299999999974</v>
      </c>
      <c r="N1536" s="32">
        <v>796.6</v>
      </c>
      <c r="O1536" s="32">
        <v>80.599999999999994</v>
      </c>
      <c r="P1536" s="32">
        <v>93</v>
      </c>
      <c r="Q1536" s="32">
        <v>623</v>
      </c>
      <c r="R1536" s="32">
        <v>0</v>
      </c>
      <c r="S1536" s="32">
        <v>562</v>
      </c>
      <c r="T1536" s="37">
        <f t="shared" si="398"/>
        <v>2.6488889599999998</v>
      </c>
      <c r="U1536" s="38">
        <f t="shared" si="399"/>
        <v>11.588889199999999</v>
      </c>
      <c r="V1536" s="38">
        <f t="shared" si="400"/>
        <v>17.383333799999999</v>
      </c>
      <c r="W1536" s="38">
        <f t="shared" si="401"/>
        <v>50.494445799999994</v>
      </c>
      <c r="X1536" s="38">
        <f t="shared" si="402"/>
        <v>79.466668799999994</v>
      </c>
      <c r="Y1536" s="39">
        <f t="shared" si="403"/>
        <v>162.24444879999999</v>
      </c>
      <c r="Z1536" s="38">
        <v>3000</v>
      </c>
      <c r="AA1536" s="38">
        <f t="shared" si="404"/>
        <v>40365.1</v>
      </c>
      <c r="AB1536" s="38">
        <f t="shared" si="405"/>
        <v>28.466974260000001</v>
      </c>
      <c r="AC1536" s="38">
        <f t="shared" si="406"/>
        <v>0</v>
      </c>
      <c r="AD1536" s="37">
        <f t="shared" si="407"/>
        <v>234.60000000000002</v>
      </c>
      <c r="AE1536" s="35">
        <f t="shared" si="391"/>
        <v>0</v>
      </c>
      <c r="AF1536" s="38">
        <f t="shared" si="392"/>
        <v>0</v>
      </c>
      <c r="AG1536" s="38">
        <f t="shared" si="393"/>
        <v>0</v>
      </c>
      <c r="AH1536" s="38">
        <f t="shared" si="394"/>
        <v>0</v>
      </c>
      <c r="AI1536" s="38">
        <f t="shared" si="395"/>
        <v>0</v>
      </c>
      <c r="AJ1536" s="39">
        <f t="shared" si="396"/>
        <v>0</v>
      </c>
    </row>
    <row r="1537" spans="1:36">
      <c r="A1537" s="31">
        <v>40620.620879629627</v>
      </c>
      <c r="B1537" s="31">
        <v>40620.66611111111</v>
      </c>
      <c r="C1537" s="32" t="s">
        <v>28</v>
      </c>
      <c r="D1537" s="33">
        <v>40620.642592592594</v>
      </c>
      <c r="E1537" s="34">
        <v>27.119310380000002</v>
      </c>
      <c r="F1537" s="34">
        <v>8.3611110000000002E-2</v>
      </c>
      <c r="G1537" s="35">
        <v>167.6</v>
      </c>
      <c r="H1537" s="36">
        <v>1</v>
      </c>
      <c r="I1537" s="37">
        <v>40736.300000000003</v>
      </c>
      <c r="J1537" s="38">
        <v>39136.07</v>
      </c>
      <c r="K1537" s="38">
        <v>39096.47</v>
      </c>
      <c r="L1537" s="38">
        <v>36982.5</v>
      </c>
      <c r="M1537" s="39">
        <f t="shared" si="397"/>
        <v>2113.9700000000012</v>
      </c>
      <c r="N1537" s="32">
        <v>796.6</v>
      </c>
      <c r="O1537" s="32">
        <v>80.599999999999994</v>
      </c>
      <c r="P1537" s="32">
        <v>93</v>
      </c>
      <c r="Q1537" s="32">
        <v>623</v>
      </c>
      <c r="R1537" s="32">
        <v>0</v>
      </c>
      <c r="S1537" s="32">
        <v>562</v>
      </c>
      <c r="T1537" s="37">
        <f t="shared" si="398"/>
        <v>2.6755555200000001</v>
      </c>
      <c r="U1537" s="38">
        <f t="shared" si="399"/>
        <v>11.7055554</v>
      </c>
      <c r="V1537" s="38">
        <f t="shared" si="400"/>
        <v>17.558333100000002</v>
      </c>
      <c r="W1537" s="38">
        <f t="shared" si="401"/>
        <v>51.002777100000003</v>
      </c>
      <c r="X1537" s="38">
        <f t="shared" si="402"/>
        <v>80.266665599999996</v>
      </c>
      <c r="Y1537" s="39">
        <f t="shared" si="403"/>
        <v>163.87777560000001</v>
      </c>
      <c r="Z1537" s="38">
        <v>3000</v>
      </c>
      <c r="AA1537" s="38">
        <f t="shared" si="404"/>
        <v>40486.300000000003</v>
      </c>
      <c r="AB1537" s="38">
        <f t="shared" si="405"/>
        <v>27.119310380000002</v>
      </c>
      <c r="AC1537" s="38">
        <f t="shared" si="406"/>
        <v>0</v>
      </c>
      <c r="AD1537" s="37">
        <f t="shared" si="407"/>
        <v>234.60000000000002</v>
      </c>
      <c r="AE1537" s="35">
        <f t="shared" si="391"/>
        <v>0</v>
      </c>
      <c r="AF1537" s="38">
        <f t="shared" si="392"/>
        <v>0</v>
      </c>
      <c r="AG1537" s="38">
        <f t="shared" si="393"/>
        <v>0</v>
      </c>
      <c r="AH1537" s="38">
        <f t="shared" si="394"/>
        <v>0</v>
      </c>
      <c r="AI1537" s="38">
        <f t="shared" si="395"/>
        <v>0</v>
      </c>
      <c r="AJ1537" s="39">
        <f t="shared" si="396"/>
        <v>0</v>
      </c>
    </row>
    <row r="1538" spans="1:36">
      <c r="A1538" s="31">
        <v>40620.620879629627</v>
      </c>
      <c r="B1538" s="31">
        <v>40620.66611111111</v>
      </c>
      <c r="C1538" s="32" t="s">
        <v>28</v>
      </c>
      <c r="D1538" s="33">
        <v>40620.64607638889</v>
      </c>
      <c r="E1538" s="34">
        <v>28.125419619999999</v>
      </c>
      <c r="F1538" s="34">
        <v>8.3333329999999997E-2</v>
      </c>
      <c r="G1538" s="35">
        <v>411.6</v>
      </c>
      <c r="H1538" s="36">
        <v>1</v>
      </c>
      <c r="I1538" s="37">
        <v>40850.300000000003</v>
      </c>
      <c r="J1538" s="38">
        <v>39275.17</v>
      </c>
      <c r="K1538" s="38">
        <v>39212.67</v>
      </c>
      <c r="L1538" s="38">
        <v>37226.5</v>
      </c>
      <c r="M1538" s="39">
        <f t="shared" si="397"/>
        <v>1986.1699999999983</v>
      </c>
      <c r="N1538" s="32">
        <v>796.6</v>
      </c>
      <c r="O1538" s="32">
        <v>80.599999999999994</v>
      </c>
      <c r="P1538" s="32">
        <v>93</v>
      </c>
      <c r="Q1538" s="32">
        <v>623</v>
      </c>
      <c r="R1538" s="32">
        <v>0</v>
      </c>
      <c r="S1538" s="32">
        <v>562</v>
      </c>
      <c r="T1538" s="37">
        <f t="shared" si="398"/>
        <v>2.6666665599999999</v>
      </c>
      <c r="U1538" s="38">
        <f t="shared" si="399"/>
        <v>11.6666662</v>
      </c>
      <c r="V1538" s="38">
        <f t="shared" si="400"/>
        <v>17.499999299999999</v>
      </c>
      <c r="W1538" s="38">
        <f t="shared" si="401"/>
        <v>50.833331299999998</v>
      </c>
      <c r="X1538" s="38">
        <f t="shared" si="402"/>
        <v>79.999996799999991</v>
      </c>
      <c r="Y1538" s="39">
        <f t="shared" si="403"/>
        <v>163.33332679999998</v>
      </c>
      <c r="Z1538" s="38">
        <v>3000</v>
      </c>
      <c r="AA1538" s="38">
        <f t="shared" si="404"/>
        <v>40600.300000000003</v>
      </c>
      <c r="AB1538" s="38">
        <f t="shared" si="405"/>
        <v>28.125419619999999</v>
      </c>
      <c r="AC1538" s="38">
        <f t="shared" si="406"/>
        <v>0</v>
      </c>
      <c r="AD1538" s="37">
        <f t="shared" si="407"/>
        <v>234.60000000000002</v>
      </c>
      <c r="AE1538" s="35">
        <f t="shared" si="391"/>
        <v>0</v>
      </c>
      <c r="AF1538" s="38">
        <f t="shared" si="392"/>
        <v>0</v>
      </c>
      <c r="AG1538" s="38">
        <f t="shared" si="393"/>
        <v>0</v>
      </c>
      <c r="AH1538" s="38">
        <f t="shared" si="394"/>
        <v>0</v>
      </c>
      <c r="AI1538" s="38">
        <f t="shared" si="395"/>
        <v>0</v>
      </c>
      <c r="AJ1538" s="39">
        <f t="shared" si="396"/>
        <v>0</v>
      </c>
    </row>
    <row r="1539" spans="1:36">
      <c r="A1539" s="31">
        <v>40620.620879629627</v>
      </c>
      <c r="B1539" s="31">
        <v>40620.66611111111</v>
      </c>
      <c r="C1539" s="32" t="s">
        <v>28</v>
      </c>
      <c r="D1539" s="33">
        <v>40620.649548611109</v>
      </c>
      <c r="E1539" s="34">
        <v>29.630237579999999</v>
      </c>
      <c r="F1539" s="34">
        <v>8.2777779999999995E-2</v>
      </c>
      <c r="G1539" s="35">
        <v>512.79999999999995</v>
      </c>
      <c r="H1539" s="36">
        <v>1</v>
      </c>
      <c r="I1539" s="37">
        <v>40696</v>
      </c>
      <c r="J1539" s="38">
        <v>39092.26</v>
      </c>
      <c r="K1539" s="38">
        <v>39027.300000000003</v>
      </c>
      <c r="L1539" s="38">
        <v>37327.699999999997</v>
      </c>
      <c r="M1539" s="39">
        <f t="shared" si="397"/>
        <v>1699.6000000000058</v>
      </c>
      <c r="N1539" s="32">
        <v>327.60000000000002</v>
      </c>
      <c r="O1539" s="32">
        <v>80.599999999999994</v>
      </c>
      <c r="P1539" s="32">
        <v>93</v>
      </c>
      <c r="Q1539" s="32">
        <v>154</v>
      </c>
      <c r="R1539" s="32">
        <v>0</v>
      </c>
      <c r="S1539" s="32">
        <v>477</v>
      </c>
      <c r="T1539" s="37">
        <f t="shared" si="398"/>
        <v>2.6488889599999998</v>
      </c>
      <c r="U1539" s="38">
        <f t="shared" si="399"/>
        <v>11.588889199999999</v>
      </c>
      <c r="V1539" s="38">
        <f t="shared" si="400"/>
        <v>17.383333799999999</v>
      </c>
      <c r="W1539" s="38">
        <f t="shared" si="401"/>
        <v>50.494445799999994</v>
      </c>
      <c r="X1539" s="38">
        <f t="shared" si="402"/>
        <v>79.466668799999994</v>
      </c>
      <c r="Y1539" s="39">
        <f t="shared" si="403"/>
        <v>162.24444879999999</v>
      </c>
      <c r="Z1539" s="38">
        <v>3000</v>
      </c>
      <c r="AA1539" s="38">
        <f t="shared" si="404"/>
        <v>40446</v>
      </c>
      <c r="AB1539" s="38">
        <f t="shared" si="405"/>
        <v>29.630237579999999</v>
      </c>
      <c r="AC1539" s="38">
        <f t="shared" si="406"/>
        <v>0</v>
      </c>
      <c r="AD1539" s="37">
        <f t="shared" si="407"/>
        <v>173.60000000000002</v>
      </c>
      <c r="AE1539" s="35">
        <f t="shared" ref="AE1539:AE1602" si="408">IF(M1539-AD1539&gt;0,0,1)</f>
        <v>0</v>
      </c>
      <c r="AF1539" s="38">
        <f t="shared" ref="AF1539:AF1602" si="409">MAX(-1*(MAX(0,M1539)-AD1539),0)</f>
        <v>0</v>
      </c>
      <c r="AG1539" s="38">
        <f t="shared" ref="AG1539:AG1602" si="410">MIN(P1539-MIN(R1539,P1539)+O1539,AF1539)</f>
        <v>0</v>
      </c>
      <c r="AH1539" s="38">
        <f t="shared" ref="AH1539:AH1602" si="411">MIN(AF1539-AG1539,Q1539-MIN(S1539,Q1539))</f>
        <v>0</v>
      </c>
      <c r="AI1539" s="38">
        <f t="shared" ref="AI1539:AI1602" si="412">IF(AH1539&gt;0,(((3000-1000)/(Q1539-S1539)*AH1539)+1000),IF(AF1539&gt;0,(((1000-250)/(O1539+P1539-R1539)*AG1539)+250),0))</f>
        <v>0</v>
      </c>
      <c r="AJ1539" s="39">
        <f t="shared" ref="AJ1539:AJ1602" si="413">MAX(AI1539-E1539,0)*F1539*H1539</f>
        <v>0</v>
      </c>
    </row>
    <row r="1540" spans="1:36">
      <c r="A1540" s="31">
        <v>40620.620879629627</v>
      </c>
      <c r="B1540" s="31">
        <v>40620.66611111111</v>
      </c>
      <c r="C1540" s="32" t="s">
        <v>28</v>
      </c>
      <c r="D1540" s="33">
        <v>40620.652997685182</v>
      </c>
      <c r="E1540" s="34">
        <v>29.630470280000001</v>
      </c>
      <c r="F1540" s="34">
        <v>8.3888889999999994E-2</v>
      </c>
      <c r="G1540" s="35">
        <v>556</v>
      </c>
      <c r="H1540" s="36">
        <v>1</v>
      </c>
      <c r="I1540" s="37">
        <v>40523.699999999997</v>
      </c>
      <c r="J1540" s="38">
        <v>38981.919999999998</v>
      </c>
      <c r="K1540" s="38">
        <v>38940.94</v>
      </c>
      <c r="L1540" s="38">
        <v>37370.9</v>
      </c>
      <c r="M1540" s="39">
        <f t="shared" ref="M1540:M1603" si="414">K1540-L1540</f>
        <v>1570.0400000000009</v>
      </c>
      <c r="N1540" s="32">
        <v>327.60000000000002</v>
      </c>
      <c r="O1540" s="32">
        <v>80.599999999999994</v>
      </c>
      <c r="P1540" s="32">
        <v>93</v>
      </c>
      <c r="Q1540" s="32">
        <v>154</v>
      </c>
      <c r="R1540" s="32">
        <v>0</v>
      </c>
      <c r="S1540" s="32">
        <v>477</v>
      </c>
      <c r="T1540" s="37">
        <f t="shared" ref="T1540:T1603" si="415">H1540*MAX(0,($T$2-MAX(40,E1540)))*F1540</f>
        <v>2.6844444799999998</v>
      </c>
      <c r="U1540" s="38">
        <f t="shared" ref="U1540:U1603" si="416">H1540*MAX(0,($U$2-MAX(40,E1540)))*F1540</f>
        <v>11.7444446</v>
      </c>
      <c r="V1540" s="38">
        <f t="shared" ref="V1540:V1603" si="417">H1540*MAX(0,($V$2-MAX(40,E1540)))*F1540</f>
        <v>17.616666899999998</v>
      </c>
      <c r="W1540" s="38">
        <f t="shared" ref="W1540:W1603" si="418">H1540*MAX(0,($W$2-MAX(40,E1540)))*F1540</f>
        <v>51.172222899999994</v>
      </c>
      <c r="X1540" s="38">
        <f t="shared" ref="X1540:X1603" si="419">H1540*MAX(0,($X$2-MAX(40,E1540)))*F1540</f>
        <v>80.533334400000001</v>
      </c>
      <c r="Y1540" s="39">
        <f t="shared" ref="Y1540:Y1603" si="420">H1540*MAX(0,($Y$2-MAX(40,E1540)))*F1540</f>
        <v>164.42222439999998</v>
      </c>
      <c r="Z1540" s="38">
        <v>3000</v>
      </c>
      <c r="AA1540" s="38">
        <f t="shared" ref="AA1540:AA1603" si="421">I1540-250</f>
        <v>40273.699999999997</v>
      </c>
      <c r="AB1540" s="38">
        <f t="shared" ref="AB1540:AB1603" si="422">IF(AA1540-L1540&lt;0,Z1540,E1540)</f>
        <v>29.630470280000001</v>
      </c>
      <c r="AC1540" s="38">
        <f t="shared" ref="AC1540:AC1603" si="423">MAX(AB1540-E1540,0)*F1540*H1540</f>
        <v>0</v>
      </c>
      <c r="AD1540" s="37">
        <f t="shared" si="407"/>
        <v>173.60000000000002</v>
      </c>
      <c r="AE1540" s="35">
        <f t="shared" si="408"/>
        <v>0</v>
      </c>
      <c r="AF1540" s="38">
        <f t="shared" si="409"/>
        <v>0</v>
      </c>
      <c r="AG1540" s="38">
        <f t="shared" si="410"/>
        <v>0</v>
      </c>
      <c r="AH1540" s="38">
        <f t="shared" si="411"/>
        <v>0</v>
      </c>
      <c r="AI1540" s="38">
        <f t="shared" si="412"/>
        <v>0</v>
      </c>
      <c r="AJ1540" s="39">
        <f t="shared" si="413"/>
        <v>0</v>
      </c>
    </row>
    <row r="1541" spans="1:36">
      <c r="A1541" s="31">
        <v>40620.620879629627</v>
      </c>
      <c r="B1541" s="31">
        <v>40620.66611111111</v>
      </c>
      <c r="C1541" s="32" t="s">
        <v>28</v>
      </c>
      <c r="D1541" s="33">
        <v>40620.656493055554</v>
      </c>
      <c r="E1541" s="34">
        <v>29.75125504</v>
      </c>
      <c r="F1541" s="34">
        <v>8.2777779999999995E-2</v>
      </c>
      <c r="G1541" s="35">
        <v>598.4</v>
      </c>
      <c r="H1541" s="36">
        <v>1</v>
      </c>
      <c r="I1541" s="37">
        <v>40506.199999999997</v>
      </c>
      <c r="J1541" s="38">
        <v>38917.519999999997</v>
      </c>
      <c r="K1541" s="38">
        <v>38863.78</v>
      </c>
      <c r="L1541" s="38">
        <v>37413.300000000003</v>
      </c>
      <c r="M1541" s="39">
        <f t="shared" si="414"/>
        <v>1450.4799999999959</v>
      </c>
      <c r="N1541" s="32">
        <v>327.60000000000002</v>
      </c>
      <c r="O1541" s="32">
        <v>80.599999999999994</v>
      </c>
      <c r="P1541" s="32">
        <v>93</v>
      </c>
      <c r="Q1541" s="32">
        <v>154</v>
      </c>
      <c r="R1541" s="32">
        <v>0</v>
      </c>
      <c r="S1541" s="32">
        <v>237</v>
      </c>
      <c r="T1541" s="37">
        <f t="shared" si="415"/>
        <v>2.6488889599999998</v>
      </c>
      <c r="U1541" s="38">
        <f t="shared" si="416"/>
        <v>11.588889199999999</v>
      </c>
      <c r="V1541" s="38">
        <f t="shared" si="417"/>
        <v>17.383333799999999</v>
      </c>
      <c r="W1541" s="38">
        <f t="shared" si="418"/>
        <v>50.494445799999994</v>
      </c>
      <c r="X1541" s="38">
        <f t="shared" si="419"/>
        <v>79.466668799999994</v>
      </c>
      <c r="Y1541" s="39">
        <f t="shared" si="420"/>
        <v>162.24444879999999</v>
      </c>
      <c r="Z1541" s="38">
        <v>3000</v>
      </c>
      <c r="AA1541" s="38">
        <f t="shared" si="421"/>
        <v>40256.199999999997</v>
      </c>
      <c r="AB1541" s="38">
        <f t="shared" si="422"/>
        <v>29.75125504</v>
      </c>
      <c r="AC1541" s="38">
        <f t="shared" si="423"/>
        <v>0</v>
      </c>
      <c r="AD1541" s="37">
        <f t="shared" ref="AD1541:AD1604" si="424">N1541-MIN(R1541,P1541)-MIN(S1541,Q1541)</f>
        <v>173.60000000000002</v>
      </c>
      <c r="AE1541" s="35">
        <f t="shared" si="408"/>
        <v>0</v>
      </c>
      <c r="AF1541" s="38">
        <f t="shared" si="409"/>
        <v>0</v>
      </c>
      <c r="AG1541" s="38">
        <f t="shared" si="410"/>
        <v>0</v>
      </c>
      <c r="AH1541" s="38">
        <f t="shared" si="411"/>
        <v>0</v>
      </c>
      <c r="AI1541" s="38">
        <f t="shared" si="412"/>
        <v>0</v>
      </c>
      <c r="AJ1541" s="39">
        <f t="shared" si="413"/>
        <v>0</v>
      </c>
    </row>
    <row r="1542" spans="1:36">
      <c r="A1542" s="31">
        <v>40620.620879629627</v>
      </c>
      <c r="B1542" s="31">
        <v>40620.66611111111</v>
      </c>
      <c r="C1542" s="32" t="s">
        <v>28</v>
      </c>
      <c r="D1542" s="33">
        <v>40620.659942129627</v>
      </c>
      <c r="E1542" s="34">
        <v>29.882564540000001</v>
      </c>
      <c r="F1542" s="34">
        <v>8.3888889999999994E-2</v>
      </c>
      <c r="G1542" s="35">
        <v>780.4</v>
      </c>
      <c r="H1542" s="36">
        <v>1</v>
      </c>
      <c r="I1542" s="37">
        <v>40551.5</v>
      </c>
      <c r="J1542" s="38">
        <v>39122.44</v>
      </c>
      <c r="K1542" s="38">
        <v>39071.57</v>
      </c>
      <c r="L1542" s="38">
        <v>37595.300000000003</v>
      </c>
      <c r="M1542" s="39">
        <f t="shared" si="414"/>
        <v>1476.2699999999968</v>
      </c>
      <c r="N1542" s="32">
        <v>295.60000000000002</v>
      </c>
      <c r="O1542" s="32">
        <v>80.599999999999994</v>
      </c>
      <c r="P1542" s="32">
        <v>93</v>
      </c>
      <c r="Q1542" s="32">
        <v>122</v>
      </c>
      <c r="R1542" s="32">
        <v>0</v>
      </c>
      <c r="S1542" s="32">
        <v>116</v>
      </c>
      <c r="T1542" s="37">
        <f t="shared" si="415"/>
        <v>2.6844444799999998</v>
      </c>
      <c r="U1542" s="38">
        <f t="shared" si="416"/>
        <v>11.7444446</v>
      </c>
      <c r="V1542" s="38">
        <f t="shared" si="417"/>
        <v>17.616666899999998</v>
      </c>
      <c r="W1542" s="38">
        <f t="shared" si="418"/>
        <v>51.172222899999994</v>
      </c>
      <c r="X1542" s="38">
        <f t="shared" si="419"/>
        <v>80.533334400000001</v>
      </c>
      <c r="Y1542" s="39">
        <f t="shared" si="420"/>
        <v>164.42222439999998</v>
      </c>
      <c r="Z1542" s="38">
        <v>3000</v>
      </c>
      <c r="AA1542" s="38">
        <f t="shared" si="421"/>
        <v>40301.5</v>
      </c>
      <c r="AB1542" s="38">
        <f t="shared" si="422"/>
        <v>29.882564540000001</v>
      </c>
      <c r="AC1542" s="38">
        <f t="shared" si="423"/>
        <v>0</v>
      </c>
      <c r="AD1542" s="37">
        <f t="shared" si="424"/>
        <v>179.60000000000002</v>
      </c>
      <c r="AE1542" s="35">
        <f t="shared" si="408"/>
        <v>0</v>
      </c>
      <c r="AF1542" s="38">
        <f t="shared" si="409"/>
        <v>0</v>
      </c>
      <c r="AG1542" s="38">
        <f t="shared" si="410"/>
        <v>0</v>
      </c>
      <c r="AH1542" s="38">
        <f t="shared" si="411"/>
        <v>0</v>
      </c>
      <c r="AI1542" s="38">
        <f t="shared" si="412"/>
        <v>0</v>
      </c>
      <c r="AJ1542" s="39">
        <f t="shared" si="413"/>
        <v>0</v>
      </c>
    </row>
    <row r="1543" spans="1:36">
      <c r="A1543" s="31">
        <v>40620.620879629627</v>
      </c>
      <c r="B1543" s="31">
        <v>40620.66611111111</v>
      </c>
      <c r="C1543" s="32" t="s">
        <v>28</v>
      </c>
      <c r="D1543" s="33">
        <v>40620.663437499999</v>
      </c>
      <c r="E1543" s="34">
        <v>29.88592148</v>
      </c>
      <c r="F1543" s="34">
        <v>6.4166669999999995E-2</v>
      </c>
      <c r="G1543" s="35">
        <v>789.5</v>
      </c>
      <c r="H1543" s="36">
        <v>1</v>
      </c>
      <c r="I1543" s="37">
        <v>40667.1</v>
      </c>
      <c r="J1543" s="38">
        <v>39206.629999999997</v>
      </c>
      <c r="K1543" s="38">
        <v>39171.96</v>
      </c>
      <c r="L1543" s="38">
        <v>37604.400000000001</v>
      </c>
      <c r="M1543" s="39">
        <f t="shared" si="414"/>
        <v>1567.5599999999977</v>
      </c>
      <c r="N1543" s="32">
        <v>295.60000000000002</v>
      </c>
      <c r="O1543" s="32">
        <v>80.599999999999994</v>
      </c>
      <c r="P1543" s="32">
        <v>93</v>
      </c>
      <c r="Q1543" s="32">
        <v>122</v>
      </c>
      <c r="R1543" s="32">
        <v>0</v>
      </c>
      <c r="S1543" s="32">
        <v>116</v>
      </c>
      <c r="T1543" s="37">
        <f t="shared" si="415"/>
        <v>2.0533334399999998</v>
      </c>
      <c r="U1543" s="38">
        <f t="shared" si="416"/>
        <v>8.9833337999999987</v>
      </c>
      <c r="V1543" s="38">
        <f t="shared" si="417"/>
        <v>13.475000699999999</v>
      </c>
      <c r="W1543" s="38">
        <f t="shared" si="418"/>
        <v>39.141668699999997</v>
      </c>
      <c r="X1543" s="38">
        <f t="shared" si="419"/>
        <v>61.600003199999996</v>
      </c>
      <c r="Y1543" s="39">
        <f t="shared" si="420"/>
        <v>125.76667319999999</v>
      </c>
      <c r="Z1543" s="38">
        <v>3000</v>
      </c>
      <c r="AA1543" s="38">
        <f t="shared" si="421"/>
        <v>40417.1</v>
      </c>
      <c r="AB1543" s="38">
        <f t="shared" si="422"/>
        <v>29.88592148</v>
      </c>
      <c r="AC1543" s="38">
        <f t="shared" si="423"/>
        <v>0</v>
      </c>
      <c r="AD1543" s="37">
        <f t="shared" si="424"/>
        <v>179.60000000000002</v>
      </c>
      <c r="AE1543" s="35">
        <f t="shared" si="408"/>
        <v>0</v>
      </c>
      <c r="AF1543" s="38">
        <f t="shared" si="409"/>
        <v>0</v>
      </c>
      <c r="AG1543" s="38">
        <f t="shared" si="410"/>
        <v>0</v>
      </c>
      <c r="AH1543" s="38">
        <f t="shared" si="411"/>
        <v>0</v>
      </c>
      <c r="AI1543" s="38">
        <f t="shared" si="412"/>
        <v>0</v>
      </c>
      <c r="AJ1543" s="39">
        <f t="shared" si="413"/>
        <v>0</v>
      </c>
    </row>
    <row r="1544" spans="1:36">
      <c r="A1544" s="31">
        <v>40625.623668981483</v>
      </c>
      <c r="B1544" s="31">
        <v>40625.824953703705</v>
      </c>
      <c r="C1544" s="32" t="s">
        <v>28</v>
      </c>
      <c r="D1544" s="33">
        <v>40625.6252662037</v>
      </c>
      <c r="E1544" s="34">
        <v>64.993568420000003</v>
      </c>
      <c r="F1544" s="34">
        <v>8.2222219999999999E-2</v>
      </c>
      <c r="G1544" s="35">
        <v>0</v>
      </c>
      <c r="H1544" s="36">
        <v>1</v>
      </c>
      <c r="I1544" s="37">
        <v>39753.800000000003</v>
      </c>
      <c r="J1544" s="38">
        <v>39045.589999999997</v>
      </c>
      <c r="K1544" s="38">
        <v>39011.07</v>
      </c>
      <c r="L1544" s="38">
        <v>38716.5</v>
      </c>
      <c r="M1544" s="39">
        <f t="shared" si="414"/>
        <v>294.56999999999971</v>
      </c>
      <c r="N1544" s="32">
        <v>179.2</v>
      </c>
      <c r="O1544" s="32">
        <v>124.2</v>
      </c>
      <c r="P1544" s="32">
        <v>55</v>
      </c>
      <c r="Q1544" s="32">
        <v>0</v>
      </c>
      <c r="R1544" s="32">
        <v>40</v>
      </c>
      <c r="S1544" s="32">
        <v>0</v>
      </c>
      <c r="T1544" s="37">
        <f t="shared" si="415"/>
        <v>0.57608435878570741</v>
      </c>
      <c r="U1544" s="38">
        <f t="shared" si="416"/>
        <v>9.4560841187857072</v>
      </c>
      <c r="V1544" s="38">
        <f t="shared" si="417"/>
        <v>15.211639518785708</v>
      </c>
      <c r="W1544" s="38">
        <f t="shared" si="418"/>
        <v>48.100527518785711</v>
      </c>
      <c r="X1544" s="38">
        <f t="shared" si="419"/>
        <v>76.878304518785711</v>
      </c>
      <c r="Y1544" s="39">
        <f t="shared" si="420"/>
        <v>159.1005245187857</v>
      </c>
      <c r="Z1544" s="38">
        <v>3000</v>
      </c>
      <c r="AA1544" s="38">
        <f t="shared" si="421"/>
        <v>39503.800000000003</v>
      </c>
      <c r="AB1544" s="38">
        <f t="shared" si="422"/>
        <v>64.993568420000003</v>
      </c>
      <c r="AC1544" s="38">
        <f t="shared" si="423"/>
        <v>0</v>
      </c>
      <c r="AD1544" s="37">
        <f t="shared" si="424"/>
        <v>139.19999999999999</v>
      </c>
      <c r="AE1544" s="35">
        <f t="shared" si="408"/>
        <v>0</v>
      </c>
      <c r="AF1544" s="38">
        <f t="shared" si="409"/>
        <v>0</v>
      </c>
      <c r="AG1544" s="38">
        <f t="shared" si="410"/>
        <v>0</v>
      </c>
      <c r="AH1544" s="38">
        <f t="shared" si="411"/>
        <v>0</v>
      </c>
      <c r="AI1544" s="38">
        <f t="shared" si="412"/>
        <v>0</v>
      </c>
      <c r="AJ1544" s="39">
        <f t="shared" si="413"/>
        <v>0</v>
      </c>
    </row>
    <row r="1545" spans="1:36">
      <c r="A1545" s="31">
        <v>40625.623668981483</v>
      </c>
      <c r="B1545" s="31">
        <v>40625.824953703705</v>
      </c>
      <c r="C1545" s="32" t="s">
        <v>28</v>
      </c>
      <c r="D1545" s="33">
        <v>40625.628692129627</v>
      </c>
      <c r="E1545" s="34">
        <v>44.442981719999999</v>
      </c>
      <c r="F1545" s="34">
        <v>8.0833329999999995E-2</v>
      </c>
      <c r="G1545" s="35">
        <v>68.7</v>
      </c>
      <c r="H1545" s="36">
        <v>1</v>
      </c>
      <c r="I1545" s="37">
        <v>39879.9</v>
      </c>
      <c r="J1545" s="38">
        <v>39470.58</v>
      </c>
      <c r="K1545" s="38">
        <v>39394.75</v>
      </c>
      <c r="L1545" s="38">
        <v>38785.199999999997</v>
      </c>
      <c r="M1545" s="39">
        <f t="shared" si="414"/>
        <v>609.55000000000291</v>
      </c>
      <c r="N1545" s="32">
        <v>154.1</v>
      </c>
      <c r="O1545" s="32">
        <v>154.1</v>
      </c>
      <c r="P1545" s="32">
        <v>0</v>
      </c>
      <c r="Q1545" s="32">
        <v>0</v>
      </c>
      <c r="R1545" s="32">
        <v>40</v>
      </c>
      <c r="S1545" s="32">
        <v>11.8</v>
      </c>
      <c r="T1545" s="37">
        <f t="shared" si="415"/>
        <v>2.2275255524432724</v>
      </c>
      <c r="U1545" s="38">
        <f t="shared" si="416"/>
        <v>10.957525192443271</v>
      </c>
      <c r="V1545" s="38">
        <f t="shared" si="417"/>
        <v>16.615858292443271</v>
      </c>
      <c r="W1545" s="38">
        <f t="shared" si="418"/>
        <v>48.949190292443269</v>
      </c>
      <c r="X1545" s="38">
        <f t="shared" si="419"/>
        <v>77.24085579244327</v>
      </c>
      <c r="Y1545" s="39">
        <f t="shared" si="420"/>
        <v>158.07418579244327</v>
      </c>
      <c r="Z1545" s="38">
        <v>3000</v>
      </c>
      <c r="AA1545" s="38">
        <f t="shared" si="421"/>
        <v>39629.9</v>
      </c>
      <c r="AB1545" s="38">
        <f t="shared" si="422"/>
        <v>44.442981719999999</v>
      </c>
      <c r="AC1545" s="38">
        <f t="shared" si="423"/>
        <v>0</v>
      </c>
      <c r="AD1545" s="37">
        <f t="shared" si="424"/>
        <v>154.1</v>
      </c>
      <c r="AE1545" s="35">
        <f t="shared" si="408"/>
        <v>0</v>
      </c>
      <c r="AF1545" s="38">
        <f t="shared" si="409"/>
        <v>0</v>
      </c>
      <c r="AG1545" s="38">
        <f t="shared" si="410"/>
        <v>0</v>
      </c>
      <c r="AH1545" s="38">
        <f t="shared" si="411"/>
        <v>0</v>
      </c>
      <c r="AI1545" s="38">
        <f t="shared" si="412"/>
        <v>0</v>
      </c>
      <c r="AJ1545" s="39">
        <f t="shared" si="413"/>
        <v>0</v>
      </c>
    </row>
    <row r="1546" spans="1:36">
      <c r="A1546" s="31">
        <v>40625.623668981483</v>
      </c>
      <c r="B1546" s="31">
        <v>40625.824953703705</v>
      </c>
      <c r="C1546" s="32" t="s">
        <v>28</v>
      </c>
      <c r="D1546" s="33">
        <v>40625.632060185184</v>
      </c>
      <c r="E1546" s="34">
        <v>38.579380039999997</v>
      </c>
      <c r="F1546" s="34">
        <v>4.666667E-2</v>
      </c>
      <c r="G1546" s="35">
        <v>80.5</v>
      </c>
      <c r="H1546" s="36">
        <v>1</v>
      </c>
      <c r="I1546" s="37">
        <v>40698.6</v>
      </c>
      <c r="J1546" s="38">
        <v>39744.910000000003</v>
      </c>
      <c r="K1546" s="38">
        <v>39668.79</v>
      </c>
      <c r="L1546" s="38">
        <v>38797</v>
      </c>
      <c r="M1546" s="39">
        <f t="shared" si="414"/>
        <v>871.79000000000087</v>
      </c>
      <c r="N1546" s="32">
        <v>812.7</v>
      </c>
      <c r="O1546" s="32">
        <v>154.1</v>
      </c>
      <c r="P1546" s="32">
        <v>0</v>
      </c>
      <c r="Q1546" s="32">
        <v>658.6</v>
      </c>
      <c r="R1546" s="32">
        <v>40</v>
      </c>
      <c r="S1546" s="32">
        <v>366.8</v>
      </c>
      <c r="T1546" s="37">
        <f t="shared" si="415"/>
        <v>1.49333344</v>
      </c>
      <c r="U1546" s="38">
        <f t="shared" si="416"/>
        <v>6.5333338000000003</v>
      </c>
      <c r="V1546" s="38">
        <f t="shared" si="417"/>
        <v>9.8000007</v>
      </c>
      <c r="W1546" s="38">
        <f t="shared" si="418"/>
        <v>28.4666687</v>
      </c>
      <c r="X1546" s="38">
        <f t="shared" si="419"/>
        <v>44.800003199999999</v>
      </c>
      <c r="Y1546" s="39">
        <f t="shared" si="420"/>
        <v>91.466673200000002</v>
      </c>
      <c r="Z1546" s="38">
        <v>3000</v>
      </c>
      <c r="AA1546" s="38">
        <f t="shared" si="421"/>
        <v>40448.6</v>
      </c>
      <c r="AB1546" s="38">
        <f t="shared" si="422"/>
        <v>38.579380039999997</v>
      </c>
      <c r="AC1546" s="38">
        <f t="shared" si="423"/>
        <v>0</v>
      </c>
      <c r="AD1546" s="37">
        <f t="shared" si="424"/>
        <v>445.90000000000003</v>
      </c>
      <c r="AE1546" s="35">
        <f t="shared" si="408"/>
        <v>0</v>
      </c>
      <c r="AF1546" s="38">
        <f t="shared" si="409"/>
        <v>0</v>
      </c>
      <c r="AG1546" s="38">
        <f t="shared" si="410"/>
        <v>0</v>
      </c>
      <c r="AH1546" s="38">
        <f t="shared" si="411"/>
        <v>0</v>
      </c>
      <c r="AI1546" s="38">
        <f t="shared" si="412"/>
        <v>0</v>
      </c>
      <c r="AJ1546" s="39">
        <f t="shared" si="413"/>
        <v>0</v>
      </c>
    </row>
    <row r="1547" spans="1:36">
      <c r="A1547" s="31">
        <v>40625.623668981483</v>
      </c>
      <c r="B1547" s="31">
        <v>40625.824953703705</v>
      </c>
      <c r="C1547" s="32" t="s">
        <v>28</v>
      </c>
      <c r="D1547" s="33">
        <v>40625.634004629632</v>
      </c>
      <c r="E1547" s="34">
        <v>35.387176510000003</v>
      </c>
      <c r="F1547" s="34">
        <v>3.638889E-2</v>
      </c>
      <c r="G1547" s="35">
        <v>194.4</v>
      </c>
      <c r="H1547" s="36">
        <v>1</v>
      </c>
      <c r="I1547" s="37">
        <v>41591.4</v>
      </c>
      <c r="J1547" s="38">
        <v>40472.21</v>
      </c>
      <c r="K1547" s="38">
        <v>40379.279999999999</v>
      </c>
      <c r="L1547" s="38">
        <v>38910.9</v>
      </c>
      <c r="M1547" s="39">
        <f t="shared" si="414"/>
        <v>1468.3799999999974</v>
      </c>
      <c r="N1547" s="32">
        <v>1454.5</v>
      </c>
      <c r="O1547" s="32">
        <v>154.1</v>
      </c>
      <c r="P1547" s="32">
        <v>0</v>
      </c>
      <c r="Q1547" s="32">
        <v>1300.4000000000001</v>
      </c>
      <c r="R1547" s="32">
        <v>40</v>
      </c>
      <c r="S1547" s="32">
        <v>781</v>
      </c>
      <c r="T1547" s="37">
        <f t="shared" si="415"/>
        <v>1.16444448</v>
      </c>
      <c r="U1547" s="38">
        <f t="shared" si="416"/>
        <v>5.0944446000000001</v>
      </c>
      <c r="V1547" s="38">
        <f t="shared" si="417"/>
        <v>7.6416668999999997</v>
      </c>
      <c r="W1547" s="38">
        <f t="shared" si="418"/>
        <v>22.1972229</v>
      </c>
      <c r="X1547" s="38">
        <f t="shared" si="419"/>
        <v>34.9333344</v>
      </c>
      <c r="Y1547" s="39">
        <f t="shared" si="420"/>
        <v>71.322224399999996</v>
      </c>
      <c r="Z1547" s="38">
        <v>3000</v>
      </c>
      <c r="AA1547" s="38">
        <f t="shared" si="421"/>
        <v>41341.4</v>
      </c>
      <c r="AB1547" s="38">
        <f t="shared" si="422"/>
        <v>35.387176510000003</v>
      </c>
      <c r="AC1547" s="38">
        <f t="shared" si="423"/>
        <v>0</v>
      </c>
      <c r="AD1547" s="37">
        <f t="shared" si="424"/>
        <v>673.5</v>
      </c>
      <c r="AE1547" s="35">
        <f t="shared" si="408"/>
        <v>0</v>
      </c>
      <c r="AF1547" s="38">
        <f t="shared" si="409"/>
        <v>0</v>
      </c>
      <c r="AG1547" s="38">
        <f t="shared" si="410"/>
        <v>0</v>
      </c>
      <c r="AH1547" s="38">
        <f t="shared" si="411"/>
        <v>0</v>
      </c>
      <c r="AI1547" s="38">
        <f t="shared" si="412"/>
        <v>0</v>
      </c>
      <c r="AJ1547" s="39">
        <f t="shared" si="413"/>
        <v>0</v>
      </c>
    </row>
    <row r="1548" spans="1:36">
      <c r="A1548" s="31">
        <v>40625.623668981483</v>
      </c>
      <c r="B1548" s="31">
        <v>40625.824953703705</v>
      </c>
      <c r="C1548" s="32" t="s">
        <v>28</v>
      </c>
      <c r="D1548" s="33">
        <v>40625.635520833333</v>
      </c>
      <c r="E1548" s="34">
        <v>35.943721770000003</v>
      </c>
      <c r="F1548" s="34">
        <v>8.3611110000000002E-2</v>
      </c>
      <c r="G1548" s="35">
        <v>201.6</v>
      </c>
      <c r="H1548" s="36">
        <v>1</v>
      </c>
      <c r="I1548" s="37">
        <v>41839.1</v>
      </c>
      <c r="J1548" s="38">
        <v>40503.599999999999</v>
      </c>
      <c r="K1548" s="38">
        <v>40409.980000000003</v>
      </c>
      <c r="L1548" s="38">
        <v>38918.1</v>
      </c>
      <c r="M1548" s="39">
        <f t="shared" si="414"/>
        <v>1491.8800000000047</v>
      </c>
      <c r="N1548" s="32">
        <v>1369.1</v>
      </c>
      <c r="O1548" s="32">
        <v>154.1</v>
      </c>
      <c r="P1548" s="32">
        <v>0</v>
      </c>
      <c r="Q1548" s="32">
        <v>1215</v>
      </c>
      <c r="R1548" s="32">
        <v>40</v>
      </c>
      <c r="S1548" s="32">
        <v>737</v>
      </c>
      <c r="T1548" s="37">
        <f t="shared" si="415"/>
        <v>2.6755555200000001</v>
      </c>
      <c r="U1548" s="38">
        <f t="shared" si="416"/>
        <v>11.7055554</v>
      </c>
      <c r="V1548" s="38">
        <f t="shared" si="417"/>
        <v>17.558333100000002</v>
      </c>
      <c r="W1548" s="38">
        <f t="shared" si="418"/>
        <v>51.002777100000003</v>
      </c>
      <c r="X1548" s="38">
        <f t="shared" si="419"/>
        <v>80.266665599999996</v>
      </c>
      <c r="Y1548" s="39">
        <f t="shared" si="420"/>
        <v>163.87777560000001</v>
      </c>
      <c r="Z1548" s="38">
        <v>3000</v>
      </c>
      <c r="AA1548" s="38">
        <f t="shared" si="421"/>
        <v>41589.1</v>
      </c>
      <c r="AB1548" s="38">
        <f t="shared" si="422"/>
        <v>35.943721770000003</v>
      </c>
      <c r="AC1548" s="38">
        <f t="shared" si="423"/>
        <v>0</v>
      </c>
      <c r="AD1548" s="37">
        <f t="shared" si="424"/>
        <v>632.09999999999991</v>
      </c>
      <c r="AE1548" s="35">
        <f t="shared" si="408"/>
        <v>0</v>
      </c>
      <c r="AF1548" s="38">
        <f t="shared" si="409"/>
        <v>0</v>
      </c>
      <c r="AG1548" s="38">
        <f t="shared" si="410"/>
        <v>0</v>
      </c>
      <c r="AH1548" s="38">
        <f t="shared" si="411"/>
        <v>0</v>
      </c>
      <c r="AI1548" s="38">
        <f t="shared" si="412"/>
        <v>0</v>
      </c>
      <c r="AJ1548" s="39">
        <f t="shared" si="413"/>
        <v>0</v>
      </c>
    </row>
    <row r="1549" spans="1:36">
      <c r="A1549" s="31">
        <v>40625.623668981483</v>
      </c>
      <c r="B1549" s="31">
        <v>40625.824953703705</v>
      </c>
      <c r="C1549" s="32" t="s">
        <v>28</v>
      </c>
      <c r="D1549" s="33">
        <v>40625.639004629629</v>
      </c>
      <c r="E1549" s="34">
        <v>35.387775419999997</v>
      </c>
      <c r="F1549" s="34">
        <v>8.305556E-2</v>
      </c>
      <c r="G1549" s="35">
        <v>177</v>
      </c>
      <c r="H1549" s="36">
        <v>1</v>
      </c>
      <c r="I1549" s="37">
        <v>41852.1</v>
      </c>
      <c r="J1549" s="38">
        <v>40741.19</v>
      </c>
      <c r="K1549" s="38">
        <v>40652.129999999997</v>
      </c>
      <c r="L1549" s="38">
        <v>38893.5</v>
      </c>
      <c r="M1549" s="39">
        <f t="shared" si="414"/>
        <v>1758.6299999999974</v>
      </c>
      <c r="N1549" s="32">
        <v>1428.7</v>
      </c>
      <c r="O1549" s="32">
        <v>154.1</v>
      </c>
      <c r="P1549" s="32">
        <v>0</v>
      </c>
      <c r="Q1549" s="32">
        <v>1274.5999999999999</v>
      </c>
      <c r="R1549" s="32">
        <v>40</v>
      </c>
      <c r="S1549" s="32">
        <v>778.8</v>
      </c>
      <c r="T1549" s="37">
        <f t="shared" si="415"/>
        <v>2.65777792</v>
      </c>
      <c r="U1549" s="38">
        <f t="shared" si="416"/>
        <v>11.6277784</v>
      </c>
      <c r="V1549" s="38">
        <f t="shared" si="417"/>
        <v>17.441667599999999</v>
      </c>
      <c r="W1549" s="38">
        <f t="shared" si="418"/>
        <v>50.663891599999999</v>
      </c>
      <c r="X1549" s="38">
        <f t="shared" si="419"/>
        <v>79.733337599999999</v>
      </c>
      <c r="Y1549" s="39">
        <f t="shared" si="420"/>
        <v>162.78889760000001</v>
      </c>
      <c r="Z1549" s="38">
        <v>3000</v>
      </c>
      <c r="AA1549" s="38">
        <f t="shared" si="421"/>
        <v>41602.1</v>
      </c>
      <c r="AB1549" s="38">
        <f t="shared" si="422"/>
        <v>35.387775419999997</v>
      </c>
      <c r="AC1549" s="38">
        <f t="shared" si="423"/>
        <v>0</v>
      </c>
      <c r="AD1549" s="37">
        <f t="shared" si="424"/>
        <v>649.90000000000009</v>
      </c>
      <c r="AE1549" s="35">
        <f t="shared" si="408"/>
        <v>0</v>
      </c>
      <c r="AF1549" s="38">
        <f t="shared" si="409"/>
        <v>0</v>
      </c>
      <c r="AG1549" s="38">
        <f t="shared" si="410"/>
        <v>0</v>
      </c>
      <c r="AH1549" s="38">
        <f t="shared" si="411"/>
        <v>0</v>
      </c>
      <c r="AI1549" s="38">
        <f t="shared" si="412"/>
        <v>0</v>
      </c>
      <c r="AJ1549" s="39">
        <f t="shared" si="413"/>
        <v>0</v>
      </c>
    </row>
    <row r="1550" spans="1:36">
      <c r="A1550" s="31">
        <v>40625.623668981483</v>
      </c>
      <c r="B1550" s="31">
        <v>40625.824953703705</v>
      </c>
      <c r="C1550" s="32" t="s">
        <v>28</v>
      </c>
      <c r="D1550" s="33">
        <v>40625.642465277779</v>
      </c>
      <c r="E1550" s="34">
        <v>35.3824234</v>
      </c>
      <c r="F1550" s="34">
        <v>8.3333329999999997E-2</v>
      </c>
      <c r="G1550" s="35">
        <v>236.4</v>
      </c>
      <c r="H1550" s="36">
        <v>1</v>
      </c>
      <c r="I1550" s="37">
        <v>41987.8</v>
      </c>
      <c r="J1550" s="38">
        <v>41022.29</v>
      </c>
      <c r="K1550" s="38">
        <v>40915.75</v>
      </c>
      <c r="L1550" s="38">
        <v>38952.9</v>
      </c>
      <c r="M1550" s="39">
        <f t="shared" si="414"/>
        <v>1962.8499999999985</v>
      </c>
      <c r="N1550" s="32">
        <v>1421.1</v>
      </c>
      <c r="O1550" s="32">
        <v>154.1</v>
      </c>
      <c r="P1550" s="32">
        <v>0</v>
      </c>
      <c r="Q1550" s="32">
        <v>1267</v>
      </c>
      <c r="R1550" s="32">
        <v>40</v>
      </c>
      <c r="S1550" s="32">
        <v>848</v>
      </c>
      <c r="T1550" s="37">
        <f t="shared" si="415"/>
        <v>2.6666665599999999</v>
      </c>
      <c r="U1550" s="38">
        <f t="shared" si="416"/>
        <v>11.6666662</v>
      </c>
      <c r="V1550" s="38">
        <f t="shared" si="417"/>
        <v>17.499999299999999</v>
      </c>
      <c r="W1550" s="38">
        <f t="shared" si="418"/>
        <v>50.833331299999998</v>
      </c>
      <c r="X1550" s="38">
        <f t="shared" si="419"/>
        <v>79.999996799999991</v>
      </c>
      <c r="Y1550" s="39">
        <f t="shared" si="420"/>
        <v>163.33332679999998</v>
      </c>
      <c r="Z1550" s="38">
        <v>3000</v>
      </c>
      <c r="AA1550" s="38">
        <f t="shared" si="421"/>
        <v>41737.800000000003</v>
      </c>
      <c r="AB1550" s="38">
        <f t="shared" si="422"/>
        <v>35.3824234</v>
      </c>
      <c r="AC1550" s="38">
        <f t="shared" si="423"/>
        <v>0</v>
      </c>
      <c r="AD1550" s="37">
        <f t="shared" si="424"/>
        <v>573.09999999999991</v>
      </c>
      <c r="AE1550" s="35">
        <f t="shared" si="408"/>
        <v>0</v>
      </c>
      <c r="AF1550" s="38">
        <f t="shared" si="409"/>
        <v>0</v>
      </c>
      <c r="AG1550" s="38">
        <f t="shared" si="410"/>
        <v>0</v>
      </c>
      <c r="AH1550" s="38">
        <f t="shared" si="411"/>
        <v>0</v>
      </c>
      <c r="AI1550" s="38">
        <f t="shared" si="412"/>
        <v>0</v>
      </c>
      <c r="AJ1550" s="39">
        <f t="shared" si="413"/>
        <v>0</v>
      </c>
    </row>
    <row r="1551" spans="1:36">
      <c r="A1551" s="31">
        <v>40625.623668981483</v>
      </c>
      <c r="B1551" s="31">
        <v>40625.824953703705</v>
      </c>
      <c r="C1551" s="32" t="s">
        <v>28</v>
      </c>
      <c r="D1551" s="33">
        <v>40625.645937499998</v>
      </c>
      <c r="E1551" s="34">
        <v>35.381050109999997</v>
      </c>
      <c r="F1551" s="34">
        <v>8.3611110000000002E-2</v>
      </c>
      <c r="G1551" s="35">
        <v>297.5</v>
      </c>
      <c r="H1551" s="36">
        <v>1</v>
      </c>
      <c r="I1551" s="37">
        <v>41992.3</v>
      </c>
      <c r="J1551" s="38">
        <v>41060.76</v>
      </c>
      <c r="K1551" s="38">
        <v>40941.199999999997</v>
      </c>
      <c r="L1551" s="38">
        <v>39014</v>
      </c>
      <c r="M1551" s="39">
        <f t="shared" si="414"/>
        <v>1927.1999999999971</v>
      </c>
      <c r="N1551" s="32">
        <v>1454.7</v>
      </c>
      <c r="O1551" s="32">
        <v>154.1</v>
      </c>
      <c r="P1551" s="32">
        <v>0</v>
      </c>
      <c r="Q1551" s="32">
        <v>1300.5999999999999</v>
      </c>
      <c r="R1551" s="32">
        <v>40</v>
      </c>
      <c r="S1551" s="32">
        <v>922.8</v>
      </c>
      <c r="T1551" s="37">
        <f t="shared" si="415"/>
        <v>2.6755555200000001</v>
      </c>
      <c r="U1551" s="38">
        <f t="shared" si="416"/>
        <v>11.7055554</v>
      </c>
      <c r="V1551" s="38">
        <f t="shared" si="417"/>
        <v>17.558333100000002</v>
      </c>
      <c r="W1551" s="38">
        <f t="shared" si="418"/>
        <v>51.002777100000003</v>
      </c>
      <c r="X1551" s="38">
        <f t="shared" si="419"/>
        <v>80.266665599999996</v>
      </c>
      <c r="Y1551" s="39">
        <f t="shared" si="420"/>
        <v>163.87777560000001</v>
      </c>
      <c r="Z1551" s="38">
        <v>3000</v>
      </c>
      <c r="AA1551" s="38">
        <f t="shared" si="421"/>
        <v>41742.300000000003</v>
      </c>
      <c r="AB1551" s="38">
        <f t="shared" si="422"/>
        <v>35.381050109999997</v>
      </c>
      <c r="AC1551" s="38">
        <f t="shared" si="423"/>
        <v>0</v>
      </c>
      <c r="AD1551" s="37">
        <f t="shared" si="424"/>
        <v>531.90000000000009</v>
      </c>
      <c r="AE1551" s="35">
        <f t="shared" si="408"/>
        <v>0</v>
      </c>
      <c r="AF1551" s="38">
        <f t="shared" si="409"/>
        <v>0</v>
      </c>
      <c r="AG1551" s="38">
        <f t="shared" si="410"/>
        <v>0</v>
      </c>
      <c r="AH1551" s="38">
        <f t="shared" si="411"/>
        <v>0</v>
      </c>
      <c r="AI1551" s="38">
        <f t="shared" si="412"/>
        <v>0</v>
      </c>
      <c r="AJ1551" s="39">
        <f t="shared" si="413"/>
        <v>0</v>
      </c>
    </row>
    <row r="1552" spans="1:36">
      <c r="A1552" s="31">
        <v>40625.623668981483</v>
      </c>
      <c r="B1552" s="31">
        <v>40625.824953703705</v>
      </c>
      <c r="C1552" s="32" t="s">
        <v>28</v>
      </c>
      <c r="D1552" s="33">
        <v>40625.649421296293</v>
      </c>
      <c r="E1552" s="34">
        <v>35.79750061</v>
      </c>
      <c r="F1552" s="34">
        <v>8.3333329999999997E-2</v>
      </c>
      <c r="G1552" s="35">
        <v>367.6</v>
      </c>
      <c r="H1552" s="36">
        <v>1</v>
      </c>
      <c r="I1552" s="37">
        <v>41824.1</v>
      </c>
      <c r="J1552" s="38">
        <v>40919.79</v>
      </c>
      <c r="K1552" s="38">
        <v>40823.370000000003</v>
      </c>
      <c r="L1552" s="38">
        <v>39084.1</v>
      </c>
      <c r="M1552" s="39">
        <f t="shared" si="414"/>
        <v>1739.2700000000041</v>
      </c>
      <c r="N1552" s="32">
        <v>1437.9</v>
      </c>
      <c r="O1552" s="32">
        <v>154.1</v>
      </c>
      <c r="P1552" s="32">
        <v>0</v>
      </c>
      <c r="Q1552" s="32">
        <v>1283.8</v>
      </c>
      <c r="R1552" s="32">
        <v>40</v>
      </c>
      <c r="S1552" s="32">
        <v>914.8</v>
      </c>
      <c r="T1552" s="37">
        <f t="shared" si="415"/>
        <v>2.6666665599999999</v>
      </c>
      <c r="U1552" s="38">
        <f t="shared" si="416"/>
        <v>11.6666662</v>
      </c>
      <c r="V1552" s="38">
        <f t="shared" si="417"/>
        <v>17.499999299999999</v>
      </c>
      <c r="W1552" s="38">
        <f t="shared" si="418"/>
        <v>50.833331299999998</v>
      </c>
      <c r="X1552" s="38">
        <f t="shared" si="419"/>
        <v>79.999996799999991</v>
      </c>
      <c r="Y1552" s="39">
        <f t="shared" si="420"/>
        <v>163.33332679999998</v>
      </c>
      <c r="Z1552" s="38">
        <v>3000</v>
      </c>
      <c r="AA1552" s="38">
        <f t="shared" si="421"/>
        <v>41574.1</v>
      </c>
      <c r="AB1552" s="38">
        <f t="shared" si="422"/>
        <v>35.79750061</v>
      </c>
      <c r="AC1552" s="38">
        <f t="shared" si="423"/>
        <v>0</v>
      </c>
      <c r="AD1552" s="37">
        <f t="shared" si="424"/>
        <v>523.10000000000014</v>
      </c>
      <c r="AE1552" s="35">
        <f t="shared" si="408"/>
        <v>0</v>
      </c>
      <c r="AF1552" s="38">
        <f t="shared" si="409"/>
        <v>0</v>
      </c>
      <c r="AG1552" s="38">
        <f t="shared" si="410"/>
        <v>0</v>
      </c>
      <c r="AH1552" s="38">
        <f t="shared" si="411"/>
        <v>0</v>
      </c>
      <c r="AI1552" s="38">
        <f t="shared" si="412"/>
        <v>0</v>
      </c>
      <c r="AJ1552" s="39">
        <f t="shared" si="413"/>
        <v>0</v>
      </c>
    </row>
    <row r="1553" spans="1:36">
      <c r="A1553" s="31">
        <v>40625.623668981483</v>
      </c>
      <c r="B1553" s="31">
        <v>40625.824953703705</v>
      </c>
      <c r="C1553" s="32" t="s">
        <v>28</v>
      </c>
      <c r="D1553" s="33">
        <v>40625.65289351852</v>
      </c>
      <c r="E1553" s="34">
        <v>36.473266600000002</v>
      </c>
      <c r="F1553" s="34">
        <v>2.3333329999999999E-2</v>
      </c>
      <c r="G1553" s="35">
        <v>526.4</v>
      </c>
      <c r="H1553" s="36">
        <v>1</v>
      </c>
      <c r="I1553" s="37">
        <v>41800.199999999997</v>
      </c>
      <c r="J1553" s="38">
        <v>40976.47</v>
      </c>
      <c r="K1553" s="38">
        <v>40879.919999999998</v>
      </c>
      <c r="L1553" s="38">
        <v>39242.9</v>
      </c>
      <c r="M1553" s="39">
        <f t="shared" si="414"/>
        <v>1637.0199999999968</v>
      </c>
      <c r="N1553" s="32">
        <v>1454.7</v>
      </c>
      <c r="O1553" s="32">
        <v>154.1</v>
      </c>
      <c r="P1553" s="32">
        <v>0</v>
      </c>
      <c r="Q1553" s="32">
        <v>1300.5999999999999</v>
      </c>
      <c r="R1553" s="32">
        <v>40</v>
      </c>
      <c r="S1553" s="32">
        <v>922.8</v>
      </c>
      <c r="T1553" s="37">
        <f t="shared" si="415"/>
        <v>0.74666655999999998</v>
      </c>
      <c r="U1553" s="38">
        <f t="shared" si="416"/>
        <v>3.2666662</v>
      </c>
      <c r="V1553" s="38">
        <f t="shared" si="417"/>
        <v>4.8999993000000002</v>
      </c>
      <c r="W1553" s="38">
        <f t="shared" si="418"/>
        <v>14.2333313</v>
      </c>
      <c r="X1553" s="38">
        <f t="shared" si="419"/>
        <v>22.3999968</v>
      </c>
      <c r="Y1553" s="39">
        <f t="shared" si="420"/>
        <v>45.7333268</v>
      </c>
      <c r="Z1553" s="38">
        <v>3000</v>
      </c>
      <c r="AA1553" s="38">
        <f t="shared" si="421"/>
        <v>41550.199999999997</v>
      </c>
      <c r="AB1553" s="38">
        <f t="shared" si="422"/>
        <v>36.473266600000002</v>
      </c>
      <c r="AC1553" s="38">
        <f t="shared" si="423"/>
        <v>0</v>
      </c>
      <c r="AD1553" s="37">
        <f t="shared" si="424"/>
        <v>531.90000000000009</v>
      </c>
      <c r="AE1553" s="35">
        <f t="shared" si="408"/>
        <v>0</v>
      </c>
      <c r="AF1553" s="38">
        <f t="shared" si="409"/>
        <v>0</v>
      </c>
      <c r="AG1553" s="38">
        <f t="shared" si="410"/>
        <v>0</v>
      </c>
      <c r="AH1553" s="38">
        <f t="shared" si="411"/>
        <v>0</v>
      </c>
      <c r="AI1553" s="38">
        <f t="shared" si="412"/>
        <v>0</v>
      </c>
      <c r="AJ1553" s="39">
        <f t="shared" si="413"/>
        <v>0</v>
      </c>
    </row>
    <row r="1554" spans="1:36">
      <c r="A1554" s="31">
        <v>40625.623668981483</v>
      </c>
      <c r="B1554" s="31">
        <v>40625.824953703705</v>
      </c>
      <c r="C1554" s="32" t="s">
        <v>28</v>
      </c>
      <c r="D1554" s="33">
        <v>40625.653865740744</v>
      </c>
      <c r="E1554" s="34">
        <v>40.391075129999997</v>
      </c>
      <c r="F1554" s="34">
        <v>6.0277780000000003E-2</v>
      </c>
      <c r="G1554" s="35">
        <v>718.5</v>
      </c>
      <c r="H1554" s="36">
        <v>1</v>
      </c>
      <c r="I1554" s="37">
        <v>41726.300000000003</v>
      </c>
      <c r="J1554" s="38">
        <v>40811.21</v>
      </c>
      <c r="K1554" s="38">
        <v>40723.199999999997</v>
      </c>
      <c r="L1554" s="38">
        <v>39435</v>
      </c>
      <c r="M1554" s="39">
        <f t="shared" si="414"/>
        <v>1288.1999999999971</v>
      </c>
      <c r="N1554" s="32">
        <v>1454.7</v>
      </c>
      <c r="O1554" s="32">
        <v>154.1</v>
      </c>
      <c r="P1554" s="32">
        <v>0</v>
      </c>
      <c r="Q1554" s="32">
        <v>1300.5999999999999</v>
      </c>
      <c r="R1554" s="32">
        <v>40</v>
      </c>
      <c r="S1554" s="32">
        <v>922.8</v>
      </c>
      <c r="T1554" s="37">
        <f t="shared" si="415"/>
        <v>1.905315819350389</v>
      </c>
      <c r="U1554" s="38">
        <f t="shared" si="416"/>
        <v>8.4153160593503902</v>
      </c>
      <c r="V1554" s="38">
        <f t="shared" si="417"/>
        <v>12.634760659350389</v>
      </c>
      <c r="W1554" s="38">
        <f t="shared" si="418"/>
        <v>36.74587265935039</v>
      </c>
      <c r="X1554" s="38">
        <f t="shared" si="419"/>
        <v>57.843095659350389</v>
      </c>
      <c r="Y1554" s="39">
        <f t="shared" si="420"/>
        <v>118.12087565935039</v>
      </c>
      <c r="Z1554" s="38">
        <v>3000</v>
      </c>
      <c r="AA1554" s="38">
        <f t="shared" si="421"/>
        <v>41476.300000000003</v>
      </c>
      <c r="AB1554" s="38">
        <f t="shared" si="422"/>
        <v>40.391075129999997</v>
      </c>
      <c r="AC1554" s="38">
        <f t="shared" si="423"/>
        <v>0</v>
      </c>
      <c r="AD1554" s="37">
        <f t="shared" si="424"/>
        <v>531.90000000000009</v>
      </c>
      <c r="AE1554" s="35">
        <f t="shared" si="408"/>
        <v>0</v>
      </c>
      <c r="AF1554" s="38">
        <f t="shared" si="409"/>
        <v>0</v>
      </c>
      <c r="AG1554" s="38">
        <f t="shared" si="410"/>
        <v>0</v>
      </c>
      <c r="AH1554" s="38">
        <f t="shared" si="411"/>
        <v>0</v>
      </c>
      <c r="AI1554" s="38">
        <f t="shared" si="412"/>
        <v>0</v>
      </c>
      <c r="AJ1554" s="39">
        <f t="shared" si="413"/>
        <v>0</v>
      </c>
    </row>
    <row r="1555" spans="1:36">
      <c r="A1555" s="31">
        <v>40625.623668981483</v>
      </c>
      <c r="B1555" s="31">
        <v>40625.824953703705</v>
      </c>
      <c r="C1555" s="32" t="s">
        <v>28</v>
      </c>
      <c r="D1555" s="33">
        <v>40625.656377314815</v>
      </c>
      <c r="E1555" s="34">
        <v>42.169811250000002</v>
      </c>
      <c r="F1555" s="34">
        <v>8.305556E-2</v>
      </c>
      <c r="G1555" s="35">
        <v>883.5</v>
      </c>
      <c r="H1555" s="36">
        <v>1</v>
      </c>
      <c r="I1555" s="37">
        <v>41960</v>
      </c>
      <c r="J1555" s="38">
        <v>40818.19</v>
      </c>
      <c r="K1555" s="38">
        <v>40730.050000000003</v>
      </c>
      <c r="L1555" s="38">
        <v>39600</v>
      </c>
      <c r="M1555" s="39">
        <f t="shared" si="414"/>
        <v>1130.0500000000029</v>
      </c>
      <c r="N1555" s="32">
        <v>1454.7</v>
      </c>
      <c r="O1555" s="32">
        <v>154.1</v>
      </c>
      <c r="P1555" s="32">
        <v>0</v>
      </c>
      <c r="Q1555" s="32">
        <v>1300.5999999999999</v>
      </c>
      <c r="R1555" s="32">
        <v>40</v>
      </c>
      <c r="S1555" s="32">
        <v>922.8</v>
      </c>
      <c r="T1555" s="37">
        <f t="shared" si="415"/>
        <v>2.4775630315369499</v>
      </c>
      <c r="U1555" s="38">
        <f t="shared" si="416"/>
        <v>11.447563511536949</v>
      </c>
      <c r="V1555" s="38">
        <f t="shared" si="417"/>
        <v>17.26145271153695</v>
      </c>
      <c r="W1555" s="38">
        <f t="shared" si="418"/>
        <v>50.483676711536951</v>
      </c>
      <c r="X1555" s="38">
        <f t="shared" si="419"/>
        <v>79.553122711536957</v>
      </c>
      <c r="Y1555" s="39">
        <f t="shared" si="420"/>
        <v>162.60868271153694</v>
      </c>
      <c r="Z1555" s="38">
        <v>3000</v>
      </c>
      <c r="AA1555" s="38">
        <f t="shared" si="421"/>
        <v>41710</v>
      </c>
      <c r="AB1555" s="38">
        <f t="shared" si="422"/>
        <v>42.169811250000002</v>
      </c>
      <c r="AC1555" s="38">
        <f t="shared" si="423"/>
        <v>0</v>
      </c>
      <c r="AD1555" s="37">
        <f t="shared" si="424"/>
        <v>531.90000000000009</v>
      </c>
      <c r="AE1555" s="35">
        <f t="shared" si="408"/>
        <v>0</v>
      </c>
      <c r="AF1555" s="38">
        <f t="shared" si="409"/>
        <v>0</v>
      </c>
      <c r="AG1555" s="38">
        <f t="shared" si="410"/>
        <v>0</v>
      </c>
      <c r="AH1555" s="38">
        <f t="shared" si="411"/>
        <v>0</v>
      </c>
      <c r="AI1555" s="38">
        <f t="shared" si="412"/>
        <v>0</v>
      </c>
      <c r="AJ1555" s="39">
        <f t="shared" si="413"/>
        <v>0</v>
      </c>
    </row>
    <row r="1556" spans="1:36">
      <c r="A1556" s="31">
        <v>40625.623668981483</v>
      </c>
      <c r="B1556" s="31">
        <v>40625.824953703705</v>
      </c>
      <c r="C1556" s="32" t="s">
        <v>28</v>
      </c>
      <c r="D1556" s="33">
        <v>40625.659837962965</v>
      </c>
      <c r="E1556" s="34">
        <v>39.288696289999997</v>
      </c>
      <c r="F1556" s="34">
        <v>8.305556E-2</v>
      </c>
      <c r="G1556" s="35">
        <v>797.1</v>
      </c>
      <c r="H1556" s="36">
        <v>1</v>
      </c>
      <c r="I1556" s="37">
        <v>42004.6</v>
      </c>
      <c r="J1556" s="38">
        <v>41091.47</v>
      </c>
      <c r="K1556" s="38">
        <v>41007.760000000002</v>
      </c>
      <c r="L1556" s="38">
        <v>39513.599999999999</v>
      </c>
      <c r="M1556" s="39">
        <f t="shared" si="414"/>
        <v>1494.1600000000035</v>
      </c>
      <c r="N1556" s="32">
        <v>1454.7</v>
      </c>
      <c r="O1556" s="32">
        <v>154.1</v>
      </c>
      <c r="P1556" s="32">
        <v>0</v>
      </c>
      <c r="Q1556" s="32">
        <v>1300.5999999999999</v>
      </c>
      <c r="R1556" s="32">
        <v>40</v>
      </c>
      <c r="S1556" s="32">
        <v>922.8</v>
      </c>
      <c r="T1556" s="37">
        <f t="shared" si="415"/>
        <v>2.65777792</v>
      </c>
      <c r="U1556" s="38">
        <f t="shared" si="416"/>
        <v>11.6277784</v>
      </c>
      <c r="V1556" s="38">
        <f t="shared" si="417"/>
        <v>17.441667599999999</v>
      </c>
      <c r="W1556" s="38">
        <f t="shared" si="418"/>
        <v>50.663891599999999</v>
      </c>
      <c r="X1556" s="38">
        <f t="shared" si="419"/>
        <v>79.733337599999999</v>
      </c>
      <c r="Y1556" s="39">
        <f t="shared" si="420"/>
        <v>162.78889760000001</v>
      </c>
      <c r="Z1556" s="38">
        <v>3000</v>
      </c>
      <c r="AA1556" s="38">
        <f t="shared" si="421"/>
        <v>41754.6</v>
      </c>
      <c r="AB1556" s="38">
        <f t="shared" si="422"/>
        <v>39.288696289999997</v>
      </c>
      <c r="AC1556" s="38">
        <f t="shared" si="423"/>
        <v>0</v>
      </c>
      <c r="AD1556" s="37">
        <f t="shared" si="424"/>
        <v>531.90000000000009</v>
      </c>
      <c r="AE1556" s="35">
        <f t="shared" si="408"/>
        <v>0</v>
      </c>
      <c r="AF1556" s="38">
        <f t="shared" si="409"/>
        <v>0</v>
      </c>
      <c r="AG1556" s="38">
        <f t="shared" si="410"/>
        <v>0</v>
      </c>
      <c r="AH1556" s="38">
        <f t="shared" si="411"/>
        <v>0</v>
      </c>
      <c r="AI1556" s="38">
        <f t="shared" si="412"/>
        <v>0</v>
      </c>
      <c r="AJ1556" s="39">
        <f t="shared" si="413"/>
        <v>0</v>
      </c>
    </row>
    <row r="1557" spans="1:36">
      <c r="A1557" s="31">
        <v>40625.623668981483</v>
      </c>
      <c r="B1557" s="31">
        <v>40625.824953703705</v>
      </c>
      <c r="C1557" s="32" t="s">
        <v>28</v>
      </c>
      <c r="D1557" s="33">
        <v>40625.663298611114</v>
      </c>
      <c r="E1557" s="34">
        <v>39.353321080000001</v>
      </c>
      <c r="F1557" s="34">
        <v>8.4444439999999996E-2</v>
      </c>
      <c r="G1557" s="35">
        <v>888.3</v>
      </c>
      <c r="H1557" s="36">
        <v>1</v>
      </c>
      <c r="I1557" s="37">
        <v>42091.7</v>
      </c>
      <c r="J1557" s="38">
        <v>41206.31</v>
      </c>
      <c r="K1557" s="38">
        <v>41118.870000000003</v>
      </c>
      <c r="L1557" s="38">
        <v>39604.800000000003</v>
      </c>
      <c r="M1557" s="39">
        <f t="shared" si="414"/>
        <v>1514.0699999999997</v>
      </c>
      <c r="N1557" s="32">
        <v>1454.7</v>
      </c>
      <c r="O1557" s="32">
        <v>154.1</v>
      </c>
      <c r="P1557" s="32">
        <v>0</v>
      </c>
      <c r="Q1557" s="32">
        <v>1300.5999999999999</v>
      </c>
      <c r="R1557" s="32">
        <v>40</v>
      </c>
      <c r="S1557" s="32">
        <v>922.8</v>
      </c>
      <c r="T1557" s="37">
        <f t="shared" si="415"/>
        <v>2.7022220799999999</v>
      </c>
      <c r="U1557" s="38">
        <f t="shared" si="416"/>
        <v>11.822221599999999</v>
      </c>
      <c r="V1557" s="38">
        <f t="shared" si="417"/>
        <v>17.733332399999998</v>
      </c>
      <c r="W1557" s="38">
        <f t="shared" si="418"/>
        <v>51.511108399999998</v>
      </c>
      <c r="X1557" s="38">
        <f t="shared" si="419"/>
        <v>81.066662399999998</v>
      </c>
      <c r="Y1557" s="39">
        <f t="shared" si="420"/>
        <v>165.5111024</v>
      </c>
      <c r="Z1557" s="38">
        <v>3000</v>
      </c>
      <c r="AA1557" s="38">
        <f t="shared" si="421"/>
        <v>41841.699999999997</v>
      </c>
      <c r="AB1557" s="38">
        <f t="shared" si="422"/>
        <v>39.353321080000001</v>
      </c>
      <c r="AC1557" s="38">
        <f t="shared" si="423"/>
        <v>0</v>
      </c>
      <c r="AD1557" s="37">
        <f t="shared" si="424"/>
        <v>531.90000000000009</v>
      </c>
      <c r="AE1557" s="35">
        <f t="shared" si="408"/>
        <v>0</v>
      </c>
      <c r="AF1557" s="38">
        <f t="shared" si="409"/>
        <v>0</v>
      </c>
      <c r="AG1557" s="38">
        <f t="shared" si="410"/>
        <v>0</v>
      </c>
      <c r="AH1557" s="38">
        <f t="shared" si="411"/>
        <v>0</v>
      </c>
      <c r="AI1557" s="38">
        <f t="shared" si="412"/>
        <v>0</v>
      </c>
      <c r="AJ1557" s="39">
        <f t="shared" si="413"/>
        <v>0</v>
      </c>
    </row>
    <row r="1558" spans="1:36">
      <c r="A1558" s="31">
        <v>40625.623668981483</v>
      </c>
      <c r="B1558" s="31">
        <v>40625.824953703705</v>
      </c>
      <c r="C1558" s="32" t="s">
        <v>28</v>
      </c>
      <c r="D1558" s="33">
        <v>40625.666817129626</v>
      </c>
      <c r="E1558" s="34">
        <v>39.456871030000002</v>
      </c>
      <c r="F1558" s="34">
        <v>8.2777779999999995E-2</v>
      </c>
      <c r="G1558" s="35">
        <v>930.5</v>
      </c>
      <c r="H1558" s="36">
        <v>1</v>
      </c>
      <c r="I1558" s="37">
        <v>42247.8</v>
      </c>
      <c r="J1558" s="38">
        <v>41211.68</v>
      </c>
      <c r="K1558" s="38">
        <v>41135.550000000003</v>
      </c>
      <c r="L1558" s="38">
        <v>39647</v>
      </c>
      <c r="M1558" s="39">
        <f t="shared" si="414"/>
        <v>1488.5500000000029</v>
      </c>
      <c r="N1558" s="32">
        <v>1454.7</v>
      </c>
      <c r="O1558" s="32">
        <v>154.1</v>
      </c>
      <c r="P1558" s="32">
        <v>0</v>
      </c>
      <c r="Q1558" s="32">
        <v>1300.5999999999999</v>
      </c>
      <c r="R1558" s="32">
        <v>0</v>
      </c>
      <c r="S1558" s="32">
        <v>922.8</v>
      </c>
      <c r="T1558" s="37">
        <f t="shared" si="415"/>
        <v>2.6488889599999998</v>
      </c>
      <c r="U1558" s="38">
        <f t="shared" si="416"/>
        <v>11.588889199999999</v>
      </c>
      <c r="V1558" s="38">
        <f t="shared" si="417"/>
        <v>17.383333799999999</v>
      </c>
      <c r="W1558" s="38">
        <f t="shared" si="418"/>
        <v>50.494445799999994</v>
      </c>
      <c r="X1558" s="38">
        <f t="shared" si="419"/>
        <v>79.466668799999994</v>
      </c>
      <c r="Y1558" s="39">
        <f t="shared" si="420"/>
        <v>162.24444879999999</v>
      </c>
      <c r="Z1558" s="38">
        <v>3000</v>
      </c>
      <c r="AA1558" s="38">
        <f t="shared" si="421"/>
        <v>41997.8</v>
      </c>
      <c r="AB1558" s="38">
        <f t="shared" si="422"/>
        <v>39.456871030000002</v>
      </c>
      <c r="AC1558" s="38">
        <f t="shared" si="423"/>
        <v>0</v>
      </c>
      <c r="AD1558" s="37">
        <f t="shared" si="424"/>
        <v>531.90000000000009</v>
      </c>
      <c r="AE1558" s="35">
        <f t="shared" si="408"/>
        <v>0</v>
      </c>
      <c r="AF1558" s="38">
        <f t="shared" si="409"/>
        <v>0</v>
      </c>
      <c r="AG1558" s="38">
        <f t="shared" si="410"/>
        <v>0</v>
      </c>
      <c r="AH1558" s="38">
        <f t="shared" si="411"/>
        <v>0</v>
      </c>
      <c r="AI1558" s="38">
        <f t="shared" si="412"/>
        <v>0</v>
      </c>
      <c r="AJ1558" s="39">
        <f t="shared" si="413"/>
        <v>0</v>
      </c>
    </row>
    <row r="1559" spans="1:36">
      <c r="A1559" s="31">
        <v>40625.623668981483</v>
      </c>
      <c r="B1559" s="31">
        <v>40625.824953703705</v>
      </c>
      <c r="C1559" s="32" t="s">
        <v>28</v>
      </c>
      <c r="D1559" s="33">
        <v>40625.670266203706</v>
      </c>
      <c r="E1559" s="34">
        <v>40.408237460000002</v>
      </c>
      <c r="F1559" s="34">
        <v>8.5277779999999997E-2</v>
      </c>
      <c r="G1559" s="35">
        <v>1053.4000000000001</v>
      </c>
      <c r="H1559" s="36">
        <v>1</v>
      </c>
      <c r="I1559" s="37">
        <v>41981.5</v>
      </c>
      <c r="J1559" s="38">
        <v>41262.11</v>
      </c>
      <c r="K1559" s="38">
        <v>41181.769999999997</v>
      </c>
      <c r="L1559" s="38">
        <v>39769.9</v>
      </c>
      <c r="M1559" s="39">
        <f t="shared" si="414"/>
        <v>1411.8699999999953</v>
      </c>
      <c r="N1559" s="32">
        <v>1454.8</v>
      </c>
      <c r="O1559" s="32">
        <v>154.19999999999999</v>
      </c>
      <c r="P1559" s="32">
        <v>0</v>
      </c>
      <c r="Q1559" s="32">
        <v>1300.5999999999999</v>
      </c>
      <c r="R1559" s="32">
        <v>0</v>
      </c>
      <c r="S1559" s="32">
        <v>922.8</v>
      </c>
      <c r="T1559" s="37">
        <f t="shared" si="415"/>
        <v>2.6940753756983611</v>
      </c>
      <c r="U1559" s="38">
        <f t="shared" si="416"/>
        <v>11.90407561569836</v>
      </c>
      <c r="V1559" s="38">
        <f t="shared" si="417"/>
        <v>17.87352021569836</v>
      </c>
      <c r="W1559" s="38">
        <f t="shared" si="418"/>
        <v>51.984632215698362</v>
      </c>
      <c r="X1559" s="38">
        <f t="shared" si="419"/>
        <v>81.831855215698354</v>
      </c>
      <c r="Y1559" s="39">
        <f t="shared" si="420"/>
        <v>167.10963521569835</v>
      </c>
      <c r="Z1559" s="38">
        <v>3000</v>
      </c>
      <c r="AA1559" s="38">
        <f t="shared" si="421"/>
        <v>41731.5</v>
      </c>
      <c r="AB1559" s="38">
        <f t="shared" si="422"/>
        <v>40.408237460000002</v>
      </c>
      <c r="AC1559" s="38">
        <f t="shared" si="423"/>
        <v>0</v>
      </c>
      <c r="AD1559" s="37">
        <f t="shared" si="424"/>
        <v>532</v>
      </c>
      <c r="AE1559" s="35">
        <f t="shared" si="408"/>
        <v>0</v>
      </c>
      <c r="AF1559" s="38">
        <f t="shared" si="409"/>
        <v>0</v>
      </c>
      <c r="AG1559" s="38">
        <f t="shared" si="410"/>
        <v>0</v>
      </c>
      <c r="AH1559" s="38">
        <f t="shared" si="411"/>
        <v>0</v>
      </c>
      <c r="AI1559" s="38">
        <f t="shared" si="412"/>
        <v>0</v>
      </c>
      <c r="AJ1559" s="39">
        <f t="shared" si="413"/>
        <v>0</v>
      </c>
    </row>
    <row r="1560" spans="1:36">
      <c r="A1560" s="31">
        <v>40625.623668981483</v>
      </c>
      <c r="B1560" s="31">
        <v>40625.824953703705</v>
      </c>
      <c r="C1560" s="32" t="s">
        <v>28</v>
      </c>
      <c r="D1560" s="33">
        <v>40625.673819444448</v>
      </c>
      <c r="E1560" s="34">
        <v>40.568050380000003</v>
      </c>
      <c r="F1560" s="34">
        <v>8.1388890000000005E-2</v>
      </c>
      <c r="G1560" s="35">
        <v>1102.3</v>
      </c>
      <c r="H1560" s="36">
        <v>1</v>
      </c>
      <c r="I1560" s="37">
        <v>41868.400000000001</v>
      </c>
      <c r="J1560" s="38">
        <v>41258.97</v>
      </c>
      <c r="K1560" s="38">
        <v>41220.199999999997</v>
      </c>
      <c r="L1560" s="38">
        <v>39818.800000000003</v>
      </c>
      <c r="M1560" s="39">
        <f t="shared" si="414"/>
        <v>1401.3999999999942</v>
      </c>
      <c r="N1560" s="32">
        <v>1454.8</v>
      </c>
      <c r="O1560" s="32">
        <v>154.19999999999999</v>
      </c>
      <c r="P1560" s="32">
        <v>0</v>
      </c>
      <c r="Q1560" s="32">
        <v>1300.5999999999999</v>
      </c>
      <c r="R1560" s="32">
        <v>0</v>
      </c>
      <c r="S1560" s="32">
        <v>922.8</v>
      </c>
      <c r="T1560" s="37">
        <f t="shared" si="415"/>
        <v>2.558211490107722</v>
      </c>
      <c r="U1560" s="38">
        <f t="shared" si="416"/>
        <v>11.348211610107724</v>
      </c>
      <c r="V1560" s="38">
        <f t="shared" si="417"/>
        <v>17.045433910107725</v>
      </c>
      <c r="W1560" s="38">
        <f t="shared" si="418"/>
        <v>49.600989910107721</v>
      </c>
      <c r="X1560" s="38">
        <f t="shared" si="419"/>
        <v>78.087101410107721</v>
      </c>
      <c r="Y1560" s="39">
        <f t="shared" si="420"/>
        <v>159.47599141010772</v>
      </c>
      <c r="Z1560" s="38">
        <v>3000</v>
      </c>
      <c r="AA1560" s="38">
        <f t="shared" si="421"/>
        <v>41618.400000000001</v>
      </c>
      <c r="AB1560" s="38">
        <f t="shared" si="422"/>
        <v>40.568050380000003</v>
      </c>
      <c r="AC1560" s="38">
        <f t="shared" si="423"/>
        <v>0</v>
      </c>
      <c r="AD1560" s="37">
        <f t="shared" si="424"/>
        <v>532</v>
      </c>
      <c r="AE1560" s="35">
        <f t="shared" si="408"/>
        <v>0</v>
      </c>
      <c r="AF1560" s="38">
        <f t="shared" si="409"/>
        <v>0</v>
      </c>
      <c r="AG1560" s="38">
        <f t="shared" si="410"/>
        <v>0</v>
      </c>
      <c r="AH1560" s="38">
        <f t="shared" si="411"/>
        <v>0</v>
      </c>
      <c r="AI1560" s="38">
        <f t="shared" si="412"/>
        <v>0</v>
      </c>
      <c r="AJ1560" s="39">
        <f t="shared" si="413"/>
        <v>0</v>
      </c>
    </row>
    <row r="1561" spans="1:36">
      <c r="A1561" s="31">
        <v>40625.623668981483</v>
      </c>
      <c r="B1561" s="31">
        <v>40625.824953703705</v>
      </c>
      <c r="C1561" s="32" t="s">
        <v>28</v>
      </c>
      <c r="D1561" s="33">
        <v>40625.677210648151</v>
      </c>
      <c r="E1561" s="34">
        <v>40.892711640000002</v>
      </c>
      <c r="F1561" s="34">
        <v>8.305556E-2</v>
      </c>
      <c r="G1561" s="35">
        <v>1191.5</v>
      </c>
      <c r="H1561" s="36">
        <v>1</v>
      </c>
      <c r="I1561" s="37">
        <v>41786.5</v>
      </c>
      <c r="J1561" s="38">
        <v>41281.06</v>
      </c>
      <c r="K1561" s="38">
        <v>41243.449999999997</v>
      </c>
      <c r="L1561" s="38">
        <v>39908</v>
      </c>
      <c r="M1561" s="39">
        <f t="shared" si="414"/>
        <v>1335.4499999999971</v>
      </c>
      <c r="N1561" s="32">
        <v>1454.8</v>
      </c>
      <c r="O1561" s="32">
        <v>154.19999999999999</v>
      </c>
      <c r="P1561" s="32">
        <v>0</v>
      </c>
      <c r="Q1561" s="32">
        <v>1300.5999999999999</v>
      </c>
      <c r="R1561" s="32">
        <v>0</v>
      </c>
      <c r="S1561" s="32">
        <v>932.8</v>
      </c>
      <c r="T1561" s="37">
        <f t="shared" si="415"/>
        <v>2.5836332548212813</v>
      </c>
      <c r="U1561" s="38">
        <f t="shared" si="416"/>
        <v>11.553633734821281</v>
      </c>
      <c r="V1561" s="38">
        <f t="shared" si="417"/>
        <v>17.367522934821281</v>
      </c>
      <c r="W1561" s="38">
        <f t="shared" si="418"/>
        <v>50.589746934821278</v>
      </c>
      <c r="X1561" s="38">
        <f t="shared" si="419"/>
        <v>79.659192934821277</v>
      </c>
      <c r="Y1561" s="39">
        <f t="shared" si="420"/>
        <v>162.71475293482129</v>
      </c>
      <c r="Z1561" s="38">
        <v>3000</v>
      </c>
      <c r="AA1561" s="38">
        <f t="shared" si="421"/>
        <v>41536.5</v>
      </c>
      <c r="AB1561" s="38">
        <f t="shared" si="422"/>
        <v>40.892711640000002</v>
      </c>
      <c r="AC1561" s="38">
        <f t="shared" si="423"/>
        <v>0</v>
      </c>
      <c r="AD1561" s="37">
        <f t="shared" si="424"/>
        <v>522</v>
      </c>
      <c r="AE1561" s="35">
        <f t="shared" si="408"/>
        <v>0</v>
      </c>
      <c r="AF1561" s="38">
        <f t="shared" si="409"/>
        <v>0</v>
      </c>
      <c r="AG1561" s="38">
        <f t="shared" si="410"/>
        <v>0</v>
      </c>
      <c r="AH1561" s="38">
        <f t="shared" si="411"/>
        <v>0</v>
      </c>
      <c r="AI1561" s="38">
        <f t="shared" si="412"/>
        <v>0</v>
      </c>
      <c r="AJ1561" s="39">
        <f t="shared" si="413"/>
        <v>0</v>
      </c>
    </row>
    <row r="1562" spans="1:36">
      <c r="A1562" s="31">
        <v>40625.623668981483</v>
      </c>
      <c r="B1562" s="31">
        <v>40625.824953703705</v>
      </c>
      <c r="C1562" s="32" t="s">
        <v>28</v>
      </c>
      <c r="D1562" s="33">
        <v>40625.680671296293</v>
      </c>
      <c r="E1562" s="34">
        <v>41.116447450000003</v>
      </c>
      <c r="F1562" s="34">
        <v>8.3333329999999997E-2</v>
      </c>
      <c r="G1562" s="35">
        <v>1184.8</v>
      </c>
      <c r="H1562" s="36">
        <v>1</v>
      </c>
      <c r="I1562" s="37">
        <v>41727.9</v>
      </c>
      <c r="J1562" s="38">
        <v>41250.07</v>
      </c>
      <c r="K1562" s="38">
        <v>41206.199999999997</v>
      </c>
      <c r="L1562" s="38">
        <v>39901.300000000003</v>
      </c>
      <c r="M1562" s="39">
        <f t="shared" si="414"/>
        <v>1304.8999999999942</v>
      </c>
      <c r="N1562" s="32">
        <v>1454.8</v>
      </c>
      <c r="O1562" s="32">
        <v>154.19999999999999</v>
      </c>
      <c r="P1562" s="32">
        <v>0</v>
      </c>
      <c r="Q1562" s="32">
        <v>1300.5999999999999</v>
      </c>
      <c r="R1562" s="32">
        <v>0</v>
      </c>
      <c r="S1562" s="32">
        <v>932.8</v>
      </c>
      <c r="T1562" s="37">
        <f t="shared" si="415"/>
        <v>2.5736292762214914</v>
      </c>
      <c r="U1562" s="38">
        <f t="shared" si="416"/>
        <v>11.573628916221491</v>
      </c>
      <c r="V1562" s="38">
        <f t="shared" si="417"/>
        <v>17.406962016221492</v>
      </c>
      <c r="W1562" s="38">
        <f t="shared" si="418"/>
        <v>50.74029401622149</v>
      </c>
      <c r="X1562" s="38">
        <f t="shared" si="419"/>
        <v>79.906959516221491</v>
      </c>
      <c r="Y1562" s="39">
        <f t="shared" si="420"/>
        <v>163.24028951622148</v>
      </c>
      <c r="Z1562" s="38">
        <v>3000</v>
      </c>
      <c r="AA1562" s="38">
        <f t="shared" si="421"/>
        <v>41477.9</v>
      </c>
      <c r="AB1562" s="38">
        <f t="shared" si="422"/>
        <v>41.116447450000003</v>
      </c>
      <c r="AC1562" s="38">
        <f t="shared" si="423"/>
        <v>0</v>
      </c>
      <c r="AD1562" s="37">
        <f t="shared" si="424"/>
        <v>522</v>
      </c>
      <c r="AE1562" s="35">
        <f t="shared" si="408"/>
        <v>0</v>
      </c>
      <c r="AF1562" s="38">
        <f t="shared" si="409"/>
        <v>0</v>
      </c>
      <c r="AG1562" s="38">
        <f t="shared" si="410"/>
        <v>0</v>
      </c>
      <c r="AH1562" s="38">
        <f t="shared" si="411"/>
        <v>0</v>
      </c>
      <c r="AI1562" s="38">
        <f t="shared" si="412"/>
        <v>0</v>
      </c>
      <c r="AJ1562" s="39">
        <f t="shared" si="413"/>
        <v>0</v>
      </c>
    </row>
    <row r="1563" spans="1:36">
      <c r="A1563" s="31">
        <v>40625.623668981483</v>
      </c>
      <c r="B1563" s="31">
        <v>40625.824953703705</v>
      </c>
      <c r="C1563" s="32" t="s">
        <v>28</v>
      </c>
      <c r="D1563" s="33">
        <v>40625.68414351852</v>
      </c>
      <c r="E1563" s="34">
        <v>41.58540344</v>
      </c>
      <c r="F1563" s="34">
        <v>8.3611110000000002E-2</v>
      </c>
      <c r="G1563" s="35">
        <v>1274.5999999999999</v>
      </c>
      <c r="H1563" s="36">
        <v>1</v>
      </c>
      <c r="I1563" s="37">
        <v>41723.4</v>
      </c>
      <c r="J1563" s="38">
        <v>41292.75</v>
      </c>
      <c r="K1563" s="38">
        <v>41254.28</v>
      </c>
      <c r="L1563" s="38">
        <v>39991.1</v>
      </c>
      <c r="M1563" s="39">
        <f t="shared" si="414"/>
        <v>1263.1800000000003</v>
      </c>
      <c r="N1563" s="32">
        <v>1454.8</v>
      </c>
      <c r="O1563" s="32">
        <v>154.19999999999999</v>
      </c>
      <c r="P1563" s="32">
        <v>0</v>
      </c>
      <c r="Q1563" s="32">
        <v>1300.5999999999999</v>
      </c>
      <c r="R1563" s="32">
        <v>0</v>
      </c>
      <c r="S1563" s="32">
        <v>932.8</v>
      </c>
      <c r="T1563" s="37">
        <f t="shared" si="415"/>
        <v>2.5429981785837819</v>
      </c>
      <c r="U1563" s="38">
        <f t="shared" si="416"/>
        <v>11.572998058583783</v>
      </c>
      <c r="V1563" s="38">
        <f t="shared" si="417"/>
        <v>17.425775758583782</v>
      </c>
      <c r="W1563" s="38">
        <f t="shared" si="418"/>
        <v>50.870219758583779</v>
      </c>
      <c r="X1563" s="38">
        <f t="shared" si="419"/>
        <v>80.13410825858378</v>
      </c>
      <c r="Y1563" s="39">
        <f t="shared" si="420"/>
        <v>163.7452182585838</v>
      </c>
      <c r="Z1563" s="38">
        <v>3000</v>
      </c>
      <c r="AA1563" s="38">
        <f t="shared" si="421"/>
        <v>41473.4</v>
      </c>
      <c r="AB1563" s="38">
        <f t="shared" si="422"/>
        <v>41.58540344</v>
      </c>
      <c r="AC1563" s="38">
        <f t="shared" si="423"/>
        <v>0</v>
      </c>
      <c r="AD1563" s="37">
        <f t="shared" si="424"/>
        <v>522</v>
      </c>
      <c r="AE1563" s="35">
        <f t="shared" si="408"/>
        <v>0</v>
      </c>
      <c r="AF1563" s="38">
        <f t="shared" si="409"/>
        <v>0</v>
      </c>
      <c r="AG1563" s="38">
        <f t="shared" si="410"/>
        <v>0</v>
      </c>
      <c r="AH1563" s="38">
        <f t="shared" si="411"/>
        <v>0</v>
      </c>
      <c r="AI1563" s="38">
        <f t="shared" si="412"/>
        <v>0</v>
      </c>
      <c r="AJ1563" s="39">
        <f t="shared" si="413"/>
        <v>0</v>
      </c>
    </row>
    <row r="1564" spans="1:36">
      <c r="A1564" s="31">
        <v>40625.623668981483</v>
      </c>
      <c r="B1564" s="31">
        <v>40625.824953703705</v>
      </c>
      <c r="C1564" s="32" t="s">
        <v>28</v>
      </c>
      <c r="D1564" s="33">
        <v>40625.687627314815</v>
      </c>
      <c r="E1564" s="34">
        <v>42.299903870000001</v>
      </c>
      <c r="F1564" s="34">
        <v>8.305556E-2</v>
      </c>
      <c r="G1564" s="35">
        <v>1240.8</v>
      </c>
      <c r="H1564" s="36">
        <v>1</v>
      </c>
      <c r="I1564" s="37">
        <v>41619.699999999997</v>
      </c>
      <c r="J1564" s="38">
        <v>41214.42</v>
      </c>
      <c r="K1564" s="38">
        <v>41170.43</v>
      </c>
      <c r="L1564" s="38">
        <v>39957.300000000003</v>
      </c>
      <c r="M1564" s="39">
        <f t="shared" si="414"/>
        <v>1213.1299999999974</v>
      </c>
      <c r="N1564" s="32">
        <v>1454.8</v>
      </c>
      <c r="O1564" s="32">
        <v>154.19999999999999</v>
      </c>
      <c r="P1564" s="32">
        <v>0</v>
      </c>
      <c r="Q1564" s="32">
        <v>1300.5999999999999</v>
      </c>
      <c r="R1564" s="32">
        <v>0</v>
      </c>
      <c r="S1564" s="32">
        <v>932.8</v>
      </c>
      <c r="T1564" s="37">
        <f t="shared" si="415"/>
        <v>2.4667581161309826</v>
      </c>
      <c r="U1564" s="38">
        <f t="shared" si="416"/>
        <v>11.436758596130982</v>
      </c>
      <c r="V1564" s="38">
        <f t="shared" si="417"/>
        <v>17.250647796130981</v>
      </c>
      <c r="W1564" s="38">
        <f t="shared" si="418"/>
        <v>50.472871796130988</v>
      </c>
      <c r="X1564" s="38">
        <f t="shared" si="419"/>
        <v>79.542317796130988</v>
      </c>
      <c r="Y1564" s="39">
        <f t="shared" si="420"/>
        <v>162.59787779613097</v>
      </c>
      <c r="Z1564" s="38">
        <v>3000</v>
      </c>
      <c r="AA1564" s="38">
        <f t="shared" si="421"/>
        <v>41369.699999999997</v>
      </c>
      <c r="AB1564" s="38">
        <f t="shared" si="422"/>
        <v>42.299903870000001</v>
      </c>
      <c r="AC1564" s="38">
        <f t="shared" si="423"/>
        <v>0</v>
      </c>
      <c r="AD1564" s="37">
        <f t="shared" si="424"/>
        <v>522</v>
      </c>
      <c r="AE1564" s="35">
        <f t="shared" si="408"/>
        <v>0</v>
      </c>
      <c r="AF1564" s="38">
        <f t="shared" si="409"/>
        <v>0</v>
      </c>
      <c r="AG1564" s="38">
        <f t="shared" si="410"/>
        <v>0</v>
      </c>
      <c r="AH1564" s="38">
        <f t="shared" si="411"/>
        <v>0</v>
      </c>
      <c r="AI1564" s="38">
        <f t="shared" si="412"/>
        <v>0</v>
      </c>
      <c r="AJ1564" s="39">
        <f t="shared" si="413"/>
        <v>0</v>
      </c>
    </row>
    <row r="1565" spans="1:36">
      <c r="A1565" s="31">
        <v>40625.623668981483</v>
      </c>
      <c r="B1565" s="31">
        <v>40625.824953703705</v>
      </c>
      <c r="C1565" s="32" t="s">
        <v>28</v>
      </c>
      <c r="D1565" s="33">
        <v>40625.691087962965</v>
      </c>
      <c r="E1565" s="34">
        <v>43.225234989999997</v>
      </c>
      <c r="F1565" s="34">
        <v>8.305556E-2</v>
      </c>
      <c r="G1565" s="35">
        <v>1301.5999999999999</v>
      </c>
      <c r="H1565" s="36">
        <v>1</v>
      </c>
      <c r="I1565" s="37">
        <v>41682.400000000001</v>
      </c>
      <c r="J1565" s="38">
        <v>41256.68</v>
      </c>
      <c r="K1565" s="38">
        <v>41219.089999999997</v>
      </c>
      <c r="L1565" s="38">
        <v>40018.1</v>
      </c>
      <c r="M1565" s="39">
        <f t="shared" si="414"/>
        <v>1200.989999999998</v>
      </c>
      <c r="N1565" s="32">
        <v>1454.8</v>
      </c>
      <c r="O1565" s="32">
        <v>154.19999999999999</v>
      </c>
      <c r="P1565" s="32">
        <v>0</v>
      </c>
      <c r="Q1565" s="32">
        <v>1300.5999999999999</v>
      </c>
      <c r="R1565" s="32">
        <v>0</v>
      </c>
      <c r="S1565" s="32">
        <v>932.8</v>
      </c>
      <c r="T1565" s="37">
        <f t="shared" si="415"/>
        <v>2.3899042217739557</v>
      </c>
      <c r="U1565" s="38">
        <f t="shared" si="416"/>
        <v>11.359904701773957</v>
      </c>
      <c r="V1565" s="38">
        <f t="shared" si="417"/>
        <v>17.173793901773955</v>
      </c>
      <c r="W1565" s="38">
        <f t="shared" si="418"/>
        <v>50.396017901773959</v>
      </c>
      <c r="X1565" s="38">
        <f t="shared" si="419"/>
        <v>79.465463901773958</v>
      </c>
      <c r="Y1565" s="39">
        <f t="shared" si="420"/>
        <v>162.52102390177396</v>
      </c>
      <c r="Z1565" s="38">
        <v>3000</v>
      </c>
      <c r="AA1565" s="38">
        <f t="shared" si="421"/>
        <v>41432.400000000001</v>
      </c>
      <c r="AB1565" s="38">
        <f t="shared" si="422"/>
        <v>43.225234989999997</v>
      </c>
      <c r="AC1565" s="38">
        <f t="shared" si="423"/>
        <v>0</v>
      </c>
      <c r="AD1565" s="37">
        <f t="shared" si="424"/>
        <v>522</v>
      </c>
      <c r="AE1565" s="35">
        <f t="shared" si="408"/>
        <v>0</v>
      </c>
      <c r="AF1565" s="38">
        <f t="shared" si="409"/>
        <v>0</v>
      </c>
      <c r="AG1565" s="38">
        <f t="shared" si="410"/>
        <v>0</v>
      </c>
      <c r="AH1565" s="38">
        <f t="shared" si="411"/>
        <v>0</v>
      </c>
      <c r="AI1565" s="38">
        <f t="shared" si="412"/>
        <v>0</v>
      </c>
      <c r="AJ1565" s="39">
        <f t="shared" si="413"/>
        <v>0</v>
      </c>
    </row>
    <row r="1566" spans="1:36">
      <c r="A1566" s="31">
        <v>40625.623668981483</v>
      </c>
      <c r="B1566" s="31">
        <v>40625.824953703705</v>
      </c>
      <c r="C1566" s="32" t="s">
        <v>28</v>
      </c>
      <c r="D1566" s="33">
        <v>40625.694548611114</v>
      </c>
      <c r="E1566" s="34">
        <v>55.857723239999999</v>
      </c>
      <c r="F1566" s="34">
        <v>8.3888889999999994E-2</v>
      </c>
      <c r="G1566" s="35">
        <v>1564</v>
      </c>
      <c r="H1566" s="36">
        <v>1</v>
      </c>
      <c r="I1566" s="37">
        <v>41599.1</v>
      </c>
      <c r="J1566" s="38">
        <v>41145.78</v>
      </c>
      <c r="K1566" s="38">
        <v>41102.68</v>
      </c>
      <c r="L1566" s="38">
        <v>40280.5</v>
      </c>
      <c r="M1566" s="39">
        <f t="shared" si="414"/>
        <v>822.18000000000029</v>
      </c>
      <c r="N1566" s="32">
        <v>1454.8</v>
      </c>
      <c r="O1566" s="32">
        <v>154.19999999999999</v>
      </c>
      <c r="P1566" s="32">
        <v>0</v>
      </c>
      <c r="Q1566" s="32">
        <v>1300.5999999999999</v>
      </c>
      <c r="R1566" s="32">
        <v>0</v>
      </c>
      <c r="S1566" s="32">
        <v>932.8</v>
      </c>
      <c r="T1566" s="37">
        <f t="shared" si="415"/>
        <v>1.3541576794691965</v>
      </c>
      <c r="U1566" s="38">
        <f t="shared" si="416"/>
        <v>10.414157799469196</v>
      </c>
      <c r="V1566" s="38">
        <f t="shared" si="417"/>
        <v>16.286380099469195</v>
      </c>
      <c r="W1566" s="38">
        <f t="shared" si="418"/>
        <v>49.841936099469187</v>
      </c>
      <c r="X1566" s="38">
        <f t="shared" si="419"/>
        <v>79.203047599469187</v>
      </c>
      <c r="Y1566" s="39">
        <f t="shared" si="420"/>
        <v>163.09193759946919</v>
      </c>
      <c r="Z1566" s="38">
        <v>3000</v>
      </c>
      <c r="AA1566" s="38">
        <f t="shared" si="421"/>
        <v>41349.1</v>
      </c>
      <c r="AB1566" s="38">
        <f t="shared" si="422"/>
        <v>55.857723239999999</v>
      </c>
      <c r="AC1566" s="38">
        <f t="shared" si="423"/>
        <v>0</v>
      </c>
      <c r="AD1566" s="37">
        <f t="shared" si="424"/>
        <v>522</v>
      </c>
      <c r="AE1566" s="35">
        <f t="shared" si="408"/>
        <v>0</v>
      </c>
      <c r="AF1566" s="38">
        <f t="shared" si="409"/>
        <v>0</v>
      </c>
      <c r="AG1566" s="38">
        <f t="shared" si="410"/>
        <v>0</v>
      </c>
      <c r="AH1566" s="38">
        <f t="shared" si="411"/>
        <v>0</v>
      </c>
      <c r="AI1566" s="38">
        <f t="shared" si="412"/>
        <v>0</v>
      </c>
      <c r="AJ1566" s="39">
        <f t="shared" si="413"/>
        <v>0</v>
      </c>
    </row>
    <row r="1567" spans="1:36">
      <c r="A1567" s="31">
        <v>40625.623668981483</v>
      </c>
      <c r="B1567" s="31">
        <v>40625.824953703705</v>
      </c>
      <c r="C1567" s="32" t="s">
        <v>28</v>
      </c>
      <c r="D1567" s="33">
        <v>40625.69804398148</v>
      </c>
      <c r="E1567" s="34">
        <v>57.967113490000003</v>
      </c>
      <c r="F1567" s="34">
        <v>8.305556E-2</v>
      </c>
      <c r="G1567" s="35">
        <v>1664</v>
      </c>
      <c r="H1567" s="36">
        <v>1</v>
      </c>
      <c r="I1567" s="37">
        <v>41503.800000000003</v>
      </c>
      <c r="J1567" s="38">
        <v>41054.92</v>
      </c>
      <c r="K1567" s="38">
        <v>40999.949999999997</v>
      </c>
      <c r="L1567" s="38">
        <v>40380.5</v>
      </c>
      <c r="M1567" s="39">
        <f t="shared" si="414"/>
        <v>619.44999999999709</v>
      </c>
      <c r="N1567" s="32">
        <v>1454.8</v>
      </c>
      <c r="O1567" s="32">
        <v>154.19999999999999</v>
      </c>
      <c r="P1567" s="32">
        <v>0</v>
      </c>
      <c r="Q1567" s="32">
        <v>1300.5999999999999</v>
      </c>
      <c r="R1567" s="32">
        <v>0</v>
      </c>
      <c r="S1567" s="32">
        <v>960.8</v>
      </c>
      <c r="T1567" s="37">
        <f t="shared" si="415"/>
        <v>1.1655092475044955</v>
      </c>
      <c r="U1567" s="38">
        <f t="shared" si="416"/>
        <v>10.135509727504495</v>
      </c>
      <c r="V1567" s="38">
        <f t="shared" si="417"/>
        <v>15.949398927504495</v>
      </c>
      <c r="W1567" s="38">
        <f t="shared" si="418"/>
        <v>49.171622927504501</v>
      </c>
      <c r="X1567" s="38">
        <f t="shared" si="419"/>
        <v>78.2410689275045</v>
      </c>
      <c r="Y1567" s="39">
        <f t="shared" si="420"/>
        <v>161.29662892750449</v>
      </c>
      <c r="Z1567" s="38">
        <v>3000</v>
      </c>
      <c r="AA1567" s="38">
        <f t="shared" si="421"/>
        <v>41253.800000000003</v>
      </c>
      <c r="AB1567" s="38">
        <f t="shared" si="422"/>
        <v>57.967113490000003</v>
      </c>
      <c r="AC1567" s="38">
        <f t="shared" si="423"/>
        <v>0</v>
      </c>
      <c r="AD1567" s="37">
        <f t="shared" si="424"/>
        <v>494</v>
      </c>
      <c r="AE1567" s="35">
        <f t="shared" si="408"/>
        <v>0</v>
      </c>
      <c r="AF1567" s="38">
        <f t="shared" si="409"/>
        <v>0</v>
      </c>
      <c r="AG1567" s="38">
        <f t="shared" si="410"/>
        <v>0</v>
      </c>
      <c r="AH1567" s="38">
        <f t="shared" si="411"/>
        <v>0</v>
      </c>
      <c r="AI1567" s="38">
        <f t="shared" si="412"/>
        <v>0</v>
      </c>
      <c r="AJ1567" s="39">
        <f t="shared" si="413"/>
        <v>0</v>
      </c>
    </row>
    <row r="1568" spans="1:36">
      <c r="A1568" s="31">
        <v>40625.623668981483</v>
      </c>
      <c r="B1568" s="31">
        <v>40625.824953703705</v>
      </c>
      <c r="C1568" s="32" t="s">
        <v>28</v>
      </c>
      <c r="D1568" s="33">
        <v>40625.701504629629</v>
      </c>
      <c r="E1568" s="34">
        <v>54.90478134</v>
      </c>
      <c r="F1568" s="34">
        <v>8.305556E-2</v>
      </c>
      <c r="G1568" s="35">
        <v>1433.3</v>
      </c>
      <c r="H1568" s="36">
        <v>1</v>
      </c>
      <c r="I1568" s="37">
        <v>41518.199999999997</v>
      </c>
      <c r="J1568" s="38">
        <v>41071.089999999997</v>
      </c>
      <c r="K1568" s="38">
        <v>41009.43</v>
      </c>
      <c r="L1568" s="38">
        <v>40149.800000000003</v>
      </c>
      <c r="M1568" s="39">
        <f t="shared" si="414"/>
        <v>859.62999999999738</v>
      </c>
      <c r="N1568" s="32">
        <v>1454.8</v>
      </c>
      <c r="O1568" s="32">
        <v>154.19999999999999</v>
      </c>
      <c r="P1568" s="32">
        <v>0</v>
      </c>
      <c r="Q1568" s="32">
        <v>1300.5999999999999</v>
      </c>
      <c r="R1568" s="32">
        <v>0</v>
      </c>
      <c r="S1568" s="32">
        <v>922.8</v>
      </c>
      <c r="T1568" s="37">
        <f t="shared" si="415"/>
        <v>1.4198529591287496</v>
      </c>
      <c r="U1568" s="38">
        <f t="shared" si="416"/>
        <v>10.38985343912875</v>
      </c>
      <c r="V1568" s="38">
        <f t="shared" si="417"/>
        <v>16.203742639128748</v>
      </c>
      <c r="W1568" s="38">
        <f t="shared" si="418"/>
        <v>49.425966639128752</v>
      </c>
      <c r="X1568" s="38">
        <f t="shared" si="419"/>
        <v>78.495412639128745</v>
      </c>
      <c r="Y1568" s="39">
        <f t="shared" si="420"/>
        <v>161.55097263912876</v>
      </c>
      <c r="Z1568" s="38">
        <v>3000</v>
      </c>
      <c r="AA1568" s="38">
        <f t="shared" si="421"/>
        <v>41268.199999999997</v>
      </c>
      <c r="AB1568" s="38">
        <f t="shared" si="422"/>
        <v>54.90478134</v>
      </c>
      <c r="AC1568" s="38">
        <f t="shared" si="423"/>
        <v>0</v>
      </c>
      <c r="AD1568" s="37">
        <f t="shared" si="424"/>
        <v>532</v>
      </c>
      <c r="AE1568" s="35">
        <f t="shared" si="408"/>
        <v>0</v>
      </c>
      <c r="AF1568" s="38">
        <f t="shared" si="409"/>
        <v>0</v>
      </c>
      <c r="AG1568" s="38">
        <f t="shared" si="410"/>
        <v>0</v>
      </c>
      <c r="AH1568" s="38">
        <f t="shared" si="411"/>
        <v>0</v>
      </c>
      <c r="AI1568" s="38">
        <f t="shared" si="412"/>
        <v>0</v>
      </c>
      <c r="AJ1568" s="39">
        <f t="shared" si="413"/>
        <v>0</v>
      </c>
    </row>
    <row r="1569" spans="1:36">
      <c r="A1569" s="31">
        <v>40625.623668981483</v>
      </c>
      <c r="B1569" s="31">
        <v>40625.824953703705</v>
      </c>
      <c r="C1569" s="32" t="s">
        <v>28</v>
      </c>
      <c r="D1569" s="33">
        <v>40625.704965277779</v>
      </c>
      <c r="E1569" s="34">
        <v>58.123832700000001</v>
      </c>
      <c r="F1569" s="34">
        <v>8.5000000000000006E-2</v>
      </c>
      <c r="G1569" s="35">
        <v>1699.2</v>
      </c>
      <c r="H1569" s="36">
        <v>1</v>
      </c>
      <c r="I1569" s="37">
        <v>41513</v>
      </c>
      <c r="J1569" s="38">
        <v>41097.050000000003</v>
      </c>
      <c r="K1569" s="38">
        <v>41032.65</v>
      </c>
      <c r="L1569" s="38">
        <v>40415.699999999997</v>
      </c>
      <c r="M1569" s="39">
        <f t="shared" si="414"/>
        <v>616.95000000000437</v>
      </c>
      <c r="N1569" s="32">
        <v>1454.8</v>
      </c>
      <c r="O1569" s="32">
        <v>154.19999999999999</v>
      </c>
      <c r="P1569" s="32">
        <v>0</v>
      </c>
      <c r="Q1569" s="32">
        <v>1300.5999999999999</v>
      </c>
      <c r="R1569" s="32">
        <v>0</v>
      </c>
      <c r="S1569" s="32">
        <v>922.8</v>
      </c>
      <c r="T1569" s="37">
        <f t="shared" si="415"/>
        <v>1.1794742204999999</v>
      </c>
      <c r="U1569" s="38">
        <f t="shared" si="416"/>
        <v>10.359474220499999</v>
      </c>
      <c r="V1569" s="38">
        <f t="shared" si="417"/>
        <v>16.3094742205</v>
      </c>
      <c r="W1569" s="38">
        <f t="shared" si="418"/>
        <v>50.309474220500007</v>
      </c>
      <c r="X1569" s="38">
        <f t="shared" si="419"/>
        <v>80.059474220500007</v>
      </c>
      <c r="Y1569" s="39">
        <f t="shared" si="420"/>
        <v>165.05947422049999</v>
      </c>
      <c r="Z1569" s="38">
        <v>3000</v>
      </c>
      <c r="AA1569" s="38">
        <f t="shared" si="421"/>
        <v>41263</v>
      </c>
      <c r="AB1569" s="38">
        <f t="shared" si="422"/>
        <v>58.123832700000001</v>
      </c>
      <c r="AC1569" s="38">
        <f t="shared" si="423"/>
        <v>0</v>
      </c>
      <c r="AD1569" s="37">
        <f t="shared" si="424"/>
        <v>532</v>
      </c>
      <c r="AE1569" s="35">
        <f t="shared" si="408"/>
        <v>0</v>
      </c>
      <c r="AF1569" s="38">
        <f t="shared" si="409"/>
        <v>0</v>
      </c>
      <c r="AG1569" s="38">
        <f t="shared" si="410"/>
        <v>0</v>
      </c>
      <c r="AH1569" s="38">
        <f t="shared" si="411"/>
        <v>0</v>
      </c>
      <c r="AI1569" s="38">
        <f t="shared" si="412"/>
        <v>0</v>
      </c>
      <c r="AJ1569" s="39">
        <f t="shared" si="413"/>
        <v>0</v>
      </c>
    </row>
    <row r="1570" spans="1:36">
      <c r="A1570" s="31">
        <v>40625.623668981483</v>
      </c>
      <c r="B1570" s="31">
        <v>40625.824953703705</v>
      </c>
      <c r="C1570" s="32" t="s">
        <v>28</v>
      </c>
      <c r="D1570" s="33">
        <v>40625.708506944444</v>
      </c>
      <c r="E1570" s="34">
        <v>65.195701600000007</v>
      </c>
      <c r="F1570" s="34">
        <v>8.1944439999999993E-2</v>
      </c>
      <c r="G1570" s="35">
        <v>1463.3</v>
      </c>
      <c r="H1570" s="36">
        <v>1</v>
      </c>
      <c r="I1570" s="37">
        <v>41005.199999999997</v>
      </c>
      <c r="J1570" s="38">
        <v>40598.519999999997</v>
      </c>
      <c r="K1570" s="38">
        <v>40554.300000000003</v>
      </c>
      <c r="L1570" s="38">
        <v>40179.800000000003</v>
      </c>
      <c r="M1570" s="39">
        <f t="shared" si="414"/>
        <v>374.5</v>
      </c>
      <c r="N1570" s="32">
        <v>1453.8</v>
      </c>
      <c r="O1570" s="32">
        <v>154.19999999999999</v>
      </c>
      <c r="P1570" s="32">
        <v>0</v>
      </c>
      <c r="Q1570" s="32">
        <v>1299.5999999999999</v>
      </c>
      <c r="R1570" s="32">
        <v>40</v>
      </c>
      <c r="S1570" s="32">
        <v>922.8</v>
      </c>
      <c r="T1570" s="37">
        <f t="shared" si="415"/>
        <v>0.55757442198089535</v>
      </c>
      <c r="U1570" s="38">
        <f t="shared" si="416"/>
        <v>9.4075739419808944</v>
      </c>
      <c r="V1570" s="38">
        <f t="shared" si="417"/>
        <v>15.143684741980895</v>
      </c>
      <c r="W1570" s="38">
        <f t="shared" si="418"/>
        <v>47.921460741980894</v>
      </c>
      <c r="X1570" s="38">
        <f t="shared" si="419"/>
        <v>76.602014741980895</v>
      </c>
      <c r="Y1570" s="39">
        <f t="shared" si="420"/>
        <v>158.54645474198088</v>
      </c>
      <c r="Z1570" s="38">
        <v>3000</v>
      </c>
      <c r="AA1570" s="38">
        <f t="shared" si="421"/>
        <v>40755.199999999997</v>
      </c>
      <c r="AB1570" s="38">
        <f t="shared" si="422"/>
        <v>65.195701600000007</v>
      </c>
      <c r="AC1570" s="38">
        <f t="shared" si="423"/>
        <v>0</v>
      </c>
      <c r="AD1570" s="37">
        <f t="shared" si="424"/>
        <v>531</v>
      </c>
      <c r="AE1570" s="35">
        <f t="shared" si="408"/>
        <v>1</v>
      </c>
      <c r="AF1570" s="38">
        <f t="shared" si="409"/>
        <v>156.5</v>
      </c>
      <c r="AG1570" s="38">
        <f t="shared" si="410"/>
        <v>154.19999999999999</v>
      </c>
      <c r="AH1570" s="38">
        <f t="shared" si="411"/>
        <v>2.3000000000000114</v>
      </c>
      <c r="AI1570" s="38">
        <f t="shared" si="412"/>
        <v>1012.208067940552</v>
      </c>
      <c r="AJ1570" s="39">
        <f t="shared" si="413"/>
        <v>77.602398032851383</v>
      </c>
    </row>
    <row r="1571" spans="1:36">
      <c r="A1571" s="31">
        <v>40625.623668981483</v>
      </c>
      <c r="B1571" s="31">
        <v>40625.824953703705</v>
      </c>
      <c r="C1571" s="32" t="s">
        <v>28</v>
      </c>
      <c r="D1571" s="33">
        <v>40625.711921296293</v>
      </c>
      <c r="E1571" s="34">
        <v>88.724929810000006</v>
      </c>
      <c r="F1571" s="34">
        <v>8.3611110000000002E-2</v>
      </c>
      <c r="G1571" s="35">
        <v>1387.3</v>
      </c>
      <c r="H1571" s="36">
        <v>1</v>
      </c>
      <c r="I1571" s="37">
        <v>40811.599999999999</v>
      </c>
      <c r="J1571" s="38">
        <v>40400.67</v>
      </c>
      <c r="K1571" s="38">
        <v>40351.07</v>
      </c>
      <c r="L1571" s="38">
        <v>40103.800000000003</v>
      </c>
      <c r="M1571" s="39">
        <f t="shared" si="414"/>
        <v>247.2699999999968</v>
      </c>
      <c r="N1571" s="32">
        <v>1453.8</v>
      </c>
      <c r="O1571" s="32">
        <v>154.19999999999999</v>
      </c>
      <c r="P1571" s="32">
        <v>0</v>
      </c>
      <c r="Q1571" s="32">
        <v>1299.5999999999999</v>
      </c>
      <c r="R1571" s="32">
        <v>40</v>
      </c>
      <c r="S1571" s="32">
        <v>922.8</v>
      </c>
      <c r="T1571" s="37">
        <f t="shared" si="415"/>
        <v>0</v>
      </c>
      <c r="U1571" s="38">
        <f t="shared" si="416"/>
        <v>7.6316099339138104</v>
      </c>
      <c r="V1571" s="38">
        <f t="shared" si="417"/>
        <v>13.484387633913812</v>
      </c>
      <c r="W1571" s="38">
        <f t="shared" si="418"/>
        <v>46.928831633913809</v>
      </c>
      <c r="X1571" s="38">
        <f t="shared" si="419"/>
        <v>76.192720133913809</v>
      </c>
      <c r="Y1571" s="39">
        <f t="shared" si="420"/>
        <v>159.80383013391381</v>
      </c>
      <c r="Z1571" s="38">
        <v>3000</v>
      </c>
      <c r="AA1571" s="38">
        <f t="shared" si="421"/>
        <v>40561.599999999999</v>
      </c>
      <c r="AB1571" s="38">
        <f t="shared" si="422"/>
        <v>88.724929810000006</v>
      </c>
      <c r="AC1571" s="38">
        <f t="shared" si="423"/>
        <v>0</v>
      </c>
      <c r="AD1571" s="37">
        <f t="shared" si="424"/>
        <v>531</v>
      </c>
      <c r="AE1571" s="35">
        <f t="shared" si="408"/>
        <v>1</v>
      </c>
      <c r="AF1571" s="38">
        <f t="shared" si="409"/>
        <v>283.7300000000032</v>
      </c>
      <c r="AG1571" s="38">
        <f t="shared" si="410"/>
        <v>154.19999999999999</v>
      </c>
      <c r="AH1571" s="38">
        <f t="shared" si="411"/>
        <v>129.53000000000321</v>
      </c>
      <c r="AI1571" s="38">
        <f t="shared" si="412"/>
        <v>1687.5265392781489</v>
      </c>
      <c r="AJ1571" s="39">
        <f t="shared" si="413"/>
        <v>133.67757723741843</v>
      </c>
    </row>
    <row r="1572" spans="1:36">
      <c r="A1572" s="31">
        <v>40625.623668981483</v>
      </c>
      <c r="B1572" s="31">
        <v>40625.824953703705</v>
      </c>
      <c r="C1572" s="32" t="s">
        <v>28</v>
      </c>
      <c r="D1572" s="33">
        <v>40625.715405092589</v>
      </c>
      <c r="E1572" s="34">
        <v>89.010704039999993</v>
      </c>
      <c r="F1572" s="34">
        <v>8.305556E-2</v>
      </c>
      <c r="G1572" s="35">
        <v>1465.1</v>
      </c>
      <c r="H1572" s="36">
        <v>1</v>
      </c>
      <c r="I1572" s="37">
        <v>40776.199999999997</v>
      </c>
      <c r="J1572" s="38">
        <v>40497.67</v>
      </c>
      <c r="K1572" s="38">
        <v>40449.71</v>
      </c>
      <c r="L1572" s="38">
        <v>40181.599999999999</v>
      </c>
      <c r="M1572" s="39">
        <f t="shared" si="414"/>
        <v>268.11000000000058</v>
      </c>
      <c r="N1572" s="32">
        <v>1453.8</v>
      </c>
      <c r="O1572" s="32">
        <v>154.19999999999999</v>
      </c>
      <c r="P1572" s="32">
        <v>0</v>
      </c>
      <c r="Q1572" s="32">
        <v>1299.5999999999999</v>
      </c>
      <c r="R1572" s="32">
        <v>40</v>
      </c>
      <c r="S1572" s="32">
        <v>922.8</v>
      </c>
      <c r="T1572" s="37">
        <f t="shared" si="415"/>
        <v>0</v>
      </c>
      <c r="U1572" s="38">
        <f t="shared" si="416"/>
        <v>7.5571669299635378</v>
      </c>
      <c r="V1572" s="38">
        <f t="shared" si="417"/>
        <v>13.371056129963536</v>
      </c>
      <c r="W1572" s="38">
        <f t="shared" si="418"/>
        <v>46.593280129963539</v>
      </c>
      <c r="X1572" s="38">
        <f t="shared" si="419"/>
        <v>75.662726129963545</v>
      </c>
      <c r="Y1572" s="39">
        <f t="shared" si="420"/>
        <v>158.71828612996353</v>
      </c>
      <c r="Z1572" s="38">
        <v>3000</v>
      </c>
      <c r="AA1572" s="38">
        <f t="shared" si="421"/>
        <v>40526.199999999997</v>
      </c>
      <c r="AB1572" s="38">
        <f t="shared" si="422"/>
        <v>89.010704039999993</v>
      </c>
      <c r="AC1572" s="38">
        <f t="shared" si="423"/>
        <v>0</v>
      </c>
      <c r="AD1572" s="37">
        <f t="shared" si="424"/>
        <v>531</v>
      </c>
      <c r="AE1572" s="35">
        <f t="shared" si="408"/>
        <v>1</v>
      </c>
      <c r="AF1572" s="38">
        <f t="shared" si="409"/>
        <v>262.88999999999942</v>
      </c>
      <c r="AG1572" s="38">
        <f t="shared" si="410"/>
        <v>154.19999999999999</v>
      </c>
      <c r="AH1572" s="38">
        <f t="shared" si="411"/>
        <v>108.68999999999943</v>
      </c>
      <c r="AI1572" s="38">
        <f t="shared" si="412"/>
        <v>1576.9108280254748</v>
      </c>
      <c r="AJ1572" s="39">
        <f t="shared" si="413"/>
        <v>123.57837802168304</v>
      </c>
    </row>
    <row r="1573" spans="1:36">
      <c r="A1573" s="31">
        <v>40625.623668981483</v>
      </c>
      <c r="B1573" s="31">
        <v>40625.824953703705</v>
      </c>
      <c r="C1573" s="32" t="s">
        <v>28</v>
      </c>
      <c r="D1573" s="33">
        <v>40625.718865740739</v>
      </c>
      <c r="E1573" s="34">
        <v>88.476181030000006</v>
      </c>
      <c r="F1573" s="34">
        <v>8.3333329999999997E-2</v>
      </c>
      <c r="G1573" s="35">
        <v>1438.9</v>
      </c>
      <c r="H1573" s="36">
        <v>1</v>
      </c>
      <c r="I1573" s="37">
        <v>40755.199999999997</v>
      </c>
      <c r="J1573" s="38">
        <v>40479.4</v>
      </c>
      <c r="K1573" s="38">
        <v>40431.14</v>
      </c>
      <c r="L1573" s="38">
        <v>40155.4</v>
      </c>
      <c r="M1573" s="39">
        <f t="shared" si="414"/>
        <v>275.73999999999796</v>
      </c>
      <c r="N1573" s="32">
        <v>1453.8</v>
      </c>
      <c r="O1573" s="32">
        <v>154.19999999999999</v>
      </c>
      <c r="P1573" s="32">
        <v>0</v>
      </c>
      <c r="Q1573" s="32">
        <v>1299.5999999999999</v>
      </c>
      <c r="R1573" s="32">
        <v>40</v>
      </c>
      <c r="S1573" s="32">
        <v>922.8</v>
      </c>
      <c r="T1573" s="37">
        <f t="shared" si="415"/>
        <v>0</v>
      </c>
      <c r="U1573" s="38">
        <f t="shared" si="416"/>
        <v>7.6269846090872697</v>
      </c>
      <c r="V1573" s="38">
        <f t="shared" si="417"/>
        <v>13.460317709087269</v>
      </c>
      <c r="W1573" s="38">
        <f t="shared" si="418"/>
        <v>46.793649709087269</v>
      </c>
      <c r="X1573" s="38">
        <f t="shared" si="419"/>
        <v>75.96031520908727</v>
      </c>
      <c r="Y1573" s="39">
        <f t="shared" si="420"/>
        <v>159.29364520908726</v>
      </c>
      <c r="Z1573" s="38">
        <v>3000</v>
      </c>
      <c r="AA1573" s="38">
        <f t="shared" si="421"/>
        <v>40505.199999999997</v>
      </c>
      <c r="AB1573" s="38">
        <f t="shared" si="422"/>
        <v>88.476181030000006</v>
      </c>
      <c r="AC1573" s="38">
        <f t="shared" si="423"/>
        <v>0</v>
      </c>
      <c r="AD1573" s="37">
        <f t="shared" si="424"/>
        <v>531</v>
      </c>
      <c r="AE1573" s="35">
        <f t="shared" si="408"/>
        <v>1</v>
      </c>
      <c r="AF1573" s="38">
        <f t="shared" si="409"/>
        <v>255.26000000000204</v>
      </c>
      <c r="AG1573" s="38">
        <f t="shared" si="410"/>
        <v>154.19999999999999</v>
      </c>
      <c r="AH1573" s="38">
        <f t="shared" si="411"/>
        <v>101.06000000000205</v>
      </c>
      <c r="AI1573" s="38">
        <f t="shared" si="412"/>
        <v>1536.4118895966139</v>
      </c>
      <c r="AJ1573" s="39">
        <f t="shared" si="413"/>
        <v>120.66130422076547</v>
      </c>
    </row>
    <row r="1574" spans="1:36">
      <c r="A1574" s="31">
        <v>40625.623668981483</v>
      </c>
      <c r="B1574" s="31">
        <v>40625.824953703705</v>
      </c>
      <c r="C1574" s="32" t="s">
        <v>28</v>
      </c>
      <c r="D1574" s="33">
        <v>40625.722337962965</v>
      </c>
      <c r="E1574" s="34">
        <v>82.416336060000006</v>
      </c>
      <c r="F1574" s="34">
        <v>8.6111110000000005E-2</v>
      </c>
      <c r="G1574" s="35">
        <v>1434.8</v>
      </c>
      <c r="H1574" s="36">
        <v>1</v>
      </c>
      <c r="I1574" s="37">
        <v>40763.300000000003</v>
      </c>
      <c r="J1574" s="38">
        <v>40497.35</v>
      </c>
      <c r="K1574" s="38">
        <v>40448.79</v>
      </c>
      <c r="L1574" s="38">
        <v>40151.300000000003</v>
      </c>
      <c r="M1574" s="39">
        <f t="shared" si="414"/>
        <v>297.48999999999796</v>
      </c>
      <c r="N1574" s="32">
        <v>1453.8</v>
      </c>
      <c r="O1574" s="32">
        <v>154.19999999999999</v>
      </c>
      <c r="P1574" s="32">
        <v>0</v>
      </c>
      <c r="Q1574" s="32">
        <v>1299.5999999999999</v>
      </c>
      <c r="R1574" s="32">
        <v>40</v>
      </c>
      <c r="S1574" s="32">
        <v>922.8</v>
      </c>
      <c r="T1574" s="37">
        <f t="shared" si="415"/>
        <v>0</v>
      </c>
      <c r="U1574" s="38">
        <f t="shared" si="416"/>
        <v>8.403037619740374</v>
      </c>
      <c r="V1574" s="38">
        <f t="shared" si="417"/>
        <v>14.430815319740375</v>
      </c>
      <c r="W1574" s="38">
        <f t="shared" si="418"/>
        <v>48.875259319740373</v>
      </c>
      <c r="X1574" s="38">
        <f t="shared" si="419"/>
        <v>79.014147819740373</v>
      </c>
      <c r="Y1574" s="39">
        <f t="shared" si="420"/>
        <v>165.12525781974037</v>
      </c>
      <c r="Z1574" s="38">
        <v>3000</v>
      </c>
      <c r="AA1574" s="38">
        <f t="shared" si="421"/>
        <v>40513.300000000003</v>
      </c>
      <c r="AB1574" s="38">
        <f t="shared" si="422"/>
        <v>82.416336060000006</v>
      </c>
      <c r="AC1574" s="38">
        <f t="shared" si="423"/>
        <v>0</v>
      </c>
      <c r="AD1574" s="37">
        <f t="shared" si="424"/>
        <v>531</v>
      </c>
      <c r="AE1574" s="35">
        <f t="shared" si="408"/>
        <v>1</v>
      </c>
      <c r="AF1574" s="38">
        <f t="shared" si="409"/>
        <v>233.51000000000204</v>
      </c>
      <c r="AG1574" s="38">
        <f t="shared" si="410"/>
        <v>154.19999999999999</v>
      </c>
      <c r="AH1574" s="38">
        <f t="shared" si="411"/>
        <v>79.310000000002049</v>
      </c>
      <c r="AI1574" s="38">
        <f t="shared" si="412"/>
        <v>1420.9660297240025</v>
      </c>
      <c r="AJ1574" s="39">
        <f t="shared" si="413"/>
        <v>115.26399991156723</v>
      </c>
    </row>
    <row r="1575" spans="1:36">
      <c r="A1575" s="31">
        <v>40625.623668981483</v>
      </c>
      <c r="B1575" s="31">
        <v>40625.824953703705</v>
      </c>
      <c r="C1575" s="32" t="s">
        <v>28</v>
      </c>
      <c r="D1575" s="33">
        <v>40625.725925925923</v>
      </c>
      <c r="E1575" s="34">
        <v>86.67028809</v>
      </c>
      <c r="F1575" s="34">
        <v>8.3333329999999997E-2</v>
      </c>
      <c r="G1575" s="35">
        <v>1453.7</v>
      </c>
      <c r="H1575" s="36">
        <v>1</v>
      </c>
      <c r="I1575" s="37">
        <v>40745.1</v>
      </c>
      <c r="J1575" s="38">
        <v>40471.4</v>
      </c>
      <c r="K1575" s="38">
        <v>40423.300000000003</v>
      </c>
      <c r="L1575" s="38">
        <v>40170.199999999997</v>
      </c>
      <c r="M1575" s="39">
        <f t="shared" si="414"/>
        <v>253.10000000000582</v>
      </c>
      <c r="N1575" s="32">
        <v>1453.8</v>
      </c>
      <c r="O1575" s="32">
        <v>154.19999999999999</v>
      </c>
      <c r="P1575" s="32">
        <v>0</v>
      </c>
      <c r="Q1575" s="32">
        <v>1299.5999999999999</v>
      </c>
      <c r="R1575" s="32">
        <v>40</v>
      </c>
      <c r="S1575" s="32">
        <v>922.8</v>
      </c>
      <c r="T1575" s="37">
        <f t="shared" si="415"/>
        <v>0</v>
      </c>
      <c r="U1575" s="38">
        <f t="shared" si="416"/>
        <v>7.7774756814009605</v>
      </c>
      <c r="V1575" s="38">
        <f t="shared" si="417"/>
        <v>13.61080878140096</v>
      </c>
      <c r="W1575" s="38">
        <f t="shared" si="418"/>
        <v>46.944140781400961</v>
      </c>
      <c r="X1575" s="38">
        <f t="shared" si="419"/>
        <v>76.110806281400954</v>
      </c>
      <c r="Y1575" s="39">
        <f t="shared" si="420"/>
        <v>159.44413628140094</v>
      </c>
      <c r="Z1575" s="38">
        <v>3000</v>
      </c>
      <c r="AA1575" s="38">
        <f t="shared" si="421"/>
        <v>40495.1</v>
      </c>
      <c r="AB1575" s="38">
        <f t="shared" si="422"/>
        <v>86.67028809</v>
      </c>
      <c r="AC1575" s="38">
        <f t="shared" si="423"/>
        <v>0</v>
      </c>
      <c r="AD1575" s="37">
        <f t="shared" si="424"/>
        <v>531</v>
      </c>
      <c r="AE1575" s="35">
        <f t="shared" si="408"/>
        <v>1</v>
      </c>
      <c r="AF1575" s="38">
        <f t="shared" si="409"/>
        <v>277.89999999999418</v>
      </c>
      <c r="AG1575" s="38">
        <f t="shared" si="410"/>
        <v>154.19999999999999</v>
      </c>
      <c r="AH1575" s="38">
        <f t="shared" si="411"/>
        <v>123.69999999999419</v>
      </c>
      <c r="AI1575" s="38">
        <f t="shared" si="412"/>
        <v>1656.5817409766146</v>
      </c>
      <c r="AJ1575" s="39">
        <f t="shared" si="413"/>
        <v>130.8259491741797</v>
      </c>
    </row>
    <row r="1576" spans="1:36">
      <c r="A1576" s="31">
        <v>40625.623668981483</v>
      </c>
      <c r="B1576" s="31">
        <v>40625.824953703705</v>
      </c>
      <c r="C1576" s="32" t="s">
        <v>28</v>
      </c>
      <c r="D1576" s="33">
        <v>40625.729398148149</v>
      </c>
      <c r="E1576" s="34">
        <v>69.700729370000005</v>
      </c>
      <c r="F1576" s="34">
        <v>8.305556E-2</v>
      </c>
      <c r="G1576" s="35">
        <v>1329.3</v>
      </c>
      <c r="H1576" s="36">
        <v>1</v>
      </c>
      <c r="I1576" s="37">
        <v>40735.1</v>
      </c>
      <c r="J1576" s="38">
        <v>40471.57</v>
      </c>
      <c r="K1576" s="38">
        <v>40428.11</v>
      </c>
      <c r="L1576" s="38">
        <v>40045.800000000003</v>
      </c>
      <c r="M1576" s="39">
        <f t="shared" si="414"/>
        <v>382.30999999999767</v>
      </c>
      <c r="N1576" s="32">
        <v>1453.8</v>
      </c>
      <c r="O1576" s="32">
        <v>154.19999999999999</v>
      </c>
      <c r="P1576" s="32">
        <v>0</v>
      </c>
      <c r="Q1576" s="32">
        <v>1299.5999999999999</v>
      </c>
      <c r="R1576" s="32">
        <v>40</v>
      </c>
      <c r="S1576" s="32">
        <v>922.8</v>
      </c>
      <c r="T1576" s="37">
        <f t="shared" si="415"/>
        <v>0.19096720976620241</v>
      </c>
      <c r="U1576" s="38">
        <f t="shared" si="416"/>
        <v>9.1609676897662027</v>
      </c>
      <c r="V1576" s="38">
        <f t="shared" si="417"/>
        <v>14.974856889766203</v>
      </c>
      <c r="W1576" s="38">
        <f t="shared" si="418"/>
        <v>48.197080889766205</v>
      </c>
      <c r="X1576" s="38">
        <f t="shared" si="419"/>
        <v>77.266526889766212</v>
      </c>
      <c r="Y1576" s="39">
        <f t="shared" si="420"/>
        <v>160.32208688976618</v>
      </c>
      <c r="Z1576" s="38">
        <v>3000</v>
      </c>
      <c r="AA1576" s="38">
        <f t="shared" si="421"/>
        <v>40485.1</v>
      </c>
      <c r="AB1576" s="38">
        <f t="shared" si="422"/>
        <v>69.700729370000005</v>
      </c>
      <c r="AC1576" s="38">
        <f t="shared" si="423"/>
        <v>0</v>
      </c>
      <c r="AD1576" s="37">
        <f t="shared" si="424"/>
        <v>531</v>
      </c>
      <c r="AE1576" s="35">
        <f t="shared" si="408"/>
        <v>1</v>
      </c>
      <c r="AF1576" s="38">
        <f t="shared" si="409"/>
        <v>148.69000000000233</v>
      </c>
      <c r="AG1576" s="38">
        <f t="shared" si="410"/>
        <v>148.69000000000233</v>
      </c>
      <c r="AH1576" s="38">
        <f t="shared" si="411"/>
        <v>0</v>
      </c>
      <c r="AI1576" s="38">
        <f t="shared" si="412"/>
        <v>1226.5105078809261</v>
      </c>
      <c r="AJ1576" s="39">
        <f t="shared" si="413"/>
        <v>96.079483967700924</v>
      </c>
    </row>
    <row r="1577" spans="1:36">
      <c r="A1577" s="31">
        <v>40625.623668981483</v>
      </c>
      <c r="B1577" s="31">
        <v>40625.824953703705</v>
      </c>
      <c r="C1577" s="32" t="s">
        <v>28</v>
      </c>
      <c r="D1577" s="33">
        <v>40625.732858796298</v>
      </c>
      <c r="E1577" s="34">
        <v>74.062332150000003</v>
      </c>
      <c r="F1577" s="34">
        <v>8.3333329999999997E-2</v>
      </c>
      <c r="G1577" s="35">
        <v>1377.5</v>
      </c>
      <c r="H1577" s="36">
        <v>1</v>
      </c>
      <c r="I1577" s="37">
        <v>40735</v>
      </c>
      <c r="J1577" s="38">
        <v>40481.64</v>
      </c>
      <c r="K1577" s="38">
        <v>40438.22</v>
      </c>
      <c r="L1577" s="38">
        <v>40094</v>
      </c>
      <c r="M1577" s="39">
        <f t="shared" si="414"/>
        <v>344.22000000000116</v>
      </c>
      <c r="N1577" s="32">
        <v>1453.8</v>
      </c>
      <c r="O1577" s="32">
        <v>154.19999999999999</v>
      </c>
      <c r="P1577" s="32">
        <v>0</v>
      </c>
      <c r="Q1577" s="32">
        <v>1299.5999999999999</v>
      </c>
      <c r="R1577" s="32">
        <v>40</v>
      </c>
      <c r="S1577" s="32">
        <v>922.8</v>
      </c>
      <c r="T1577" s="37">
        <f t="shared" si="415"/>
        <v>0</v>
      </c>
      <c r="U1577" s="38">
        <f t="shared" si="416"/>
        <v>8.8281386343744401</v>
      </c>
      <c r="V1577" s="38">
        <f t="shared" si="417"/>
        <v>14.661471734374439</v>
      </c>
      <c r="W1577" s="38">
        <f t="shared" si="418"/>
        <v>47.994803734374443</v>
      </c>
      <c r="X1577" s="38">
        <f t="shared" si="419"/>
        <v>77.161469234374437</v>
      </c>
      <c r="Y1577" s="39">
        <f t="shared" si="420"/>
        <v>160.49479923437443</v>
      </c>
      <c r="Z1577" s="38">
        <v>3000</v>
      </c>
      <c r="AA1577" s="38">
        <f t="shared" si="421"/>
        <v>40485</v>
      </c>
      <c r="AB1577" s="38">
        <f t="shared" si="422"/>
        <v>74.062332150000003</v>
      </c>
      <c r="AC1577" s="38">
        <f t="shared" si="423"/>
        <v>0</v>
      </c>
      <c r="AD1577" s="37">
        <f t="shared" si="424"/>
        <v>531</v>
      </c>
      <c r="AE1577" s="35">
        <f t="shared" si="408"/>
        <v>1</v>
      </c>
      <c r="AF1577" s="38">
        <f t="shared" si="409"/>
        <v>186.77999999999884</v>
      </c>
      <c r="AG1577" s="38">
        <f t="shared" si="410"/>
        <v>154.19999999999999</v>
      </c>
      <c r="AH1577" s="38">
        <f t="shared" si="411"/>
        <v>32.579999999998847</v>
      </c>
      <c r="AI1577" s="38">
        <f t="shared" si="412"/>
        <v>1172.9299363057264</v>
      </c>
      <c r="AJ1577" s="39">
        <f t="shared" si="413"/>
        <v>91.572296683418514</v>
      </c>
    </row>
    <row r="1578" spans="1:36">
      <c r="A1578" s="31">
        <v>40625.623668981483</v>
      </c>
      <c r="B1578" s="31">
        <v>40625.824953703705</v>
      </c>
      <c r="C1578" s="32" t="s">
        <v>28</v>
      </c>
      <c r="D1578" s="33">
        <v>40625.736331018517</v>
      </c>
      <c r="E1578" s="34">
        <v>65.865402219999993</v>
      </c>
      <c r="F1578" s="34">
        <v>8.3888889999999994E-2</v>
      </c>
      <c r="G1578" s="35">
        <v>1321.3</v>
      </c>
      <c r="H1578" s="36">
        <v>1</v>
      </c>
      <c r="I1578" s="37">
        <v>40773.800000000003</v>
      </c>
      <c r="J1578" s="38">
        <v>40478.339999999997</v>
      </c>
      <c r="K1578" s="38">
        <v>40429.74</v>
      </c>
      <c r="L1578" s="38">
        <v>40037.800000000003</v>
      </c>
      <c r="M1578" s="39">
        <f t="shared" si="414"/>
        <v>391.93999999999505</v>
      </c>
      <c r="N1578" s="32">
        <v>1520.9</v>
      </c>
      <c r="O1578" s="32">
        <v>221.3</v>
      </c>
      <c r="P1578" s="32">
        <v>0</v>
      </c>
      <c r="Q1578" s="32">
        <v>1299.5999999999999</v>
      </c>
      <c r="R1578" s="32">
        <v>0</v>
      </c>
      <c r="S1578" s="32">
        <v>922.8</v>
      </c>
      <c r="T1578" s="37">
        <f t="shared" si="415"/>
        <v>0.51462459836066476</v>
      </c>
      <c r="U1578" s="38">
        <f t="shared" si="416"/>
        <v>9.5746247183606634</v>
      </c>
      <c r="V1578" s="38">
        <f t="shared" si="417"/>
        <v>15.446847018360664</v>
      </c>
      <c r="W1578" s="38">
        <f t="shared" si="418"/>
        <v>49.002403018360667</v>
      </c>
      <c r="X1578" s="38">
        <f t="shared" si="419"/>
        <v>78.36351451836066</v>
      </c>
      <c r="Y1578" s="39">
        <f t="shared" si="420"/>
        <v>162.25240451836063</v>
      </c>
      <c r="Z1578" s="38">
        <v>3000</v>
      </c>
      <c r="AA1578" s="38">
        <f t="shared" si="421"/>
        <v>40523.800000000003</v>
      </c>
      <c r="AB1578" s="38">
        <f t="shared" si="422"/>
        <v>65.865402219999993</v>
      </c>
      <c r="AC1578" s="38">
        <f t="shared" si="423"/>
        <v>0</v>
      </c>
      <c r="AD1578" s="37">
        <f t="shared" si="424"/>
        <v>598.10000000000014</v>
      </c>
      <c r="AE1578" s="35">
        <f t="shared" si="408"/>
        <v>1</v>
      </c>
      <c r="AF1578" s="38">
        <f t="shared" si="409"/>
        <v>206.16000000000508</v>
      </c>
      <c r="AG1578" s="38">
        <f t="shared" si="410"/>
        <v>206.16000000000508</v>
      </c>
      <c r="AH1578" s="38">
        <f t="shared" si="411"/>
        <v>0</v>
      </c>
      <c r="AI1578" s="38">
        <f t="shared" si="412"/>
        <v>948.68956168099328</v>
      </c>
      <c r="AJ1578" s="39">
        <f t="shared" si="413"/>
        <v>74.059138802365723</v>
      </c>
    </row>
    <row r="1579" spans="1:36">
      <c r="A1579" s="31">
        <v>40625.623668981483</v>
      </c>
      <c r="B1579" s="31">
        <v>40625.824953703705</v>
      </c>
      <c r="C1579" s="32" t="s">
        <v>28</v>
      </c>
      <c r="D1579" s="33">
        <v>40625.73982638889</v>
      </c>
      <c r="E1579" s="34">
        <v>63.061244960000003</v>
      </c>
      <c r="F1579" s="34">
        <v>8.2777779999999995E-2</v>
      </c>
      <c r="G1579" s="35">
        <v>1249.8</v>
      </c>
      <c r="H1579" s="36">
        <v>1</v>
      </c>
      <c r="I1579" s="37">
        <v>40764.800000000003</v>
      </c>
      <c r="J1579" s="38">
        <v>40438.410000000003</v>
      </c>
      <c r="K1579" s="38">
        <v>40390.76</v>
      </c>
      <c r="L1579" s="38">
        <v>39966.300000000003</v>
      </c>
      <c r="M1579" s="39">
        <f t="shared" si="414"/>
        <v>424.45999999999913</v>
      </c>
      <c r="N1579" s="32">
        <v>1520.9</v>
      </c>
      <c r="O1579" s="32">
        <v>221.3</v>
      </c>
      <c r="P1579" s="32">
        <v>0</v>
      </c>
      <c r="Q1579" s="32">
        <v>1299.5999999999999</v>
      </c>
      <c r="R1579" s="32">
        <v>0</v>
      </c>
      <c r="S1579" s="32">
        <v>922.8</v>
      </c>
      <c r="T1579" s="37">
        <f t="shared" si="415"/>
        <v>0.73993029817501088</v>
      </c>
      <c r="U1579" s="38">
        <f t="shared" si="416"/>
        <v>9.6799305381750091</v>
      </c>
      <c r="V1579" s="38">
        <f t="shared" si="417"/>
        <v>15.474375138175009</v>
      </c>
      <c r="W1579" s="38">
        <f t="shared" si="418"/>
        <v>48.585487138175012</v>
      </c>
      <c r="X1579" s="38">
        <f t="shared" si="419"/>
        <v>77.557710138175011</v>
      </c>
      <c r="Y1579" s="39">
        <f t="shared" si="420"/>
        <v>160.335490138175</v>
      </c>
      <c r="Z1579" s="38">
        <v>3000</v>
      </c>
      <c r="AA1579" s="38">
        <f t="shared" si="421"/>
        <v>40514.800000000003</v>
      </c>
      <c r="AB1579" s="38">
        <f t="shared" si="422"/>
        <v>63.061244960000003</v>
      </c>
      <c r="AC1579" s="38">
        <f t="shared" si="423"/>
        <v>0</v>
      </c>
      <c r="AD1579" s="37">
        <f t="shared" si="424"/>
        <v>598.10000000000014</v>
      </c>
      <c r="AE1579" s="35">
        <f t="shared" si="408"/>
        <v>1</v>
      </c>
      <c r="AF1579" s="38">
        <f t="shared" si="409"/>
        <v>173.64000000000101</v>
      </c>
      <c r="AG1579" s="38">
        <f t="shared" si="410"/>
        <v>173.64000000000101</v>
      </c>
      <c r="AH1579" s="38">
        <f t="shared" si="411"/>
        <v>0</v>
      </c>
      <c r="AI1579" s="38">
        <f t="shared" si="412"/>
        <v>838.47718029824114</v>
      </c>
      <c r="AJ1579" s="39">
        <f t="shared" si="413"/>
        <v>64.187209703923145</v>
      </c>
    </row>
    <row r="1580" spans="1:36">
      <c r="A1580" s="31">
        <v>40625.623668981483</v>
      </c>
      <c r="B1580" s="31">
        <v>40625.824953703705</v>
      </c>
      <c r="C1580" s="32" t="s">
        <v>28</v>
      </c>
      <c r="D1580" s="33">
        <v>40625.743275462963</v>
      </c>
      <c r="E1580" s="34">
        <v>58.198921200000001</v>
      </c>
      <c r="F1580" s="34">
        <v>8.3888889999999994E-2</v>
      </c>
      <c r="G1580" s="35">
        <v>1148.3</v>
      </c>
      <c r="H1580" s="36">
        <v>1</v>
      </c>
      <c r="I1580" s="37">
        <v>40801.1</v>
      </c>
      <c r="J1580" s="38">
        <v>40462.660000000003</v>
      </c>
      <c r="K1580" s="38">
        <v>40414.74</v>
      </c>
      <c r="L1580" s="38">
        <v>39864.800000000003</v>
      </c>
      <c r="M1580" s="39">
        <f t="shared" si="414"/>
        <v>549.93999999999505</v>
      </c>
      <c r="N1580" s="32">
        <v>1520.9</v>
      </c>
      <c r="O1580" s="32">
        <v>221.3</v>
      </c>
      <c r="P1580" s="32">
        <v>0</v>
      </c>
      <c r="Q1580" s="32">
        <v>1299.5999999999999</v>
      </c>
      <c r="R1580" s="32">
        <v>0</v>
      </c>
      <c r="S1580" s="32">
        <v>1163.8</v>
      </c>
      <c r="T1580" s="37">
        <f t="shared" si="415"/>
        <v>1.1577571813345318</v>
      </c>
      <c r="U1580" s="38">
        <f t="shared" si="416"/>
        <v>10.217757301334531</v>
      </c>
      <c r="V1580" s="38">
        <f t="shared" si="417"/>
        <v>16.08997960133453</v>
      </c>
      <c r="W1580" s="38">
        <f t="shared" si="418"/>
        <v>49.645535601334529</v>
      </c>
      <c r="X1580" s="38">
        <f t="shared" si="419"/>
        <v>79.006647101334522</v>
      </c>
      <c r="Y1580" s="39">
        <f t="shared" si="420"/>
        <v>162.89553710133453</v>
      </c>
      <c r="Z1580" s="38">
        <v>3000</v>
      </c>
      <c r="AA1580" s="38">
        <f t="shared" si="421"/>
        <v>40551.1</v>
      </c>
      <c r="AB1580" s="38">
        <f t="shared" si="422"/>
        <v>58.198921200000001</v>
      </c>
      <c r="AC1580" s="38">
        <f t="shared" si="423"/>
        <v>0</v>
      </c>
      <c r="AD1580" s="37">
        <f t="shared" si="424"/>
        <v>357.10000000000014</v>
      </c>
      <c r="AE1580" s="35">
        <f t="shared" si="408"/>
        <v>0</v>
      </c>
      <c r="AF1580" s="38">
        <f t="shared" si="409"/>
        <v>0</v>
      </c>
      <c r="AG1580" s="38">
        <f t="shared" si="410"/>
        <v>0</v>
      </c>
      <c r="AH1580" s="38">
        <f t="shared" si="411"/>
        <v>0</v>
      </c>
      <c r="AI1580" s="38">
        <f t="shared" si="412"/>
        <v>0</v>
      </c>
      <c r="AJ1580" s="39">
        <f t="shared" si="413"/>
        <v>0</v>
      </c>
    </row>
    <row r="1581" spans="1:36">
      <c r="A1581" s="31">
        <v>40625.623668981483</v>
      </c>
      <c r="B1581" s="31">
        <v>40625.824953703705</v>
      </c>
      <c r="C1581" s="32" t="s">
        <v>28</v>
      </c>
      <c r="D1581" s="33">
        <v>40625.746770833335</v>
      </c>
      <c r="E1581" s="34">
        <v>55.730392459999997</v>
      </c>
      <c r="F1581" s="34">
        <v>8.4722220000000001E-2</v>
      </c>
      <c r="G1581" s="35">
        <v>1116.3</v>
      </c>
      <c r="H1581" s="36">
        <v>1</v>
      </c>
      <c r="I1581" s="37">
        <v>40847.199999999997</v>
      </c>
      <c r="J1581" s="38">
        <v>40520.97</v>
      </c>
      <c r="K1581" s="38">
        <v>40474.730000000003</v>
      </c>
      <c r="L1581" s="38">
        <v>39832.800000000003</v>
      </c>
      <c r="M1581" s="39">
        <f t="shared" si="414"/>
        <v>641.93000000000029</v>
      </c>
      <c r="N1581" s="32">
        <v>1520.9</v>
      </c>
      <c r="O1581" s="32">
        <v>221.3</v>
      </c>
      <c r="P1581" s="32">
        <v>0</v>
      </c>
      <c r="Q1581" s="32">
        <v>1299.5999999999999</v>
      </c>
      <c r="R1581" s="32">
        <v>0</v>
      </c>
      <c r="S1581" s="32">
        <v>1163.8</v>
      </c>
      <c r="T1581" s="37">
        <f t="shared" si="415"/>
        <v>1.378397269317539</v>
      </c>
      <c r="U1581" s="38">
        <f t="shared" si="416"/>
        <v>10.52839702931754</v>
      </c>
      <c r="V1581" s="38">
        <f t="shared" si="417"/>
        <v>16.458952429317542</v>
      </c>
      <c r="W1581" s="38">
        <f t="shared" si="418"/>
        <v>50.347840429317543</v>
      </c>
      <c r="X1581" s="38">
        <f t="shared" si="419"/>
        <v>80.000617429317543</v>
      </c>
      <c r="Y1581" s="39">
        <f t="shared" si="420"/>
        <v>164.72283742931754</v>
      </c>
      <c r="Z1581" s="38">
        <v>3000</v>
      </c>
      <c r="AA1581" s="38">
        <f t="shared" si="421"/>
        <v>40597.199999999997</v>
      </c>
      <c r="AB1581" s="38">
        <f t="shared" si="422"/>
        <v>55.730392459999997</v>
      </c>
      <c r="AC1581" s="38">
        <f t="shared" si="423"/>
        <v>0</v>
      </c>
      <c r="AD1581" s="37">
        <f t="shared" si="424"/>
        <v>357.10000000000014</v>
      </c>
      <c r="AE1581" s="35">
        <f t="shared" si="408"/>
        <v>0</v>
      </c>
      <c r="AF1581" s="38">
        <f t="shared" si="409"/>
        <v>0</v>
      </c>
      <c r="AG1581" s="38">
        <f t="shared" si="410"/>
        <v>0</v>
      </c>
      <c r="AH1581" s="38">
        <f t="shared" si="411"/>
        <v>0</v>
      </c>
      <c r="AI1581" s="38">
        <f t="shared" si="412"/>
        <v>0</v>
      </c>
      <c r="AJ1581" s="39">
        <f t="shared" si="413"/>
        <v>0</v>
      </c>
    </row>
    <row r="1582" spans="1:36">
      <c r="A1582" s="31">
        <v>40625.623668981483</v>
      </c>
      <c r="B1582" s="31">
        <v>40625.824953703705</v>
      </c>
      <c r="C1582" s="32" t="s">
        <v>28</v>
      </c>
      <c r="D1582" s="33">
        <v>40625.750300925924</v>
      </c>
      <c r="E1582" s="34">
        <v>49.459945679999997</v>
      </c>
      <c r="F1582" s="34">
        <v>8.1944439999999993E-2</v>
      </c>
      <c r="G1582" s="35">
        <v>949.6</v>
      </c>
      <c r="H1582" s="36">
        <v>1</v>
      </c>
      <c r="I1582" s="37">
        <v>40766.6</v>
      </c>
      <c r="J1582" s="38">
        <v>40493.1</v>
      </c>
      <c r="K1582" s="38">
        <v>40450.86</v>
      </c>
      <c r="L1582" s="38">
        <v>39666.1</v>
      </c>
      <c r="M1582" s="39">
        <f t="shared" si="414"/>
        <v>784.76000000000204</v>
      </c>
      <c r="N1582" s="32">
        <v>1520.9</v>
      </c>
      <c r="O1582" s="32">
        <v>221.3</v>
      </c>
      <c r="P1582" s="32">
        <v>0</v>
      </c>
      <c r="Q1582" s="32">
        <v>1299.5999999999999</v>
      </c>
      <c r="R1582" s="32">
        <v>0</v>
      </c>
      <c r="S1582" s="32">
        <v>1163.8</v>
      </c>
      <c r="T1582" s="37">
        <f t="shared" si="415"/>
        <v>1.8470321288219809</v>
      </c>
      <c r="U1582" s="38">
        <f t="shared" si="416"/>
        <v>10.69703164882198</v>
      </c>
      <c r="V1582" s="38">
        <f t="shared" si="417"/>
        <v>16.433142448821979</v>
      </c>
      <c r="W1582" s="38">
        <f t="shared" si="418"/>
        <v>49.210918448821971</v>
      </c>
      <c r="X1582" s="38">
        <f t="shared" si="419"/>
        <v>77.891472448821972</v>
      </c>
      <c r="Y1582" s="39">
        <f t="shared" si="420"/>
        <v>159.83591244882197</v>
      </c>
      <c r="Z1582" s="38">
        <v>3000</v>
      </c>
      <c r="AA1582" s="38">
        <f t="shared" si="421"/>
        <v>40516.6</v>
      </c>
      <c r="AB1582" s="38">
        <f t="shared" si="422"/>
        <v>49.459945679999997</v>
      </c>
      <c r="AC1582" s="38">
        <f t="shared" si="423"/>
        <v>0</v>
      </c>
      <c r="AD1582" s="37">
        <f t="shared" si="424"/>
        <v>357.10000000000014</v>
      </c>
      <c r="AE1582" s="35">
        <f t="shared" si="408"/>
        <v>0</v>
      </c>
      <c r="AF1582" s="38">
        <f t="shared" si="409"/>
        <v>0</v>
      </c>
      <c r="AG1582" s="38">
        <f t="shared" si="410"/>
        <v>0</v>
      </c>
      <c r="AH1582" s="38">
        <f t="shared" si="411"/>
        <v>0</v>
      </c>
      <c r="AI1582" s="38">
        <f t="shared" si="412"/>
        <v>0</v>
      </c>
      <c r="AJ1582" s="39">
        <f t="shared" si="413"/>
        <v>0</v>
      </c>
    </row>
    <row r="1583" spans="1:36">
      <c r="A1583" s="31">
        <v>40625.623668981483</v>
      </c>
      <c r="B1583" s="31">
        <v>40625.824953703705</v>
      </c>
      <c r="C1583" s="32" t="s">
        <v>28</v>
      </c>
      <c r="D1583" s="33">
        <v>40625.75371527778</v>
      </c>
      <c r="E1583" s="34">
        <v>45.786701200000003</v>
      </c>
      <c r="F1583" s="34">
        <v>8.3333329999999997E-2</v>
      </c>
      <c r="G1583" s="35">
        <v>640.29999999999995</v>
      </c>
      <c r="H1583" s="36">
        <v>1</v>
      </c>
      <c r="I1583" s="37">
        <v>40668.400000000001</v>
      </c>
      <c r="J1583" s="38">
        <v>40386.58</v>
      </c>
      <c r="K1583" s="38">
        <v>40344.980000000003</v>
      </c>
      <c r="L1583" s="38">
        <v>39356.800000000003</v>
      </c>
      <c r="M1583" s="39">
        <f t="shared" si="414"/>
        <v>988.18000000000029</v>
      </c>
      <c r="N1583" s="32">
        <v>1531.4</v>
      </c>
      <c r="O1583" s="32">
        <v>231.8</v>
      </c>
      <c r="P1583" s="32">
        <v>0</v>
      </c>
      <c r="Q1583" s="32">
        <v>1299.5999999999999</v>
      </c>
      <c r="R1583" s="32">
        <v>0</v>
      </c>
      <c r="S1583" s="32">
        <v>1163.8</v>
      </c>
      <c r="T1583" s="37">
        <f t="shared" si="415"/>
        <v>2.1844414792890037</v>
      </c>
      <c r="U1583" s="38">
        <f t="shared" si="416"/>
        <v>11.184441119289003</v>
      </c>
      <c r="V1583" s="38">
        <f t="shared" si="417"/>
        <v>17.017774219289002</v>
      </c>
      <c r="W1583" s="38">
        <f t="shared" si="418"/>
        <v>50.351106219289001</v>
      </c>
      <c r="X1583" s="38">
        <f t="shared" si="419"/>
        <v>79.517771719289001</v>
      </c>
      <c r="Y1583" s="39">
        <f t="shared" si="420"/>
        <v>162.85110171928901</v>
      </c>
      <c r="Z1583" s="38">
        <v>3000</v>
      </c>
      <c r="AA1583" s="38">
        <f t="shared" si="421"/>
        <v>40418.400000000001</v>
      </c>
      <c r="AB1583" s="38">
        <f t="shared" si="422"/>
        <v>45.786701200000003</v>
      </c>
      <c r="AC1583" s="38">
        <f t="shared" si="423"/>
        <v>0</v>
      </c>
      <c r="AD1583" s="37">
        <f t="shared" si="424"/>
        <v>367.60000000000014</v>
      </c>
      <c r="AE1583" s="35">
        <f t="shared" si="408"/>
        <v>0</v>
      </c>
      <c r="AF1583" s="38">
        <f t="shared" si="409"/>
        <v>0</v>
      </c>
      <c r="AG1583" s="38">
        <f t="shared" si="410"/>
        <v>0</v>
      </c>
      <c r="AH1583" s="38">
        <f t="shared" si="411"/>
        <v>0</v>
      </c>
      <c r="AI1583" s="38">
        <f t="shared" si="412"/>
        <v>0</v>
      </c>
      <c r="AJ1583" s="39">
        <f t="shared" si="413"/>
        <v>0</v>
      </c>
    </row>
    <row r="1584" spans="1:36">
      <c r="A1584" s="31">
        <v>40625.623668981483</v>
      </c>
      <c r="B1584" s="31">
        <v>40625.824953703705</v>
      </c>
      <c r="C1584" s="32" t="s">
        <v>28</v>
      </c>
      <c r="D1584" s="33">
        <v>40625.757187499999</v>
      </c>
      <c r="E1584" s="34">
        <v>41.597377780000002</v>
      </c>
      <c r="F1584" s="34">
        <v>8.3888889999999994E-2</v>
      </c>
      <c r="G1584" s="35">
        <v>578.70000000000005</v>
      </c>
      <c r="H1584" s="36">
        <v>1</v>
      </c>
      <c r="I1584" s="37">
        <v>41362.300000000003</v>
      </c>
      <c r="J1584" s="38">
        <v>40710.82</v>
      </c>
      <c r="K1584" s="38">
        <v>40669.22</v>
      </c>
      <c r="L1584" s="38">
        <v>39295.199999999997</v>
      </c>
      <c r="M1584" s="39">
        <f t="shared" si="414"/>
        <v>1374.0200000000041</v>
      </c>
      <c r="N1584" s="32">
        <v>1531.4</v>
      </c>
      <c r="O1584" s="32">
        <v>231.8</v>
      </c>
      <c r="P1584" s="32">
        <v>0</v>
      </c>
      <c r="Q1584" s="32">
        <v>1299.5999999999999</v>
      </c>
      <c r="R1584" s="32">
        <v>0</v>
      </c>
      <c r="S1584" s="32">
        <v>1163.8</v>
      </c>
      <c r="T1584" s="37">
        <f t="shared" si="415"/>
        <v>2.5504422311251354</v>
      </c>
      <c r="U1584" s="38">
        <f t="shared" si="416"/>
        <v>11.610442351125135</v>
      </c>
      <c r="V1584" s="38">
        <f t="shared" si="417"/>
        <v>17.482664651125134</v>
      </c>
      <c r="W1584" s="38">
        <f t="shared" si="418"/>
        <v>51.03822065112513</v>
      </c>
      <c r="X1584" s="38">
        <f t="shared" si="419"/>
        <v>80.399332151125137</v>
      </c>
      <c r="Y1584" s="39">
        <f t="shared" si="420"/>
        <v>164.28822215112513</v>
      </c>
      <c r="Z1584" s="38">
        <v>3000</v>
      </c>
      <c r="AA1584" s="38">
        <f t="shared" si="421"/>
        <v>41112.300000000003</v>
      </c>
      <c r="AB1584" s="38">
        <f t="shared" si="422"/>
        <v>41.597377780000002</v>
      </c>
      <c r="AC1584" s="38">
        <f t="shared" si="423"/>
        <v>0</v>
      </c>
      <c r="AD1584" s="37">
        <f t="shared" si="424"/>
        <v>367.60000000000014</v>
      </c>
      <c r="AE1584" s="35">
        <f t="shared" si="408"/>
        <v>0</v>
      </c>
      <c r="AF1584" s="38">
        <f t="shared" si="409"/>
        <v>0</v>
      </c>
      <c r="AG1584" s="38">
        <f t="shared" si="410"/>
        <v>0</v>
      </c>
      <c r="AH1584" s="38">
        <f t="shared" si="411"/>
        <v>0</v>
      </c>
      <c r="AI1584" s="38">
        <f t="shared" si="412"/>
        <v>0</v>
      </c>
      <c r="AJ1584" s="39">
        <f t="shared" si="413"/>
        <v>0</v>
      </c>
    </row>
    <row r="1585" spans="1:36">
      <c r="A1585" s="31">
        <v>40625.623668981483</v>
      </c>
      <c r="B1585" s="31">
        <v>40625.824953703705</v>
      </c>
      <c r="C1585" s="32" t="s">
        <v>28</v>
      </c>
      <c r="D1585" s="33">
        <v>40625.760682870372</v>
      </c>
      <c r="E1585" s="34">
        <v>41.695808409999998</v>
      </c>
      <c r="F1585" s="34">
        <v>8.2500000000000004E-2</v>
      </c>
      <c r="G1585" s="35">
        <v>555.4</v>
      </c>
      <c r="H1585" s="36">
        <v>1</v>
      </c>
      <c r="I1585" s="37">
        <v>41399.5</v>
      </c>
      <c r="J1585" s="38">
        <v>40766.99</v>
      </c>
      <c r="K1585" s="38">
        <v>40718.379999999997</v>
      </c>
      <c r="L1585" s="38">
        <v>39271.9</v>
      </c>
      <c r="M1585" s="39">
        <f t="shared" si="414"/>
        <v>1446.4799999999959</v>
      </c>
      <c r="N1585" s="32">
        <v>1531.4</v>
      </c>
      <c r="O1585" s="32">
        <v>231.8</v>
      </c>
      <c r="P1585" s="32">
        <v>0</v>
      </c>
      <c r="Q1585" s="32">
        <v>1299.5999999999999</v>
      </c>
      <c r="R1585" s="32">
        <v>0</v>
      </c>
      <c r="S1585" s="32">
        <v>922.8</v>
      </c>
      <c r="T1585" s="37">
        <f t="shared" si="415"/>
        <v>2.5000958061750005</v>
      </c>
      <c r="U1585" s="38">
        <f t="shared" si="416"/>
        <v>11.410095806175002</v>
      </c>
      <c r="V1585" s="38">
        <f t="shared" si="417"/>
        <v>17.185095806175003</v>
      </c>
      <c r="W1585" s="38">
        <f t="shared" si="418"/>
        <v>50.185095806174999</v>
      </c>
      <c r="X1585" s="38">
        <f t="shared" si="419"/>
        <v>79.060095806174999</v>
      </c>
      <c r="Y1585" s="39">
        <f t="shared" si="420"/>
        <v>161.56009580617501</v>
      </c>
      <c r="Z1585" s="38">
        <v>3000</v>
      </c>
      <c r="AA1585" s="38">
        <f t="shared" si="421"/>
        <v>41149.5</v>
      </c>
      <c r="AB1585" s="38">
        <f t="shared" si="422"/>
        <v>41.695808409999998</v>
      </c>
      <c r="AC1585" s="38">
        <f t="shared" si="423"/>
        <v>0</v>
      </c>
      <c r="AD1585" s="37">
        <f t="shared" si="424"/>
        <v>608.60000000000014</v>
      </c>
      <c r="AE1585" s="35">
        <f t="shared" si="408"/>
        <v>0</v>
      </c>
      <c r="AF1585" s="38">
        <f t="shared" si="409"/>
        <v>0</v>
      </c>
      <c r="AG1585" s="38">
        <f t="shared" si="410"/>
        <v>0</v>
      </c>
      <c r="AH1585" s="38">
        <f t="shared" si="411"/>
        <v>0</v>
      </c>
      <c r="AI1585" s="38">
        <f t="shared" si="412"/>
        <v>0</v>
      </c>
      <c r="AJ1585" s="39">
        <f t="shared" si="413"/>
        <v>0</v>
      </c>
    </row>
    <row r="1586" spans="1:36">
      <c r="A1586" s="31">
        <v>40625.623668981483</v>
      </c>
      <c r="B1586" s="31">
        <v>40625.824953703705</v>
      </c>
      <c r="C1586" s="32" t="s">
        <v>28</v>
      </c>
      <c r="D1586" s="33">
        <v>40625.764120370368</v>
      </c>
      <c r="E1586" s="34">
        <v>41.105411529999998</v>
      </c>
      <c r="F1586" s="34">
        <v>8.3611110000000002E-2</v>
      </c>
      <c r="G1586" s="35">
        <v>632.4</v>
      </c>
      <c r="H1586" s="36">
        <v>1</v>
      </c>
      <c r="I1586" s="37">
        <v>41351.199999999997</v>
      </c>
      <c r="J1586" s="38">
        <v>40647.339999999997</v>
      </c>
      <c r="K1586" s="38">
        <v>40597.339999999997</v>
      </c>
      <c r="L1586" s="38">
        <v>39348.9</v>
      </c>
      <c r="M1586" s="39">
        <f t="shared" si="414"/>
        <v>1248.4399999999951</v>
      </c>
      <c r="N1586" s="32">
        <v>1531.4</v>
      </c>
      <c r="O1586" s="32">
        <v>231.8</v>
      </c>
      <c r="P1586" s="32">
        <v>0</v>
      </c>
      <c r="Q1586" s="32">
        <v>1299.5999999999999</v>
      </c>
      <c r="R1586" s="32">
        <v>0</v>
      </c>
      <c r="S1586" s="32">
        <v>922.8</v>
      </c>
      <c r="T1586" s="37">
        <f t="shared" si="415"/>
        <v>2.5831308349699018</v>
      </c>
      <c r="U1586" s="38">
        <f t="shared" si="416"/>
        <v>11.613130714969902</v>
      </c>
      <c r="V1586" s="38">
        <f t="shared" si="417"/>
        <v>17.465908414969903</v>
      </c>
      <c r="W1586" s="38">
        <f t="shared" si="418"/>
        <v>50.910352414969907</v>
      </c>
      <c r="X1586" s="38">
        <f t="shared" si="419"/>
        <v>80.1742409149699</v>
      </c>
      <c r="Y1586" s="39">
        <f t="shared" si="420"/>
        <v>163.78535091496991</v>
      </c>
      <c r="Z1586" s="38">
        <v>3000</v>
      </c>
      <c r="AA1586" s="38">
        <f t="shared" si="421"/>
        <v>41101.199999999997</v>
      </c>
      <c r="AB1586" s="38">
        <f t="shared" si="422"/>
        <v>41.105411529999998</v>
      </c>
      <c r="AC1586" s="38">
        <f t="shared" si="423"/>
        <v>0</v>
      </c>
      <c r="AD1586" s="37">
        <f t="shared" si="424"/>
        <v>608.60000000000014</v>
      </c>
      <c r="AE1586" s="35">
        <f t="shared" si="408"/>
        <v>0</v>
      </c>
      <c r="AF1586" s="38">
        <f t="shared" si="409"/>
        <v>0</v>
      </c>
      <c r="AG1586" s="38">
        <f t="shared" si="410"/>
        <v>0</v>
      </c>
      <c r="AH1586" s="38">
        <f t="shared" si="411"/>
        <v>0</v>
      </c>
      <c r="AI1586" s="38">
        <f t="shared" si="412"/>
        <v>0</v>
      </c>
      <c r="AJ1586" s="39">
        <f t="shared" si="413"/>
        <v>0</v>
      </c>
    </row>
    <row r="1587" spans="1:36">
      <c r="A1587" s="31">
        <v>40625.623668981483</v>
      </c>
      <c r="B1587" s="31">
        <v>40625.824953703705</v>
      </c>
      <c r="C1587" s="32" t="s">
        <v>28</v>
      </c>
      <c r="D1587" s="33">
        <v>40625.767604166664</v>
      </c>
      <c r="E1587" s="34">
        <v>39.955036159999999</v>
      </c>
      <c r="F1587" s="34">
        <v>8.3333329999999997E-2</v>
      </c>
      <c r="G1587" s="35">
        <v>569.6</v>
      </c>
      <c r="H1587" s="36">
        <v>1</v>
      </c>
      <c r="I1587" s="37">
        <v>41338.199999999997</v>
      </c>
      <c r="J1587" s="38">
        <v>40677.5</v>
      </c>
      <c r="K1587" s="38">
        <v>40628.07</v>
      </c>
      <c r="L1587" s="38">
        <v>39286.1</v>
      </c>
      <c r="M1587" s="39">
        <f t="shared" si="414"/>
        <v>1341.9700000000012</v>
      </c>
      <c r="N1587" s="32">
        <v>1531.4</v>
      </c>
      <c r="O1587" s="32">
        <v>231.8</v>
      </c>
      <c r="P1587" s="32">
        <v>0</v>
      </c>
      <c r="Q1587" s="32">
        <v>1299.5999999999999</v>
      </c>
      <c r="R1587" s="32">
        <v>0</v>
      </c>
      <c r="S1587" s="32">
        <v>922.8</v>
      </c>
      <c r="T1587" s="37">
        <f t="shared" si="415"/>
        <v>2.6666665599999999</v>
      </c>
      <c r="U1587" s="38">
        <f t="shared" si="416"/>
        <v>11.6666662</v>
      </c>
      <c r="V1587" s="38">
        <f t="shared" si="417"/>
        <v>17.499999299999999</v>
      </c>
      <c r="W1587" s="38">
        <f t="shared" si="418"/>
        <v>50.833331299999998</v>
      </c>
      <c r="X1587" s="38">
        <f t="shared" si="419"/>
        <v>79.999996799999991</v>
      </c>
      <c r="Y1587" s="39">
        <f t="shared" si="420"/>
        <v>163.33332679999998</v>
      </c>
      <c r="Z1587" s="38">
        <v>3000</v>
      </c>
      <c r="AA1587" s="38">
        <f t="shared" si="421"/>
        <v>41088.199999999997</v>
      </c>
      <c r="AB1587" s="38">
        <f t="shared" si="422"/>
        <v>39.955036159999999</v>
      </c>
      <c r="AC1587" s="38">
        <f t="shared" si="423"/>
        <v>0</v>
      </c>
      <c r="AD1587" s="37">
        <f t="shared" si="424"/>
        <v>608.60000000000014</v>
      </c>
      <c r="AE1587" s="35">
        <f t="shared" si="408"/>
        <v>0</v>
      </c>
      <c r="AF1587" s="38">
        <f t="shared" si="409"/>
        <v>0</v>
      </c>
      <c r="AG1587" s="38">
        <f t="shared" si="410"/>
        <v>0</v>
      </c>
      <c r="AH1587" s="38">
        <f t="shared" si="411"/>
        <v>0</v>
      </c>
      <c r="AI1587" s="38">
        <f t="shared" si="412"/>
        <v>0</v>
      </c>
      <c r="AJ1587" s="39">
        <f t="shared" si="413"/>
        <v>0</v>
      </c>
    </row>
    <row r="1588" spans="1:36">
      <c r="A1588" s="31">
        <v>40625.623668981483</v>
      </c>
      <c r="B1588" s="31">
        <v>40625.824953703705</v>
      </c>
      <c r="C1588" s="32" t="s">
        <v>28</v>
      </c>
      <c r="D1588" s="33">
        <v>40625.77107638889</v>
      </c>
      <c r="E1588" s="34">
        <v>40.516098020000001</v>
      </c>
      <c r="F1588" s="34">
        <v>8.3333329999999997E-2</v>
      </c>
      <c r="G1588" s="35">
        <v>528.9</v>
      </c>
      <c r="H1588" s="36">
        <v>1</v>
      </c>
      <c r="I1588" s="37">
        <v>41238.199999999997</v>
      </c>
      <c r="J1588" s="38">
        <v>40659.81</v>
      </c>
      <c r="K1588" s="38">
        <v>40625.800000000003</v>
      </c>
      <c r="L1588" s="38">
        <v>39245.4</v>
      </c>
      <c r="M1588" s="39">
        <f t="shared" si="414"/>
        <v>1380.4000000000015</v>
      </c>
      <c r="N1588" s="32">
        <v>1531.4</v>
      </c>
      <c r="O1588" s="32">
        <v>231.8</v>
      </c>
      <c r="P1588" s="32">
        <v>0</v>
      </c>
      <c r="Q1588" s="32">
        <v>1299.5999999999999</v>
      </c>
      <c r="R1588" s="32">
        <v>0</v>
      </c>
      <c r="S1588" s="32">
        <v>922.8</v>
      </c>
      <c r="T1588" s="37">
        <f t="shared" si="415"/>
        <v>2.623658393386993</v>
      </c>
      <c r="U1588" s="38">
        <f t="shared" si="416"/>
        <v>11.623658033386992</v>
      </c>
      <c r="V1588" s="38">
        <f t="shared" si="417"/>
        <v>17.456991133386992</v>
      </c>
      <c r="W1588" s="38">
        <f t="shared" si="418"/>
        <v>50.790323133386998</v>
      </c>
      <c r="X1588" s="38">
        <f t="shared" si="419"/>
        <v>79.956988633386999</v>
      </c>
      <c r="Y1588" s="39">
        <f t="shared" si="420"/>
        <v>163.29031863338699</v>
      </c>
      <c r="Z1588" s="38">
        <v>3000</v>
      </c>
      <c r="AA1588" s="38">
        <f t="shared" si="421"/>
        <v>40988.199999999997</v>
      </c>
      <c r="AB1588" s="38">
        <f t="shared" si="422"/>
        <v>40.516098020000001</v>
      </c>
      <c r="AC1588" s="38">
        <f t="shared" si="423"/>
        <v>0</v>
      </c>
      <c r="AD1588" s="37">
        <f t="shared" si="424"/>
        <v>608.60000000000014</v>
      </c>
      <c r="AE1588" s="35">
        <f t="shared" si="408"/>
        <v>0</v>
      </c>
      <c r="AF1588" s="38">
        <f t="shared" si="409"/>
        <v>0</v>
      </c>
      <c r="AG1588" s="38">
        <f t="shared" si="410"/>
        <v>0</v>
      </c>
      <c r="AH1588" s="38">
        <f t="shared" si="411"/>
        <v>0</v>
      </c>
      <c r="AI1588" s="38">
        <f t="shared" si="412"/>
        <v>0</v>
      </c>
      <c r="AJ1588" s="39">
        <f t="shared" si="413"/>
        <v>0</v>
      </c>
    </row>
    <row r="1589" spans="1:36">
      <c r="A1589" s="31">
        <v>40625.623668981483</v>
      </c>
      <c r="B1589" s="31">
        <v>40625.824953703705</v>
      </c>
      <c r="C1589" s="32" t="s">
        <v>28</v>
      </c>
      <c r="D1589" s="33">
        <v>40625.774548611109</v>
      </c>
      <c r="E1589" s="34">
        <v>39.025596620000002</v>
      </c>
      <c r="F1589" s="34">
        <v>8.3888889999999994E-2</v>
      </c>
      <c r="G1589" s="35">
        <v>475.4</v>
      </c>
      <c r="H1589" s="36">
        <v>1</v>
      </c>
      <c r="I1589" s="37">
        <v>41262.300000000003</v>
      </c>
      <c r="J1589" s="38">
        <v>40625.57</v>
      </c>
      <c r="K1589" s="38">
        <v>40592.54</v>
      </c>
      <c r="L1589" s="38">
        <v>39191.9</v>
      </c>
      <c r="M1589" s="39">
        <f t="shared" si="414"/>
        <v>1400.6399999999994</v>
      </c>
      <c r="N1589" s="32">
        <v>1531.4</v>
      </c>
      <c r="O1589" s="32">
        <v>231.8</v>
      </c>
      <c r="P1589" s="32">
        <v>0</v>
      </c>
      <c r="Q1589" s="32">
        <v>1299.5999999999999</v>
      </c>
      <c r="R1589" s="32">
        <v>0</v>
      </c>
      <c r="S1589" s="32">
        <v>922.8</v>
      </c>
      <c r="T1589" s="37">
        <f t="shared" si="415"/>
        <v>2.6844444799999998</v>
      </c>
      <c r="U1589" s="38">
        <f t="shared" si="416"/>
        <v>11.7444446</v>
      </c>
      <c r="V1589" s="38">
        <f t="shared" si="417"/>
        <v>17.616666899999998</v>
      </c>
      <c r="W1589" s="38">
        <f t="shared" si="418"/>
        <v>51.172222899999994</v>
      </c>
      <c r="X1589" s="38">
        <f t="shared" si="419"/>
        <v>80.533334400000001</v>
      </c>
      <c r="Y1589" s="39">
        <f t="shared" si="420"/>
        <v>164.42222439999998</v>
      </c>
      <c r="Z1589" s="38">
        <v>3000</v>
      </c>
      <c r="AA1589" s="38">
        <f t="shared" si="421"/>
        <v>41012.300000000003</v>
      </c>
      <c r="AB1589" s="38">
        <f t="shared" si="422"/>
        <v>39.025596620000002</v>
      </c>
      <c r="AC1589" s="38">
        <f t="shared" si="423"/>
        <v>0</v>
      </c>
      <c r="AD1589" s="37">
        <f t="shared" si="424"/>
        <v>608.60000000000014</v>
      </c>
      <c r="AE1589" s="35">
        <f t="shared" si="408"/>
        <v>0</v>
      </c>
      <c r="AF1589" s="38">
        <f t="shared" si="409"/>
        <v>0</v>
      </c>
      <c r="AG1589" s="38">
        <f t="shared" si="410"/>
        <v>0</v>
      </c>
      <c r="AH1589" s="38">
        <f t="shared" si="411"/>
        <v>0</v>
      </c>
      <c r="AI1589" s="38">
        <f t="shared" si="412"/>
        <v>0</v>
      </c>
      <c r="AJ1589" s="39">
        <f t="shared" si="413"/>
        <v>0</v>
      </c>
    </row>
    <row r="1590" spans="1:36">
      <c r="A1590" s="31">
        <v>40625.623668981483</v>
      </c>
      <c r="B1590" s="31">
        <v>40625.824953703705</v>
      </c>
      <c r="C1590" s="32" t="s">
        <v>28</v>
      </c>
      <c r="D1590" s="33">
        <v>40625.778043981481</v>
      </c>
      <c r="E1590" s="34">
        <v>38.188686369999999</v>
      </c>
      <c r="F1590" s="34">
        <v>8.3333329999999997E-2</v>
      </c>
      <c r="G1590" s="35">
        <v>288.7</v>
      </c>
      <c r="H1590" s="36">
        <v>1</v>
      </c>
      <c r="I1590" s="37">
        <v>41247.1</v>
      </c>
      <c r="J1590" s="38">
        <v>40599.83</v>
      </c>
      <c r="K1590" s="38">
        <v>40566.839999999997</v>
      </c>
      <c r="L1590" s="38">
        <v>39005.199999999997</v>
      </c>
      <c r="M1590" s="39">
        <f t="shared" si="414"/>
        <v>1561.6399999999994</v>
      </c>
      <c r="N1590" s="32">
        <v>1531.4</v>
      </c>
      <c r="O1590" s="32">
        <v>231.8</v>
      </c>
      <c r="P1590" s="32">
        <v>0</v>
      </c>
      <c r="Q1590" s="32">
        <v>1299.5999999999999</v>
      </c>
      <c r="R1590" s="32">
        <v>0</v>
      </c>
      <c r="S1590" s="32">
        <v>922.8</v>
      </c>
      <c r="T1590" s="37">
        <f t="shared" si="415"/>
        <v>2.6666665599999999</v>
      </c>
      <c r="U1590" s="38">
        <f t="shared" si="416"/>
        <v>11.6666662</v>
      </c>
      <c r="V1590" s="38">
        <f t="shared" si="417"/>
        <v>17.499999299999999</v>
      </c>
      <c r="W1590" s="38">
        <f t="shared" si="418"/>
        <v>50.833331299999998</v>
      </c>
      <c r="X1590" s="38">
        <f t="shared" si="419"/>
        <v>79.999996799999991</v>
      </c>
      <c r="Y1590" s="39">
        <f t="shared" si="420"/>
        <v>163.33332679999998</v>
      </c>
      <c r="Z1590" s="38">
        <v>3000</v>
      </c>
      <c r="AA1590" s="38">
        <f t="shared" si="421"/>
        <v>40997.1</v>
      </c>
      <c r="AB1590" s="38">
        <f t="shared" si="422"/>
        <v>38.188686369999999</v>
      </c>
      <c r="AC1590" s="38">
        <f t="shared" si="423"/>
        <v>0</v>
      </c>
      <c r="AD1590" s="37">
        <f t="shared" si="424"/>
        <v>608.60000000000014</v>
      </c>
      <c r="AE1590" s="35">
        <f t="shared" si="408"/>
        <v>0</v>
      </c>
      <c r="AF1590" s="38">
        <f t="shared" si="409"/>
        <v>0</v>
      </c>
      <c r="AG1590" s="38">
        <f t="shared" si="410"/>
        <v>0</v>
      </c>
      <c r="AH1590" s="38">
        <f t="shared" si="411"/>
        <v>0</v>
      </c>
      <c r="AI1590" s="38">
        <f t="shared" si="412"/>
        <v>0</v>
      </c>
      <c r="AJ1590" s="39">
        <f t="shared" si="413"/>
        <v>0</v>
      </c>
    </row>
    <row r="1591" spans="1:36">
      <c r="A1591" s="31">
        <v>40625.623668981483</v>
      </c>
      <c r="B1591" s="31">
        <v>40625.824953703705</v>
      </c>
      <c r="C1591" s="32" t="s">
        <v>28</v>
      </c>
      <c r="D1591" s="33">
        <v>40625.7815162037</v>
      </c>
      <c r="E1591" s="34">
        <v>37.957904820000003</v>
      </c>
      <c r="F1591" s="34">
        <v>8.2777779999999995E-2</v>
      </c>
      <c r="G1591" s="35">
        <v>129.69999999999999</v>
      </c>
      <c r="H1591" s="36">
        <v>1</v>
      </c>
      <c r="I1591" s="37">
        <v>41404.800000000003</v>
      </c>
      <c r="J1591" s="38">
        <v>40758.42</v>
      </c>
      <c r="K1591" s="38">
        <v>40724.86</v>
      </c>
      <c r="L1591" s="38">
        <v>38846.199999999997</v>
      </c>
      <c r="M1591" s="39">
        <f t="shared" si="414"/>
        <v>1878.6600000000035</v>
      </c>
      <c r="N1591" s="32">
        <v>1531.4</v>
      </c>
      <c r="O1591" s="32">
        <v>231.8</v>
      </c>
      <c r="P1591" s="32">
        <v>0</v>
      </c>
      <c r="Q1591" s="32">
        <v>1299.5999999999999</v>
      </c>
      <c r="R1591" s="32">
        <v>0</v>
      </c>
      <c r="S1591" s="32">
        <v>922.8</v>
      </c>
      <c r="T1591" s="37">
        <f t="shared" si="415"/>
        <v>2.6488889599999998</v>
      </c>
      <c r="U1591" s="38">
        <f t="shared" si="416"/>
        <v>11.588889199999999</v>
      </c>
      <c r="V1591" s="38">
        <f t="shared" si="417"/>
        <v>17.383333799999999</v>
      </c>
      <c r="W1591" s="38">
        <f t="shared" si="418"/>
        <v>50.494445799999994</v>
      </c>
      <c r="X1591" s="38">
        <f t="shared" si="419"/>
        <v>79.466668799999994</v>
      </c>
      <c r="Y1591" s="39">
        <f t="shared" si="420"/>
        <v>162.24444879999999</v>
      </c>
      <c r="Z1591" s="38">
        <v>3000</v>
      </c>
      <c r="AA1591" s="38">
        <f t="shared" si="421"/>
        <v>41154.800000000003</v>
      </c>
      <c r="AB1591" s="38">
        <f t="shared" si="422"/>
        <v>37.957904820000003</v>
      </c>
      <c r="AC1591" s="38">
        <f t="shared" si="423"/>
        <v>0</v>
      </c>
      <c r="AD1591" s="37">
        <f t="shared" si="424"/>
        <v>608.60000000000014</v>
      </c>
      <c r="AE1591" s="35">
        <f t="shared" si="408"/>
        <v>0</v>
      </c>
      <c r="AF1591" s="38">
        <f t="shared" si="409"/>
        <v>0</v>
      </c>
      <c r="AG1591" s="38">
        <f t="shared" si="410"/>
        <v>0</v>
      </c>
      <c r="AH1591" s="38">
        <f t="shared" si="411"/>
        <v>0</v>
      </c>
      <c r="AI1591" s="38">
        <f t="shared" si="412"/>
        <v>0</v>
      </c>
      <c r="AJ1591" s="39">
        <f t="shared" si="413"/>
        <v>0</v>
      </c>
    </row>
    <row r="1592" spans="1:36">
      <c r="A1592" s="31">
        <v>40625.623668981483</v>
      </c>
      <c r="B1592" s="31">
        <v>40625.824953703705</v>
      </c>
      <c r="C1592" s="32" t="s">
        <v>28</v>
      </c>
      <c r="D1592" s="33">
        <v>40625.78496527778</v>
      </c>
      <c r="E1592" s="34">
        <v>35.911331179999998</v>
      </c>
      <c r="F1592" s="34">
        <v>8.3888889999999994E-2</v>
      </c>
      <c r="G1592" s="35">
        <v>78.3</v>
      </c>
      <c r="H1592" s="36">
        <v>1</v>
      </c>
      <c r="I1592" s="37">
        <v>41471</v>
      </c>
      <c r="J1592" s="38">
        <v>40710.660000000003</v>
      </c>
      <c r="K1592" s="38">
        <v>40676.94</v>
      </c>
      <c r="L1592" s="38">
        <v>38794.800000000003</v>
      </c>
      <c r="M1592" s="39">
        <f t="shared" si="414"/>
        <v>1882.1399999999994</v>
      </c>
      <c r="N1592" s="32">
        <v>1531.4</v>
      </c>
      <c r="O1592" s="32">
        <v>231.8</v>
      </c>
      <c r="P1592" s="32">
        <v>0</v>
      </c>
      <c r="Q1592" s="32">
        <v>1299.5999999999999</v>
      </c>
      <c r="R1592" s="32">
        <v>0</v>
      </c>
      <c r="S1592" s="32">
        <v>922.8</v>
      </c>
      <c r="T1592" s="37">
        <f t="shared" si="415"/>
        <v>2.6844444799999998</v>
      </c>
      <c r="U1592" s="38">
        <f t="shared" si="416"/>
        <v>11.7444446</v>
      </c>
      <c r="V1592" s="38">
        <f t="shared" si="417"/>
        <v>17.616666899999998</v>
      </c>
      <c r="W1592" s="38">
        <f t="shared" si="418"/>
        <v>51.172222899999994</v>
      </c>
      <c r="X1592" s="38">
        <f t="shared" si="419"/>
        <v>80.533334400000001</v>
      </c>
      <c r="Y1592" s="39">
        <f t="shared" si="420"/>
        <v>164.42222439999998</v>
      </c>
      <c r="Z1592" s="38">
        <v>3000</v>
      </c>
      <c r="AA1592" s="38">
        <f t="shared" si="421"/>
        <v>41221</v>
      </c>
      <c r="AB1592" s="38">
        <f t="shared" si="422"/>
        <v>35.911331179999998</v>
      </c>
      <c r="AC1592" s="38">
        <f t="shared" si="423"/>
        <v>0</v>
      </c>
      <c r="AD1592" s="37">
        <f t="shared" si="424"/>
        <v>608.60000000000014</v>
      </c>
      <c r="AE1592" s="35">
        <f t="shared" si="408"/>
        <v>0</v>
      </c>
      <c r="AF1592" s="38">
        <f t="shared" si="409"/>
        <v>0</v>
      </c>
      <c r="AG1592" s="38">
        <f t="shared" si="410"/>
        <v>0</v>
      </c>
      <c r="AH1592" s="38">
        <f t="shared" si="411"/>
        <v>0</v>
      </c>
      <c r="AI1592" s="38">
        <f t="shared" si="412"/>
        <v>0</v>
      </c>
      <c r="AJ1592" s="39">
        <f t="shared" si="413"/>
        <v>0</v>
      </c>
    </row>
    <row r="1593" spans="1:36">
      <c r="A1593" s="31">
        <v>40625.623668981483</v>
      </c>
      <c r="B1593" s="31">
        <v>40625.824953703705</v>
      </c>
      <c r="C1593" s="32" t="s">
        <v>28</v>
      </c>
      <c r="D1593" s="33">
        <v>40625.788460648146</v>
      </c>
      <c r="E1593" s="34">
        <v>33.668823240000002</v>
      </c>
      <c r="F1593" s="34">
        <v>8.4722220000000001E-2</v>
      </c>
      <c r="G1593" s="35">
        <v>-114</v>
      </c>
      <c r="H1593" s="36">
        <v>0</v>
      </c>
      <c r="I1593" s="37">
        <v>41498</v>
      </c>
      <c r="J1593" s="38">
        <v>40795.410000000003</v>
      </c>
      <c r="K1593" s="38">
        <v>40757.47</v>
      </c>
      <c r="L1593" s="38">
        <v>38602.5</v>
      </c>
      <c r="M1593" s="39">
        <f t="shared" si="414"/>
        <v>2154.9700000000012</v>
      </c>
      <c r="N1593" s="32">
        <v>1531.4</v>
      </c>
      <c r="O1593" s="32">
        <v>231.8</v>
      </c>
      <c r="P1593" s="32">
        <v>0</v>
      </c>
      <c r="Q1593" s="32">
        <v>1299.5999999999999</v>
      </c>
      <c r="R1593" s="32">
        <v>0</v>
      </c>
      <c r="S1593" s="32">
        <v>922.8</v>
      </c>
      <c r="T1593" s="37">
        <f t="shared" si="415"/>
        <v>0</v>
      </c>
      <c r="U1593" s="38">
        <f t="shared" si="416"/>
        <v>0</v>
      </c>
      <c r="V1593" s="38">
        <f t="shared" si="417"/>
        <v>0</v>
      </c>
      <c r="W1593" s="38">
        <f t="shared" si="418"/>
        <v>0</v>
      </c>
      <c r="X1593" s="38">
        <f t="shared" si="419"/>
        <v>0</v>
      </c>
      <c r="Y1593" s="39">
        <f t="shared" si="420"/>
        <v>0</v>
      </c>
      <c r="Z1593" s="38">
        <v>3000</v>
      </c>
      <c r="AA1593" s="38">
        <f t="shared" si="421"/>
        <v>41248</v>
      </c>
      <c r="AB1593" s="38">
        <f t="shared" si="422"/>
        <v>33.668823240000002</v>
      </c>
      <c r="AC1593" s="38">
        <f t="shared" si="423"/>
        <v>0</v>
      </c>
      <c r="AD1593" s="37">
        <f t="shared" si="424"/>
        <v>608.60000000000014</v>
      </c>
      <c r="AE1593" s="35">
        <f t="shared" si="408"/>
        <v>0</v>
      </c>
      <c r="AF1593" s="38">
        <f t="shared" si="409"/>
        <v>0</v>
      </c>
      <c r="AG1593" s="38">
        <f t="shared" si="410"/>
        <v>0</v>
      </c>
      <c r="AH1593" s="38">
        <f t="shared" si="411"/>
        <v>0</v>
      </c>
      <c r="AI1593" s="38">
        <f t="shared" si="412"/>
        <v>0</v>
      </c>
      <c r="AJ1593" s="39">
        <f t="shared" si="413"/>
        <v>0</v>
      </c>
    </row>
    <row r="1594" spans="1:36">
      <c r="A1594" s="31">
        <v>40625.623668981483</v>
      </c>
      <c r="B1594" s="31">
        <v>40625.824953703705</v>
      </c>
      <c r="C1594" s="32" t="s">
        <v>28</v>
      </c>
      <c r="D1594" s="33">
        <v>40625.791990740741</v>
      </c>
      <c r="E1594" s="34">
        <v>32.967452999999999</v>
      </c>
      <c r="F1594" s="34">
        <v>8.305556E-2</v>
      </c>
      <c r="G1594" s="35">
        <v>-325.7</v>
      </c>
      <c r="H1594" s="36">
        <v>0</v>
      </c>
      <c r="I1594" s="37">
        <v>41463.4</v>
      </c>
      <c r="J1594" s="38">
        <v>40685.599999999999</v>
      </c>
      <c r="K1594" s="38">
        <v>40652.26</v>
      </c>
      <c r="L1594" s="38">
        <v>38390.800000000003</v>
      </c>
      <c r="M1594" s="39">
        <f t="shared" si="414"/>
        <v>2261.4599999999991</v>
      </c>
      <c r="N1594" s="32">
        <v>1587.4</v>
      </c>
      <c r="O1594" s="32">
        <v>231.8</v>
      </c>
      <c r="P1594" s="32">
        <v>55</v>
      </c>
      <c r="Q1594" s="32">
        <v>1300.5999999999999</v>
      </c>
      <c r="R1594" s="32">
        <v>0</v>
      </c>
      <c r="S1594" s="32">
        <v>922.8</v>
      </c>
      <c r="T1594" s="37">
        <f t="shared" si="415"/>
        <v>0</v>
      </c>
      <c r="U1594" s="38">
        <f t="shared" si="416"/>
        <v>0</v>
      </c>
      <c r="V1594" s="38">
        <f t="shared" si="417"/>
        <v>0</v>
      </c>
      <c r="W1594" s="38">
        <f t="shared" si="418"/>
        <v>0</v>
      </c>
      <c r="X1594" s="38">
        <f t="shared" si="419"/>
        <v>0</v>
      </c>
      <c r="Y1594" s="39">
        <f t="shared" si="420"/>
        <v>0</v>
      </c>
      <c r="Z1594" s="38">
        <v>3000</v>
      </c>
      <c r="AA1594" s="38">
        <f t="shared" si="421"/>
        <v>41213.4</v>
      </c>
      <c r="AB1594" s="38">
        <f t="shared" si="422"/>
        <v>32.967452999999999</v>
      </c>
      <c r="AC1594" s="38">
        <f t="shared" si="423"/>
        <v>0</v>
      </c>
      <c r="AD1594" s="37">
        <f t="shared" si="424"/>
        <v>664.60000000000014</v>
      </c>
      <c r="AE1594" s="35">
        <f t="shared" si="408"/>
        <v>0</v>
      </c>
      <c r="AF1594" s="38">
        <f t="shared" si="409"/>
        <v>0</v>
      </c>
      <c r="AG1594" s="38">
        <f t="shared" si="410"/>
        <v>0</v>
      </c>
      <c r="AH1594" s="38">
        <f t="shared" si="411"/>
        <v>0</v>
      </c>
      <c r="AI1594" s="38">
        <f t="shared" si="412"/>
        <v>0</v>
      </c>
      <c r="AJ1594" s="39">
        <f t="shared" si="413"/>
        <v>0</v>
      </c>
    </row>
    <row r="1595" spans="1:36">
      <c r="A1595" s="31">
        <v>40625.623668981483</v>
      </c>
      <c r="B1595" s="31">
        <v>40625.824953703705</v>
      </c>
      <c r="C1595" s="32" t="s">
        <v>28</v>
      </c>
      <c r="D1595" s="33">
        <v>40625.795451388891</v>
      </c>
      <c r="E1595" s="34">
        <v>30.409196850000001</v>
      </c>
      <c r="F1595" s="34">
        <v>3.0277780000000001E-2</v>
      </c>
      <c r="G1595" s="35">
        <v>-768</v>
      </c>
      <c r="H1595" s="36">
        <v>0</v>
      </c>
      <c r="I1595" s="37">
        <v>41586</v>
      </c>
      <c r="J1595" s="38">
        <v>40772.1</v>
      </c>
      <c r="K1595" s="38">
        <v>40739.65</v>
      </c>
      <c r="L1595" s="38">
        <v>37948.5</v>
      </c>
      <c r="M1595" s="39">
        <f t="shared" si="414"/>
        <v>2791.1500000000015</v>
      </c>
      <c r="N1595" s="32">
        <v>1581.6</v>
      </c>
      <c r="O1595" s="32">
        <v>226</v>
      </c>
      <c r="P1595" s="32">
        <v>55</v>
      </c>
      <c r="Q1595" s="32">
        <v>1300.5999999999999</v>
      </c>
      <c r="R1595" s="32">
        <v>0</v>
      </c>
      <c r="S1595" s="32">
        <v>922.8</v>
      </c>
      <c r="T1595" s="37">
        <f t="shared" si="415"/>
        <v>0</v>
      </c>
      <c r="U1595" s="38">
        <f t="shared" si="416"/>
        <v>0</v>
      </c>
      <c r="V1595" s="38">
        <f t="shared" si="417"/>
        <v>0</v>
      </c>
      <c r="W1595" s="38">
        <f t="shared" si="418"/>
        <v>0</v>
      </c>
      <c r="X1595" s="38">
        <f t="shared" si="419"/>
        <v>0</v>
      </c>
      <c r="Y1595" s="39">
        <f t="shared" si="420"/>
        <v>0</v>
      </c>
      <c r="Z1595" s="38">
        <v>3000</v>
      </c>
      <c r="AA1595" s="38">
        <f t="shared" si="421"/>
        <v>41336</v>
      </c>
      <c r="AB1595" s="38">
        <f t="shared" si="422"/>
        <v>30.409196850000001</v>
      </c>
      <c r="AC1595" s="38">
        <f t="shared" si="423"/>
        <v>0</v>
      </c>
      <c r="AD1595" s="37">
        <f t="shared" si="424"/>
        <v>658.8</v>
      </c>
      <c r="AE1595" s="35">
        <f t="shared" si="408"/>
        <v>0</v>
      </c>
      <c r="AF1595" s="38">
        <f t="shared" si="409"/>
        <v>0</v>
      </c>
      <c r="AG1595" s="38">
        <f t="shared" si="410"/>
        <v>0</v>
      </c>
      <c r="AH1595" s="38">
        <f t="shared" si="411"/>
        <v>0</v>
      </c>
      <c r="AI1595" s="38">
        <f t="shared" si="412"/>
        <v>0</v>
      </c>
      <c r="AJ1595" s="39">
        <f t="shared" si="413"/>
        <v>0</v>
      </c>
    </row>
    <row r="1596" spans="1:36">
      <c r="A1596" s="31">
        <v>40625.623668981483</v>
      </c>
      <c r="B1596" s="31">
        <v>40625.824953703705</v>
      </c>
      <c r="C1596" s="32" t="s">
        <v>28</v>
      </c>
      <c r="D1596" s="33">
        <v>40625.796712962961</v>
      </c>
      <c r="E1596" s="34">
        <v>31.529506680000001</v>
      </c>
      <c r="F1596" s="34">
        <v>5.1666669999999998E-2</v>
      </c>
      <c r="G1596" s="35">
        <v>-654.70000000000005</v>
      </c>
      <c r="H1596" s="36">
        <v>0</v>
      </c>
      <c r="I1596" s="37">
        <v>41586.300000000003</v>
      </c>
      <c r="J1596" s="38">
        <v>40791.31</v>
      </c>
      <c r="K1596" s="38">
        <v>40757.919999999998</v>
      </c>
      <c r="L1596" s="38">
        <v>38061.800000000003</v>
      </c>
      <c r="M1596" s="39">
        <f t="shared" si="414"/>
        <v>2696.1199999999953</v>
      </c>
      <c r="N1596" s="32">
        <v>1581.6</v>
      </c>
      <c r="O1596" s="32">
        <v>226</v>
      </c>
      <c r="P1596" s="32">
        <v>55</v>
      </c>
      <c r="Q1596" s="32">
        <v>1300.5999999999999</v>
      </c>
      <c r="R1596" s="32">
        <v>0</v>
      </c>
      <c r="S1596" s="32">
        <v>922.8</v>
      </c>
      <c r="T1596" s="37">
        <f t="shared" si="415"/>
        <v>0</v>
      </c>
      <c r="U1596" s="38">
        <f t="shared" si="416"/>
        <v>0</v>
      </c>
      <c r="V1596" s="38">
        <f t="shared" si="417"/>
        <v>0</v>
      </c>
      <c r="W1596" s="38">
        <f t="shared" si="418"/>
        <v>0</v>
      </c>
      <c r="X1596" s="38">
        <f t="shared" si="419"/>
        <v>0</v>
      </c>
      <c r="Y1596" s="39">
        <f t="shared" si="420"/>
        <v>0</v>
      </c>
      <c r="Z1596" s="38">
        <v>3000</v>
      </c>
      <c r="AA1596" s="38">
        <f t="shared" si="421"/>
        <v>41336.300000000003</v>
      </c>
      <c r="AB1596" s="38">
        <f t="shared" si="422"/>
        <v>31.529506680000001</v>
      </c>
      <c r="AC1596" s="38">
        <f t="shared" si="423"/>
        <v>0</v>
      </c>
      <c r="AD1596" s="37">
        <f t="shared" si="424"/>
        <v>658.8</v>
      </c>
      <c r="AE1596" s="35">
        <f t="shared" si="408"/>
        <v>0</v>
      </c>
      <c r="AF1596" s="38">
        <f t="shared" si="409"/>
        <v>0</v>
      </c>
      <c r="AG1596" s="38">
        <f t="shared" si="410"/>
        <v>0</v>
      </c>
      <c r="AH1596" s="38">
        <f t="shared" si="411"/>
        <v>0</v>
      </c>
      <c r="AI1596" s="38">
        <f t="shared" si="412"/>
        <v>0</v>
      </c>
      <c r="AJ1596" s="39">
        <f t="shared" si="413"/>
        <v>0</v>
      </c>
    </row>
    <row r="1597" spans="1:36">
      <c r="A1597" s="31">
        <v>40625.623668981483</v>
      </c>
      <c r="B1597" s="31">
        <v>40625.824953703705</v>
      </c>
      <c r="C1597" s="32" t="s">
        <v>28</v>
      </c>
      <c r="D1597" s="33">
        <v>40625.79886574074</v>
      </c>
      <c r="E1597" s="34">
        <v>33.946895599999998</v>
      </c>
      <c r="F1597" s="34">
        <v>8.5000000000000006E-2</v>
      </c>
      <c r="G1597" s="35">
        <v>-623.4</v>
      </c>
      <c r="H1597" s="36">
        <v>0</v>
      </c>
      <c r="I1597" s="37">
        <v>41441.599999999999</v>
      </c>
      <c r="J1597" s="38">
        <v>40719.25</v>
      </c>
      <c r="K1597" s="38">
        <v>40685.74</v>
      </c>
      <c r="L1597" s="38">
        <v>38093.1</v>
      </c>
      <c r="M1597" s="39">
        <f t="shared" si="414"/>
        <v>2592.6399999999994</v>
      </c>
      <c r="N1597" s="32">
        <v>1581.6</v>
      </c>
      <c r="O1597" s="32">
        <v>226</v>
      </c>
      <c r="P1597" s="32">
        <v>55</v>
      </c>
      <c r="Q1597" s="32">
        <v>1300.5999999999999</v>
      </c>
      <c r="R1597" s="32">
        <v>0</v>
      </c>
      <c r="S1597" s="32">
        <v>922.8</v>
      </c>
      <c r="T1597" s="37">
        <f t="shared" si="415"/>
        <v>0</v>
      </c>
      <c r="U1597" s="38">
        <f t="shared" si="416"/>
        <v>0</v>
      </c>
      <c r="V1597" s="38">
        <f t="shared" si="417"/>
        <v>0</v>
      </c>
      <c r="W1597" s="38">
        <f t="shared" si="418"/>
        <v>0</v>
      </c>
      <c r="X1597" s="38">
        <f t="shared" si="419"/>
        <v>0</v>
      </c>
      <c r="Y1597" s="39">
        <f t="shared" si="420"/>
        <v>0</v>
      </c>
      <c r="Z1597" s="38">
        <v>3000</v>
      </c>
      <c r="AA1597" s="38">
        <f t="shared" si="421"/>
        <v>41191.599999999999</v>
      </c>
      <c r="AB1597" s="38">
        <f t="shared" si="422"/>
        <v>33.946895599999998</v>
      </c>
      <c r="AC1597" s="38">
        <f t="shared" si="423"/>
        <v>0</v>
      </c>
      <c r="AD1597" s="37">
        <f t="shared" si="424"/>
        <v>658.8</v>
      </c>
      <c r="AE1597" s="35">
        <f t="shared" si="408"/>
        <v>0</v>
      </c>
      <c r="AF1597" s="38">
        <f t="shared" si="409"/>
        <v>0</v>
      </c>
      <c r="AG1597" s="38">
        <f t="shared" si="410"/>
        <v>0</v>
      </c>
      <c r="AH1597" s="38">
        <f t="shared" si="411"/>
        <v>0</v>
      </c>
      <c r="AI1597" s="38">
        <f t="shared" si="412"/>
        <v>0</v>
      </c>
      <c r="AJ1597" s="39">
        <f t="shared" si="413"/>
        <v>0</v>
      </c>
    </row>
    <row r="1598" spans="1:36">
      <c r="A1598" s="31">
        <v>40625.623668981483</v>
      </c>
      <c r="B1598" s="31">
        <v>40625.824953703705</v>
      </c>
      <c r="C1598" s="32" t="s">
        <v>28</v>
      </c>
      <c r="D1598" s="33">
        <v>40625.802407407406</v>
      </c>
      <c r="E1598" s="34">
        <v>30.862150190000001</v>
      </c>
      <c r="F1598" s="34">
        <v>8.2222219999999999E-2</v>
      </c>
      <c r="G1598" s="35">
        <v>-843</v>
      </c>
      <c r="H1598" s="36">
        <v>0</v>
      </c>
      <c r="I1598" s="37">
        <v>41472.199999999997</v>
      </c>
      <c r="J1598" s="38">
        <v>40536.15</v>
      </c>
      <c r="K1598" s="38">
        <v>40502.89</v>
      </c>
      <c r="L1598" s="38">
        <v>37873.5</v>
      </c>
      <c r="M1598" s="39">
        <f t="shared" si="414"/>
        <v>2629.3899999999994</v>
      </c>
      <c r="N1598" s="32">
        <v>1581.6</v>
      </c>
      <c r="O1598" s="32">
        <v>226</v>
      </c>
      <c r="P1598" s="32">
        <v>55</v>
      </c>
      <c r="Q1598" s="32">
        <v>1300.5999999999999</v>
      </c>
      <c r="R1598" s="32">
        <v>0</v>
      </c>
      <c r="S1598" s="32">
        <v>922.8</v>
      </c>
      <c r="T1598" s="37">
        <f t="shared" si="415"/>
        <v>0</v>
      </c>
      <c r="U1598" s="38">
        <f t="shared" si="416"/>
        <v>0</v>
      </c>
      <c r="V1598" s="38">
        <f t="shared" si="417"/>
        <v>0</v>
      </c>
      <c r="W1598" s="38">
        <f t="shared" si="418"/>
        <v>0</v>
      </c>
      <c r="X1598" s="38">
        <f t="shared" si="419"/>
        <v>0</v>
      </c>
      <c r="Y1598" s="39">
        <f t="shared" si="420"/>
        <v>0</v>
      </c>
      <c r="Z1598" s="38">
        <v>3000</v>
      </c>
      <c r="AA1598" s="38">
        <f t="shared" si="421"/>
        <v>41222.199999999997</v>
      </c>
      <c r="AB1598" s="38">
        <f t="shared" si="422"/>
        <v>30.862150190000001</v>
      </c>
      <c r="AC1598" s="38">
        <f t="shared" si="423"/>
        <v>0</v>
      </c>
      <c r="AD1598" s="37">
        <f t="shared" si="424"/>
        <v>658.8</v>
      </c>
      <c r="AE1598" s="35">
        <f t="shared" si="408"/>
        <v>0</v>
      </c>
      <c r="AF1598" s="38">
        <f t="shared" si="409"/>
        <v>0</v>
      </c>
      <c r="AG1598" s="38">
        <f t="shared" si="410"/>
        <v>0</v>
      </c>
      <c r="AH1598" s="38">
        <f t="shared" si="411"/>
        <v>0</v>
      </c>
      <c r="AI1598" s="38">
        <f t="shared" si="412"/>
        <v>0</v>
      </c>
      <c r="AJ1598" s="39">
        <f t="shared" si="413"/>
        <v>0</v>
      </c>
    </row>
    <row r="1599" spans="1:36">
      <c r="A1599" s="31">
        <v>40625.623668981483</v>
      </c>
      <c r="B1599" s="31">
        <v>40625.824953703705</v>
      </c>
      <c r="C1599" s="32" t="s">
        <v>28</v>
      </c>
      <c r="D1599" s="33">
        <v>40625.805833333332</v>
      </c>
      <c r="E1599" s="34">
        <v>30.605737690000002</v>
      </c>
      <c r="F1599" s="34">
        <v>8.4166669999999999E-2</v>
      </c>
      <c r="G1599" s="35">
        <v>-727.9</v>
      </c>
      <c r="H1599" s="36">
        <v>0</v>
      </c>
      <c r="I1599" s="37">
        <v>41547.4</v>
      </c>
      <c r="J1599" s="38">
        <v>40598.22</v>
      </c>
      <c r="K1599" s="38">
        <v>40565.089999999997</v>
      </c>
      <c r="L1599" s="38">
        <v>37988.6</v>
      </c>
      <c r="M1599" s="39">
        <f t="shared" si="414"/>
        <v>2576.489999999998</v>
      </c>
      <c r="N1599" s="32">
        <v>1581.6</v>
      </c>
      <c r="O1599" s="32">
        <v>226</v>
      </c>
      <c r="P1599" s="32">
        <v>55</v>
      </c>
      <c r="Q1599" s="32">
        <v>1300.5999999999999</v>
      </c>
      <c r="R1599" s="32">
        <v>0</v>
      </c>
      <c r="S1599" s="32">
        <v>922.8</v>
      </c>
      <c r="T1599" s="37">
        <f t="shared" si="415"/>
        <v>0</v>
      </c>
      <c r="U1599" s="38">
        <f t="shared" si="416"/>
        <v>0</v>
      </c>
      <c r="V1599" s="38">
        <f t="shared" si="417"/>
        <v>0</v>
      </c>
      <c r="W1599" s="38">
        <f t="shared" si="418"/>
        <v>0</v>
      </c>
      <c r="X1599" s="38">
        <f t="shared" si="419"/>
        <v>0</v>
      </c>
      <c r="Y1599" s="39">
        <f t="shared" si="420"/>
        <v>0</v>
      </c>
      <c r="Z1599" s="38">
        <v>3000</v>
      </c>
      <c r="AA1599" s="38">
        <f t="shared" si="421"/>
        <v>41297.4</v>
      </c>
      <c r="AB1599" s="38">
        <f t="shared" si="422"/>
        <v>30.605737690000002</v>
      </c>
      <c r="AC1599" s="38">
        <f t="shared" si="423"/>
        <v>0</v>
      </c>
      <c r="AD1599" s="37">
        <f t="shared" si="424"/>
        <v>658.8</v>
      </c>
      <c r="AE1599" s="35">
        <f t="shared" si="408"/>
        <v>0</v>
      </c>
      <c r="AF1599" s="38">
        <f t="shared" si="409"/>
        <v>0</v>
      </c>
      <c r="AG1599" s="38">
        <f t="shared" si="410"/>
        <v>0</v>
      </c>
      <c r="AH1599" s="38">
        <f t="shared" si="411"/>
        <v>0</v>
      </c>
      <c r="AI1599" s="38">
        <f t="shared" si="412"/>
        <v>0</v>
      </c>
      <c r="AJ1599" s="39">
        <f t="shared" si="413"/>
        <v>0</v>
      </c>
    </row>
    <row r="1600" spans="1:36">
      <c r="A1600" s="31">
        <v>40625.623668981483</v>
      </c>
      <c r="B1600" s="31">
        <v>40625.824953703705</v>
      </c>
      <c r="C1600" s="32" t="s">
        <v>28</v>
      </c>
      <c r="D1600" s="33">
        <v>40625.809340277781</v>
      </c>
      <c r="E1600" s="34">
        <v>30.39124107</v>
      </c>
      <c r="F1600" s="34">
        <v>8.7222220000000003E-2</v>
      </c>
      <c r="G1600" s="35">
        <v>-732.7</v>
      </c>
      <c r="H1600" s="36">
        <v>0</v>
      </c>
      <c r="I1600" s="37">
        <v>41257.1</v>
      </c>
      <c r="J1600" s="38">
        <v>40229.26</v>
      </c>
      <c r="K1600" s="38">
        <v>40195.94</v>
      </c>
      <c r="L1600" s="38">
        <v>37983.800000000003</v>
      </c>
      <c r="M1600" s="39">
        <f t="shared" si="414"/>
        <v>2212.1399999999994</v>
      </c>
      <c r="N1600" s="32">
        <v>1047.5999999999999</v>
      </c>
      <c r="O1600" s="32">
        <v>226</v>
      </c>
      <c r="P1600" s="32">
        <v>55</v>
      </c>
      <c r="Q1600" s="32">
        <v>766.6</v>
      </c>
      <c r="R1600" s="32">
        <v>0</v>
      </c>
      <c r="S1600" s="32">
        <v>922.8</v>
      </c>
      <c r="T1600" s="37">
        <f t="shared" si="415"/>
        <v>0</v>
      </c>
      <c r="U1600" s="38">
        <f t="shared" si="416"/>
        <v>0</v>
      </c>
      <c r="V1600" s="38">
        <f t="shared" si="417"/>
        <v>0</v>
      </c>
      <c r="W1600" s="38">
        <f t="shared" si="418"/>
        <v>0</v>
      </c>
      <c r="X1600" s="38">
        <f t="shared" si="419"/>
        <v>0</v>
      </c>
      <c r="Y1600" s="39">
        <f t="shared" si="420"/>
        <v>0</v>
      </c>
      <c r="Z1600" s="38">
        <v>3000</v>
      </c>
      <c r="AA1600" s="38">
        <f t="shared" si="421"/>
        <v>41007.1</v>
      </c>
      <c r="AB1600" s="38">
        <f t="shared" si="422"/>
        <v>30.39124107</v>
      </c>
      <c r="AC1600" s="38">
        <f t="shared" si="423"/>
        <v>0</v>
      </c>
      <c r="AD1600" s="37">
        <f t="shared" si="424"/>
        <v>280.99999999999989</v>
      </c>
      <c r="AE1600" s="35">
        <f t="shared" si="408"/>
        <v>0</v>
      </c>
      <c r="AF1600" s="38">
        <f t="shared" si="409"/>
        <v>0</v>
      </c>
      <c r="AG1600" s="38">
        <f t="shared" si="410"/>
        <v>0</v>
      </c>
      <c r="AH1600" s="38">
        <f t="shared" si="411"/>
        <v>0</v>
      </c>
      <c r="AI1600" s="38">
        <f t="shared" si="412"/>
        <v>0</v>
      </c>
      <c r="AJ1600" s="39">
        <f t="shared" si="413"/>
        <v>0</v>
      </c>
    </row>
    <row r="1601" spans="1:36">
      <c r="A1601" s="31">
        <v>40625.623668981483</v>
      </c>
      <c r="B1601" s="31">
        <v>40625.824953703705</v>
      </c>
      <c r="C1601" s="32" t="s">
        <v>28</v>
      </c>
      <c r="D1601" s="33">
        <v>40625.812974537039</v>
      </c>
      <c r="E1601" s="34">
        <v>30.961614610000002</v>
      </c>
      <c r="F1601" s="34">
        <v>8.2500000000000004E-2</v>
      </c>
      <c r="G1601" s="35">
        <v>-788.2</v>
      </c>
      <c r="H1601" s="36">
        <v>0</v>
      </c>
      <c r="I1601" s="37">
        <v>41097.1</v>
      </c>
      <c r="J1601" s="38">
        <v>39978.25</v>
      </c>
      <c r="K1601" s="38">
        <v>39946.9</v>
      </c>
      <c r="L1601" s="38">
        <v>37928.300000000003</v>
      </c>
      <c r="M1601" s="39">
        <f t="shared" si="414"/>
        <v>2018.5999999999985</v>
      </c>
      <c r="N1601" s="32">
        <v>1047.5999999999999</v>
      </c>
      <c r="O1601" s="32">
        <v>226</v>
      </c>
      <c r="P1601" s="32">
        <v>55</v>
      </c>
      <c r="Q1601" s="32">
        <v>766.6</v>
      </c>
      <c r="R1601" s="32">
        <v>0</v>
      </c>
      <c r="S1601" s="32">
        <v>862.8</v>
      </c>
      <c r="T1601" s="37">
        <f t="shared" si="415"/>
        <v>0</v>
      </c>
      <c r="U1601" s="38">
        <f t="shared" si="416"/>
        <v>0</v>
      </c>
      <c r="V1601" s="38">
        <f t="shared" si="417"/>
        <v>0</v>
      </c>
      <c r="W1601" s="38">
        <f t="shared" si="418"/>
        <v>0</v>
      </c>
      <c r="X1601" s="38">
        <f t="shared" si="419"/>
        <v>0</v>
      </c>
      <c r="Y1601" s="39">
        <f t="shared" si="420"/>
        <v>0</v>
      </c>
      <c r="Z1601" s="38">
        <v>3000</v>
      </c>
      <c r="AA1601" s="38">
        <f t="shared" si="421"/>
        <v>40847.1</v>
      </c>
      <c r="AB1601" s="38">
        <f t="shared" si="422"/>
        <v>30.961614610000002</v>
      </c>
      <c r="AC1601" s="38">
        <f t="shared" si="423"/>
        <v>0</v>
      </c>
      <c r="AD1601" s="37">
        <f t="shared" si="424"/>
        <v>280.99999999999989</v>
      </c>
      <c r="AE1601" s="35">
        <f t="shared" si="408"/>
        <v>0</v>
      </c>
      <c r="AF1601" s="38">
        <f t="shared" si="409"/>
        <v>0</v>
      </c>
      <c r="AG1601" s="38">
        <f t="shared" si="410"/>
        <v>0</v>
      </c>
      <c r="AH1601" s="38">
        <f t="shared" si="411"/>
        <v>0</v>
      </c>
      <c r="AI1601" s="38">
        <f t="shared" si="412"/>
        <v>0</v>
      </c>
      <c r="AJ1601" s="39">
        <f t="shared" si="413"/>
        <v>0</v>
      </c>
    </row>
    <row r="1602" spans="1:36">
      <c r="A1602" s="31">
        <v>40625.623668981483</v>
      </c>
      <c r="B1602" s="31">
        <v>40625.824953703705</v>
      </c>
      <c r="C1602" s="32" t="s">
        <v>28</v>
      </c>
      <c r="D1602" s="33">
        <v>40625.816412037035</v>
      </c>
      <c r="E1602" s="34">
        <v>30.659261699999998</v>
      </c>
      <c r="F1602" s="34">
        <v>8.1666669999999997E-2</v>
      </c>
      <c r="G1602" s="35">
        <v>-831.4</v>
      </c>
      <c r="H1602" s="36">
        <v>0</v>
      </c>
      <c r="I1602" s="37">
        <v>41025.599999999999</v>
      </c>
      <c r="J1602" s="38">
        <v>39920.120000000003</v>
      </c>
      <c r="K1602" s="38">
        <v>39886.6</v>
      </c>
      <c r="L1602" s="38">
        <v>37885.1</v>
      </c>
      <c r="M1602" s="39">
        <f t="shared" si="414"/>
        <v>2001.5</v>
      </c>
      <c r="N1602" s="32">
        <v>1047.5999999999999</v>
      </c>
      <c r="O1602" s="32">
        <v>226</v>
      </c>
      <c r="P1602" s="32">
        <v>55</v>
      </c>
      <c r="Q1602" s="32">
        <v>766.6</v>
      </c>
      <c r="R1602" s="32">
        <v>0</v>
      </c>
      <c r="S1602" s="32">
        <v>736.8</v>
      </c>
      <c r="T1602" s="37">
        <f t="shared" si="415"/>
        <v>0</v>
      </c>
      <c r="U1602" s="38">
        <f t="shared" si="416"/>
        <v>0</v>
      </c>
      <c r="V1602" s="38">
        <f t="shared" si="417"/>
        <v>0</v>
      </c>
      <c r="W1602" s="38">
        <f t="shared" si="418"/>
        <v>0</v>
      </c>
      <c r="X1602" s="38">
        <f t="shared" si="419"/>
        <v>0</v>
      </c>
      <c r="Y1602" s="39">
        <f t="shared" si="420"/>
        <v>0</v>
      </c>
      <c r="Z1602" s="38">
        <v>3000</v>
      </c>
      <c r="AA1602" s="38">
        <f t="shared" si="421"/>
        <v>40775.599999999999</v>
      </c>
      <c r="AB1602" s="38">
        <f t="shared" si="422"/>
        <v>30.659261699999998</v>
      </c>
      <c r="AC1602" s="38">
        <f t="shared" si="423"/>
        <v>0</v>
      </c>
      <c r="AD1602" s="37">
        <f t="shared" si="424"/>
        <v>310.79999999999995</v>
      </c>
      <c r="AE1602" s="35">
        <f t="shared" si="408"/>
        <v>0</v>
      </c>
      <c r="AF1602" s="38">
        <f t="shared" si="409"/>
        <v>0</v>
      </c>
      <c r="AG1602" s="38">
        <f t="shared" si="410"/>
        <v>0</v>
      </c>
      <c r="AH1602" s="38">
        <f t="shared" si="411"/>
        <v>0</v>
      </c>
      <c r="AI1602" s="38">
        <f t="shared" si="412"/>
        <v>0</v>
      </c>
      <c r="AJ1602" s="39">
        <f t="shared" si="413"/>
        <v>0</v>
      </c>
    </row>
    <row r="1603" spans="1:36">
      <c r="A1603" s="31">
        <v>40625.623668981483</v>
      </c>
      <c r="B1603" s="31">
        <v>40625.824953703705</v>
      </c>
      <c r="C1603" s="32" t="s">
        <v>28</v>
      </c>
      <c r="D1603" s="33">
        <v>40625.819814814815</v>
      </c>
      <c r="E1603" s="34">
        <v>31.433717730000001</v>
      </c>
      <c r="F1603" s="34">
        <v>8.4166669999999999E-2</v>
      </c>
      <c r="G1603" s="35">
        <v>-909.1</v>
      </c>
      <c r="H1603" s="36">
        <v>0</v>
      </c>
      <c r="I1603" s="37">
        <v>40913.699999999997</v>
      </c>
      <c r="J1603" s="38">
        <v>39576.61</v>
      </c>
      <c r="K1603" s="38">
        <v>39543.730000000003</v>
      </c>
      <c r="L1603" s="38">
        <v>37807.4</v>
      </c>
      <c r="M1603" s="39">
        <f t="shared" si="414"/>
        <v>1736.3300000000017</v>
      </c>
      <c r="N1603" s="32">
        <v>1036</v>
      </c>
      <c r="O1603" s="32">
        <v>214.4</v>
      </c>
      <c r="P1603" s="32">
        <v>55</v>
      </c>
      <c r="Q1603" s="32">
        <v>766.6</v>
      </c>
      <c r="R1603" s="32">
        <v>0</v>
      </c>
      <c r="S1603" s="32">
        <v>726.8</v>
      </c>
      <c r="T1603" s="37">
        <f t="shared" si="415"/>
        <v>0</v>
      </c>
      <c r="U1603" s="38">
        <f t="shared" si="416"/>
        <v>0</v>
      </c>
      <c r="V1603" s="38">
        <f t="shared" si="417"/>
        <v>0</v>
      </c>
      <c r="W1603" s="38">
        <f t="shared" si="418"/>
        <v>0</v>
      </c>
      <c r="X1603" s="38">
        <f t="shared" si="419"/>
        <v>0</v>
      </c>
      <c r="Y1603" s="39">
        <f t="shared" si="420"/>
        <v>0</v>
      </c>
      <c r="Z1603" s="38">
        <v>3000</v>
      </c>
      <c r="AA1603" s="38">
        <f t="shared" si="421"/>
        <v>40663.699999999997</v>
      </c>
      <c r="AB1603" s="38">
        <f t="shared" si="422"/>
        <v>31.433717730000001</v>
      </c>
      <c r="AC1603" s="38">
        <f t="shared" si="423"/>
        <v>0</v>
      </c>
      <c r="AD1603" s="37">
        <f t="shared" si="424"/>
        <v>309.20000000000005</v>
      </c>
      <c r="AE1603" s="35">
        <f t="shared" ref="AE1603:AE1666" si="425">IF(M1603-AD1603&gt;0,0,1)</f>
        <v>0</v>
      </c>
      <c r="AF1603" s="38">
        <f t="shared" ref="AF1603:AF1666" si="426">MAX(-1*(MAX(0,M1603)-AD1603),0)</f>
        <v>0</v>
      </c>
      <c r="AG1603" s="38">
        <f t="shared" ref="AG1603:AG1666" si="427">MIN(P1603-MIN(R1603,P1603)+O1603,AF1603)</f>
        <v>0</v>
      </c>
      <c r="AH1603" s="38">
        <f t="shared" ref="AH1603:AH1666" si="428">MIN(AF1603-AG1603,Q1603-MIN(S1603,Q1603))</f>
        <v>0</v>
      </c>
      <c r="AI1603" s="38">
        <f t="shared" ref="AI1603:AI1666" si="429">IF(AH1603&gt;0,(((3000-1000)/(Q1603-S1603)*AH1603)+1000),IF(AF1603&gt;0,(((1000-250)/(O1603+P1603-R1603)*AG1603)+250),0))</f>
        <v>0</v>
      </c>
      <c r="AJ1603" s="39">
        <f t="shared" ref="AJ1603:AJ1666" si="430">MAX(AI1603-E1603,0)*F1603*H1603</f>
        <v>0</v>
      </c>
    </row>
    <row r="1604" spans="1:36">
      <c r="A1604" s="31">
        <v>40625.623668981483</v>
      </c>
      <c r="B1604" s="31">
        <v>40625.824953703705</v>
      </c>
      <c r="C1604" s="32" t="s">
        <v>28</v>
      </c>
      <c r="D1604" s="33">
        <v>40625.823321759257</v>
      </c>
      <c r="E1604" s="34">
        <v>32.239494319999999</v>
      </c>
      <c r="F1604" s="34">
        <v>3.9166670000000001E-2</v>
      </c>
      <c r="G1604" s="35">
        <v>-800.4</v>
      </c>
      <c r="H1604" s="36">
        <v>0</v>
      </c>
      <c r="I1604" s="37">
        <v>40635.699999999997</v>
      </c>
      <c r="J1604" s="38">
        <v>39684.83</v>
      </c>
      <c r="K1604" s="38">
        <v>39653.300000000003</v>
      </c>
      <c r="L1604" s="38">
        <v>37916.1</v>
      </c>
      <c r="M1604" s="39">
        <f t="shared" ref="M1604:M1667" si="431">K1604-L1604</f>
        <v>1737.2000000000044</v>
      </c>
      <c r="N1604" s="32">
        <v>787</v>
      </c>
      <c r="O1604" s="32">
        <v>184.4</v>
      </c>
      <c r="P1604" s="32">
        <v>55</v>
      </c>
      <c r="Q1604" s="32">
        <v>547.6</v>
      </c>
      <c r="R1604" s="32">
        <v>0</v>
      </c>
      <c r="S1604" s="32">
        <v>726.8</v>
      </c>
      <c r="T1604" s="37">
        <f t="shared" ref="T1604:T1667" si="432">H1604*MAX(0,($T$2-MAX(40,E1604)))*F1604</f>
        <v>0</v>
      </c>
      <c r="U1604" s="38">
        <f t="shared" ref="U1604:U1667" si="433">H1604*MAX(0,($U$2-MAX(40,E1604)))*F1604</f>
        <v>0</v>
      </c>
      <c r="V1604" s="38">
        <f t="shared" ref="V1604:V1667" si="434">H1604*MAX(0,($V$2-MAX(40,E1604)))*F1604</f>
        <v>0</v>
      </c>
      <c r="W1604" s="38">
        <f t="shared" ref="W1604:W1667" si="435">H1604*MAX(0,($W$2-MAX(40,E1604)))*F1604</f>
        <v>0</v>
      </c>
      <c r="X1604" s="38">
        <f t="shared" ref="X1604:X1667" si="436">H1604*MAX(0,($X$2-MAX(40,E1604)))*F1604</f>
        <v>0</v>
      </c>
      <c r="Y1604" s="39">
        <f t="shared" ref="Y1604:Y1667" si="437">H1604*MAX(0,($Y$2-MAX(40,E1604)))*F1604</f>
        <v>0</v>
      </c>
      <c r="Z1604" s="38">
        <v>3000</v>
      </c>
      <c r="AA1604" s="38">
        <f t="shared" ref="AA1604:AA1667" si="438">I1604-250</f>
        <v>40385.699999999997</v>
      </c>
      <c r="AB1604" s="38">
        <f t="shared" ref="AB1604:AB1667" si="439">IF(AA1604-L1604&lt;0,Z1604,E1604)</f>
        <v>32.239494319999999</v>
      </c>
      <c r="AC1604" s="38">
        <f t="shared" ref="AC1604:AC1667" si="440">MAX(AB1604-E1604,0)*F1604*H1604</f>
        <v>0</v>
      </c>
      <c r="AD1604" s="37">
        <f t="shared" si="424"/>
        <v>239.39999999999998</v>
      </c>
      <c r="AE1604" s="35">
        <f t="shared" si="425"/>
        <v>0</v>
      </c>
      <c r="AF1604" s="38">
        <f t="shared" si="426"/>
        <v>0</v>
      </c>
      <c r="AG1604" s="38">
        <f t="shared" si="427"/>
        <v>0</v>
      </c>
      <c r="AH1604" s="38">
        <f t="shared" si="428"/>
        <v>0</v>
      </c>
      <c r="AI1604" s="38">
        <f t="shared" si="429"/>
        <v>0</v>
      </c>
      <c r="AJ1604" s="39">
        <f t="shared" si="430"/>
        <v>0</v>
      </c>
    </row>
    <row r="1605" spans="1:36">
      <c r="A1605" s="31">
        <v>40627.300081018519</v>
      </c>
      <c r="B1605" s="31">
        <v>40627.502187500002</v>
      </c>
      <c r="C1605" s="32" t="s">
        <v>28</v>
      </c>
      <c r="D1605" s="33">
        <v>40627.302210648151</v>
      </c>
      <c r="E1605" s="34">
        <v>43.994365690000002</v>
      </c>
      <c r="F1605" s="34">
        <v>8.3611110000000002E-2</v>
      </c>
      <c r="G1605" s="35">
        <v>0</v>
      </c>
      <c r="H1605" s="36">
        <v>1</v>
      </c>
      <c r="I1605" s="37">
        <v>33660.75</v>
      </c>
      <c r="J1605" s="38">
        <v>32356.73</v>
      </c>
      <c r="K1605" s="38">
        <v>32330.43</v>
      </c>
      <c r="L1605" s="38">
        <v>31952.799999999999</v>
      </c>
      <c r="M1605" s="39">
        <f t="shared" si="431"/>
        <v>377.63000000000102</v>
      </c>
      <c r="N1605" s="32">
        <v>100</v>
      </c>
      <c r="O1605" s="32">
        <v>100</v>
      </c>
      <c r="P1605" s="32">
        <v>0</v>
      </c>
      <c r="Q1605" s="32">
        <v>0</v>
      </c>
      <c r="R1605" s="32">
        <v>0</v>
      </c>
      <c r="S1605" s="32">
        <v>0</v>
      </c>
      <c r="T1605" s="37">
        <f t="shared" si="432"/>
        <v>2.3415821709131839</v>
      </c>
      <c r="U1605" s="38">
        <f t="shared" si="433"/>
        <v>11.371582050913185</v>
      </c>
      <c r="V1605" s="38">
        <f t="shared" si="434"/>
        <v>17.224359750913184</v>
      </c>
      <c r="W1605" s="38">
        <f t="shared" si="435"/>
        <v>50.668803750913185</v>
      </c>
      <c r="X1605" s="38">
        <f t="shared" si="436"/>
        <v>79.932692250913192</v>
      </c>
      <c r="Y1605" s="39">
        <f t="shared" si="437"/>
        <v>163.54380225091319</v>
      </c>
      <c r="Z1605" s="38">
        <v>3000</v>
      </c>
      <c r="AA1605" s="38">
        <f t="shared" si="438"/>
        <v>33410.75</v>
      </c>
      <c r="AB1605" s="38">
        <f t="shared" si="439"/>
        <v>43.994365690000002</v>
      </c>
      <c r="AC1605" s="38">
        <f t="shared" si="440"/>
        <v>0</v>
      </c>
      <c r="AD1605" s="37">
        <f t="shared" ref="AD1605:AD1668" si="441">N1605-MIN(R1605,P1605)-MIN(S1605,Q1605)</f>
        <v>100</v>
      </c>
      <c r="AE1605" s="35">
        <f t="shared" si="425"/>
        <v>0</v>
      </c>
      <c r="AF1605" s="38">
        <f t="shared" si="426"/>
        <v>0</v>
      </c>
      <c r="AG1605" s="38">
        <f t="shared" si="427"/>
        <v>0</v>
      </c>
      <c r="AH1605" s="38">
        <f t="shared" si="428"/>
        <v>0</v>
      </c>
      <c r="AI1605" s="38">
        <f t="shared" si="429"/>
        <v>0</v>
      </c>
      <c r="AJ1605" s="39">
        <f t="shared" si="430"/>
        <v>0</v>
      </c>
    </row>
    <row r="1606" spans="1:36">
      <c r="A1606" s="31">
        <v>40627.300081018519</v>
      </c>
      <c r="B1606" s="31">
        <v>40627.502187500002</v>
      </c>
      <c r="C1606" s="32" t="s">
        <v>28</v>
      </c>
      <c r="D1606" s="33">
        <v>40627.305694444447</v>
      </c>
      <c r="E1606" s="34">
        <v>35.74937439</v>
      </c>
      <c r="F1606" s="34">
        <v>8.2500000000000004E-2</v>
      </c>
      <c r="G1606" s="35">
        <v>-231.2</v>
      </c>
      <c r="H1606" s="36">
        <v>0</v>
      </c>
      <c r="I1606" s="37">
        <v>34663.53</v>
      </c>
      <c r="J1606" s="38">
        <v>32367.68</v>
      </c>
      <c r="K1606" s="38">
        <v>32342.13</v>
      </c>
      <c r="L1606" s="38">
        <v>31721.599999999999</v>
      </c>
      <c r="M1606" s="39">
        <f t="shared" si="431"/>
        <v>620.53000000000247</v>
      </c>
      <c r="N1606" s="32">
        <v>372.6</v>
      </c>
      <c r="O1606" s="32">
        <v>100</v>
      </c>
      <c r="P1606" s="32">
        <v>0</v>
      </c>
      <c r="Q1606" s="32">
        <v>272.60000000000002</v>
      </c>
      <c r="R1606" s="32">
        <v>0</v>
      </c>
      <c r="S1606" s="32">
        <v>203.8</v>
      </c>
      <c r="T1606" s="37">
        <f t="shared" si="432"/>
        <v>0</v>
      </c>
      <c r="U1606" s="38">
        <f t="shared" si="433"/>
        <v>0</v>
      </c>
      <c r="V1606" s="38">
        <f t="shared" si="434"/>
        <v>0</v>
      </c>
      <c r="W1606" s="38">
        <f t="shared" si="435"/>
        <v>0</v>
      </c>
      <c r="X1606" s="38">
        <f t="shared" si="436"/>
        <v>0</v>
      </c>
      <c r="Y1606" s="39">
        <f t="shared" si="437"/>
        <v>0</v>
      </c>
      <c r="Z1606" s="38">
        <v>3000</v>
      </c>
      <c r="AA1606" s="38">
        <f t="shared" si="438"/>
        <v>34413.53</v>
      </c>
      <c r="AB1606" s="38">
        <f t="shared" si="439"/>
        <v>35.74937439</v>
      </c>
      <c r="AC1606" s="38">
        <f t="shared" si="440"/>
        <v>0</v>
      </c>
      <c r="AD1606" s="37">
        <f t="shared" si="441"/>
        <v>168.8</v>
      </c>
      <c r="AE1606" s="35">
        <f t="shared" si="425"/>
        <v>0</v>
      </c>
      <c r="AF1606" s="38">
        <f t="shared" si="426"/>
        <v>0</v>
      </c>
      <c r="AG1606" s="38">
        <f t="shared" si="427"/>
        <v>0</v>
      </c>
      <c r="AH1606" s="38">
        <f t="shared" si="428"/>
        <v>0</v>
      </c>
      <c r="AI1606" s="38">
        <f t="shared" si="429"/>
        <v>0</v>
      </c>
      <c r="AJ1606" s="39">
        <f t="shared" si="430"/>
        <v>0</v>
      </c>
    </row>
    <row r="1607" spans="1:36">
      <c r="A1607" s="31">
        <v>40627.300081018519</v>
      </c>
      <c r="B1607" s="31">
        <v>40627.502187500002</v>
      </c>
      <c r="C1607" s="32" t="s">
        <v>28</v>
      </c>
      <c r="D1607" s="33">
        <v>40627.309131944443</v>
      </c>
      <c r="E1607" s="34">
        <v>29.65481758</v>
      </c>
      <c r="F1607" s="34">
        <v>8.3888889999999994E-2</v>
      </c>
      <c r="G1607" s="35">
        <v>-352.7</v>
      </c>
      <c r="H1607" s="36">
        <v>0</v>
      </c>
      <c r="I1607" s="37">
        <v>34939.99</v>
      </c>
      <c r="J1607" s="38">
        <v>32652.52</v>
      </c>
      <c r="K1607" s="38">
        <v>32626.22</v>
      </c>
      <c r="L1607" s="38">
        <v>31600.1</v>
      </c>
      <c r="M1607" s="39">
        <f t="shared" si="431"/>
        <v>1026.1200000000026</v>
      </c>
      <c r="N1607" s="32">
        <v>704.6</v>
      </c>
      <c r="O1607" s="32">
        <v>100</v>
      </c>
      <c r="P1607" s="32">
        <v>0</v>
      </c>
      <c r="Q1607" s="32">
        <v>604.6</v>
      </c>
      <c r="R1607" s="32">
        <v>0</v>
      </c>
      <c r="S1607" s="32">
        <v>453.8</v>
      </c>
      <c r="T1607" s="37">
        <f t="shared" si="432"/>
        <v>0</v>
      </c>
      <c r="U1607" s="38">
        <f t="shared" si="433"/>
        <v>0</v>
      </c>
      <c r="V1607" s="38">
        <f t="shared" si="434"/>
        <v>0</v>
      </c>
      <c r="W1607" s="38">
        <f t="shared" si="435"/>
        <v>0</v>
      </c>
      <c r="X1607" s="38">
        <f t="shared" si="436"/>
        <v>0</v>
      </c>
      <c r="Y1607" s="39">
        <f t="shared" si="437"/>
        <v>0</v>
      </c>
      <c r="Z1607" s="38">
        <v>3000</v>
      </c>
      <c r="AA1607" s="38">
        <f t="shared" si="438"/>
        <v>34689.99</v>
      </c>
      <c r="AB1607" s="38">
        <f t="shared" si="439"/>
        <v>29.65481758</v>
      </c>
      <c r="AC1607" s="38">
        <f t="shared" si="440"/>
        <v>0</v>
      </c>
      <c r="AD1607" s="37">
        <f t="shared" si="441"/>
        <v>250.8</v>
      </c>
      <c r="AE1607" s="35">
        <f t="shared" si="425"/>
        <v>0</v>
      </c>
      <c r="AF1607" s="38">
        <f t="shared" si="426"/>
        <v>0</v>
      </c>
      <c r="AG1607" s="38">
        <f t="shared" si="427"/>
        <v>0</v>
      </c>
      <c r="AH1607" s="38">
        <f t="shared" si="428"/>
        <v>0</v>
      </c>
      <c r="AI1607" s="38">
        <f t="shared" si="429"/>
        <v>0</v>
      </c>
      <c r="AJ1607" s="39">
        <f t="shared" si="430"/>
        <v>0</v>
      </c>
    </row>
    <row r="1608" spans="1:36">
      <c r="A1608" s="31">
        <v>40627.300081018519</v>
      </c>
      <c r="B1608" s="31">
        <v>40627.502187500002</v>
      </c>
      <c r="C1608" s="32" t="s">
        <v>28</v>
      </c>
      <c r="D1608" s="33">
        <v>40627.312627314815</v>
      </c>
      <c r="E1608" s="34">
        <v>29.459251399999999</v>
      </c>
      <c r="F1608" s="34">
        <v>8.3333329999999997E-2</v>
      </c>
      <c r="G1608" s="35">
        <v>-448.5</v>
      </c>
      <c r="H1608" s="36">
        <v>0</v>
      </c>
      <c r="I1608" s="37">
        <v>34967.25</v>
      </c>
      <c r="J1608" s="38">
        <v>32617.65</v>
      </c>
      <c r="K1608" s="38">
        <v>32592.68</v>
      </c>
      <c r="L1608" s="38">
        <v>31504.3</v>
      </c>
      <c r="M1608" s="39">
        <f t="shared" si="431"/>
        <v>1088.380000000001</v>
      </c>
      <c r="N1608" s="32">
        <v>704.6</v>
      </c>
      <c r="O1608" s="32">
        <v>100</v>
      </c>
      <c r="P1608" s="32">
        <v>0</v>
      </c>
      <c r="Q1608" s="32">
        <v>604.6</v>
      </c>
      <c r="R1608" s="32">
        <v>0</v>
      </c>
      <c r="S1608" s="32">
        <v>453.8</v>
      </c>
      <c r="T1608" s="37">
        <f t="shared" si="432"/>
        <v>0</v>
      </c>
      <c r="U1608" s="38">
        <f t="shared" si="433"/>
        <v>0</v>
      </c>
      <c r="V1608" s="38">
        <f t="shared" si="434"/>
        <v>0</v>
      </c>
      <c r="W1608" s="38">
        <f t="shared" si="435"/>
        <v>0</v>
      </c>
      <c r="X1608" s="38">
        <f t="shared" si="436"/>
        <v>0</v>
      </c>
      <c r="Y1608" s="39">
        <f t="shared" si="437"/>
        <v>0</v>
      </c>
      <c r="Z1608" s="38">
        <v>3000</v>
      </c>
      <c r="AA1608" s="38">
        <f t="shared" si="438"/>
        <v>34717.25</v>
      </c>
      <c r="AB1608" s="38">
        <f t="shared" si="439"/>
        <v>29.459251399999999</v>
      </c>
      <c r="AC1608" s="38">
        <f t="shared" si="440"/>
        <v>0</v>
      </c>
      <c r="AD1608" s="37">
        <f t="shared" si="441"/>
        <v>250.8</v>
      </c>
      <c r="AE1608" s="35">
        <f t="shared" si="425"/>
        <v>0</v>
      </c>
      <c r="AF1608" s="38">
        <f t="shared" si="426"/>
        <v>0</v>
      </c>
      <c r="AG1608" s="38">
        <f t="shared" si="427"/>
        <v>0</v>
      </c>
      <c r="AH1608" s="38">
        <f t="shared" si="428"/>
        <v>0</v>
      </c>
      <c r="AI1608" s="38">
        <f t="shared" si="429"/>
        <v>0</v>
      </c>
      <c r="AJ1608" s="39">
        <f t="shared" si="430"/>
        <v>0</v>
      </c>
    </row>
    <row r="1609" spans="1:36">
      <c r="A1609" s="31">
        <v>40627.300081018519</v>
      </c>
      <c r="B1609" s="31">
        <v>40627.502187500002</v>
      </c>
      <c r="C1609" s="32" t="s">
        <v>28</v>
      </c>
      <c r="D1609" s="33">
        <v>40627.316099537034</v>
      </c>
      <c r="E1609" s="34">
        <v>29.196125030000001</v>
      </c>
      <c r="F1609" s="34">
        <v>8.305556E-2</v>
      </c>
      <c r="G1609" s="35">
        <v>-580.70000000000005</v>
      </c>
      <c r="H1609" s="36">
        <v>0</v>
      </c>
      <c r="I1609" s="37">
        <v>34997.99</v>
      </c>
      <c r="J1609" s="38">
        <v>32564.93</v>
      </c>
      <c r="K1609" s="38">
        <v>32540.400000000001</v>
      </c>
      <c r="L1609" s="38">
        <v>31372.1</v>
      </c>
      <c r="M1609" s="39">
        <f t="shared" si="431"/>
        <v>1168.3000000000029</v>
      </c>
      <c r="N1609" s="32">
        <v>795.6</v>
      </c>
      <c r="O1609" s="32">
        <v>100</v>
      </c>
      <c r="P1609" s="32">
        <v>22</v>
      </c>
      <c r="Q1609" s="32">
        <v>673.6</v>
      </c>
      <c r="R1609" s="32">
        <v>11.4</v>
      </c>
      <c r="S1609" s="32">
        <v>483.8</v>
      </c>
      <c r="T1609" s="37">
        <f t="shared" si="432"/>
        <v>0</v>
      </c>
      <c r="U1609" s="38">
        <f t="shared" si="433"/>
        <v>0</v>
      </c>
      <c r="V1609" s="38">
        <f t="shared" si="434"/>
        <v>0</v>
      </c>
      <c r="W1609" s="38">
        <f t="shared" si="435"/>
        <v>0</v>
      </c>
      <c r="X1609" s="38">
        <f t="shared" si="436"/>
        <v>0</v>
      </c>
      <c r="Y1609" s="39">
        <f t="shared" si="437"/>
        <v>0</v>
      </c>
      <c r="Z1609" s="38">
        <v>3000</v>
      </c>
      <c r="AA1609" s="38">
        <f t="shared" si="438"/>
        <v>34747.99</v>
      </c>
      <c r="AB1609" s="38">
        <f t="shared" si="439"/>
        <v>29.196125030000001</v>
      </c>
      <c r="AC1609" s="38">
        <f t="shared" si="440"/>
        <v>0</v>
      </c>
      <c r="AD1609" s="37">
        <f t="shared" si="441"/>
        <v>300.40000000000003</v>
      </c>
      <c r="AE1609" s="35">
        <f t="shared" si="425"/>
        <v>0</v>
      </c>
      <c r="AF1609" s="38">
        <f t="shared" si="426"/>
        <v>0</v>
      </c>
      <c r="AG1609" s="38">
        <f t="shared" si="427"/>
        <v>0</v>
      </c>
      <c r="AH1609" s="38">
        <f t="shared" si="428"/>
        <v>0</v>
      </c>
      <c r="AI1609" s="38">
        <f t="shared" si="429"/>
        <v>0</v>
      </c>
      <c r="AJ1609" s="39">
        <f t="shared" si="430"/>
        <v>0</v>
      </c>
    </row>
    <row r="1610" spans="1:36">
      <c r="A1610" s="31">
        <v>40627.300081018519</v>
      </c>
      <c r="B1610" s="31">
        <v>40627.502187500002</v>
      </c>
      <c r="C1610" s="32" t="s">
        <v>28</v>
      </c>
      <c r="D1610" s="33">
        <v>40627.319560185184</v>
      </c>
      <c r="E1610" s="34">
        <v>29.389158250000001</v>
      </c>
      <c r="F1610" s="34">
        <v>8.3888889999999994E-2</v>
      </c>
      <c r="G1610" s="35">
        <v>-589.5</v>
      </c>
      <c r="H1610" s="36">
        <v>0</v>
      </c>
      <c r="I1610" s="37">
        <v>34966.43</v>
      </c>
      <c r="J1610" s="38">
        <v>32541.02</v>
      </c>
      <c r="K1610" s="38">
        <v>32509</v>
      </c>
      <c r="L1610" s="38">
        <v>31363.3</v>
      </c>
      <c r="M1610" s="39">
        <f t="shared" si="431"/>
        <v>1145.7000000000007</v>
      </c>
      <c r="N1610" s="32">
        <v>795.6</v>
      </c>
      <c r="O1610" s="32">
        <v>100</v>
      </c>
      <c r="P1610" s="32">
        <v>14.7</v>
      </c>
      <c r="Q1610" s="32">
        <v>680.9</v>
      </c>
      <c r="R1610" s="32">
        <v>7.6</v>
      </c>
      <c r="S1610" s="32">
        <v>529.79999999999995</v>
      </c>
      <c r="T1610" s="37">
        <f t="shared" si="432"/>
        <v>0</v>
      </c>
      <c r="U1610" s="38">
        <f t="shared" si="433"/>
        <v>0</v>
      </c>
      <c r="V1610" s="38">
        <f t="shared" si="434"/>
        <v>0</v>
      </c>
      <c r="W1610" s="38">
        <f t="shared" si="435"/>
        <v>0</v>
      </c>
      <c r="X1610" s="38">
        <f t="shared" si="436"/>
        <v>0</v>
      </c>
      <c r="Y1610" s="39">
        <f t="shared" si="437"/>
        <v>0</v>
      </c>
      <c r="Z1610" s="38">
        <v>3000</v>
      </c>
      <c r="AA1610" s="38">
        <f t="shared" si="438"/>
        <v>34716.43</v>
      </c>
      <c r="AB1610" s="38">
        <f t="shared" si="439"/>
        <v>29.389158250000001</v>
      </c>
      <c r="AC1610" s="38">
        <f t="shared" si="440"/>
        <v>0</v>
      </c>
      <c r="AD1610" s="37">
        <f t="shared" si="441"/>
        <v>258.20000000000005</v>
      </c>
      <c r="AE1610" s="35">
        <f t="shared" si="425"/>
        <v>0</v>
      </c>
      <c r="AF1610" s="38">
        <f t="shared" si="426"/>
        <v>0</v>
      </c>
      <c r="AG1610" s="38">
        <f t="shared" si="427"/>
        <v>0</v>
      </c>
      <c r="AH1610" s="38">
        <f t="shared" si="428"/>
        <v>0</v>
      </c>
      <c r="AI1610" s="38">
        <f t="shared" si="429"/>
        <v>0</v>
      </c>
      <c r="AJ1610" s="39">
        <f t="shared" si="430"/>
        <v>0</v>
      </c>
    </row>
    <row r="1611" spans="1:36">
      <c r="A1611" s="31">
        <v>40627.300081018519</v>
      </c>
      <c r="B1611" s="31">
        <v>40627.502187500002</v>
      </c>
      <c r="C1611" s="32" t="s">
        <v>28</v>
      </c>
      <c r="D1611" s="33">
        <v>40627.323055555556</v>
      </c>
      <c r="E1611" s="34">
        <v>27.730148320000001</v>
      </c>
      <c r="F1611" s="34">
        <v>8.2777779999999995E-2</v>
      </c>
      <c r="G1611" s="35">
        <v>-725.9</v>
      </c>
      <c r="H1611" s="36">
        <v>0</v>
      </c>
      <c r="I1611" s="37">
        <v>35055.03</v>
      </c>
      <c r="J1611" s="38">
        <v>32721.37</v>
      </c>
      <c r="K1611" s="38">
        <v>32689.26</v>
      </c>
      <c r="L1611" s="38">
        <v>31226.9</v>
      </c>
      <c r="M1611" s="39">
        <f t="shared" si="431"/>
        <v>1462.3599999999969</v>
      </c>
      <c r="N1611" s="32">
        <v>821.6</v>
      </c>
      <c r="O1611" s="32">
        <v>100</v>
      </c>
      <c r="P1611" s="32">
        <v>14.7</v>
      </c>
      <c r="Q1611" s="32">
        <v>706.9</v>
      </c>
      <c r="R1611" s="32">
        <v>7.6</v>
      </c>
      <c r="S1611" s="32">
        <v>573.6</v>
      </c>
      <c r="T1611" s="37">
        <f t="shared" si="432"/>
        <v>0</v>
      </c>
      <c r="U1611" s="38">
        <f t="shared" si="433"/>
        <v>0</v>
      </c>
      <c r="V1611" s="38">
        <f t="shared" si="434"/>
        <v>0</v>
      </c>
      <c r="W1611" s="38">
        <f t="shared" si="435"/>
        <v>0</v>
      </c>
      <c r="X1611" s="38">
        <f t="shared" si="436"/>
        <v>0</v>
      </c>
      <c r="Y1611" s="39">
        <f t="shared" si="437"/>
        <v>0</v>
      </c>
      <c r="Z1611" s="38">
        <v>3000</v>
      </c>
      <c r="AA1611" s="38">
        <f t="shared" si="438"/>
        <v>34805.03</v>
      </c>
      <c r="AB1611" s="38">
        <f t="shared" si="439"/>
        <v>27.730148320000001</v>
      </c>
      <c r="AC1611" s="38">
        <f t="shared" si="440"/>
        <v>0</v>
      </c>
      <c r="AD1611" s="37">
        <f t="shared" si="441"/>
        <v>240.39999999999998</v>
      </c>
      <c r="AE1611" s="35">
        <f t="shared" si="425"/>
        <v>0</v>
      </c>
      <c r="AF1611" s="38">
        <f t="shared" si="426"/>
        <v>0</v>
      </c>
      <c r="AG1611" s="38">
        <f t="shared" si="427"/>
        <v>0</v>
      </c>
      <c r="AH1611" s="38">
        <f t="shared" si="428"/>
        <v>0</v>
      </c>
      <c r="AI1611" s="38">
        <f t="shared" si="429"/>
        <v>0</v>
      </c>
      <c r="AJ1611" s="39">
        <f t="shared" si="430"/>
        <v>0</v>
      </c>
    </row>
    <row r="1612" spans="1:36">
      <c r="A1612" s="31">
        <v>40627.300081018519</v>
      </c>
      <c r="B1612" s="31">
        <v>40627.502187500002</v>
      </c>
      <c r="C1612" s="32" t="s">
        <v>28</v>
      </c>
      <c r="D1612" s="33">
        <v>40627.326504629629</v>
      </c>
      <c r="E1612" s="34">
        <v>28.643539430000001</v>
      </c>
      <c r="F1612" s="34">
        <v>8.3333329999999997E-2</v>
      </c>
      <c r="G1612" s="35">
        <v>-734.8</v>
      </c>
      <c r="H1612" s="36">
        <v>0</v>
      </c>
      <c r="I1612" s="37">
        <v>34077.86</v>
      </c>
      <c r="J1612" s="38">
        <v>32681.66</v>
      </c>
      <c r="K1612" s="38">
        <v>32650.55</v>
      </c>
      <c r="L1612" s="38">
        <v>31218</v>
      </c>
      <c r="M1612" s="39">
        <f t="shared" si="431"/>
        <v>1432.5499999999993</v>
      </c>
      <c r="N1612" s="32">
        <v>821.6</v>
      </c>
      <c r="O1612" s="32">
        <v>100</v>
      </c>
      <c r="P1612" s="32">
        <v>14.7</v>
      </c>
      <c r="Q1612" s="32">
        <v>706.9</v>
      </c>
      <c r="R1612" s="32">
        <v>7.6</v>
      </c>
      <c r="S1612" s="32">
        <v>618.6</v>
      </c>
      <c r="T1612" s="37">
        <f t="shared" si="432"/>
        <v>0</v>
      </c>
      <c r="U1612" s="38">
        <f t="shared" si="433"/>
        <v>0</v>
      </c>
      <c r="V1612" s="38">
        <f t="shared" si="434"/>
        <v>0</v>
      </c>
      <c r="W1612" s="38">
        <f t="shared" si="435"/>
        <v>0</v>
      </c>
      <c r="X1612" s="38">
        <f t="shared" si="436"/>
        <v>0</v>
      </c>
      <c r="Y1612" s="39">
        <f t="shared" si="437"/>
        <v>0</v>
      </c>
      <c r="Z1612" s="38">
        <v>3000</v>
      </c>
      <c r="AA1612" s="38">
        <f t="shared" si="438"/>
        <v>33827.86</v>
      </c>
      <c r="AB1612" s="38">
        <f t="shared" si="439"/>
        <v>28.643539430000001</v>
      </c>
      <c r="AC1612" s="38">
        <f t="shared" si="440"/>
        <v>0</v>
      </c>
      <c r="AD1612" s="37">
        <f t="shared" si="441"/>
        <v>195.39999999999998</v>
      </c>
      <c r="AE1612" s="35">
        <f t="shared" si="425"/>
        <v>0</v>
      </c>
      <c r="AF1612" s="38">
        <f t="shared" si="426"/>
        <v>0</v>
      </c>
      <c r="AG1612" s="38">
        <f t="shared" si="427"/>
        <v>0</v>
      </c>
      <c r="AH1612" s="38">
        <f t="shared" si="428"/>
        <v>0</v>
      </c>
      <c r="AI1612" s="38">
        <f t="shared" si="429"/>
        <v>0</v>
      </c>
      <c r="AJ1612" s="39">
        <f t="shared" si="430"/>
        <v>0</v>
      </c>
    </row>
    <row r="1613" spans="1:36">
      <c r="A1613" s="31">
        <v>40627.300081018519</v>
      </c>
      <c r="B1613" s="31">
        <v>40627.502187500002</v>
      </c>
      <c r="C1613" s="32" t="s">
        <v>28</v>
      </c>
      <c r="D1613" s="33">
        <v>40627.329976851855</v>
      </c>
      <c r="E1613" s="34">
        <v>29.129165650000001</v>
      </c>
      <c r="F1613" s="34">
        <v>8.4722220000000001E-2</v>
      </c>
      <c r="G1613" s="35">
        <v>-696.8</v>
      </c>
      <c r="H1613" s="36">
        <v>0</v>
      </c>
      <c r="I1613" s="37">
        <v>34541.629999999997</v>
      </c>
      <c r="J1613" s="38">
        <v>32660.45</v>
      </c>
      <c r="K1613" s="38">
        <v>32629.27</v>
      </c>
      <c r="L1613" s="38">
        <v>31256</v>
      </c>
      <c r="M1613" s="39">
        <f t="shared" si="431"/>
        <v>1373.2700000000004</v>
      </c>
      <c r="N1613" s="32">
        <v>821.6</v>
      </c>
      <c r="O1613" s="32">
        <v>100</v>
      </c>
      <c r="P1613" s="32">
        <v>14.7</v>
      </c>
      <c r="Q1613" s="32">
        <v>706.9</v>
      </c>
      <c r="R1613" s="32">
        <v>7.6</v>
      </c>
      <c r="S1613" s="32">
        <v>618.6</v>
      </c>
      <c r="T1613" s="37">
        <f t="shared" si="432"/>
        <v>0</v>
      </c>
      <c r="U1613" s="38">
        <f t="shared" si="433"/>
        <v>0</v>
      </c>
      <c r="V1613" s="38">
        <f t="shared" si="434"/>
        <v>0</v>
      </c>
      <c r="W1613" s="38">
        <f t="shared" si="435"/>
        <v>0</v>
      </c>
      <c r="X1613" s="38">
        <f t="shared" si="436"/>
        <v>0</v>
      </c>
      <c r="Y1613" s="39">
        <f t="shared" si="437"/>
        <v>0</v>
      </c>
      <c r="Z1613" s="38">
        <v>3000</v>
      </c>
      <c r="AA1613" s="38">
        <f t="shared" si="438"/>
        <v>34291.629999999997</v>
      </c>
      <c r="AB1613" s="38">
        <f t="shared" si="439"/>
        <v>29.129165650000001</v>
      </c>
      <c r="AC1613" s="38">
        <f t="shared" si="440"/>
        <v>0</v>
      </c>
      <c r="AD1613" s="37">
        <f t="shared" si="441"/>
        <v>195.39999999999998</v>
      </c>
      <c r="AE1613" s="35">
        <f t="shared" si="425"/>
        <v>0</v>
      </c>
      <c r="AF1613" s="38">
        <f t="shared" si="426"/>
        <v>0</v>
      </c>
      <c r="AG1613" s="38">
        <f t="shared" si="427"/>
        <v>0</v>
      </c>
      <c r="AH1613" s="38">
        <f t="shared" si="428"/>
        <v>0</v>
      </c>
      <c r="AI1613" s="38">
        <f t="shared" si="429"/>
        <v>0</v>
      </c>
      <c r="AJ1613" s="39">
        <f t="shared" si="430"/>
        <v>0</v>
      </c>
    </row>
    <row r="1614" spans="1:36">
      <c r="A1614" s="31">
        <v>40627.300081018519</v>
      </c>
      <c r="B1614" s="31">
        <v>40627.502187500002</v>
      </c>
      <c r="C1614" s="32" t="s">
        <v>28</v>
      </c>
      <c r="D1614" s="33">
        <v>40627.333506944444</v>
      </c>
      <c r="E1614" s="34">
        <v>29.394124980000001</v>
      </c>
      <c r="F1614" s="34">
        <v>8.1944439999999993E-2</v>
      </c>
      <c r="G1614" s="35">
        <v>-711.7</v>
      </c>
      <c r="H1614" s="36">
        <v>0</v>
      </c>
      <c r="I1614" s="37">
        <v>35048.769999999997</v>
      </c>
      <c r="J1614" s="38">
        <v>32628.75</v>
      </c>
      <c r="K1614" s="38">
        <v>32588.58</v>
      </c>
      <c r="L1614" s="38">
        <v>31241.1</v>
      </c>
      <c r="M1614" s="39">
        <f t="shared" si="431"/>
        <v>1347.4800000000032</v>
      </c>
      <c r="N1614" s="32">
        <v>788.1</v>
      </c>
      <c r="O1614" s="32">
        <v>100</v>
      </c>
      <c r="P1614" s="32">
        <v>14.7</v>
      </c>
      <c r="Q1614" s="32">
        <v>673.4</v>
      </c>
      <c r="R1614" s="32">
        <v>7.6</v>
      </c>
      <c r="S1614" s="32">
        <v>618.6</v>
      </c>
      <c r="T1614" s="37">
        <f t="shared" si="432"/>
        <v>0</v>
      </c>
      <c r="U1614" s="38">
        <f t="shared" si="433"/>
        <v>0</v>
      </c>
      <c r="V1614" s="38">
        <f t="shared" si="434"/>
        <v>0</v>
      </c>
      <c r="W1614" s="38">
        <f t="shared" si="435"/>
        <v>0</v>
      </c>
      <c r="X1614" s="38">
        <f t="shared" si="436"/>
        <v>0</v>
      </c>
      <c r="Y1614" s="39">
        <f t="shared" si="437"/>
        <v>0</v>
      </c>
      <c r="Z1614" s="38">
        <v>3000</v>
      </c>
      <c r="AA1614" s="38">
        <f t="shared" si="438"/>
        <v>34798.769999999997</v>
      </c>
      <c r="AB1614" s="38">
        <f t="shared" si="439"/>
        <v>29.394124980000001</v>
      </c>
      <c r="AC1614" s="38">
        <f t="shared" si="440"/>
        <v>0</v>
      </c>
      <c r="AD1614" s="37">
        <f t="shared" si="441"/>
        <v>161.89999999999998</v>
      </c>
      <c r="AE1614" s="35">
        <f t="shared" si="425"/>
        <v>0</v>
      </c>
      <c r="AF1614" s="38">
        <f t="shared" si="426"/>
        <v>0</v>
      </c>
      <c r="AG1614" s="38">
        <f t="shared" si="427"/>
        <v>0</v>
      </c>
      <c r="AH1614" s="38">
        <f t="shared" si="428"/>
        <v>0</v>
      </c>
      <c r="AI1614" s="38">
        <f t="shared" si="429"/>
        <v>0</v>
      </c>
      <c r="AJ1614" s="39">
        <f t="shared" si="430"/>
        <v>0</v>
      </c>
    </row>
    <row r="1615" spans="1:36">
      <c r="A1615" s="31">
        <v>40627.300081018519</v>
      </c>
      <c r="B1615" s="31">
        <v>40627.502187500002</v>
      </c>
      <c r="C1615" s="32" t="s">
        <v>28</v>
      </c>
      <c r="D1615" s="33">
        <v>40627.336921296293</v>
      </c>
      <c r="E1615" s="34">
        <v>29.61300468</v>
      </c>
      <c r="F1615" s="34">
        <v>8.3888889999999994E-2</v>
      </c>
      <c r="G1615" s="35">
        <v>-585.1</v>
      </c>
      <c r="H1615" s="36">
        <v>0</v>
      </c>
      <c r="I1615" s="37">
        <v>35118.89</v>
      </c>
      <c r="J1615" s="38">
        <v>32737.919999999998</v>
      </c>
      <c r="K1615" s="38">
        <v>32710.18</v>
      </c>
      <c r="L1615" s="38">
        <v>31367.7</v>
      </c>
      <c r="M1615" s="39">
        <f t="shared" si="431"/>
        <v>1342.4799999999996</v>
      </c>
      <c r="N1615" s="32">
        <v>788.7</v>
      </c>
      <c r="O1615" s="32">
        <v>100.6</v>
      </c>
      <c r="P1615" s="32">
        <v>14.7</v>
      </c>
      <c r="Q1615" s="32">
        <v>673.4</v>
      </c>
      <c r="R1615" s="32">
        <v>7.6</v>
      </c>
      <c r="S1615" s="32">
        <v>618.6</v>
      </c>
      <c r="T1615" s="37">
        <f t="shared" si="432"/>
        <v>0</v>
      </c>
      <c r="U1615" s="38">
        <f t="shared" si="433"/>
        <v>0</v>
      </c>
      <c r="V1615" s="38">
        <f t="shared" si="434"/>
        <v>0</v>
      </c>
      <c r="W1615" s="38">
        <f t="shared" si="435"/>
        <v>0</v>
      </c>
      <c r="X1615" s="38">
        <f t="shared" si="436"/>
        <v>0</v>
      </c>
      <c r="Y1615" s="39">
        <f t="shared" si="437"/>
        <v>0</v>
      </c>
      <c r="Z1615" s="38">
        <v>3000</v>
      </c>
      <c r="AA1615" s="38">
        <f t="shared" si="438"/>
        <v>34868.89</v>
      </c>
      <c r="AB1615" s="38">
        <f t="shared" si="439"/>
        <v>29.61300468</v>
      </c>
      <c r="AC1615" s="38">
        <f t="shared" si="440"/>
        <v>0</v>
      </c>
      <c r="AD1615" s="37">
        <f t="shared" si="441"/>
        <v>162.5</v>
      </c>
      <c r="AE1615" s="35">
        <f t="shared" si="425"/>
        <v>0</v>
      </c>
      <c r="AF1615" s="38">
        <f t="shared" si="426"/>
        <v>0</v>
      </c>
      <c r="AG1615" s="38">
        <f t="shared" si="427"/>
        <v>0</v>
      </c>
      <c r="AH1615" s="38">
        <f t="shared" si="428"/>
        <v>0</v>
      </c>
      <c r="AI1615" s="38">
        <f t="shared" si="429"/>
        <v>0</v>
      </c>
      <c r="AJ1615" s="39">
        <f t="shared" si="430"/>
        <v>0</v>
      </c>
    </row>
    <row r="1616" spans="1:36">
      <c r="A1616" s="31">
        <v>40627.300081018519</v>
      </c>
      <c r="B1616" s="31">
        <v>40627.502187500002</v>
      </c>
      <c r="C1616" s="32" t="s">
        <v>28</v>
      </c>
      <c r="D1616" s="33">
        <v>40627.340416666666</v>
      </c>
      <c r="E1616" s="34">
        <v>27.730773930000002</v>
      </c>
      <c r="F1616" s="34">
        <v>8.305556E-2</v>
      </c>
      <c r="G1616" s="35">
        <v>-643</v>
      </c>
      <c r="H1616" s="36">
        <v>0</v>
      </c>
      <c r="I1616" s="37">
        <v>35257.08</v>
      </c>
      <c r="J1616" s="38">
        <v>32957.279999999999</v>
      </c>
      <c r="K1616" s="38">
        <v>32928.97</v>
      </c>
      <c r="L1616" s="38">
        <v>31309.8</v>
      </c>
      <c r="M1616" s="39">
        <f t="shared" si="431"/>
        <v>1619.1700000000019</v>
      </c>
      <c r="N1616" s="32">
        <v>788.7</v>
      </c>
      <c r="O1616" s="32">
        <v>100.6</v>
      </c>
      <c r="P1616" s="32">
        <v>14.7</v>
      </c>
      <c r="Q1616" s="32">
        <v>673.4</v>
      </c>
      <c r="R1616" s="32">
        <v>7.6</v>
      </c>
      <c r="S1616" s="32">
        <v>618.6</v>
      </c>
      <c r="T1616" s="37">
        <f t="shared" si="432"/>
        <v>0</v>
      </c>
      <c r="U1616" s="38">
        <f t="shared" si="433"/>
        <v>0</v>
      </c>
      <c r="V1616" s="38">
        <f t="shared" si="434"/>
        <v>0</v>
      </c>
      <c r="W1616" s="38">
        <f t="shared" si="435"/>
        <v>0</v>
      </c>
      <c r="X1616" s="38">
        <f t="shared" si="436"/>
        <v>0</v>
      </c>
      <c r="Y1616" s="39">
        <f t="shared" si="437"/>
        <v>0</v>
      </c>
      <c r="Z1616" s="38">
        <v>3000</v>
      </c>
      <c r="AA1616" s="38">
        <f t="shared" si="438"/>
        <v>35007.08</v>
      </c>
      <c r="AB1616" s="38">
        <f t="shared" si="439"/>
        <v>27.730773930000002</v>
      </c>
      <c r="AC1616" s="38">
        <f t="shared" si="440"/>
        <v>0</v>
      </c>
      <c r="AD1616" s="37">
        <f t="shared" si="441"/>
        <v>162.5</v>
      </c>
      <c r="AE1616" s="35">
        <f t="shared" si="425"/>
        <v>0</v>
      </c>
      <c r="AF1616" s="38">
        <f t="shared" si="426"/>
        <v>0</v>
      </c>
      <c r="AG1616" s="38">
        <f t="shared" si="427"/>
        <v>0</v>
      </c>
      <c r="AH1616" s="38">
        <f t="shared" si="428"/>
        <v>0</v>
      </c>
      <c r="AI1616" s="38">
        <f t="shared" si="429"/>
        <v>0</v>
      </c>
      <c r="AJ1616" s="39">
        <f t="shared" si="430"/>
        <v>0</v>
      </c>
    </row>
    <row r="1617" spans="1:36">
      <c r="A1617" s="31">
        <v>40627.300081018519</v>
      </c>
      <c r="B1617" s="31">
        <v>40627.502187500002</v>
      </c>
      <c r="C1617" s="32" t="s">
        <v>28</v>
      </c>
      <c r="D1617" s="33">
        <v>40627.343877314815</v>
      </c>
      <c r="E1617" s="34">
        <v>28.961883539999999</v>
      </c>
      <c r="F1617" s="34">
        <v>8.4722220000000001E-2</v>
      </c>
      <c r="G1617" s="35">
        <v>-629.20000000000005</v>
      </c>
      <c r="H1617" s="36">
        <v>0</v>
      </c>
      <c r="I1617" s="37">
        <v>35558.839999999997</v>
      </c>
      <c r="J1617" s="38">
        <v>32824.76</v>
      </c>
      <c r="K1617" s="38">
        <v>32797.08</v>
      </c>
      <c r="L1617" s="38">
        <v>31323.599999999999</v>
      </c>
      <c r="M1617" s="39">
        <f t="shared" si="431"/>
        <v>1473.4800000000032</v>
      </c>
      <c r="N1617" s="32">
        <v>788.7</v>
      </c>
      <c r="O1617" s="32">
        <v>100.6</v>
      </c>
      <c r="P1617" s="32">
        <v>14.7</v>
      </c>
      <c r="Q1617" s="32">
        <v>673.4</v>
      </c>
      <c r="R1617" s="32">
        <v>7.6</v>
      </c>
      <c r="S1617" s="32">
        <v>618.6</v>
      </c>
      <c r="T1617" s="37">
        <f t="shared" si="432"/>
        <v>0</v>
      </c>
      <c r="U1617" s="38">
        <f t="shared" si="433"/>
        <v>0</v>
      </c>
      <c r="V1617" s="38">
        <f t="shared" si="434"/>
        <v>0</v>
      </c>
      <c r="W1617" s="38">
        <f t="shared" si="435"/>
        <v>0</v>
      </c>
      <c r="X1617" s="38">
        <f t="shared" si="436"/>
        <v>0</v>
      </c>
      <c r="Y1617" s="39">
        <f t="shared" si="437"/>
        <v>0</v>
      </c>
      <c r="Z1617" s="38">
        <v>3000</v>
      </c>
      <c r="AA1617" s="38">
        <f t="shared" si="438"/>
        <v>35308.839999999997</v>
      </c>
      <c r="AB1617" s="38">
        <f t="shared" si="439"/>
        <v>28.961883539999999</v>
      </c>
      <c r="AC1617" s="38">
        <f t="shared" si="440"/>
        <v>0</v>
      </c>
      <c r="AD1617" s="37">
        <f t="shared" si="441"/>
        <v>162.5</v>
      </c>
      <c r="AE1617" s="35">
        <f t="shared" si="425"/>
        <v>0</v>
      </c>
      <c r="AF1617" s="38">
        <f t="shared" si="426"/>
        <v>0</v>
      </c>
      <c r="AG1617" s="38">
        <f t="shared" si="427"/>
        <v>0</v>
      </c>
      <c r="AH1617" s="38">
        <f t="shared" si="428"/>
        <v>0</v>
      </c>
      <c r="AI1617" s="38">
        <f t="shared" si="429"/>
        <v>0</v>
      </c>
      <c r="AJ1617" s="39">
        <f t="shared" si="430"/>
        <v>0</v>
      </c>
    </row>
    <row r="1618" spans="1:36">
      <c r="A1618" s="31">
        <v>40627.300081018519</v>
      </c>
      <c r="B1618" s="31">
        <v>40627.502187500002</v>
      </c>
      <c r="C1618" s="32" t="s">
        <v>28</v>
      </c>
      <c r="D1618" s="33">
        <v>40627.347407407404</v>
      </c>
      <c r="E1618" s="34">
        <v>29.128982539999999</v>
      </c>
      <c r="F1618" s="34">
        <v>8.1944439999999993E-2</v>
      </c>
      <c r="G1618" s="35">
        <v>-594.70000000000005</v>
      </c>
      <c r="H1618" s="36">
        <v>0</v>
      </c>
      <c r="I1618" s="37">
        <v>35387.31</v>
      </c>
      <c r="J1618" s="38">
        <v>32839.14</v>
      </c>
      <c r="K1618" s="38">
        <v>32811.35</v>
      </c>
      <c r="L1618" s="38">
        <v>31358.1</v>
      </c>
      <c r="M1618" s="39">
        <f t="shared" si="431"/>
        <v>1453.25</v>
      </c>
      <c r="N1618" s="32">
        <v>788.7</v>
      </c>
      <c r="O1618" s="32">
        <v>100.6</v>
      </c>
      <c r="P1618" s="32">
        <v>14.7</v>
      </c>
      <c r="Q1618" s="32">
        <v>673.4</v>
      </c>
      <c r="R1618" s="32">
        <v>7.6</v>
      </c>
      <c r="S1618" s="32">
        <v>618.6</v>
      </c>
      <c r="T1618" s="37">
        <f t="shared" si="432"/>
        <v>0</v>
      </c>
      <c r="U1618" s="38">
        <f t="shared" si="433"/>
        <v>0</v>
      </c>
      <c r="V1618" s="38">
        <f t="shared" si="434"/>
        <v>0</v>
      </c>
      <c r="W1618" s="38">
        <f t="shared" si="435"/>
        <v>0</v>
      </c>
      <c r="X1618" s="38">
        <f t="shared" si="436"/>
        <v>0</v>
      </c>
      <c r="Y1618" s="39">
        <f t="shared" si="437"/>
        <v>0</v>
      </c>
      <c r="Z1618" s="38">
        <v>3000</v>
      </c>
      <c r="AA1618" s="38">
        <f t="shared" si="438"/>
        <v>35137.31</v>
      </c>
      <c r="AB1618" s="38">
        <f t="shared" si="439"/>
        <v>29.128982539999999</v>
      </c>
      <c r="AC1618" s="38">
        <f t="shared" si="440"/>
        <v>0</v>
      </c>
      <c r="AD1618" s="37">
        <f t="shared" si="441"/>
        <v>162.5</v>
      </c>
      <c r="AE1618" s="35">
        <f t="shared" si="425"/>
        <v>0</v>
      </c>
      <c r="AF1618" s="38">
        <f t="shared" si="426"/>
        <v>0</v>
      </c>
      <c r="AG1618" s="38">
        <f t="shared" si="427"/>
        <v>0</v>
      </c>
      <c r="AH1618" s="38">
        <f t="shared" si="428"/>
        <v>0</v>
      </c>
      <c r="AI1618" s="38">
        <f t="shared" si="429"/>
        <v>0</v>
      </c>
      <c r="AJ1618" s="39">
        <f t="shared" si="430"/>
        <v>0</v>
      </c>
    </row>
    <row r="1619" spans="1:36">
      <c r="A1619" s="31">
        <v>40627.300081018519</v>
      </c>
      <c r="B1619" s="31">
        <v>40627.502187500002</v>
      </c>
      <c r="C1619" s="32" t="s">
        <v>28</v>
      </c>
      <c r="D1619" s="33">
        <v>40627.350821759261</v>
      </c>
      <c r="E1619" s="34">
        <v>29.020381929999999</v>
      </c>
      <c r="F1619" s="34">
        <v>8.3333329999999997E-2</v>
      </c>
      <c r="G1619" s="35">
        <v>-641.20000000000005</v>
      </c>
      <c r="H1619" s="36">
        <v>0</v>
      </c>
      <c r="I1619" s="37">
        <v>36043.61</v>
      </c>
      <c r="J1619" s="38">
        <v>32861.78</v>
      </c>
      <c r="K1619" s="38">
        <v>32833.68</v>
      </c>
      <c r="L1619" s="38">
        <v>31311.599999999999</v>
      </c>
      <c r="M1619" s="39">
        <f t="shared" si="431"/>
        <v>1522.0800000000017</v>
      </c>
      <c r="N1619" s="32">
        <v>788.7</v>
      </c>
      <c r="O1619" s="32">
        <v>100.6</v>
      </c>
      <c r="P1619" s="32">
        <v>14.7</v>
      </c>
      <c r="Q1619" s="32">
        <v>673.4</v>
      </c>
      <c r="R1619" s="32">
        <v>7.6</v>
      </c>
      <c r="S1619" s="32">
        <v>618.6</v>
      </c>
      <c r="T1619" s="37">
        <f t="shared" si="432"/>
        <v>0</v>
      </c>
      <c r="U1619" s="38">
        <f t="shared" si="433"/>
        <v>0</v>
      </c>
      <c r="V1619" s="38">
        <f t="shared" si="434"/>
        <v>0</v>
      </c>
      <c r="W1619" s="38">
        <f t="shared" si="435"/>
        <v>0</v>
      </c>
      <c r="X1619" s="38">
        <f t="shared" si="436"/>
        <v>0</v>
      </c>
      <c r="Y1619" s="39">
        <f t="shared" si="437"/>
        <v>0</v>
      </c>
      <c r="Z1619" s="38">
        <v>3000</v>
      </c>
      <c r="AA1619" s="38">
        <f t="shared" si="438"/>
        <v>35793.61</v>
      </c>
      <c r="AB1619" s="38">
        <f t="shared" si="439"/>
        <v>29.020381929999999</v>
      </c>
      <c r="AC1619" s="38">
        <f t="shared" si="440"/>
        <v>0</v>
      </c>
      <c r="AD1619" s="37">
        <f t="shared" si="441"/>
        <v>162.5</v>
      </c>
      <c r="AE1619" s="35">
        <f t="shared" si="425"/>
        <v>0</v>
      </c>
      <c r="AF1619" s="38">
        <f t="shared" si="426"/>
        <v>0</v>
      </c>
      <c r="AG1619" s="38">
        <f t="shared" si="427"/>
        <v>0</v>
      </c>
      <c r="AH1619" s="38">
        <f t="shared" si="428"/>
        <v>0</v>
      </c>
      <c r="AI1619" s="38">
        <f t="shared" si="429"/>
        <v>0</v>
      </c>
      <c r="AJ1619" s="39">
        <f t="shared" si="430"/>
        <v>0</v>
      </c>
    </row>
    <row r="1620" spans="1:36">
      <c r="A1620" s="31">
        <v>40627.300081018519</v>
      </c>
      <c r="B1620" s="31">
        <v>40627.502187500002</v>
      </c>
      <c r="C1620" s="32" t="s">
        <v>28</v>
      </c>
      <c r="D1620" s="33">
        <v>40627.35429398148</v>
      </c>
      <c r="E1620" s="34">
        <v>28.655218120000001</v>
      </c>
      <c r="F1620" s="34">
        <v>8.3333329999999997E-2</v>
      </c>
      <c r="G1620" s="35">
        <v>-704.8</v>
      </c>
      <c r="H1620" s="36">
        <v>0</v>
      </c>
      <c r="I1620" s="37">
        <v>35975.43</v>
      </c>
      <c r="J1620" s="38">
        <v>32805.07</v>
      </c>
      <c r="K1620" s="38">
        <v>32776.67</v>
      </c>
      <c r="L1620" s="38">
        <v>31248</v>
      </c>
      <c r="M1620" s="39">
        <f t="shared" si="431"/>
        <v>1528.6699999999983</v>
      </c>
      <c r="N1620" s="32">
        <v>788.7</v>
      </c>
      <c r="O1620" s="32">
        <v>100.6</v>
      </c>
      <c r="P1620" s="32">
        <v>14.7</v>
      </c>
      <c r="Q1620" s="32">
        <v>673.4</v>
      </c>
      <c r="R1620" s="32">
        <v>7.6</v>
      </c>
      <c r="S1620" s="32">
        <v>618.6</v>
      </c>
      <c r="T1620" s="37">
        <f t="shared" si="432"/>
        <v>0</v>
      </c>
      <c r="U1620" s="38">
        <f t="shared" si="433"/>
        <v>0</v>
      </c>
      <c r="V1620" s="38">
        <f t="shared" si="434"/>
        <v>0</v>
      </c>
      <c r="W1620" s="38">
        <f t="shared" si="435"/>
        <v>0</v>
      </c>
      <c r="X1620" s="38">
        <f t="shared" si="436"/>
        <v>0</v>
      </c>
      <c r="Y1620" s="39">
        <f t="shared" si="437"/>
        <v>0</v>
      </c>
      <c r="Z1620" s="38">
        <v>3000</v>
      </c>
      <c r="AA1620" s="38">
        <f t="shared" si="438"/>
        <v>35725.43</v>
      </c>
      <c r="AB1620" s="38">
        <f t="shared" si="439"/>
        <v>28.655218120000001</v>
      </c>
      <c r="AC1620" s="38">
        <f t="shared" si="440"/>
        <v>0</v>
      </c>
      <c r="AD1620" s="37">
        <f t="shared" si="441"/>
        <v>162.5</v>
      </c>
      <c r="AE1620" s="35">
        <f t="shared" si="425"/>
        <v>0</v>
      </c>
      <c r="AF1620" s="38">
        <f t="shared" si="426"/>
        <v>0</v>
      </c>
      <c r="AG1620" s="38">
        <f t="shared" si="427"/>
        <v>0</v>
      </c>
      <c r="AH1620" s="38">
        <f t="shared" si="428"/>
        <v>0</v>
      </c>
      <c r="AI1620" s="38">
        <f t="shared" si="429"/>
        <v>0</v>
      </c>
      <c r="AJ1620" s="39">
        <f t="shared" si="430"/>
        <v>0</v>
      </c>
    </row>
    <row r="1621" spans="1:36">
      <c r="A1621" s="31">
        <v>40627.300081018519</v>
      </c>
      <c r="B1621" s="31">
        <v>40627.502187500002</v>
      </c>
      <c r="C1621" s="32" t="s">
        <v>28</v>
      </c>
      <c r="D1621" s="33">
        <v>40627.357766203706</v>
      </c>
      <c r="E1621" s="34">
        <v>29.860483169999998</v>
      </c>
      <c r="F1621" s="34">
        <v>8.3333329999999997E-2</v>
      </c>
      <c r="G1621" s="35">
        <v>-508.4</v>
      </c>
      <c r="H1621" s="36">
        <v>0</v>
      </c>
      <c r="I1621" s="37">
        <v>35896.69</v>
      </c>
      <c r="J1621" s="38">
        <v>32811.94</v>
      </c>
      <c r="K1621" s="38">
        <v>32784.01</v>
      </c>
      <c r="L1621" s="38">
        <v>31444.400000000001</v>
      </c>
      <c r="M1621" s="39">
        <f t="shared" si="431"/>
        <v>1339.6100000000006</v>
      </c>
      <c r="N1621" s="32">
        <v>788.7</v>
      </c>
      <c r="O1621" s="32">
        <v>100.6</v>
      </c>
      <c r="P1621" s="32">
        <v>14.7</v>
      </c>
      <c r="Q1621" s="32">
        <v>673.4</v>
      </c>
      <c r="R1621" s="32">
        <v>7.6</v>
      </c>
      <c r="S1621" s="32">
        <v>618.6</v>
      </c>
      <c r="T1621" s="37">
        <f t="shared" si="432"/>
        <v>0</v>
      </c>
      <c r="U1621" s="38">
        <f t="shared" si="433"/>
        <v>0</v>
      </c>
      <c r="V1621" s="38">
        <f t="shared" si="434"/>
        <v>0</v>
      </c>
      <c r="W1621" s="38">
        <f t="shared" si="435"/>
        <v>0</v>
      </c>
      <c r="X1621" s="38">
        <f t="shared" si="436"/>
        <v>0</v>
      </c>
      <c r="Y1621" s="39">
        <f t="shared" si="437"/>
        <v>0</v>
      </c>
      <c r="Z1621" s="38">
        <v>3000</v>
      </c>
      <c r="AA1621" s="38">
        <f t="shared" si="438"/>
        <v>35646.69</v>
      </c>
      <c r="AB1621" s="38">
        <f t="shared" si="439"/>
        <v>29.860483169999998</v>
      </c>
      <c r="AC1621" s="38">
        <f t="shared" si="440"/>
        <v>0</v>
      </c>
      <c r="AD1621" s="37">
        <f t="shared" si="441"/>
        <v>162.5</v>
      </c>
      <c r="AE1621" s="35">
        <f t="shared" si="425"/>
        <v>0</v>
      </c>
      <c r="AF1621" s="38">
        <f t="shared" si="426"/>
        <v>0</v>
      </c>
      <c r="AG1621" s="38">
        <f t="shared" si="427"/>
        <v>0</v>
      </c>
      <c r="AH1621" s="38">
        <f t="shared" si="428"/>
        <v>0</v>
      </c>
      <c r="AI1621" s="38">
        <f t="shared" si="429"/>
        <v>0</v>
      </c>
      <c r="AJ1621" s="39">
        <f t="shared" si="430"/>
        <v>0</v>
      </c>
    </row>
    <row r="1622" spans="1:36">
      <c r="A1622" s="31">
        <v>40627.300081018519</v>
      </c>
      <c r="B1622" s="31">
        <v>40627.502187500002</v>
      </c>
      <c r="C1622" s="32" t="s">
        <v>28</v>
      </c>
      <c r="D1622" s="33">
        <v>40627.361238425925</v>
      </c>
      <c r="E1622" s="34">
        <v>30.39509773</v>
      </c>
      <c r="F1622" s="34">
        <v>8.3611110000000002E-2</v>
      </c>
      <c r="G1622" s="35">
        <v>-372.2</v>
      </c>
      <c r="H1622" s="36">
        <v>0</v>
      </c>
      <c r="I1622" s="37">
        <v>35838.14</v>
      </c>
      <c r="J1622" s="38">
        <v>32818.720000000001</v>
      </c>
      <c r="K1622" s="38">
        <v>32790.9</v>
      </c>
      <c r="L1622" s="38">
        <v>31580.6</v>
      </c>
      <c r="M1622" s="39">
        <f t="shared" si="431"/>
        <v>1210.3000000000029</v>
      </c>
      <c r="N1622" s="32">
        <v>788.7</v>
      </c>
      <c r="O1622" s="32">
        <v>100.6</v>
      </c>
      <c r="P1622" s="32">
        <v>14.7</v>
      </c>
      <c r="Q1622" s="32">
        <v>673.4</v>
      </c>
      <c r="R1622" s="32">
        <v>7.6</v>
      </c>
      <c r="S1622" s="32">
        <v>618.6</v>
      </c>
      <c r="T1622" s="37">
        <f t="shared" si="432"/>
        <v>0</v>
      </c>
      <c r="U1622" s="38">
        <f t="shared" si="433"/>
        <v>0</v>
      </c>
      <c r="V1622" s="38">
        <f t="shared" si="434"/>
        <v>0</v>
      </c>
      <c r="W1622" s="38">
        <f t="shared" si="435"/>
        <v>0</v>
      </c>
      <c r="X1622" s="38">
        <f t="shared" si="436"/>
        <v>0</v>
      </c>
      <c r="Y1622" s="39">
        <f t="shared" si="437"/>
        <v>0</v>
      </c>
      <c r="Z1622" s="38">
        <v>3000</v>
      </c>
      <c r="AA1622" s="38">
        <f t="shared" si="438"/>
        <v>35588.14</v>
      </c>
      <c r="AB1622" s="38">
        <f t="shared" si="439"/>
        <v>30.39509773</v>
      </c>
      <c r="AC1622" s="38">
        <f t="shared" si="440"/>
        <v>0</v>
      </c>
      <c r="AD1622" s="37">
        <f t="shared" si="441"/>
        <v>162.5</v>
      </c>
      <c r="AE1622" s="35">
        <f t="shared" si="425"/>
        <v>0</v>
      </c>
      <c r="AF1622" s="38">
        <f t="shared" si="426"/>
        <v>0</v>
      </c>
      <c r="AG1622" s="38">
        <f t="shared" si="427"/>
        <v>0</v>
      </c>
      <c r="AH1622" s="38">
        <f t="shared" si="428"/>
        <v>0</v>
      </c>
      <c r="AI1622" s="38">
        <f t="shared" si="429"/>
        <v>0</v>
      </c>
      <c r="AJ1622" s="39">
        <f t="shared" si="430"/>
        <v>0</v>
      </c>
    </row>
    <row r="1623" spans="1:36">
      <c r="A1623" s="31">
        <v>40627.300081018519</v>
      </c>
      <c r="B1623" s="31">
        <v>40627.502187500002</v>
      </c>
      <c r="C1623" s="32" t="s">
        <v>28</v>
      </c>
      <c r="D1623" s="33">
        <v>40627.364722222221</v>
      </c>
      <c r="E1623" s="34">
        <v>32.568614959999998</v>
      </c>
      <c r="F1623" s="34">
        <v>8.305556E-2</v>
      </c>
      <c r="G1623" s="35">
        <v>-211.8</v>
      </c>
      <c r="H1623" s="36">
        <v>0</v>
      </c>
      <c r="I1623" s="37">
        <v>35805.089999999997</v>
      </c>
      <c r="J1623" s="38">
        <v>32878.959999999999</v>
      </c>
      <c r="K1623" s="38">
        <v>32851.480000000003</v>
      </c>
      <c r="L1623" s="38">
        <v>31741</v>
      </c>
      <c r="M1623" s="39">
        <f t="shared" si="431"/>
        <v>1110.4800000000032</v>
      </c>
      <c r="N1623" s="32">
        <v>788.7</v>
      </c>
      <c r="O1623" s="32">
        <v>100.6</v>
      </c>
      <c r="P1623" s="32">
        <v>14.7</v>
      </c>
      <c r="Q1623" s="32">
        <v>673.4</v>
      </c>
      <c r="R1623" s="32">
        <v>7.6</v>
      </c>
      <c r="S1623" s="32">
        <v>618.6</v>
      </c>
      <c r="T1623" s="37">
        <f t="shared" si="432"/>
        <v>0</v>
      </c>
      <c r="U1623" s="38">
        <f t="shared" si="433"/>
        <v>0</v>
      </c>
      <c r="V1623" s="38">
        <f t="shared" si="434"/>
        <v>0</v>
      </c>
      <c r="W1623" s="38">
        <f t="shared" si="435"/>
        <v>0</v>
      </c>
      <c r="X1623" s="38">
        <f t="shared" si="436"/>
        <v>0</v>
      </c>
      <c r="Y1623" s="39">
        <f t="shared" si="437"/>
        <v>0</v>
      </c>
      <c r="Z1623" s="38">
        <v>3000</v>
      </c>
      <c r="AA1623" s="38">
        <f t="shared" si="438"/>
        <v>35555.089999999997</v>
      </c>
      <c r="AB1623" s="38">
        <f t="shared" si="439"/>
        <v>32.568614959999998</v>
      </c>
      <c r="AC1623" s="38">
        <f t="shared" si="440"/>
        <v>0</v>
      </c>
      <c r="AD1623" s="37">
        <f t="shared" si="441"/>
        <v>162.5</v>
      </c>
      <c r="AE1623" s="35">
        <f t="shared" si="425"/>
        <v>0</v>
      </c>
      <c r="AF1623" s="38">
        <f t="shared" si="426"/>
        <v>0</v>
      </c>
      <c r="AG1623" s="38">
        <f t="shared" si="427"/>
        <v>0</v>
      </c>
      <c r="AH1623" s="38">
        <f t="shared" si="428"/>
        <v>0</v>
      </c>
      <c r="AI1623" s="38">
        <f t="shared" si="429"/>
        <v>0</v>
      </c>
      <c r="AJ1623" s="39">
        <f t="shared" si="430"/>
        <v>0</v>
      </c>
    </row>
    <row r="1624" spans="1:36">
      <c r="A1624" s="31">
        <v>40627.300081018519</v>
      </c>
      <c r="B1624" s="31">
        <v>40627.502187500002</v>
      </c>
      <c r="C1624" s="32" t="s">
        <v>28</v>
      </c>
      <c r="D1624" s="33">
        <v>40627.36818287037</v>
      </c>
      <c r="E1624" s="34">
        <v>33.02632904</v>
      </c>
      <c r="F1624" s="34">
        <v>8.305556E-2</v>
      </c>
      <c r="G1624" s="35">
        <v>-188.6</v>
      </c>
      <c r="H1624" s="36">
        <v>0</v>
      </c>
      <c r="I1624" s="37">
        <v>35754.61</v>
      </c>
      <c r="J1624" s="38">
        <v>32831</v>
      </c>
      <c r="K1624" s="38">
        <v>32803.629999999997</v>
      </c>
      <c r="L1624" s="38">
        <v>31764.2</v>
      </c>
      <c r="M1624" s="39">
        <f t="shared" si="431"/>
        <v>1039.4299999999967</v>
      </c>
      <c r="N1624" s="32">
        <v>788.7</v>
      </c>
      <c r="O1624" s="32">
        <v>100.6</v>
      </c>
      <c r="P1624" s="32">
        <v>14.7</v>
      </c>
      <c r="Q1624" s="32">
        <v>673.4</v>
      </c>
      <c r="R1624" s="32">
        <v>7.6</v>
      </c>
      <c r="S1624" s="32">
        <v>618.6</v>
      </c>
      <c r="T1624" s="37">
        <f t="shared" si="432"/>
        <v>0</v>
      </c>
      <c r="U1624" s="38">
        <f t="shared" si="433"/>
        <v>0</v>
      </c>
      <c r="V1624" s="38">
        <f t="shared" si="434"/>
        <v>0</v>
      </c>
      <c r="W1624" s="38">
        <f t="shared" si="435"/>
        <v>0</v>
      </c>
      <c r="X1624" s="38">
        <f t="shared" si="436"/>
        <v>0</v>
      </c>
      <c r="Y1624" s="39">
        <f t="shared" si="437"/>
        <v>0</v>
      </c>
      <c r="Z1624" s="38">
        <v>3000</v>
      </c>
      <c r="AA1624" s="38">
        <f t="shared" si="438"/>
        <v>35504.61</v>
      </c>
      <c r="AB1624" s="38">
        <f t="shared" si="439"/>
        <v>33.02632904</v>
      </c>
      <c r="AC1624" s="38">
        <f t="shared" si="440"/>
        <v>0</v>
      </c>
      <c r="AD1624" s="37">
        <f t="shared" si="441"/>
        <v>162.5</v>
      </c>
      <c r="AE1624" s="35">
        <f t="shared" si="425"/>
        <v>0</v>
      </c>
      <c r="AF1624" s="38">
        <f t="shared" si="426"/>
        <v>0</v>
      </c>
      <c r="AG1624" s="38">
        <f t="shared" si="427"/>
        <v>0</v>
      </c>
      <c r="AH1624" s="38">
        <f t="shared" si="428"/>
        <v>0</v>
      </c>
      <c r="AI1624" s="38">
        <f t="shared" si="429"/>
        <v>0</v>
      </c>
      <c r="AJ1624" s="39">
        <f t="shared" si="430"/>
        <v>0</v>
      </c>
    </row>
    <row r="1625" spans="1:36">
      <c r="A1625" s="31">
        <v>40627.300081018519</v>
      </c>
      <c r="B1625" s="31">
        <v>40627.502187500002</v>
      </c>
      <c r="C1625" s="32" t="s">
        <v>28</v>
      </c>
      <c r="D1625" s="33">
        <v>40627.37164351852</v>
      </c>
      <c r="E1625" s="34">
        <v>31.001937869999999</v>
      </c>
      <c r="F1625" s="34">
        <v>8.5000000000000006E-2</v>
      </c>
      <c r="G1625" s="35">
        <v>-199.7</v>
      </c>
      <c r="H1625" s="36">
        <v>0</v>
      </c>
      <c r="I1625" s="37">
        <v>35717.279999999999</v>
      </c>
      <c r="J1625" s="38">
        <v>32955.49</v>
      </c>
      <c r="K1625" s="38">
        <v>32927.57</v>
      </c>
      <c r="L1625" s="38">
        <v>31753.1</v>
      </c>
      <c r="M1625" s="39">
        <f t="shared" si="431"/>
        <v>1174.4700000000012</v>
      </c>
      <c r="N1625" s="32">
        <v>788.7</v>
      </c>
      <c r="O1625" s="32">
        <v>100.6</v>
      </c>
      <c r="P1625" s="32">
        <v>14.7</v>
      </c>
      <c r="Q1625" s="32">
        <v>673.4</v>
      </c>
      <c r="R1625" s="32">
        <v>7.6</v>
      </c>
      <c r="S1625" s="32">
        <v>618.6</v>
      </c>
      <c r="T1625" s="37">
        <f t="shared" si="432"/>
        <v>0</v>
      </c>
      <c r="U1625" s="38">
        <f t="shared" si="433"/>
        <v>0</v>
      </c>
      <c r="V1625" s="38">
        <f t="shared" si="434"/>
        <v>0</v>
      </c>
      <c r="W1625" s="38">
        <f t="shared" si="435"/>
        <v>0</v>
      </c>
      <c r="X1625" s="38">
        <f t="shared" si="436"/>
        <v>0</v>
      </c>
      <c r="Y1625" s="39">
        <f t="shared" si="437"/>
        <v>0</v>
      </c>
      <c r="Z1625" s="38">
        <v>3000</v>
      </c>
      <c r="AA1625" s="38">
        <f t="shared" si="438"/>
        <v>35467.279999999999</v>
      </c>
      <c r="AB1625" s="38">
        <f t="shared" si="439"/>
        <v>31.001937869999999</v>
      </c>
      <c r="AC1625" s="38">
        <f t="shared" si="440"/>
        <v>0</v>
      </c>
      <c r="AD1625" s="37">
        <f t="shared" si="441"/>
        <v>162.5</v>
      </c>
      <c r="AE1625" s="35">
        <f t="shared" si="425"/>
        <v>0</v>
      </c>
      <c r="AF1625" s="38">
        <f t="shared" si="426"/>
        <v>0</v>
      </c>
      <c r="AG1625" s="38">
        <f t="shared" si="427"/>
        <v>0</v>
      </c>
      <c r="AH1625" s="38">
        <f t="shared" si="428"/>
        <v>0</v>
      </c>
      <c r="AI1625" s="38">
        <f t="shared" si="429"/>
        <v>0</v>
      </c>
      <c r="AJ1625" s="39">
        <f t="shared" si="430"/>
        <v>0</v>
      </c>
    </row>
    <row r="1626" spans="1:36">
      <c r="A1626" s="31">
        <v>40627.300081018519</v>
      </c>
      <c r="B1626" s="31">
        <v>40627.502187500002</v>
      </c>
      <c r="C1626" s="32" t="s">
        <v>28</v>
      </c>
      <c r="D1626" s="33">
        <v>40627.375185185185</v>
      </c>
      <c r="E1626" s="34">
        <v>33.038356780000001</v>
      </c>
      <c r="F1626" s="34">
        <v>8.1666669999999997E-2</v>
      </c>
      <c r="G1626" s="35">
        <v>-30.9</v>
      </c>
      <c r="H1626" s="36">
        <v>0</v>
      </c>
      <c r="I1626" s="37">
        <v>35592.19</v>
      </c>
      <c r="J1626" s="38">
        <v>33109.25</v>
      </c>
      <c r="K1626" s="38">
        <v>33075.440000000002</v>
      </c>
      <c r="L1626" s="38">
        <v>31921.9</v>
      </c>
      <c r="M1626" s="39">
        <f t="shared" si="431"/>
        <v>1153.5400000000009</v>
      </c>
      <c r="N1626" s="32">
        <v>740.2</v>
      </c>
      <c r="O1626" s="32">
        <v>100.6</v>
      </c>
      <c r="P1626" s="32">
        <v>14.7</v>
      </c>
      <c r="Q1626" s="32">
        <v>624.9</v>
      </c>
      <c r="R1626" s="32">
        <v>7.6</v>
      </c>
      <c r="S1626" s="32">
        <v>558.6</v>
      </c>
      <c r="T1626" s="37">
        <f t="shared" si="432"/>
        <v>0</v>
      </c>
      <c r="U1626" s="38">
        <f t="shared" si="433"/>
        <v>0</v>
      </c>
      <c r="V1626" s="38">
        <f t="shared" si="434"/>
        <v>0</v>
      </c>
      <c r="W1626" s="38">
        <f t="shared" si="435"/>
        <v>0</v>
      </c>
      <c r="X1626" s="38">
        <f t="shared" si="436"/>
        <v>0</v>
      </c>
      <c r="Y1626" s="39">
        <f t="shared" si="437"/>
        <v>0</v>
      </c>
      <c r="Z1626" s="38">
        <v>3000</v>
      </c>
      <c r="AA1626" s="38">
        <f t="shared" si="438"/>
        <v>35342.19</v>
      </c>
      <c r="AB1626" s="38">
        <f t="shared" si="439"/>
        <v>33.038356780000001</v>
      </c>
      <c r="AC1626" s="38">
        <f t="shared" si="440"/>
        <v>0</v>
      </c>
      <c r="AD1626" s="37">
        <f t="shared" si="441"/>
        <v>174</v>
      </c>
      <c r="AE1626" s="35">
        <f t="shared" si="425"/>
        <v>0</v>
      </c>
      <c r="AF1626" s="38">
        <f t="shared" si="426"/>
        <v>0</v>
      </c>
      <c r="AG1626" s="38">
        <f t="shared" si="427"/>
        <v>0</v>
      </c>
      <c r="AH1626" s="38">
        <f t="shared" si="428"/>
        <v>0</v>
      </c>
      <c r="AI1626" s="38">
        <f t="shared" si="429"/>
        <v>0</v>
      </c>
      <c r="AJ1626" s="39">
        <f t="shared" si="430"/>
        <v>0</v>
      </c>
    </row>
    <row r="1627" spans="1:36">
      <c r="A1627" s="31">
        <v>40627.300081018519</v>
      </c>
      <c r="B1627" s="31">
        <v>40627.502187500002</v>
      </c>
      <c r="C1627" s="32" t="s">
        <v>28</v>
      </c>
      <c r="D1627" s="33">
        <v>40627.378587962965</v>
      </c>
      <c r="E1627" s="34">
        <v>33.063278199999999</v>
      </c>
      <c r="F1627" s="34">
        <v>8.3611110000000002E-2</v>
      </c>
      <c r="G1627" s="35">
        <v>33.4</v>
      </c>
      <c r="H1627" s="36">
        <v>1</v>
      </c>
      <c r="I1627" s="37">
        <v>36291.160000000003</v>
      </c>
      <c r="J1627" s="38">
        <v>33050.620000000003</v>
      </c>
      <c r="K1627" s="38">
        <v>33029.620000000003</v>
      </c>
      <c r="L1627" s="38">
        <v>31986.2</v>
      </c>
      <c r="M1627" s="39">
        <f t="shared" si="431"/>
        <v>1043.4200000000019</v>
      </c>
      <c r="N1627" s="32">
        <v>769.6</v>
      </c>
      <c r="O1627" s="32">
        <v>100</v>
      </c>
      <c r="P1627" s="32">
        <v>14.7</v>
      </c>
      <c r="Q1627" s="32">
        <v>654.9</v>
      </c>
      <c r="R1627" s="32">
        <v>7.6</v>
      </c>
      <c r="S1627" s="32">
        <v>888.6</v>
      </c>
      <c r="T1627" s="37">
        <f t="shared" si="432"/>
        <v>2.6755555200000001</v>
      </c>
      <c r="U1627" s="38">
        <f t="shared" si="433"/>
        <v>11.7055554</v>
      </c>
      <c r="V1627" s="38">
        <f t="shared" si="434"/>
        <v>17.558333100000002</v>
      </c>
      <c r="W1627" s="38">
        <f t="shared" si="435"/>
        <v>51.002777100000003</v>
      </c>
      <c r="X1627" s="38">
        <f t="shared" si="436"/>
        <v>80.266665599999996</v>
      </c>
      <c r="Y1627" s="39">
        <f t="shared" si="437"/>
        <v>163.87777560000001</v>
      </c>
      <c r="Z1627" s="38">
        <v>3000</v>
      </c>
      <c r="AA1627" s="38">
        <f t="shared" si="438"/>
        <v>36041.160000000003</v>
      </c>
      <c r="AB1627" s="38">
        <f t="shared" si="439"/>
        <v>33.063278199999999</v>
      </c>
      <c r="AC1627" s="38">
        <f t="shared" si="440"/>
        <v>0</v>
      </c>
      <c r="AD1627" s="37">
        <f t="shared" si="441"/>
        <v>107.10000000000002</v>
      </c>
      <c r="AE1627" s="35">
        <f t="shared" si="425"/>
        <v>0</v>
      </c>
      <c r="AF1627" s="38">
        <f t="shared" si="426"/>
        <v>0</v>
      </c>
      <c r="AG1627" s="38">
        <f t="shared" si="427"/>
        <v>0</v>
      </c>
      <c r="AH1627" s="38">
        <f t="shared" si="428"/>
        <v>0</v>
      </c>
      <c r="AI1627" s="38">
        <f t="shared" si="429"/>
        <v>0</v>
      </c>
      <c r="AJ1627" s="39">
        <f t="shared" si="430"/>
        <v>0</v>
      </c>
    </row>
    <row r="1628" spans="1:36">
      <c r="A1628" s="31">
        <v>40627.300081018519</v>
      </c>
      <c r="B1628" s="31">
        <v>40627.502187500002</v>
      </c>
      <c r="C1628" s="32" t="s">
        <v>28</v>
      </c>
      <c r="D1628" s="33">
        <v>40627.382071759261</v>
      </c>
      <c r="E1628" s="34">
        <v>33.093292239999997</v>
      </c>
      <c r="F1628" s="34">
        <v>8.3333329999999997E-2</v>
      </c>
      <c r="G1628" s="35">
        <v>107.3</v>
      </c>
      <c r="H1628" s="36">
        <v>1</v>
      </c>
      <c r="I1628" s="37">
        <v>36241.199999999997</v>
      </c>
      <c r="J1628" s="38">
        <v>33166.11</v>
      </c>
      <c r="K1628" s="38">
        <v>33146.660000000003</v>
      </c>
      <c r="L1628" s="38">
        <v>32060.1</v>
      </c>
      <c r="M1628" s="39">
        <f t="shared" si="431"/>
        <v>1086.5600000000049</v>
      </c>
      <c r="N1628" s="32">
        <v>769.6</v>
      </c>
      <c r="O1628" s="32">
        <v>100</v>
      </c>
      <c r="P1628" s="32">
        <v>14.7</v>
      </c>
      <c r="Q1628" s="32">
        <v>654.9</v>
      </c>
      <c r="R1628" s="32">
        <v>7.6</v>
      </c>
      <c r="S1628" s="32">
        <v>888.6</v>
      </c>
      <c r="T1628" s="37">
        <f t="shared" si="432"/>
        <v>2.6666665599999999</v>
      </c>
      <c r="U1628" s="38">
        <f t="shared" si="433"/>
        <v>11.6666662</v>
      </c>
      <c r="V1628" s="38">
        <f t="shared" si="434"/>
        <v>17.499999299999999</v>
      </c>
      <c r="W1628" s="38">
        <f t="shared" si="435"/>
        <v>50.833331299999998</v>
      </c>
      <c r="X1628" s="38">
        <f t="shared" si="436"/>
        <v>79.999996799999991</v>
      </c>
      <c r="Y1628" s="39">
        <f t="shared" si="437"/>
        <v>163.33332679999998</v>
      </c>
      <c r="Z1628" s="38">
        <v>3000</v>
      </c>
      <c r="AA1628" s="38">
        <f t="shared" si="438"/>
        <v>35991.199999999997</v>
      </c>
      <c r="AB1628" s="38">
        <f t="shared" si="439"/>
        <v>33.093292239999997</v>
      </c>
      <c r="AC1628" s="38">
        <f t="shared" si="440"/>
        <v>0</v>
      </c>
      <c r="AD1628" s="37">
        <f t="shared" si="441"/>
        <v>107.10000000000002</v>
      </c>
      <c r="AE1628" s="35">
        <f t="shared" si="425"/>
        <v>0</v>
      </c>
      <c r="AF1628" s="38">
        <f t="shared" si="426"/>
        <v>0</v>
      </c>
      <c r="AG1628" s="38">
        <f t="shared" si="427"/>
        <v>0</v>
      </c>
      <c r="AH1628" s="38">
        <f t="shared" si="428"/>
        <v>0</v>
      </c>
      <c r="AI1628" s="38">
        <f t="shared" si="429"/>
        <v>0</v>
      </c>
      <c r="AJ1628" s="39">
        <f t="shared" si="430"/>
        <v>0</v>
      </c>
    </row>
    <row r="1629" spans="1:36">
      <c r="A1629" s="31">
        <v>40627.300081018519</v>
      </c>
      <c r="B1629" s="31">
        <v>40627.502187500002</v>
      </c>
      <c r="C1629" s="32" t="s">
        <v>28</v>
      </c>
      <c r="D1629" s="33">
        <v>40627.38554398148</v>
      </c>
      <c r="E1629" s="34">
        <v>34.065002440000001</v>
      </c>
      <c r="F1629" s="34">
        <v>8.2777779999999995E-2</v>
      </c>
      <c r="G1629" s="35">
        <v>248.6</v>
      </c>
      <c r="H1629" s="36">
        <v>1</v>
      </c>
      <c r="I1629" s="37">
        <v>36223.81</v>
      </c>
      <c r="J1629" s="38">
        <v>33178.080000000002</v>
      </c>
      <c r="K1629" s="38">
        <v>33158.300000000003</v>
      </c>
      <c r="L1629" s="38">
        <v>32201.4</v>
      </c>
      <c r="M1629" s="39">
        <f t="shared" si="431"/>
        <v>956.90000000000146</v>
      </c>
      <c r="N1629" s="32">
        <v>769.6</v>
      </c>
      <c r="O1629" s="32">
        <v>100</v>
      </c>
      <c r="P1629" s="32">
        <v>14.7</v>
      </c>
      <c r="Q1629" s="32">
        <v>654.9</v>
      </c>
      <c r="R1629" s="32">
        <v>7.6</v>
      </c>
      <c r="S1629" s="32">
        <v>888.6</v>
      </c>
      <c r="T1629" s="37">
        <f t="shared" si="432"/>
        <v>2.6488889599999998</v>
      </c>
      <c r="U1629" s="38">
        <f t="shared" si="433"/>
        <v>11.588889199999999</v>
      </c>
      <c r="V1629" s="38">
        <f t="shared" si="434"/>
        <v>17.383333799999999</v>
      </c>
      <c r="W1629" s="38">
        <f t="shared" si="435"/>
        <v>50.494445799999994</v>
      </c>
      <c r="X1629" s="38">
        <f t="shared" si="436"/>
        <v>79.466668799999994</v>
      </c>
      <c r="Y1629" s="39">
        <f t="shared" si="437"/>
        <v>162.24444879999999</v>
      </c>
      <c r="Z1629" s="38">
        <v>3000</v>
      </c>
      <c r="AA1629" s="38">
        <f t="shared" si="438"/>
        <v>35973.81</v>
      </c>
      <c r="AB1629" s="38">
        <f t="shared" si="439"/>
        <v>34.065002440000001</v>
      </c>
      <c r="AC1629" s="38">
        <f t="shared" si="440"/>
        <v>0</v>
      </c>
      <c r="AD1629" s="37">
        <f t="shared" si="441"/>
        <v>107.10000000000002</v>
      </c>
      <c r="AE1629" s="35">
        <f t="shared" si="425"/>
        <v>0</v>
      </c>
      <c r="AF1629" s="38">
        <f t="shared" si="426"/>
        <v>0</v>
      </c>
      <c r="AG1629" s="38">
        <f t="shared" si="427"/>
        <v>0</v>
      </c>
      <c r="AH1629" s="38">
        <f t="shared" si="428"/>
        <v>0</v>
      </c>
      <c r="AI1629" s="38">
        <f t="shared" si="429"/>
        <v>0</v>
      </c>
      <c r="AJ1629" s="39">
        <f t="shared" si="430"/>
        <v>0</v>
      </c>
    </row>
    <row r="1630" spans="1:36">
      <c r="A1630" s="31">
        <v>40627.300081018519</v>
      </c>
      <c r="B1630" s="31">
        <v>40627.502187500002</v>
      </c>
      <c r="C1630" s="32" t="s">
        <v>28</v>
      </c>
      <c r="D1630" s="33">
        <v>40627.388993055552</v>
      </c>
      <c r="E1630" s="34">
        <v>33.644245150000003</v>
      </c>
      <c r="F1630" s="34">
        <v>8.3611110000000002E-2</v>
      </c>
      <c r="G1630" s="35">
        <v>235.1</v>
      </c>
      <c r="H1630" s="36">
        <v>1</v>
      </c>
      <c r="I1630" s="37">
        <v>36389.019999999997</v>
      </c>
      <c r="J1630" s="38">
        <v>33194.81</v>
      </c>
      <c r="K1630" s="38">
        <v>33175.67</v>
      </c>
      <c r="L1630" s="38">
        <v>32187.9</v>
      </c>
      <c r="M1630" s="39">
        <f t="shared" si="431"/>
        <v>987.7699999999968</v>
      </c>
      <c r="N1630" s="32">
        <v>769.6</v>
      </c>
      <c r="O1630" s="32">
        <v>100</v>
      </c>
      <c r="P1630" s="32">
        <v>14.7</v>
      </c>
      <c r="Q1630" s="32">
        <v>654.9</v>
      </c>
      <c r="R1630" s="32">
        <v>7.6</v>
      </c>
      <c r="S1630" s="32">
        <v>888.6</v>
      </c>
      <c r="T1630" s="37">
        <f t="shared" si="432"/>
        <v>2.6755555200000001</v>
      </c>
      <c r="U1630" s="38">
        <f t="shared" si="433"/>
        <v>11.7055554</v>
      </c>
      <c r="V1630" s="38">
        <f t="shared" si="434"/>
        <v>17.558333100000002</v>
      </c>
      <c r="W1630" s="38">
        <f t="shared" si="435"/>
        <v>51.002777100000003</v>
      </c>
      <c r="X1630" s="38">
        <f t="shared" si="436"/>
        <v>80.266665599999996</v>
      </c>
      <c r="Y1630" s="39">
        <f t="shared" si="437"/>
        <v>163.87777560000001</v>
      </c>
      <c r="Z1630" s="38">
        <v>3000</v>
      </c>
      <c r="AA1630" s="38">
        <f t="shared" si="438"/>
        <v>36139.019999999997</v>
      </c>
      <c r="AB1630" s="38">
        <f t="shared" si="439"/>
        <v>33.644245150000003</v>
      </c>
      <c r="AC1630" s="38">
        <f t="shared" si="440"/>
        <v>0</v>
      </c>
      <c r="AD1630" s="37">
        <f t="shared" si="441"/>
        <v>107.10000000000002</v>
      </c>
      <c r="AE1630" s="35">
        <f t="shared" si="425"/>
        <v>0</v>
      </c>
      <c r="AF1630" s="38">
        <f t="shared" si="426"/>
        <v>0</v>
      </c>
      <c r="AG1630" s="38">
        <f t="shared" si="427"/>
        <v>0</v>
      </c>
      <c r="AH1630" s="38">
        <f t="shared" si="428"/>
        <v>0</v>
      </c>
      <c r="AI1630" s="38">
        <f t="shared" si="429"/>
        <v>0</v>
      </c>
      <c r="AJ1630" s="39">
        <f t="shared" si="430"/>
        <v>0</v>
      </c>
    </row>
    <row r="1631" spans="1:36">
      <c r="A1631" s="31">
        <v>40627.300081018519</v>
      </c>
      <c r="B1631" s="31">
        <v>40627.502187500002</v>
      </c>
      <c r="C1631" s="32" t="s">
        <v>28</v>
      </c>
      <c r="D1631" s="33">
        <v>40627.392476851855</v>
      </c>
      <c r="E1631" s="34">
        <v>41.962512969999999</v>
      </c>
      <c r="F1631" s="34">
        <v>8.3888889999999994E-2</v>
      </c>
      <c r="G1631" s="35">
        <v>307.5</v>
      </c>
      <c r="H1631" s="36">
        <v>1</v>
      </c>
      <c r="I1631" s="37">
        <v>35952.550000000003</v>
      </c>
      <c r="J1631" s="38">
        <v>32867.839999999997</v>
      </c>
      <c r="K1631" s="38">
        <v>32848.76</v>
      </c>
      <c r="L1631" s="38">
        <v>32260.3</v>
      </c>
      <c r="M1631" s="39">
        <f t="shared" si="431"/>
        <v>588.46000000000276</v>
      </c>
      <c r="N1631" s="32">
        <v>769.6</v>
      </c>
      <c r="O1631" s="32">
        <v>100</v>
      </c>
      <c r="P1631" s="32">
        <v>14.7</v>
      </c>
      <c r="Q1631" s="32">
        <v>654.9</v>
      </c>
      <c r="R1631" s="32">
        <v>7.6</v>
      </c>
      <c r="S1631" s="32">
        <v>888.6</v>
      </c>
      <c r="T1631" s="37">
        <f t="shared" si="432"/>
        <v>2.5198114453360967</v>
      </c>
      <c r="U1631" s="38">
        <f t="shared" si="433"/>
        <v>11.579811565336096</v>
      </c>
      <c r="V1631" s="38">
        <f t="shared" si="434"/>
        <v>17.452033865336094</v>
      </c>
      <c r="W1631" s="38">
        <f t="shared" si="435"/>
        <v>51.007589865336087</v>
      </c>
      <c r="X1631" s="38">
        <f t="shared" si="436"/>
        <v>80.368701365336094</v>
      </c>
      <c r="Y1631" s="39">
        <f t="shared" si="437"/>
        <v>164.25759136533608</v>
      </c>
      <c r="Z1631" s="38">
        <v>3000</v>
      </c>
      <c r="AA1631" s="38">
        <f t="shared" si="438"/>
        <v>35702.550000000003</v>
      </c>
      <c r="AB1631" s="38">
        <f t="shared" si="439"/>
        <v>41.962512969999999</v>
      </c>
      <c r="AC1631" s="38">
        <f t="shared" si="440"/>
        <v>0</v>
      </c>
      <c r="AD1631" s="37">
        <f t="shared" si="441"/>
        <v>107.10000000000002</v>
      </c>
      <c r="AE1631" s="35">
        <f t="shared" si="425"/>
        <v>0</v>
      </c>
      <c r="AF1631" s="38">
        <f t="shared" si="426"/>
        <v>0</v>
      </c>
      <c r="AG1631" s="38">
        <f t="shared" si="427"/>
        <v>0</v>
      </c>
      <c r="AH1631" s="38">
        <f t="shared" si="428"/>
        <v>0</v>
      </c>
      <c r="AI1631" s="38">
        <f t="shared" si="429"/>
        <v>0</v>
      </c>
      <c r="AJ1631" s="39">
        <f t="shared" si="430"/>
        <v>0</v>
      </c>
    </row>
    <row r="1632" spans="1:36">
      <c r="A1632" s="31">
        <v>40627.300081018519</v>
      </c>
      <c r="B1632" s="31">
        <v>40627.502187500002</v>
      </c>
      <c r="C1632" s="32" t="s">
        <v>28</v>
      </c>
      <c r="D1632" s="33">
        <v>40627.395972222221</v>
      </c>
      <c r="E1632" s="34">
        <v>42.578277589999999</v>
      </c>
      <c r="F1632" s="34">
        <v>8.305556E-2</v>
      </c>
      <c r="G1632" s="35">
        <v>586.1</v>
      </c>
      <c r="H1632" s="36">
        <v>1</v>
      </c>
      <c r="I1632" s="37">
        <v>36176.67</v>
      </c>
      <c r="J1632" s="38">
        <v>33130.910000000003</v>
      </c>
      <c r="K1632" s="38">
        <v>33111.32</v>
      </c>
      <c r="L1632" s="38">
        <v>32538.9</v>
      </c>
      <c r="M1632" s="39">
        <f t="shared" si="431"/>
        <v>572.41999999999825</v>
      </c>
      <c r="N1632" s="32">
        <v>769.6</v>
      </c>
      <c r="O1632" s="32">
        <v>100</v>
      </c>
      <c r="P1632" s="32">
        <v>14.7</v>
      </c>
      <c r="Q1632" s="32">
        <v>654.9</v>
      </c>
      <c r="R1632" s="32">
        <v>7.6</v>
      </c>
      <c r="S1632" s="32">
        <v>888.6</v>
      </c>
      <c r="T1632" s="37">
        <f t="shared" si="432"/>
        <v>2.4436376309270997</v>
      </c>
      <c r="U1632" s="38">
        <f t="shared" si="433"/>
        <v>11.413638110927099</v>
      </c>
      <c r="V1632" s="38">
        <f t="shared" si="434"/>
        <v>17.227527310927101</v>
      </c>
      <c r="W1632" s="38">
        <f t="shared" si="435"/>
        <v>50.449751310927105</v>
      </c>
      <c r="X1632" s="38">
        <f t="shared" si="436"/>
        <v>79.519197310927098</v>
      </c>
      <c r="Y1632" s="39">
        <f t="shared" si="437"/>
        <v>162.57475731092711</v>
      </c>
      <c r="Z1632" s="38">
        <v>3000</v>
      </c>
      <c r="AA1632" s="38">
        <f t="shared" si="438"/>
        <v>35926.67</v>
      </c>
      <c r="AB1632" s="38">
        <f t="shared" si="439"/>
        <v>42.578277589999999</v>
      </c>
      <c r="AC1632" s="38">
        <f t="shared" si="440"/>
        <v>0</v>
      </c>
      <c r="AD1632" s="37">
        <f t="shared" si="441"/>
        <v>107.10000000000002</v>
      </c>
      <c r="AE1632" s="35">
        <f t="shared" si="425"/>
        <v>0</v>
      </c>
      <c r="AF1632" s="38">
        <f t="shared" si="426"/>
        <v>0</v>
      </c>
      <c r="AG1632" s="38">
        <f t="shared" si="427"/>
        <v>0</v>
      </c>
      <c r="AH1632" s="38">
        <f t="shared" si="428"/>
        <v>0</v>
      </c>
      <c r="AI1632" s="38">
        <f t="shared" si="429"/>
        <v>0</v>
      </c>
      <c r="AJ1632" s="39">
        <f t="shared" si="430"/>
        <v>0</v>
      </c>
    </row>
    <row r="1633" spans="1:36">
      <c r="A1633" s="31">
        <v>40627.300081018519</v>
      </c>
      <c r="B1633" s="31">
        <v>40627.502187500002</v>
      </c>
      <c r="C1633" s="32" t="s">
        <v>28</v>
      </c>
      <c r="D1633" s="33">
        <v>40627.39943287037</v>
      </c>
      <c r="E1633" s="34">
        <v>42.342987059999999</v>
      </c>
      <c r="F1633" s="34">
        <v>8.3611110000000002E-2</v>
      </c>
      <c r="G1633" s="35">
        <v>737.8</v>
      </c>
      <c r="H1633" s="36">
        <v>1</v>
      </c>
      <c r="I1633" s="37">
        <v>36154.89</v>
      </c>
      <c r="J1633" s="38">
        <v>33360.25</v>
      </c>
      <c r="K1633" s="38">
        <v>33340.28</v>
      </c>
      <c r="L1633" s="38">
        <v>32690.6</v>
      </c>
      <c r="M1633" s="39">
        <f t="shared" si="431"/>
        <v>649.68000000000029</v>
      </c>
      <c r="N1633" s="32">
        <v>769.6</v>
      </c>
      <c r="O1633" s="32">
        <v>100</v>
      </c>
      <c r="P1633" s="32">
        <v>14.7</v>
      </c>
      <c r="Q1633" s="32">
        <v>654.9</v>
      </c>
      <c r="R1633" s="32">
        <v>8</v>
      </c>
      <c r="S1633" s="32">
        <v>888.8</v>
      </c>
      <c r="T1633" s="37">
        <f t="shared" si="432"/>
        <v>2.4796557711977636</v>
      </c>
      <c r="U1633" s="38">
        <f t="shared" si="433"/>
        <v>11.509655651197765</v>
      </c>
      <c r="V1633" s="38">
        <f t="shared" si="434"/>
        <v>17.362433351197765</v>
      </c>
      <c r="W1633" s="38">
        <f t="shared" si="435"/>
        <v>50.806877351197762</v>
      </c>
      <c r="X1633" s="38">
        <f t="shared" si="436"/>
        <v>80.070765851197763</v>
      </c>
      <c r="Y1633" s="39">
        <f t="shared" si="437"/>
        <v>163.68187585119776</v>
      </c>
      <c r="Z1633" s="38">
        <v>3000</v>
      </c>
      <c r="AA1633" s="38">
        <f t="shared" si="438"/>
        <v>35904.89</v>
      </c>
      <c r="AB1633" s="38">
        <f t="shared" si="439"/>
        <v>42.342987059999999</v>
      </c>
      <c r="AC1633" s="38">
        <f t="shared" si="440"/>
        <v>0</v>
      </c>
      <c r="AD1633" s="37">
        <f t="shared" si="441"/>
        <v>106.70000000000005</v>
      </c>
      <c r="AE1633" s="35">
        <f t="shared" si="425"/>
        <v>0</v>
      </c>
      <c r="AF1633" s="38">
        <f t="shared" si="426"/>
        <v>0</v>
      </c>
      <c r="AG1633" s="38">
        <f t="shared" si="427"/>
        <v>0</v>
      </c>
      <c r="AH1633" s="38">
        <f t="shared" si="428"/>
        <v>0</v>
      </c>
      <c r="AI1633" s="38">
        <f t="shared" si="429"/>
        <v>0</v>
      </c>
      <c r="AJ1633" s="39">
        <f t="shared" si="430"/>
        <v>0</v>
      </c>
    </row>
    <row r="1634" spans="1:36">
      <c r="A1634" s="31">
        <v>40627.300081018519</v>
      </c>
      <c r="B1634" s="31">
        <v>40627.502187500002</v>
      </c>
      <c r="C1634" s="32" t="s">
        <v>28</v>
      </c>
      <c r="D1634" s="33">
        <v>40627.402916666666</v>
      </c>
      <c r="E1634" s="34">
        <v>41.607490540000001</v>
      </c>
      <c r="F1634" s="34">
        <v>8.3333329999999997E-2</v>
      </c>
      <c r="G1634" s="35">
        <v>745.5</v>
      </c>
      <c r="H1634" s="36">
        <v>1</v>
      </c>
      <c r="I1634" s="37">
        <v>36168.230000000003</v>
      </c>
      <c r="J1634" s="38">
        <v>33463.120000000003</v>
      </c>
      <c r="K1634" s="38">
        <v>33443.5</v>
      </c>
      <c r="L1634" s="38">
        <v>32698.3</v>
      </c>
      <c r="M1634" s="39">
        <f t="shared" si="431"/>
        <v>745.20000000000073</v>
      </c>
      <c r="N1634" s="32">
        <v>769.6</v>
      </c>
      <c r="O1634" s="32">
        <v>100</v>
      </c>
      <c r="P1634" s="32">
        <v>14.7</v>
      </c>
      <c r="Q1634" s="32">
        <v>654.9</v>
      </c>
      <c r="R1634" s="32">
        <v>8</v>
      </c>
      <c r="S1634" s="32">
        <v>888.8</v>
      </c>
      <c r="T1634" s="37">
        <f t="shared" si="432"/>
        <v>2.5327090203583018</v>
      </c>
      <c r="U1634" s="38">
        <f t="shared" si="433"/>
        <v>11.532708660358301</v>
      </c>
      <c r="V1634" s="38">
        <f t="shared" si="434"/>
        <v>17.3660417603583</v>
      </c>
      <c r="W1634" s="38">
        <f t="shared" si="435"/>
        <v>50.699373760358306</v>
      </c>
      <c r="X1634" s="38">
        <f t="shared" si="436"/>
        <v>79.866039260358306</v>
      </c>
      <c r="Y1634" s="39">
        <f t="shared" si="437"/>
        <v>163.19936926035828</v>
      </c>
      <c r="Z1634" s="38">
        <v>3000</v>
      </c>
      <c r="AA1634" s="38">
        <f t="shared" si="438"/>
        <v>35918.230000000003</v>
      </c>
      <c r="AB1634" s="38">
        <f t="shared" si="439"/>
        <v>41.607490540000001</v>
      </c>
      <c r="AC1634" s="38">
        <f t="shared" si="440"/>
        <v>0</v>
      </c>
      <c r="AD1634" s="37">
        <f t="shared" si="441"/>
        <v>106.70000000000005</v>
      </c>
      <c r="AE1634" s="35">
        <f t="shared" si="425"/>
        <v>0</v>
      </c>
      <c r="AF1634" s="38">
        <f t="shared" si="426"/>
        <v>0</v>
      </c>
      <c r="AG1634" s="38">
        <f t="shared" si="427"/>
        <v>0</v>
      </c>
      <c r="AH1634" s="38">
        <f t="shared" si="428"/>
        <v>0</v>
      </c>
      <c r="AI1634" s="38">
        <f t="shared" si="429"/>
        <v>0</v>
      </c>
      <c r="AJ1634" s="39">
        <f t="shared" si="430"/>
        <v>0</v>
      </c>
    </row>
    <row r="1635" spans="1:36">
      <c r="A1635" s="31">
        <v>40627.300081018519</v>
      </c>
      <c r="B1635" s="31">
        <v>40627.502187500002</v>
      </c>
      <c r="C1635" s="32" t="s">
        <v>28</v>
      </c>
      <c r="D1635" s="33">
        <v>40627.406388888892</v>
      </c>
      <c r="E1635" s="34">
        <v>42.678722380000004</v>
      </c>
      <c r="F1635" s="34">
        <v>8.4722220000000001E-2</v>
      </c>
      <c r="G1635" s="35">
        <v>780.4</v>
      </c>
      <c r="H1635" s="36">
        <v>1</v>
      </c>
      <c r="I1635" s="37">
        <v>36318.239999999998</v>
      </c>
      <c r="J1635" s="38">
        <v>33315.29</v>
      </c>
      <c r="K1635" s="38">
        <v>33295.94</v>
      </c>
      <c r="L1635" s="38">
        <v>32733.200000000001</v>
      </c>
      <c r="M1635" s="39">
        <f t="shared" si="431"/>
        <v>562.7400000000016</v>
      </c>
      <c r="N1635" s="32">
        <v>769.6</v>
      </c>
      <c r="O1635" s="32">
        <v>100</v>
      </c>
      <c r="P1635" s="32">
        <v>14.7</v>
      </c>
      <c r="Q1635" s="32">
        <v>654.9</v>
      </c>
      <c r="R1635" s="32">
        <v>8</v>
      </c>
      <c r="S1635" s="32">
        <v>888.8</v>
      </c>
      <c r="T1635" s="37">
        <f t="shared" si="432"/>
        <v>2.484163733202716</v>
      </c>
      <c r="U1635" s="38">
        <f t="shared" si="433"/>
        <v>11.634163493202715</v>
      </c>
      <c r="V1635" s="38">
        <f t="shared" si="434"/>
        <v>17.564718893202716</v>
      </c>
      <c r="W1635" s="38">
        <f t="shared" si="435"/>
        <v>51.453606893202718</v>
      </c>
      <c r="X1635" s="38">
        <f t="shared" si="436"/>
        <v>81.106383893202718</v>
      </c>
      <c r="Y1635" s="39">
        <f t="shared" si="437"/>
        <v>165.82860389320271</v>
      </c>
      <c r="Z1635" s="38">
        <v>3000</v>
      </c>
      <c r="AA1635" s="38">
        <f t="shared" si="438"/>
        <v>36068.239999999998</v>
      </c>
      <c r="AB1635" s="38">
        <f t="shared" si="439"/>
        <v>42.678722380000004</v>
      </c>
      <c r="AC1635" s="38">
        <f t="shared" si="440"/>
        <v>0</v>
      </c>
      <c r="AD1635" s="37">
        <f t="shared" si="441"/>
        <v>106.70000000000005</v>
      </c>
      <c r="AE1635" s="35">
        <f t="shared" si="425"/>
        <v>0</v>
      </c>
      <c r="AF1635" s="38">
        <f t="shared" si="426"/>
        <v>0</v>
      </c>
      <c r="AG1635" s="38">
        <f t="shared" si="427"/>
        <v>0</v>
      </c>
      <c r="AH1635" s="38">
        <f t="shared" si="428"/>
        <v>0</v>
      </c>
      <c r="AI1635" s="38">
        <f t="shared" si="429"/>
        <v>0</v>
      </c>
      <c r="AJ1635" s="39">
        <f t="shared" si="430"/>
        <v>0</v>
      </c>
    </row>
    <row r="1636" spans="1:36">
      <c r="A1636" s="31">
        <v>40627.300081018519</v>
      </c>
      <c r="B1636" s="31">
        <v>40627.502187500002</v>
      </c>
      <c r="C1636" s="32" t="s">
        <v>28</v>
      </c>
      <c r="D1636" s="33">
        <v>40627.409918981481</v>
      </c>
      <c r="E1636" s="34">
        <v>42.600925449999998</v>
      </c>
      <c r="F1636" s="34">
        <v>8.1666669999999997E-2</v>
      </c>
      <c r="G1636" s="35">
        <v>942.3</v>
      </c>
      <c r="H1636" s="36">
        <v>1</v>
      </c>
      <c r="I1636" s="37">
        <v>36421.449999999997</v>
      </c>
      <c r="J1636" s="38">
        <v>33536.35</v>
      </c>
      <c r="K1636" s="38">
        <v>33516.54</v>
      </c>
      <c r="L1636" s="38">
        <v>32895.1</v>
      </c>
      <c r="M1636" s="39">
        <f t="shared" si="431"/>
        <v>621.44000000000233</v>
      </c>
      <c r="N1636" s="32">
        <v>769.6</v>
      </c>
      <c r="O1636" s="32">
        <v>100</v>
      </c>
      <c r="P1636" s="32">
        <v>14.7</v>
      </c>
      <c r="Q1636" s="32">
        <v>654.9</v>
      </c>
      <c r="R1636" s="32">
        <v>8</v>
      </c>
      <c r="S1636" s="32">
        <v>888.8</v>
      </c>
      <c r="T1636" s="37">
        <f t="shared" si="432"/>
        <v>2.4009245195802484</v>
      </c>
      <c r="U1636" s="38">
        <f t="shared" si="433"/>
        <v>11.220924879580247</v>
      </c>
      <c r="V1636" s="38">
        <f t="shared" si="434"/>
        <v>16.937591779580249</v>
      </c>
      <c r="W1636" s="38">
        <f t="shared" si="435"/>
        <v>49.604259779580246</v>
      </c>
      <c r="X1636" s="38">
        <f t="shared" si="436"/>
        <v>78.187594279580253</v>
      </c>
      <c r="Y1636" s="39">
        <f t="shared" si="437"/>
        <v>159.85426427958024</v>
      </c>
      <c r="Z1636" s="38">
        <v>3000</v>
      </c>
      <c r="AA1636" s="38">
        <f t="shared" si="438"/>
        <v>36171.449999999997</v>
      </c>
      <c r="AB1636" s="38">
        <f t="shared" si="439"/>
        <v>42.600925449999998</v>
      </c>
      <c r="AC1636" s="38">
        <f t="shared" si="440"/>
        <v>0</v>
      </c>
      <c r="AD1636" s="37">
        <f t="shared" si="441"/>
        <v>106.70000000000005</v>
      </c>
      <c r="AE1636" s="35">
        <f t="shared" si="425"/>
        <v>0</v>
      </c>
      <c r="AF1636" s="38">
        <f t="shared" si="426"/>
        <v>0</v>
      </c>
      <c r="AG1636" s="38">
        <f t="shared" si="427"/>
        <v>0</v>
      </c>
      <c r="AH1636" s="38">
        <f t="shared" si="428"/>
        <v>0</v>
      </c>
      <c r="AI1636" s="38">
        <f t="shared" si="429"/>
        <v>0</v>
      </c>
      <c r="AJ1636" s="39">
        <f t="shared" si="430"/>
        <v>0</v>
      </c>
    </row>
    <row r="1637" spans="1:36">
      <c r="A1637" s="31">
        <v>40627.300081018519</v>
      </c>
      <c r="B1637" s="31">
        <v>40627.502187500002</v>
      </c>
      <c r="C1637" s="32" t="s">
        <v>28</v>
      </c>
      <c r="D1637" s="33">
        <v>40627.413321759261</v>
      </c>
      <c r="E1637" s="34">
        <v>42.870269780000001</v>
      </c>
      <c r="F1637" s="34">
        <v>8.4444439999999996E-2</v>
      </c>
      <c r="G1637" s="35">
        <v>1109.3</v>
      </c>
      <c r="H1637" s="36">
        <v>1</v>
      </c>
      <c r="I1637" s="37">
        <v>36372.32</v>
      </c>
      <c r="J1637" s="38">
        <v>33703.72</v>
      </c>
      <c r="K1637" s="38">
        <v>33683.269999999997</v>
      </c>
      <c r="L1637" s="38">
        <v>33062.1</v>
      </c>
      <c r="M1637" s="39">
        <f t="shared" si="431"/>
        <v>621.16999999999825</v>
      </c>
      <c r="N1637" s="32">
        <v>769.6</v>
      </c>
      <c r="O1637" s="32">
        <v>100</v>
      </c>
      <c r="P1637" s="32">
        <v>14.7</v>
      </c>
      <c r="Q1637" s="32">
        <v>654.9</v>
      </c>
      <c r="R1637" s="32">
        <v>8</v>
      </c>
      <c r="S1637" s="32">
        <v>888.8</v>
      </c>
      <c r="T1637" s="37">
        <f t="shared" si="432"/>
        <v>2.4598437557789765</v>
      </c>
      <c r="U1637" s="38">
        <f t="shared" si="433"/>
        <v>11.579843275778977</v>
      </c>
      <c r="V1637" s="38">
        <f t="shared" si="434"/>
        <v>17.490954075778976</v>
      </c>
      <c r="W1637" s="38">
        <f t="shared" si="435"/>
        <v>51.268730075778976</v>
      </c>
      <c r="X1637" s="38">
        <f t="shared" si="436"/>
        <v>80.824284075778976</v>
      </c>
      <c r="Y1637" s="39">
        <f t="shared" si="437"/>
        <v>165.26872407577898</v>
      </c>
      <c r="Z1637" s="38">
        <v>3000</v>
      </c>
      <c r="AA1637" s="38">
        <f t="shared" si="438"/>
        <v>36122.32</v>
      </c>
      <c r="AB1637" s="38">
        <f t="shared" si="439"/>
        <v>42.870269780000001</v>
      </c>
      <c r="AC1637" s="38">
        <f t="shared" si="440"/>
        <v>0</v>
      </c>
      <c r="AD1637" s="37">
        <f t="shared" si="441"/>
        <v>106.70000000000005</v>
      </c>
      <c r="AE1637" s="35">
        <f t="shared" si="425"/>
        <v>0</v>
      </c>
      <c r="AF1637" s="38">
        <f t="shared" si="426"/>
        <v>0</v>
      </c>
      <c r="AG1637" s="38">
        <f t="shared" si="427"/>
        <v>0</v>
      </c>
      <c r="AH1637" s="38">
        <f t="shared" si="428"/>
        <v>0</v>
      </c>
      <c r="AI1637" s="38">
        <f t="shared" si="429"/>
        <v>0</v>
      </c>
      <c r="AJ1637" s="39">
        <f t="shared" si="430"/>
        <v>0</v>
      </c>
    </row>
    <row r="1638" spans="1:36">
      <c r="A1638" s="31">
        <v>40627.300081018519</v>
      </c>
      <c r="B1638" s="31">
        <v>40627.502187500002</v>
      </c>
      <c r="C1638" s="32" t="s">
        <v>28</v>
      </c>
      <c r="D1638" s="33">
        <v>40627.41684027778</v>
      </c>
      <c r="E1638" s="34">
        <v>36.941036220000001</v>
      </c>
      <c r="F1638" s="34">
        <v>8.3888889999999994E-2</v>
      </c>
      <c r="G1638" s="35">
        <v>1118.9000000000001</v>
      </c>
      <c r="H1638" s="36">
        <v>1</v>
      </c>
      <c r="I1638" s="37">
        <v>36510.980000000003</v>
      </c>
      <c r="J1638" s="38">
        <v>33912.839999999997</v>
      </c>
      <c r="K1638" s="38">
        <v>33872.61</v>
      </c>
      <c r="L1638" s="38">
        <v>33071.699999999997</v>
      </c>
      <c r="M1638" s="39">
        <f t="shared" si="431"/>
        <v>800.91000000000349</v>
      </c>
      <c r="N1638" s="32">
        <v>838.6</v>
      </c>
      <c r="O1638" s="32">
        <v>100</v>
      </c>
      <c r="P1638" s="32">
        <v>14.7</v>
      </c>
      <c r="Q1638" s="32">
        <v>723.9</v>
      </c>
      <c r="R1638" s="32">
        <v>8</v>
      </c>
      <c r="S1638" s="32">
        <v>948.8</v>
      </c>
      <c r="T1638" s="37">
        <f t="shared" si="432"/>
        <v>2.6844444799999998</v>
      </c>
      <c r="U1638" s="38">
        <f t="shared" si="433"/>
        <v>11.7444446</v>
      </c>
      <c r="V1638" s="38">
        <f t="shared" si="434"/>
        <v>17.616666899999998</v>
      </c>
      <c r="W1638" s="38">
        <f t="shared" si="435"/>
        <v>51.172222899999994</v>
      </c>
      <c r="X1638" s="38">
        <f t="shared" si="436"/>
        <v>80.533334400000001</v>
      </c>
      <c r="Y1638" s="39">
        <f t="shared" si="437"/>
        <v>164.42222439999998</v>
      </c>
      <c r="Z1638" s="38">
        <v>3000</v>
      </c>
      <c r="AA1638" s="38">
        <f t="shared" si="438"/>
        <v>36260.980000000003</v>
      </c>
      <c r="AB1638" s="38">
        <f t="shared" si="439"/>
        <v>36.941036220000001</v>
      </c>
      <c r="AC1638" s="38">
        <f t="shared" si="440"/>
        <v>0</v>
      </c>
      <c r="AD1638" s="37">
        <f t="shared" si="441"/>
        <v>106.70000000000005</v>
      </c>
      <c r="AE1638" s="35">
        <f t="shared" si="425"/>
        <v>0</v>
      </c>
      <c r="AF1638" s="38">
        <f t="shared" si="426"/>
        <v>0</v>
      </c>
      <c r="AG1638" s="38">
        <f t="shared" si="427"/>
        <v>0</v>
      </c>
      <c r="AH1638" s="38">
        <f t="shared" si="428"/>
        <v>0</v>
      </c>
      <c r="AI1638" s="38">
        <f t="shared" si="429"/>
        <v>0</v>
      </c>
      <c r="AJ1638" s="39">
        <f t="shared" si="430"/>
        <v>0</v>
      </c>
    </row>
    <row r="1639" spans="1:36">
      <c r="A1639" s="31">
        <v>40627.300081018519</v>
      </c>
      <c r="B1639" s="31">
        <v>40627.502187500002</v>
      </c>
      <c r="C1639" s="32" t="s">
        <v>28</v>
      </c>
      <c r="D1639" s="33">
        <v>40627.420335648145</v>
      </c>
      <c r="E1639" s="34">
        <v>33.961219790000001</v>
      </c>
      <c r="F1639" s="34">
        <v>8.3333329999999997E-2</v>
      </c>
      <c r="G1639" s="35">
        <v>1158.3</v>
      </c>
      <c r="H1639" s="36">
        <v>1</v>
      </c>
      <c r="I1639" s="37">
        <v>37144.080000000002</v>
      </c>
      <c r="J1639" s="38">
        <v>34267.279999999999</v>
      </c>
      <c r="K1639" s="38">
        <v>34190.07</v>
      </c>
      <c r="L1639" s="38">
        <v>33111.1</v>
      </c>
      <c r="M1639" s="39">
        <f t="shared" si="431"/>
        <v>1078.9700000000012</v>
      </c>
      <c r="N1639" s="32">
        <v>867.6</v>
      </c>
      <c r="O1639" s="32">
        <v>125</v>
      </c>
      <c r="P1639" s="32">
        <v>14.7</v>
      </c>
      <c r="Q1639" s="32">
        <v>727.9</v>
      </c>
      <c r="R1639" s="32">
        <v>8</v>
      </c>
      <c r="S1639" s="32">
        <v>948.8</v>
      </c>
      <c r="T1639" s="37">
        <f t="shared" si="432"/>
        <v>2.6666665599999999</v>
      </c>
      <c r="U1639" s="38">
        <f t="shared" si="433"/>
        <v>11.6666662</v>
      </c>
      <c r="V1639" s="38">
        <f t="shared" si="434"/>
        <v>17.499999299999999</v>
      </c>
      <c r="W1639" s="38">
        <f t="shared" si="435"/>
        <v>50.833331299999998</v>
      </c>
      <c r="X1639" s="38">
        <f t="shared" si="436"/>
        <v>79.999996799999991</v>
      </c>
      <c r="Y1639" s="39">
        <f t="shared" si="437"/>
        <v>163.33332679999998</v>
      </c>
      <c r="Z1639" s="38">
        <v>3000</v>
      </c>
      <c r="AA1639" s="38">
        <f t="shared" si="438"/>
        <v>36894.080000000002</v>
      </c>
      <c r="AB1639" s="38">
        <f t="shared" si="439"/>
        <v>33.961219790000001</v>
      </c>
      <c r="AC1639" s="38">
        <f t="shared" si="440"/>
        <v>0</v>
      </c>
      <c r="AD1639" s="37">
        <f t="shared" si="441"/>
        <v>131.70000000000005</v>
      </c>
      <c r="AE1639" s="35">
        <f t="shared" si="425"/>
        <v>0</v>
      </c>
      <c r="AF1639" s="38">
        <f t="shared" si="426"/>
        <v>0</v>
      </c>
      <c r="AG1639" s="38">
        <f t="shared" si="427"/>
        <v>0</v>
      </c>
      <c r="AH1639" s="38">
        <f t="shared" si="428"/>
        <v>0</v>
      </c>
      <c r="AI1639" s="38">
        <f t="shared" si="429"/>
        <v>0</v>
      </c>
      <c r="AJ1639" s="39">
        <f t="shared" si="430"/>
        <v>0</v>
      </c>
    </row>
    <row r="1640" spans="1:36">
      <c r="A1640" s="31">
        <v>40627.300081018519</v>
      </c>
      <c r="B1640" s="31">
        <v>40627.502187500002</v>
      </c>
      <c r="C1640" s="32" t="s">
        <v>28</v>
      </c>
      <c r="D1640" s="33">
        <v>40627.423807870371</v>
      </c>
      <c r="E1640" s="34">
        <v>33.615913390000003</v>
      </c>
      <c r="F1640" s="34">
        <v>8.1944439999999993E-2</v>
      </c>
      <c r="G1640" s="35">
        <v>1205.0999999999999</v>
      </c>
      <c r="H1640" s="36">
        <v>1</v>
      </c>
      <c r="I1640" s="37">
        <v>37060.980000000003</v>
      </c>
      <c r="J1640" s="38">
        <v>34386.19</v>
      </c>
      <c r="K1640" s="38">
        <v>34310.400000000001</v>
      </c>
      <c r="L1640" s="38">
        <v>33157.9</v>
      </c>
      <c r="M1640" s="39">
        <f t="shared" si="431"/>
        <v>1152.5</v>
      </c>
      <c r="N1640" s="32">
        <v>870</v>
      </c>
      <c r="O1640" s="32">
        <v>127.4</v>
      </c>
      <c r="P1640" s="32">
        <v>14.7</v>
      </c>
      <c r="Q1640" s="32">
        <v>727.9</v>
      </c>
      <c r="R1640" s="32">
        <v>8</v>
      </c>
      <c r="S1640" s="32">
        <v>948.8</v>
      </c>
      <c r="T1640" s="37">
        <f t="shared" si="432"/>
        <v>2.6222220799999998</v>
      </c>
      <c r="U1640" s="38">
        <f t="shared" si="433"/>
        <v>11.472221599999999</v>
      </c>
      <c r="V1640" s="38">
        <f t="shared" si="434"/>
        <v>17.2083324</v>
      </c>
      <c r="W1640" s="38">
        <f t="shared" si="435"/>
        <v>49.986108399999999</v>
      </c>
      <c r="X1640" s="38">
        <f t="shared" si="436"/>
        <v>78.666662399999993</v>
      </c>
      <c r="Y1640" s="39">
        <f t="shared" si="437"/>
        <v>160.61110239999999</v>
      </c>
      <c r="Z1640" s="38">
        <v>3000</v>
      </c>
      <c r="AA1640" s="38">
        <f t="shared" si="438"/>
        <v>36810.980000000003</v>
      </c>
      <c r="AB1640" s="38">
        <f t="shared" si="439"/>
        <v>33.615913390000003</v>
      </c>
      <c r="AC1640" s="38">
        <f t="shared" si="440"/>
        <v>0</v>
      </c>
      <c r="AD1640" s="37">
        <f t="shared" si="441"/>
        <v>134.10000000000002</v>
      </c>
      <c r="AE1640" s="35">
        <f t="shared" si="425"/>
        <v>0</v>
      </c>
      <c r="AF1640" s="38">
        <f t="shared" si="426"/>
        <v>0</v>
      </c>
      <c r="AG1640" s="38">
        <f t="shared" si="427"/>
        <v>0</v>
      </c>
      <c r="AH1640" s="38">
        <f t="shared" si="428"/>
        <v>0</v>
      </c>
      <c r="AI1640" s="38">
        <f t="shared" si="429"/>
        <v>0</v>
      </c>
      <c r="AJ1640" s="39">
        <f t="shared" si="430"/>
        <v>0</v>
      </c>
    </row>
    <row r="1641" spans="1:36">
      <c r="A1641" s="31">
        <v>40627.300081018519</v>
      </c>
      <c r="B1641" s="31">
        <v>40627.502187500002</v>
      </c>
      <c r="C1641" s="32" t="s">
        <v>28</v>
      </c>
      <c r="D1641" s="33">
        <v>40627.427222222221</v>
      </c>
      <c r="E1641" s="34">
        <v>36.315254209999999</v>
      </c>
      <c r="F1641" s="34">
        <v>8.3333329999999997E-2</v>
      </c>
      <c r="G1641" s="35">
        <v>1392.2</v>
      </c>
      <c r="H1641" s="36">
        <v>1</v>
      </c>
      <c r="I1641" s="37">
        <v>36939.550000000003</v>
      </c>
      <c r="J1641" s="38">
        <v>34290.26</v>
      </c>
      <c r="K1641" s="38">
        <v>34209.67</v>
      </c>
      <c r="L1641" s="38">
        <v>33345</v>
      </c>
      <c r="M1641" s="39">
        <f t="shared" si="431"/>
        <v>864.66999999999825</v>
      </c>
      <c r="N1641" s="32">
        <v>870</v>
      </c>
      <c r="O1641" s="32">
        <v>127.4</v>
      </c>
      <c r="P1641" s="32">
        <v>14.7</v>
      </c>
      <c r="Q1641" s="32">
        <v>727.9</v>
      </c>
      <c r="R1641" s="32">
        <v>8</v>
      </c>
      <c r="S1641" s="32">
        <v>948.8</v>
      </c>
      <c r="T1641" s="37">
        <f t="shared" si="432"/>
        <v>2.6666665599999999</v>
      </c>
      <c r="U1641" s="38">
        <f t="shared" si="433"/>
        <v>11.6666662</v>
      </c>
      <c r="V1641" s="38">
        <f t="shared" si="434"/>
        <v>17.499999299999999</v>
      </c>
      <c r="W1641" s="38">
        <f t="shared" si="435"/>
        <v>50.833331299999998</v>
      </c>
      <c r="X1641" s="38">
        <f t="shared" si="436"/>
        <v>79.999996799999991</v>
      </c>
      <c r="Y1641" s="39">
        <f t="shared" si="437"/>
        <v>163.33332679999998</v>
      </c>
      <c r="Z1641" s="38">
        <v>3000</v>
      </c>
      <c r="AA1641" s="38">
        <f t="shared" si="438"/>
        <v>36689.550000000003</v>
      </c>
      <c r="AB1641" s="38">
        <f t="shared" si="439"/>
        <v>36.315254209999999</v>
      </c>
      <c r="AC1641" s="38">
        <f t="shared" si="440"/>
        <v>0</v>
      </c>
      <c r="AD1641" s="37">
        <f t="shared" si="441"/>
        <v>134.10000000000002</v>
      </c>
      <c r="AE1641" s="35">
        <f t="shared" si="425"/>
        <v>0</v>
      </c>
      <c r="AF1641" s="38">
        <f t="shared" si="426"/>
        <v>0</v>
      </c>
      <c r="AG1641" s="38">
        <f t="shared" si="427"/>
        <v>0</v>
      </c>
      <c r="AH1641" s="38">
        <f t="shared" si="428"/>
        <v>0</v>
      </c>
      <c r="AI1641" s="38">
        <f t="shared" si="429"/>
        <v>0</v>
      </c>
      <c r="AJ1641" s="39">
        <f t="shared" si="430"/>
        <v>0</v>
      </c>
    </row>
    <row r="1642" spans="1:36">
      <c r="A1642" s="31">
        <v>40627.300081018519</v>
      </c>
      <c r="B1642" s="31">
        <v>40627.502187500002</v>
      </c>
      <c r="C1642" s="32" t="s">
        <v>28</v>
      </c>
      <c r="D1642" s="33">
        <v>40627.430694444447</v>
      </c>
      <c r="E1642" s="34">
        <v>36.206466669999998</v>
      </c>
      <c r="F1642" s="34">
        <v>8.4166669999999999E-2</v>
      </c>
      <c r="G1642" s="35">
        <v>1423.1</v>
      </c>
      <c r="H1642" s="36">
        <v>1</v>
      </c>
      <c r="I1642" s="37">
        <v>36992.839999999997</v>
      </c>
      <c r="J1642" s="38">
        <v>34332.83</v>
      </c>
      <c r="K1642" s="38">
        <v>34255.58</v>
      </c>
      <c r="L1642" s="38">
        <v>33375.9</v>
      </c>
      <c r="M1642" s="39">
        <f t="shared" si="431"/>
        <v>879.68000000000029</v>
      </c>
      <c r="N1642" s="32">
        <v>870</v>
      </c>
      <c r="O1642" s="32">
        <v>127.4</v>
      </c>
      <c r="P1642" s="32">
        <v>14.7</v>
      </c>
      <c r="Q1642" s="32">
        <v>727.9</v>
      </c>
      <c r="R1642" s="32">
        <v>8</v>
      </c>
      <c r="S1642" s="32">
        <v>948.8</v>
      </c>
      <c r="T1642" s="37">
        <f t="shared" si="432"/>
        <v>2.69333344</v>
      </c>
      <c r="U1642" s="38">
        <f t="shared" si="433"/>
        <v>11.783333799999999</v>
      </c>
      <c r="V1642" s="38">
        <f t="shared" si="434"/>
        <v>17.675000699999998</v>
      </c>
      <c r="W1642" s="38">
        <f t="shared" si="435"/>
        <v>51.3416687</v>
      </c>
      <c r="X1642" s="38">
        <f t="shared" si="436"/>
        <v>80.800003199999992</v>
      </c>
      <c r="Y1642" s="39">
        <f t="shared" si="437"/>
        <v>164.9666732</v>
      </c>
      <c r="Z1642" s="38">
        <v>3000</v>
      </c>
      <c r="AA1642" s="38">
        <f t="shared" si="438"/>
        <v>36742.839999999997</v>
      </c>
      <c r="AB1642" s="38">
        <f t="shared" si="439"/>
        <v>36.206466669999998</v>
      </c>
      <c r="AC1642" s="38">
        <f t="shared" si="440"/>
        <v>0</v>
      </c>
      <c r="AD1642" s="37">
        <f t="shared" si="441"/>
        <v>134.10000000000002</v>
      </c>
      <c r="AE1642" s="35">
        <f t="shared" si="425"/>
        <v>0</v>
      </c>
      <c r="AF1642" s="38">
        <f t="shared" si="426"/>
        <v>0</v>
      </c>
      <c r="AG1642" s="38">
        <f t="shared" si="427"/>
        <v>0</v>
      </c>
      <c r="AH1642" s="38">
        <f t="shared" si="428"/>
        <v>0</v>
      </c>
      <c r="AI1642" s="38">
        <f t="shared" si="429"/>
        <v>0</v>
      </c>
      <c r="AJ1642" s="39">
        <f t="shared" si="430"/>
        <v>0</v>
      </c>
    </row>
    <row r="1643" spans="1:36">
      <c r="A1643" s="31">
        <v>40627.300081018519</v>
      </c>
      <c r="B1643" s="31">
        <v>40627.502187500002</v>
      </c>
      <c r="C1643" s="32" t="s">
        <v>28</v>
      </c>
      <c r="D1643" s="33">
        <v>40627.434201388889</v>
      </c>
      <c r="E1643" s="34">
        <v>36.362396240000002</v>
      </c>
      <c r="F1643" s="34">
        <v>8.2500000000000004E-2</v>
      </c>
      <c r="G1643" s="35">
        <v>1529</v>
      </c>
      <c r="H1643" s="36">
        <v>1</v>
      </c>
      <c r="I1643" s="37">
        <v>37067.65</v>
      </c>
      <c r="J1643" s="38">
        <v>34404.14</v>
      </c>
      <c r="K1643" s="38">
        <v>34324.120000000003</v>
      </c>
      <c r="L1643" s="38">
        <v>33481.800000000003</v>
      </c>
      <c r="M1643" s="39">
        <f t="shared" si="431"/>
        <v>842.31999999999971</v>
      </c>
      <c r="N1643" s="32">
        <v>900</v>
      </c>
      <c r="O1643" s="32">
        <v>157.4</v>
      </c>
      <c r="P1643" s="32">
        <v>14.7</v>
      </c>
      <c r="Q1643" s="32">
        <v>727.9</v>
      </c>
      <c r="R1643" s="32">
        <v>8</v>
      </c>
      <c r="S1643" s="32">
        <v>948.8</v>
      </c>
      <c r="T1643" s="37">
        <f t="shared" si="432"/>
        <v>2.64</v>
      </c>
      <c r="U1643" s="38">
        <f t="shared" si="433"/>
        <v>11.55</v>
      </c>
      <c r="V1643" s="38">
        <f t="shared" si="434"/>
        <v>17.324999999999999</v>
      </c>
      <c r="W1643" s="38">
        <f t="shared" si="435"/>
        <v>50.325000000000003</v>
      </c>
      <c r="X1643" s="38">
        <f t="shared" si="436"/>
        <v>79.2</v>
      </c>
      <c r="Y1643" s="39">
        <f t="shared" si="437"/>
        <v>161.70000000000002</v>
      </c>
      <c r="Z1643" s="38">
        <v>3000</v>
      </c>
      <c r="AA1643" s="38">
        <f t="shared" si="438"/>
        <v>36817.65</v>
      </c>
      <c r="AB1643" s="38">
        <f t="shared" si="439"/>
        <v>36.362396240000002</v>
      </c>
      <c r="AC1643" s="38">
        <f t="shared" si="440"/>
        <v>0</v>
      </c>
      <c r="AD1643" s="37">
        <f t="shared" si="441"/>
        <v>164.10000000000002</v>
      </c>
      <c r="AE1643" s="35">
        <f t="shared" si="425"/>
        <v>0</v>
      </c>
      <c r="AF1643" s="38">
        <f t="shared" si="426"/>
        <v>0</v>
      </c>
      <c r="AG1643" s="38">
        <f t="shared" si="427"/>
        <v>0</v>
      </c>
      <c r="AH1643" s="38">
        <f t="shared" si="428"/>
        <v>0</v>
      </c>
      <c r="AI1643" s="38">
        <f t="shared" si="429"/>
        <v>0</v>
      </c>
      <c r="AJ1643" s="39">
        <f t="shared" si="430"/>
        <v>0</v>
      </c>
    </row>
    <row r="1644" spans="1:36">
      <c r="A1644" s="31">
        <v>40627.300081018519</v>
      </c>
      <c r="B1644" s="31">
        <v>40627.502187500002</v>
      </c>
      <c r="C1644" s="32" t="s">
        <v>28</v>
      </c>
      <c r="D1644" s="33">
        <v>40627.437638888892</v>
      </c>
      <c r="E1644" s="34">
        <v>36.061519619999999</v>
      </c>
      <c r="F1644" s="34">
        <v>8.4722220000000001E-2</v>
      </c>
      <c r="G1644" s="35">
        <v>1542.1</v>
      </c>
      <c r="H1644" s="36">
        <v>1</v>
      </c>
      <c r="I1644" s="37">
        <v>37344.19</v>
      </c>
      <c r="J1644" s="38">
        <v>34454.51</v>
      </c>
      <c r="K1644" s="38">
        <v>34372</v>
      </c>
      <c r="L1644" s="38">
        <v>33494.9</v>
      </c>
      <c r="M1644" s="39">
        <f t="shared" si="431"/>
        <v>877.09999999999854</v>
      </c>
      <c r="N1644" s="32">
        <v>946</v>
      </c>
      <c r="O1644" s="32">
        <v>157.4</v>
      </c>
      <c r="P1644" s="32">
        <v>14.7</v>
      </c>
      <c r="Q1644" s="32">
        <v>773.9</v>
      </c>
      <c r="R1644" s="32">
        <v>8</v>
      </c>
      <c r="S1644" s="32">
        <v>995.8</v>
      </c>
      <c r="T1644" s="37">
        <f t="shared" si="432"/>
        <v>2.71111104</v>
      </c>
      <c r="U1644" s="38">
        <f t="shared" si="433"/>
        <v>11.861110800000001</v>
      </c>
      <c r="V1644" s="38">
        <f t="shared" si="434"/>
        <v>17.791666200000002</v>
      </c>
      <c r="W1644" s="38">
        <f t="shared" si="435"/>
        <v>51.680554200000003</v>
      </c>
      <c r="X1644" s="38">
        <f t="shared" si="436"/>
        <v>81.333331200000003</v>
      </c>
      <c r="Y1644" s="39">
        <f t="shared" si="437"/>
        <v>166.0555512</v>
      </c>
      <c r="Z1644" s="38">
        <v>3000</v>
      </c>
      <c r="AA1644" s="38">
        <f t="shared" si="438"/>
        <v>37094.19</v>
      </c>
      <c r="AB1644" s="38">
        <f t="shared" si="439"/>
        <v>36.061519619999999</v>
      </c>
      <c r="AC1644" s="38">
        <f t="shared" si="440"/>
        <v>0</v>
      </c>
      <c r="AD1644" s="37">
        <f t="shared" si="441"/>
        <v>164.10000000000002</v>
      </c>
      <c r="AE1644" s="35">
        <f t="shared" si="425"/>
        <v>0</v>
      </c>
      <c r="AF1644" s="38">
        <f t="shared" si="426"/>
        <v>0</v>
      </c>
      <c r="AG1644" s="38">
        <f t="shared" si="427"/>
        <v>0</v>
      </c>
      <c r="AH1644" s="38">
        <f t="shared" si="428"/>
        <v>0</v>
      </c>
      <c r="AI1644" s="38">
        <f t="shared" si="429"/>
        <v>0</v>
      </c>
      <c r="AJ1644" s="39">
        <f t="shared" si="430"/>
        <v>0</v>
      </c>
    </row>
    <row r="1645" spans="1:36">
      <c r="A1645" s="31">
        <v>40627.300081018519</v>
      </c>
      <c r="B1645" s="31">
        <v>40627.502187500002</v>
      </c>
      <c r="C1645" s="32" t="s">
        <v>28</v>
      </c>
      <c r="D1645" s="33">
        <v>40627.441168981481</v>
      </c>
      <c r="E1645" s="34">
        <v>35.456653590000002</v>
      </c>
      <c r="F1645" s="34">
        <v>8.1666669999999997E-2</v>
      </c>
      <c r="G1645" s="35">
        <v>1578</v>
      </c>
      <c r="H1645" s="36">
        <v>1</v>
      </c>
      <c r="I1645" s="37">
        <v>37465.519999999997</v>
      </c>
      <c r="J1645" s="38">
        <v>34595.360000000001</v>
      </c>
      <c r="K1645" s="38">
        <v>34515.129999999997</v>
      </c>
      <c r="L1645" s="38">
        <v>33530.800000000003</v>
      </c>
      <c r="M1645" s="39">
        <f t="shared" si="431"/>
        <v>984.32999999999447</v>
      </c>
      <c r="N1645" s="32">
        <v>946</v>
      </c>
      <c r="O1645" s="32">
        <v>157.4</v>
      </c>
      <c r="P1645" s="32">
        <v>14.7</v>
      </c>
      <c r="Q1645" s="32">
        <v>773.9</v>
      </c>
      <c r="R1645" s="32">
        <v>8</v>
      </c>
      <c r="S1645" s="32">
        <v>995.8</v>
      </c>
      <c r="T1645" s="37">
        <f t="shared" si="432"/>
        <v>2.6133334399999999</v>
      </c>
      <c r="U1645" s="38">
        <f t="shared" si="433"/>
        <v>11.4333338</v>
      </c>
      <c r="V1645" s="38">
        <f t="shared" si="434"/>
        <v>17.1500007</v>
      </c>
      <c r="W1645" s="38">
        <f t="shared" si="435"/>
        <v>49.816668700000001</v>
      </c>
      <c r="X1645" s="38">
        <f t="shared" si="436"/>
        <v>78.4000032</v>
      </c>
      <c r="Y1645" s="39">
        <f t="shared" si="437"/>
        <v>160.0666732</v>
      </c>
      <c r="Z1645" s="38">
        <v>3000</v>
      </c>
      <c r="AA1645" s="38">
        <f t="shared" si="438"/>
        <v>37215.519999999997</v>
      </c>
      <c r="AB1645" s="38">
        <f t="shared" si="439"/>
        <v>35.456653590000002</v>
      </c>
      <c r="AC1645" s="38">
        <f t="shared" si="440"/>
        <v>0</v>
      </c>
      <c r="AD1645" s="37">
        <f t="shared" si="441"/>
        <v>164.10000000000002</v>
      </c>
      <c r="AE1645" s="35">
        <f t="shared" si="425"/>
        <v>0</v>
      </c>
      <c r="AF1645" s="38">
        <f t="shared" si="426"/>
        <v>0</v>
      </c>
      <c r="AG1645" s="38">
        <f t="shared" si="427"/>
        <v>0</v>
      </c>
      <c r="AH1645" s="38">
        <f t="shared" si="428"/>
        <v>0</v>
      </c>
      <c r="AI1645" s="38">
        <f t="shared" si="429"/>
        <v>0</v>
      </c>
      <c r="AJ1645" s="39">
        <f t="shared" si="430"/>
        <v>0</v>
      </c>
    </row>
    <row r="1646" spans="1:36">
      <c r="A1646" s="31">
        <v>40627.300081018519</v>
      </c>
      <c r="B1646" s="31">
        <v>40627.502187500002</v>
      </c>
      <c r="C1646" s="32" t="s">
        <v>28</v>
      </c>
      <c r="D1646" s="33">
        <v>40627.444571759261</v>
      </c>
      <c r="E1646" s="34">
        <v>35.489151</v>
      </c>
      <c r="F1646" s="34">
        <v>8.4166669999999999E-2</v>
      </c>
      <c r="G1646" s="35">
        <v>1746.6</v>
      </c>
      <c r="H1646" s="36">
        <v>1</v>
      </c>
      <c r="I1646" s="37">
        <v>37527.96</v>
      </c>
      <c r="J1646" s="38">
        <v>34756.870000000003</v>
      </c>
      <c r="K1646" s="38">
        <v>34674.28</v>
      </c>
      <c r="L1646" s="38">
        <v>33699.4</v>
      </c>
      <c r="M1646" s="39">
        <f t="shared" si="431"/>
        <v>974.87999999999738</v>
      </c>
      <c r="N1646" s="32">
        <v>946</v>
      </c>
      <c r="O1646" s="32">
        <v>157.4</v>
      </c>
      <c r="P1646" s="32">
        <v>14.7</v>
      </c>
      <c r="Q1646" s="32">
        <v>773.9</v>
      </c>
      <c r="R1646" s="32">
        <v>8</v>
      </c>
      <c r="S1646" s="32">
        <v>995.8</v>
      </c>
      <c r="T1646" s="37">
        <f t="shared" si="432"/>
        <v>2.69333344</v>
      </c>
      <c r="U1646" s="38">
        <f t="shared" si="433"/>
        <v>11.783333799999999</v>
      </c>
      <c r="V1646" s="38">
        <f t="shared" si="434"/>
        <v>17.675000699999998</v>
      </c>
      <c r="W1646" s="38">
        <f t="shared" si="435"/>
        <v>51.3416687</v>
      </c>
      <c r="X1646" s="38">
        <f t="shared" si="436"/>
        <v>80.800003199999992</v>
      </c>
      <c r="Y1646" s="39">
        <f t="shared" si="437"/>
        <v>164.9666732</v>
      </c>
      <c r="Z1646" s="38">
        <v>3000</v>
      </c>
      <c r="AA1646" s="38">
        <f t="shared" si="438"/>
        <v>37277.96</v>
      </c>
      <c r="AB1646" s="38">
        <f t="shared" si="439"/>
        <v>35.489151</v>
      </c>
      <c r="AC1646" s="38">
        <f t="shared" si="440"/>
        <v>0</v>
      </c>
      <c r="AD1646" s="37">
        <f t="shared" si="441"/>
        <v>164.10000000000002</v>
      </c>
      <c r="AE1646" s="35">
        <f t="shared" si="425"/>
        <v>0</v>
      </c>
      <c r="AF1646" s="38">
        <f t="shared" si="426"/>
        <v>0</v>
      </c>
      <c r="AG1646" s="38">
        <f t="shared" si="427"/>
        <v>0</v>
      </c>
      <c r="AH1646" s="38">
        <f t="shared" si="428"/>
        <v>0</v>
      </c>
      <c r="AI1646" s="38">
        <f t="shared" si="429"/>
        <v>0</v>
      </c>
      <c r="AJ1646" s="39">
        <f t="shared" si="430"/>
        <v>0</v>
      </c>
    </row>
    <row r="1647" spans="1:36">
      <c r="A1647" s="31">
        <v>40627.300081018519</v>
      </c>
      <c r="B1647" s="31">
        <v>40627.502187500002</v>
      </c>
      <c r="C1647" s="32" t="s">
        <v>28</v>
      </c>
      <c r="D1647" s="33">
        <v>40627.448078703703</v>
      </c>
      <c r="E1647" s="34">
        <v>33.839252469999998</v>
      </c>
      <c r="F1647" s="34">
        <v>8.2500000000000004E-2</v>
      </c>
      <c r="G1647" s="35">
        <v>1834.9</v>
      </c>
      <c r="H1647" s="36">
        <v>1</v>
      </c>
      <c r="I1647" s="37">
        <v>37587.89</v>
      </c>
      <c r="J1647" s="38">
        <v>35053.08</v>
      </c>
      <c r="K1647" s="38">
        <v>34974.949999999997</v>
      </c>
      <c r="L1647" s="38">
        <v>33787.699999999997</v>
      </c>
      <c r="M1647" s="39">
        <f t="shared" si="431"/>
        <v>1187.25</v>
      </c>
      <c r="N1647" s="32">
        <v>946</v>
      </c>
      <c r="O1647" s="32">
        <v>157.4</v>
      </c>
      <c r="P1647" s="32">
        <v>14.7</v>
      </c>
      <c r="Q1647" s="32">
        <v>773.9</v>
      </c>
      <c r="R1647" s="32">
        <v>8</v>
      </c>
      <c r="S1647" s="32">
        <v>995.8</v>
      </c>
      <c r="T1647" s="37">
        <f t="shared" si="432"/>
        <v>2.64</v>
      </c>
      <c r="U1647" s="38">
        <f t="shared" si="433"/>
        <v>11.55</v>
      </c>
      <c r="V1647" s="38">
        <f t="shared" si="434"/>
        <v>17.324999999999999</v>
      </c>
      <c r="W1647" s="38">
        <f t="shared" si="435"/>
        <v>50.325000000000003</v>
      </c>
      <c r="X1647" s="38">
        <f t="shared" si="436"/>
        <v>79.2</v>
      </c>
      <c r="Y1647" s="39">
        <f t="shared" si="437"/>
        <v>161.70000000000002</v>
      </c>
      <c r="Z1647" s="38">
        <v>3000</v>
      </c>
      <c r="AA1647" s="38">
        <f t="shared" si="438"/>
        <v>37337.89</v>
      </c>
      <c r="AB1647" s="38">
        <f t="shared" si="439"/>
        <v>33.839252469999998</v>
      </c>
      <c r="AC1647" s="38">
        <f t="shared" si="440"/>
        <v>0</v>
      </c>
      <c r="AD1647" s="37">
        <f t="shared" si="441"/>
        <v>164.10000000000002</v>
      </c>
      <c r="AE1647" s="35">
        <f t="shared" si="425"/>
        <v>0</v>
      </c>
      <c r="AF1647" s="38">
        <f t="shared" si="426"/>
        <v>0</v>
      </c>
      <c r="AG1647" s="38">
        <f t="shared" si="427"/>
        <v>0</v>
      </c>
      <c r="AH1647" s="38">
        <f t="shared" si="428"/>
        <v>0</v>
      </c>
      <c r="AI1647" s="38">
        <f t="shared" si="429"/>
        <v>0</v>
      </c>
      <c r="AJ1647" s="39">
        <f t="shared" si="430"/>
        <v>0</v>
      </c>
    </row>
    <row r="1648" spans="1:36">
      <c r="A1648" s="31">
        <v>40627.300081018519</v>
      </c>
      <c r="B1648" s="31">
        <v>40627.502187500002</v>
      </c>
      <c r="C1648" s="32" t="s">
        <v>28</v>
      </c>
      <c r="D1648" s="33">
        <v>40627.451516203706</v>
      </c>
      <c r="E1648" s="34">
        <v>35.40335846</v>
      </c>
      <c r="F1648" s="34">
        <v>8.3333329999999997E-2</v>
      </c>
      <c r="G1648" s="35">
        <v>1949.7</v>
      </c>
      <c r="H1648" s="36">
        <v>1</v>
      </c>
      <c r="I1648" s="37">
        <v>37591.31</v>
      </c>
      <c r="J1648" s="38">
        <v>35051.72</v>
      </c>
      <c r="K1648" s="38">
        <v>34965.49</v>
      </c>
      <c r="L1648" s="38">
        <v>33902.5</v>
      </c>
      <c r="M1648" s="39">
        <f t="shared" si="431"/>
        <v>1062.989999999998</v>
      </c>
      <c r="N1648" s="32">
        <v>994</v>
      </c>
      <c r="O1648" s="32">
        <v>157.4</v>
      </c>
      <c r="P1648" s="32">
        <v>14.7</v>
      </c>
      <c r="Q1648" s="32">
        <v>821.9</v>
      </c>
      <c r="R1648" s="32">
        <v>8</v>
      </c>
      <c r="S1648" s="32">
        <v>1015.8</v>
      </c>
      <c r="T1648" s="37">
        <f t="shared" si="432"/>
        <v>2.6666665599999999</v>
      </c>
      <c r="U1648" s="38">
        <f t="shared" si="433"/>
        <v>11.6666662</v>
      </c>
      <c r="V1648" s="38">
        <f t="shared" si="434"/>
        <v>17.499999299999999</v>
      </c>
      <c r="W1648" s="38">
        <f t="shared" si="435"/>
        <v>50.833331299999998</v>
      </c>
      <c r="X1648" s="38">
        <f t="shared" si="436"/>
        <v>79.999996799999991</v>
      </c>
      <c r="Y1648" s="39">
        <f t="shared" si="437"/>
        <v>163.33332679999998</v>
      </c>
      <c r="Z1648" s="38">
        <v>3000</v>
      </c>
      <c r="AA1648" s="38">
        <f t="shared" si="438"/>
        <v>37341.31</v>
      </c>
      <c r="AB1648" s="38">
        <f t="shared" si="439"/>
        <v>35.40335846</v>
      </c>
      <c r="AC1648" s="38">
        <f t="shared" si="440"/>
        <v>0</v>
      </c>
      <c r="AD1648" s="37">
        <f t="shared" si="441"/>
        <v>164.10000000000002</v>
      </c>
      <c r="AE1648" s="35">
        <f t="shared" si="425"/>
        <v>0</v>
      </c>
      <c r="AF1648" s="38">
        <f t="shared" si="426"/>
        <v>0</v>
      </c>
      <c r="AG1648" s="38">
        <f t="shared" si="427"/>
        <v>0</v>
      </c>
      <c r="AH1648" s="38">
        <f t="shared" si="428"/>
        <v>0</v>
      </c>
      <c r="AI1648" s="38">
        <f t="shared" si="429"/>
        <v>0</v>
      </c>
      <c r="AJ1648" s="39">
        <f t="shared" si="430"/>
        <v>0</v>
      </c>
    </row>
    <row r="1649" spans="1:36">
      <c r="A1649" s="31">
        <v>40627.300081018519</v>
      </c>
      <c r="B1649" s="31">
        <v>40627.502187500002</v>
      </c>
      <c r="C1649" s="32" t="s">
        <v>28</v>
      </c>
      <c r="D1649" s="33">
        <v>40627.454988425925</v>
      </c>
      <c r="E1649" s="34">
        <v>34.560264590000003</v>
      </c>
      <c r="F1649" s="34">
        <v>8.5277779999999997E-2</v>
      </c>
      <c r="G1649" s="35">
        <v>1919.6</v>
      </c>
      <c r="H1649" s="36">
        <v>1</v>
      </c>
      <c r="I1649" s="37">
        <v>38042.17</v>
      </c>
      <c r="J1649" s="38">
        <v>35068.79</v>
      </c>
      <c r="K1649" s="38">
        <v>34982.550000000003</v>
      </c>
      <c r="L1649" s="38">
        <v>33872.400000000001</v>
      </c>
      <c r="M1649" s="39">
        <f t="shared" si="431"/>
        <v>1110.1500000000015</v>
      </c>
      <c r="N1649" s="32">
        <v>994</v>
      </c>
      <c r="O1649" s="32">
        <v>157.4</v>
      </c>
      <c r="P1649" s="32">
        <v>14.7</v>
      </c>
      <c r="Q1649" s="32">
        <v>821.9</v>
      </c>
      <c r="R1649" s="32">
        <v>8</v>
      </c>
      <c r="S1649" s="32">
        <v>1015.8</v>
      </c>
      <c r="T1649" s="37">
        <f t="shared" si="432"/>
        <v>2.7288889599999999</v>
      </c>
      <c r="U1649" s="38">
        <f t="shared" si="433"/>
        <v>11.9388892</v>
      </c>
      <c r="V1649" s="38">
        <f t="shared" si="434"/>
        <v>17.908333800000001</v>
      </c>
      <c r="W1649" s="38">
        <f t="shared" si="435"/>
        <v>52.0194458</v>
      </c>
      <c r="X1649" s="38">
        <f t="shared" si="436"/>
        <v>81.866668799999999</v>
      </c>
      <c r="Y1649" s="39">
        <f t="shared" si="437"/>
        <v>167.14444879999999</v>
      </c>
      <c r="Z1649" s="38">
        <v>3000</v>
      </c>
      <c r="AA1649" s="38">
        <f t="shared" si="438"/>
        <v>37792.17</v>
      </c>
      <c r="AB1649" s="38">
        <f t="shared" si="439"/>
        <v>34.560264590000003</v>
      </c>
      <c r="AC1649" s="38">
        <f t="shared" si="440"/>
        <v>0</v>
      </c>
      <c r="AD1649" s="37">
        <f t="shared" si="441"/>
        <v>164.10000000000002</v>
      </c>
      <c r="AE1649" s="35">
        <f t="shared" si="425"/>
        <v>0</v>
      </c>
      <c r="AF1649" s="38">
        <f t="shared" si="426"/>
        <v>0</v>
      </c>
      <c r="AG1649" s="38">
        <f t="shared" si="427"/>
        <v>0</v>
      </c>
      <c r="AH1649" s="38">
        <f t="shared" si="428"/>
        <v>0</v>
      </c>
      <c r="AI1649" s="38">
        <f t="shared" si="429"/>
        <v>0</v>
      </c>
      <c r="AJ1649" s="39">
        <f t="shared" si="430"/>
        <v>0</v>
      </c>
    </row>
    <row r="1650" spans="1:36">
      <c r="A1650" s="31">
        <v>40627.300081018519</v>
      </c>
      <c r="B1650" s="31">
        <v>40627.502187500002</v>
      </c>
      <c r="C1650" s="32" t="s">
        <v>28</v>
      </c>
      <c r="D1650" s="33">
        <v>40627.458541666667</v>
      </c>
      <c r="E1650" s="34">
        <v>35.746849060000002</v>
      </c>
      <c r="F1650" s="34">
        <v>8.1666669999999997E-2</v>
      </c>
      <c r="G1650" s="35">
        <v>2213.1999999999998</v>
      </c>
      <c r="H1650" s="36">
        <v>1</v>
      </c>
      <c r="I1650" s="37">
        <v>38028.800000000003</v>
      </c>
      <c r="J1650" s="38">
        <v>35283.040000000001</v>
      </c>
      <c r="K1650" s="38">
        <v>35210.46</v>
      </c>
      <c r="L1650" s="38">
        <v>34166</v>
      </c>
      <c r="M1650" s="39">
        <f t="shared" si="431"/>
        <v>1044.4599999999991</v>
      </c>
      <c r="N1650" s="32">
        <v>991</v>
      </c>
      <c r="O1650" s="32">
        <v>157.4</v>
      </c>
      <c r="P1650" s="32">
        <v>14.7</v>
      </c>
      <c r="Q1650" s="32">
        <v>818.9</v>
      </c>
      <c r="R1650" s="32">
        <v>8</v>
      </c>
      <c r="S1650" s="32">
        <v>1015.8</v>
      </c>
      <c r="T1650" s="37">
        <f t="shared" si="432"/>
        <v>2.6133334399999999</v>
      </c>
      <c r="U1650" s="38">
        <f t="shared" si="433"/>
        <v>11.4333338</v>
      </c>
      <c r="V1650" s="38">
        <f t="shared" si="434"/>
        <v>17.1500007</v>
      </c>
      <c r="W1650" s="38">
        <f t="shared" si="435"/>
        <v>49.816668700000001</v>
      </c>
      <c r="X1650" s="38">
        <f t="shared" si="436"/>
        <v>78.4000032</v>
      </c>
      <c r="Y1650" s="39">
        <f t="shared" si="437"/>
        <v>160.0666732</v>
      </c>
      <c r="Z1650" s="38">
        <v>3000</v>
      </c>
      <c r="AA1650" s="38">
        <f t="shared" si="438"/>
        <v>37778.800000000003</v>
      </c>
      <c r="AB1650" s="38">
        <f t="shared" si="439"/>
        <v>35.746849060000002</v>
      </c>
      <c r="AC1650" s="38">
        <f t="shared" si="440"/>
        <v>0</v>
      </c>
      <c r="AD1650" s="37">
        <f t="shared" si="441"/>
        <v>164.10000000000002</v>
      </c>
      <c r="AE1650" s="35">
        <f t="shared" si="425"/>
        <v>0</v>
      </c>
      <c r="AF1650" s="38">
        <f t="shared" si="426"/>
        <v>0</v>
      </c>
      <c r="AG1650" s="38">
        <f t="shared" si="427"/>
        <v>0</v>
      </c>
      <c r="AH1650" s="38">
        <f t="shared" si="428"/>
        <v>0</v>
      </c>
      <c r="AI1650" s="38">
        <f t="shared" si="429"/>
        <v>0</v>
      </c>
      <c r="AJ1650" s="39">
        <f t="shared" si="430"/>
        <v>0</v>
      </c>
    </row>
    <row r="1651" spans="1:36">
      <c r="A1651" s="31">
        <v>40627.300081018519</v>
      </c>
      <c r="B1651" s="31">
        <v>40627.502187500002</v>
      </c>
      <c r="C1651" s="32" t="s">
        <v>28</v>
      </c>
      <c r="D1651" s="33">
        <v>40627.461944444447</v>
      </c>
      <c r="E1651" s="34">
        <v>33.37083054</v>
      </c>
      <c r="F1651" s="34">
        <v>8.3888889999999994E-2</v>
      </c>
      <c r="G1651" s="35">
        <v>2295.8000000000002</v>
      </c>
      <c r="H1651" s="36">
        <v>1</v>
      </c>
      <c r="I1651" s="37">
        <v>38772.25</v>
      </c>
      <c r="J1651" s="38">
        <v>35670.519999999997</v>
      </c>
      <c r="K1651" s="38">
        <v>35616.81</v>
      </c>
      <c r="L1651" s="38">
        <v>34248.6</v>
      </c>
      <c r="M1651" s="39">
        <f t="shared" si="431"/>
        <v>1368.2099999999991</v>
      </c>
      <c r="N1651" s="32">
        <v>1008.6</v>
      </c>
      <c r="O1651" s="32">
        <v>175</v>
      </c>
      <c r="P1651" s="32">
        <v>14.7</v>
      </c>
      <c r="Q1651" s="32">
        <v>818.9</v>
      </c>
      <c r="R1651" s="32">
        <v>8</v>
      </c>
      <c r="S1651" s="32">
        <v>1015.8</v>
      </c>
      <c r="T1651" s="37">
        <f t="shared" si="432"/>
        <v>2.6844444799999998</v>
      </c>
      <c r="U1651" s="38">
        <f t="shared" si="433"/>
        <v>11.7444446</v>
      </c>
      <c r="V1651" s="38">
        <f t="shared" si="434"/>
        <v>17.616666899999998</v>
      </c>
      <c r="W1651" s="38">
        <f t="shared" si="435"/>
        <v>51.172222899999994</v>
      </c>
      <c r="X1651" s="38">
        <f t="shared" si="436"/>
        <v>80.533334400000001</v>
      </c>
      <c r="Y1651" s="39">
        <f t="shared" si="437"/>
        <v>164.42222439999998</v>
      </c>
      <c r="Z1651" s="38">
        <v>3000</v>
      </c>
      <c r="AA1651" s="38">
        <f t="shared" si="438"/>
        <v>38522.25</v>
      </c>
      <c r="AB1651" s="38">
        <f t="shared" si="439"/>
        <v>33.37083054</v>
      </c>
      <c r="AC1651" s="38">
        <f t="shared" si="440"/>
        <v>0</v>
      </c>
      <c r="AD1651" s="37">
        <f t="shared" si="441"/>
        <v>181.70000000000005</v>
      </c>
      <c r="AE1651" s="35">
        <f t="shared" si="425"/>
        <v>0</v>
      </c>
      <c r="AF1651" s="38">
        <f t="shared" si="426"/>
        <v>0</v>
      </c>
      <c r="AG1651" s="38">
        <f t="shared" si="427"/>
        <v>0</v>
      </c>
      <c r="AH1651" s="38">
        <f t="shared" si="428"/>
        <v>0</v>
      </c>
      <c r="AI1651" s="38">
        <f t="shared" si="429"/>
        <v>0</v>
      </c>
      <c r="AJ1651" s="39">
        <f t="shared" si="430"/>
        <v>0</v>
      </c>
    </row>
    <row r="1652" spans="1:36">
      <c r="A1652" s="31">
        <v>40627.300081018519</v>
      </c>
      <c r="B1652" s="31">
        <v>40627.502187500002</v>
      </c>
      <c r="C1652" s="32" t="s">
        <v>28</v>
      </c>
      <c r="D1652" s="33">
        <v>40627.465439814812</v>
      </c>
      <c r="E1652" s="34">
        <v>33.95935059</v>
      </c>
      <c r="F1652" s="34">
        <v>8.2777779999999995E-2</v>
      </c>
      <c r="G1652" s="35">
        <v>2422.6</v>
      </c>
      <c r="H1652" s="36">
        <v>1</v>
      </c>
      <c r="I1652" s="37">
        <v>38552.89</v>
      </c>
      <c r="J1652" s="38">
        <v>35652.949999999997</v>
      </c>
      <c r="K1652" s="38">
        <v>35594.449999999997</v>
      </c>
      <c r="L1652" s="38">
        <v>34375.4</v>
      </c>
      <c r="M1652" s="39">
        <f t="shared" si="431"/>
        <v>1219.0499999999956</v>
      </c>
      <c r="N1652" s="32">
        <v>960.6</v>
      </c>
      <c r="O1652" s="32">
        <v>175</v>
      </c>
      <c r="P1652" s="32">
        <v>14.7</v>
      </c>
      <c r="Q1652" s="32">
        <v>770.9</v>
      </c>
      <c r="R1652" s="32">
        <v>8</v>
      </c>
      <c r="S1652" s="32">
        <v>995.8</v>
      </c>
      <c r="T1652" s="37">
        <f t="shared" si="432"/>
        <v>2.6488889599999998</v>
      </c>
      <c r="U1652" s="38">
        <f t="shared" si="433"/>
        <v>11.588889199999999</v>
      </c>
      <c r="V1652" s="38">
        <f t="shared" si="434"/>
        <v>17.383333799999999</v>
      </c>
      <c r="W1652" s="38">
        <f t="shared" si="435"/>
        <v>50.494445799999994</v>
      </c>
      <c r="X1652" s="38">
        <f t="shared" si="436"/>
        <v>79.466668799999994</v>
      </c>
      <c r="Y1652" s="39">
        <f t="shared" si="437"/>
        <v>162.24444879999999</v>
      </c>
      <c r="Z1652" s="38">
        <v>3000</v>
      </c>
      <c r="AA1652" s="38">
        <f t="shared" si="438"/>
        <v>38302.89</v>
      </c>
      <c r="AB1652" s="38">
        <f t="shared" si="439"/>
        <v>33.95935059</v>
      </c>
      <c r="AC1652" s="38">
        <f t="shared" si="440"/>
        <v>0</v>
      </c>
      <c r="AD1652" s="37">
        <f t="shared" si="441"/>
        <v>181.70000000000005</v>
      </c>
      <c r="AE1652" s="35">
        <f t="shared" si="425"/>
        <v>0</v>
      </c>
      <c r="AF1652" s="38">
        <f t="shared" si="426"/>
        <v>0</v>
      </c>
      <c r="AG1652" s="38">
        <f t="shared" si="427"/>
        <v>0</v>
      </c>
      <c r="AH1652" s="38">
        <f t="shared" si="428"/>
        <v>0</v>
      </c>
      <c r="AI1652" s="38">
        <f t="shared" si="429"/>
        <v>0</v>
      </c>
      <c r="AJ1652" s="39">
        <f t="shared" si="430"/>
        <v>0</v>
      </c>
    </row>
    <row r="1653" spans="1:36">
      <c r="A1653" s="31">
        <v>40627.300081018519</v>
      </c>
      <c r="B1653" s="31">
        <v>40627.502187500002</v>
      </c>
      <c r="C1653" s="32" t="s">
        <v>28</v>
      </c>
      <c r="D1653" s="33">
        <v>40627.468888888892</v>
      </c>
      <c r="E1653" s="34">
        <v>33.37096786</v>
      </c>
      <c r="F1653" s="34">
        <v>8.3611110000000002E-2</v>
      </c>
      <c r="G1653" s="35">
        <v>2509.9</v>
      </c>
      <c r="H1653" s="36">
        <v>1</v>
      </c>
      <c r="I1653" s="37">
        <v>38808.85</v>
      </c>
      <c r="J1653" s="38">
        <v>35740.43</v>
      </c>
      <c r="K1653" s="38">
        <v>35684.19</v>
      </c>
      <c r="L1653" s="38">
        <v>34462.699999999997</v>
      </c>
      <c r="M1653" s="39">
        <f t="shared" si="431"/>
        <v>1221.4900000000052</v>
      </c>
      <c r="N1653" s="32">
        <v>960.6</v>
      </c>
      <c r="O1653" s="32">
        <v>175</v>
      </c>
      <c r="P1653" s="32">
        <v>14.7</v>
      </c>
      <c r="Q1653" s="32">
        <v>770.9</v>
      </c>
      <c r="R1653" s="32">
        <v>8</v>
      </c>
      <c r="S1653" s="32">
        <v>995.8</v>
      </c>
      <c r="T1653" s="37">
        <f t="shared" si="432"/>
        <v>2.6755555200000001</v>
      </c>
      <c r="U1653" s="38">
        <f t="shared" si="433"/>
        <v>11.7055554</v>
      </c>
      <c r="V1653" s="38">
        <f t="shared" si="434"/>
        <v>17.558333100000002</v>
      </c>
      <c r="W1653" s="38">
        <f t="shared" si="435"/>
        <v>51.002777100000003</v>
      </c>
      <c r="X1653" s="38">
        <f t="shared" si="436"/>
        <v>80.266665599999996</v>
      </c>
      <c r="Y1653" s="39">
        <f t="shared" si="437"/>
        <v>163.87777560000001</v>
      </c>
      <c r="Z1653" s="38">
        <v>3000</v>
      </c>
      <c r="AA1653" s="38">
        <f t="shared" si="438"/>
        <v>38558.85</v>
      </c>
      <c r="AB1653" s="38">
        <f t="shared" si="439"/>
        <v>33.37096786</v>
      </c>
      <c r="AC1653" s="38">
        <f t="shared" si="440"/>
        <v>0</v>
      </c>
      <c r="AD1653" s="37">
        <f t="shared" si="441"/>
        <v>181.70000000000005</v>
      </c>
      <c r="AE1653" s="35">
        <f t="shared" si="425"/>
        <v>0</v>
      </c>
      <c r="AF1653" s="38">
        <f t="shared" si="426"/>
        <v>0</v>
      </c>
      <c r="AG1653" s="38">
        <f t="shared" si="427"/>
        <v>0</v>
      </c>
      <c r="AH1653" s="38">
        <f t="shared" si="428"/>
        <v>0</v>
      </c>
      <c r="AI1653" s="38">
        <f t="shared" si="429"/>
        <v>0</v>
      </c>
      <c r="AJ1653" s="39">
        <f t="shared" si="430"/>
        <v>0</v>
      </c>
    </row>
    <row r="1654" spans="1:36">
      <c r="A1654" s="31">
        <v>40627.300081018519</v>
      </c>
      <c r="B1654" s="31">
        <v>40627.502187500002</v>
      </c>
      <c r="C1654" s="32" t="s">
        <v>28</v>
      </c>
      <c r="D1654" s="33">
        <v>40627.472372685188</v>
      </c>
      <c r="E1654" s="34">
        <v>33.370304109999999</v>
      </c>
      <c r="F1654" s="34">
        <v>8.3333329999999997E-2</v>
      </c>
      <c r="G1654" s="35">
        <v>2503.1999999999998</v>
      </c>
      <c r="H1654" s="36">
        <v>1</v>
      </c>
      <c r="I1654" s="37">
        <v>38808.800000000003</v>
      </c>
      <c r="J1654" s="38">
        <v>35931</v>
      </c>
      <c r="K1654" s="38">
        <v>35872.43</v>
      </c>
      <c r="L1654" s="38">
        <v>34456</v>
      </c>
      <c r="M1654" s="39">
        <f t="shared" si="431"/>
        <v>1416.4300000000003</v>
      </c>
      <c r="N1654" s="32">
        <v>960.6</v>
      </c>
      <c r="O1654" s="32">
        <v>175</v>
      </c>
      <c r="P1654" s="32">
        <v>14.7</v>
      </c>
      <c r="Q1654" s="32">
        <v>770.9</v>
      </c>
      <c r="R1654" s="32">
        <v>8</v>
      </c>
      <c r="S1654" s="32">
        <v>995.8</v>
      </c>
      <c r="T1654" s="37">
        <f t="shared" si="432"/>
        <v>2.6666665599999999</v>
      </c>
      <c r="U1654" s="38">
        <f t="shared" si="433"/>
        <v>11.6666662</v>
      </c>
      <c r="V1654" s="38">
        <f t="shared" si="434"/>
        <v>17.499999299999999</v>
      </c>
      <c r="W1654" s="38">
        <f t="shared" si="435"/>
        <v>50.833331299999998</v>
      </c>
      <c r="X1654" s="38">
        <f t="shared" si="436"/>
        <v>79.999996799999991</v>
      </c>
      <c r="Y1654" s="39">
        <f t="shared" si="437"/>
        <v>163.33332679999998</v>
      </c>
      <c r="Z1654" s="38">
        <v>3000</v>
      </c>
      <c r="AA1654" s="38">
        <f t="shared" si="438"/>
        <v>38558.800000000003</v>
      </c>
      <c r="AB1654" s="38">
        <f t="shared" si="439"/>
        <v>33.370304109999999</v>
      </c>
      <c r="AC1654" s="38">
        <f t="shared" si="440"/>
        <v>0</v>
      </c>
      <c r="AD1654" s="37">
        <f t="shared" si="441"/>
        <v>181.70000000000005</v>
      </c>
      <c r="AE1654" s="35">
        <f t="shared" si="425"/>
        <v>0</v>
      </c>
      <c r="AF1654" s="38">
        <f t="shared" si="426"/>
        <v>0</v>
      </c>
      <c r="AG1654" s="38">
        <f t="shared" si="427"/>
        <v>0</v>
      </c>
      <c r="AH1654" s="38">
        <f t="shared" si="428"/>
        <v>0</v>
      </c>
      <c r="AI1654" s="38">
        <f t="shared" si="429"/>
        <v>0</v>
      </c>
      <c r="AJ1654" s="39">
        <f t="shared" si="430"/>
        <v>0</v>
      </c>
    </row>
    <row r="1655" spans="1:36">
      <c r="A1655" s="31">
        <v>40627.300081018519</v>
      </c>
      <c r="B1655" s="31">
        <v>40627.502187500002</v>
      </c>
      <c r="C1655" s="32" t="s">
        <v>28</v>
      </c>
      <c r="D1655" s="33">
        <v>40627.475844907407</v>
      </c>
      <c r="E1655" s="34">
        <v>33.37020493</v>
      </c>
      <c r="F1655" s="34">
        <v>8.3888889999999994E-2</v>
      </c>
      <c r="G1655" s="35">
        <v>2649.1</v>
      </c>
      <c r="H1655" s="36">
        <v>1</v>
      </c>
      <c r="I1655" s="37">
        <v>38417.199999999997</v>
      </c>
      <c r="J1655" s="38">
        <v>36158.379999999997</v>
      </c>
      <c r="K1655" s="38">
        <v>36102.49</v>
      </c>
      <c r="L1655" s="38">
        <v>34601.9</v>
      </c>
      <c r="M1655" s="39">
        <f t="shared" si="431"/>
        <v>1500.5899999999965</v>
      </c>
      <c r="N1655" s="32">
        <v>960.6</v>
      </c>
      <c r="O1655" s="32">
        <v>175</v>
      </c>
      <c r="P1655" s="32">
        <v>14.7</v>
      </c>
      <c r="Q1655" s="32">
        <v>770.9</v>
      </c>
      <c r="R1655" s="32">
        <v>8</v>
      </c>
      <c r="S1655" s="32">
        <v>995.8</v>
      </c>
      <c r="T1655" s="37">
        <f t="shared" si="432"/>
        <v>2.6844444799999998</v>
      </c>
      <c r="U1655" s="38">
        <f t="shared" si="433"/>
        <v>11.7444446</v>
      </c>
      <c r="V1655" s="38">
        <f t="shared" si="434"/>
        <v>17.616666899999998</v>
      </c>
      <c r="W1655" s="38">
        <f t="shared" si="435"/>
        <v>51.172222899999994</v>
      </c>
      <c r="X1655" s="38">
        <f t="shared" si="436"/>
        <v>80.533334400000001</v>
      </c>
      <c r="Y1655" s="39">
        <f t="shared" si="437"/>
        <v>164.42222439999998</v>
      </c>
      <c r="Z1655" s="38">
        <v>3000</v>
      </c>
      <c r="AA1655" s="38">
        <f t="shared" si="438"/>
        <v>38167.199999999997</v>
      </c>
      <c r="AB1655" s="38">
        <f t="shared" si="439"/>
        <v>33.37020493</v>
      </c>
      <c r="AC1655" s="38">
        <f t="shared" si="440"/>
        <v>0</v>
      </c>
      <c r="AD1655" s="37">
        <f t="shared" si="441"/>
        <v>181.70000000000005</v>
      </c>
      <c r="AE1655" s="35">
        <f t="shared" si="425"/>
        <v>0</v>
      </c>
      <c r="AF1655" s="38">
        <f t="shared" si="426"/>
        <v>0</v>
      </c>
      <c r="AG1655" s="38">
        <f t="shared" si="427"/>
        <v>0</v>
      </c>
      <c r="AH1655" s="38">
        <f t="shared" si="428"/>
        <v>0</v>
      </c>
      <c r="AI1655" s="38">
        <f t="shared" si="429"/>
        <v>0</v>
      </c>
      <c r="AJ1655" s="39">
        <f t="shared" si="430"/>
        <v>0</v>
      </c>
    </row>
    <row r="1656" spans="1:36">
      <c r="A1656" s="31">
        <v>40627.300081018519</v>
      </c>
      <c r="B1656" s="31">
        <v>40627.502187500002</v>
      </c>
      <c r="C1656" s="32" t="s">
        <v>28</v>
      </c>
      <c r="D1656" s="33">
        <v>40627.47934027778</v>
      </c>
      <c r="E1656" s="34">
        <v>33.370620729999999</v>
      </c>
      <c r="F1656" s="34">
        <v>8.2500000000000004E-2</v>
      </c>
      <c r="G1656" s="35">
        <v>2774.6</v>
      </c>
      <c r="H1656" s="36">
        <v>1</v>
      </c>
      <c r="I1656" s="37">
        <v>38373.93</v>
      </c>
      <c r="J1656" s="38">
        <v>36165.19</v>
      </c>
      <c r="K1656" s="38">
        <v>36107.629999999997</v>
      </c>
      <c r="L1656" s="38">
        <v>34727.4</v>
      </c>
      <c r="M1656" s="39">
        <f t="shared" si="431"/>
        <v>1380.2299999999959</v>
      </c>
      <c r="N1656" s="32">
        <v>960.6</v>
      </c>
      <c r="O1656" s="32">
        <v>175</v>
      </c>
      <c r="P1656" s="32">
        <v>14.7</v>
      </c>
      <c r="Q1656" s="32">
        <v>770.9</v>
      </c>
      <c r="R1656" s="32">
        <v>8</v>
      </c>
      <c r="S1656" s="32">
        <v>995.8</v>
      </c>
      <c r="T1656" s="37">
        <f t="shared" si="432"/>
        <v>2.64</v>
      </c>
      <c r="U1656" s="38">
        <f t="shared" si="433"/>
        <v>11.55</v>
      </c>
      <c r="V1656" s="38">
        <f t="shared" si="434"/>
        <v>17.324999999999999</v>
      </c>
      <c r="W1656" s="38">
        <f t="shared" si="435"/>
        <v>50.325000000000003</v>
      </c>
      <c r="X1656" s="38">
        <f t="shared" si="436"/>
        <v>79.2</v>
      </c>
      <c r="Y1656" s="39">
        <f t="shared" si="437"/>
        <v>161.70000000000002</v>
      </c>
      <c r="Z1656" s="38">
        <v>3000</v>
      </c>
      <c r="AA1656" s="38">
        <f t="shared" si="438"/>
        <v>38123.93</v>
      </c>
      <c r="AB1656" s="38">
        <f t="shared" si="439"/>
        <v>33.370620729999999</v>
      </c>
      <c r="AC1656" s="38">
        <f t="shared" si="440"/>
        <v>0</v>
      </c>
      <c r="AD1656" s="37">
        <f t="shared" si="441"/>
        <v>181.70000000000005</v>
      </c>
      <c r="AE1656" s="35">
        <f t="shared" si="425"/>
        <v>0</v>
      </c>
      <c r="AF1656" s="38">
        <f t="shared" si="426"/>
        <v>0</v>
      </c>
      <c r="AG1656" s="38">
        <f t="shared" si="427"/>
        <v>0</v>
      </c>
      <c r="AH1656" s="38">
        <f t="shared" si="428"/>
        <v>0</v>
      </c>
      <c r="AI1656" s="38">
        <f t="shared" si="429"/>
        <v>0</v>
      </c>
      <c r="AJ1656" s="39">
        <f t="shared" si="430"/>
        <v>0</v>
      </c>
    </row>
    <row r="1657" spans="1:36">
      <c r="A1657" s="31">
        <v>40627.300081018519</v>
      </c>
      <c r="B1657" s="31">
        <v>40627.502187500002</v>
      </c>
      <c r="C1657" s="32" t="s">
        <v>28</v>
      </c>
      <c r="D1657" s="33">
        <v>40627.482777777775</v>
      </c>
      <c r="E1657" s="34">
        <v>33.370906830000003</v>
      </c>
      <c r="F1657" s="34">
        <v>8.305556E-2</v>
      </c>
      <c r="G1657" s="35">
        <v>2851.1</v>
      </c>
      <c r="H1657" s="36">
        <v>1</v>
      </c>
      <c r="I1657" s="37">
        <v>38361.53</v>
      </c>
      <c r="J1657" s="38">
        <v>36188.620000000003</v>
      </c>
      <c r="K1657" s="38">
        <v>36130.300000000003</v>
      </c>
      <c r="L1657" s="38">
        <v>34803.9</v>
      </c>
      <c r="M1657" s="39">
        <f t="shared" si="431"/>
        <v>1326.4000000000015</v>
      </c>
      <c r="N1657" s="32">
        <v>960.6</v>
      </c>
      <c r="O1657" s="32">
        <v>175</v>
      </c>
      <c r="P1657" s="32">
        <v>14.7</v>
      </c>
      <c r="Q1657" s="32">
        <v>770.9</v>
      </c>
      <c r="R1657" s="32">
        <v>8</v>
      </c>
      <c r="S1657" s="32">
        <v>995.8</v>
      </c>
      <c r="T1657" s="37">
        <f t="shared" si="432"/>
        <v>2.65777792</v>
      </c>
      <c r="U1657" s="38">
        <f t="shared" si="433"/>
        <v>11.6277784</v>
      </c>
      <c r="V1657" s="38">
        <f t="shared" si="434"/>
        <v>17.441667599999999</v>
      </c>
      <c r="W1657" s="38">
        <f t="shared" si="435"/>
        <v>50.663891599999999</v>
      </c>
      <c r="X1657" s="38">
        <f t="shared" si="436"/>
        <v>79.733337599999999</v>
      </c>
      <c r="Y1657" s="39">
        <f t="shared" si="437"/>
        <v>162.78889760000001</v>
      </c>
      <c r="Z1657" s="38">
        <v>3000</v>
      </c>
      <c r="AA1657" s="38">
        <f t="shared" si="438"/>
        <v>38111.53</v>
      </c>
      <c r="AB1657" s="38">
        <f t="shared" si="439"/>
        <v>33.370906830000003</v>
      </c>
      <c r="AC1657" s="38">
        <f t="shared" si="440"/>
        <v>0</v>
      </c>
      <c r="AD1657" s="37">
        <f t="shared" si="441"/>
        <v>181.70000000000005</v>
      </c>
      <c r="AE1657" s="35">
        <f t="shared" si="425"/>
        <v>0</v>
      </c>
      <c r="AF1657" s="38">
        <f t="shared" si="426"/>
        <v>0</v>
      </c>
      <c r="AG1657" s="38">
        <f t="shared" si="427"/>
        <v>0</v>
      </c>
      <c r="AH1657" s="38">
        <f t="shared" si="428"/>
        <v>0</v>
      </c>
      <c r="AI1657" s="38">
        <f t="shared" si="429"/>
        <v>0</v>
      </c>
      <c r="AJ1657" s="39">
        <f t="shared" si="430"/>
        <v>0</v>
      </c>
    </row>
    <row r="1658" spans="1:36">
      <c r="A1658" s="31">
        <v>40627.300081018519</v>
      </c>
      <c r="B1658" s="31">
        <v>40627.502187500002</v>
      </c>
      <c r="C1658" s="32" t="s">
        <v>28</v>
      </c>
      <c r="D1658" s="33">
        <v>40627.486238425925</v>
      </c>
      <c r="E1658" s="34">
        <v>34.044239040000001</v>
      </c>
      <c r="F1658" s="34">
        <v>8.3888889999999994E-2</v>
      </c>
      <c r="G1658" s="35">
        <v>2929.5</v>
      </c>
      <c r="H1658" s="36">
        <v>1</v>
      </c>
      <c r="I1658" s="37">
        <v>38365.89</v>
      </c>
      <c r="J1658" s="38">
        <v>36192.85</v>
      </c>
      <c r="K1658" s="38">
        <v>36135.949999999997</v>
      </c>
      <c r="L1658" s="38">
        <v>34882.300000000003</v>
      </c>
      <c r="M1658" s="39">
        <f t="shared" si="431"/>
        <v>1253.6499999999942</v>
      </c>
      <c r="N1658" s="32">
        <v>960.6</v>
      </c>
      <c r="O1658" s="32">
        <v>175</v>
      </c>
      <c r="P1658" s="32">
        <v>14.7</v>
      </c>
      <c r="Q1658" s="32">
        <v>770.9</v>
      </c>
      <c r="R1658" s="32">
        <v>8</v>
      </c>
      <c r="S1658" s="32">
        <v>995.8</v>
      </c>
      <c r="T1658" s="37">
        <f t="shared" si="432"/>
        <v>2.6844444799999998</v>
      </c>
      <c r="U1658" s="38">
        <f t="shared" si="433"/>
        <v>11.7444446</v>
      </c>
      <c r="V1658" s="38">
        <f t="shared" si="434"/>
        <v>17.616666899999998</v>
      </c>
      <c r="W1658" s="38">
        <f t="shared" si="435"/>
        <v>51.172222899999994</v>
      </c>
      <c r="X1658" s="38">
        <f t="shared" si="436"/>
        <v>80.533334400000001</v>
      </c>
      <c r="Y1658" s="39">
        <f t="shared" si="437"/>
        <v>164.42222439999998</v>
      </c>
      <c r="Z1658" s="38">
        <v>3000</v>
      </c>
      <c r="AA1658" s="38">
        <f t="shared" si="438"/>
        <v>38115.89</v>
      </c>
      <c r="AB1658" s="38">
        <f t="shared" si="439"/>
        <v>34.044239040000001</v>
      </c>
      <c r="AC1658" s="38">
        <f t="shared" si="440"/>
        <v>0</v>
      </c>
      <c r="AD1658" s="37">
        <f t="shared" si="441"/>
        <v>181.70000000000005</v>
      </c>
      <c r="AE1658" s="35">
        <f t="shared" si="425"/>
        <v>0</v>
      </c>
      <c r="AF1658" s="38">
        <f t="shared" si="426"/>
        <v>0</v>
      </c>
      <c r="AG1658" s="38">
        <f t="shared" si="427"/>
        <v>0</v>
      </c>
      <c r="AH1658" s="38">
        <f t="shared" si="428"/>
        <v>0</v>
      </c>
      <c r="AI1658" s="38">
        <f t="shared" si="429"/>
        <v>0</v>
      </c>
      <c r="AJ1658" s="39">
        <f t="shared" si="430"/>
        <v>0</v>
      </c>
    </row>
    <row r="1659" spans="1:36">
      <c r="A1659" s="31">
        <v>40627.300081018519</v>
      </c>
      <c r="B1659" s="31">
        <v>40627.502187500002</v>
      </c>
      <c r="C1659" s="32" t="s">
        <v>28</v>
      </c>
      <c r="D1659" s="33">
        <v>40627.489733796298</v>
      </c>
      <c r="E1659" s="34">
        <v>33.776405330000003</v>
      </c>
      <c r="F1659" s="34">
        <v>8.3333329999999997E-2</v>
      </c>
      <c r="G1659" s="35">
        <v>2938.1</v>
      </c>
      <c r="H1659" s="36">
        <v>1</v>
      </c>
      <c r="I1659" s="37">
        <v>38322.43</v>
      </c>
      <c r="J1659" s="38">
        <v>36178.980000000003</v>
      </c>
      <c r="K1659" s="38">
        <v>36124.050000000003</v>
      </c>
      <c r="L1659" s="38">
        <v>34890.9</v>
      </c>
      <c r="M1659" s="39">
        <f t="shared" si="431"/>
        <v>1233.1500000000015</v>
      </c>
      <c r="N1659" s="32">
        <v>960.6</v>
      </c>
      <c r="O1659" s="32">
        <v>175</v>
      </c>
      <c r="P1659" s="32">
        <v>14.7</v>
      </c>
      <c r="Q1659" s="32">
        <v>770.9</v>
      </c>
      <c r="R1659" s="32">
        <v>8</v>
      </c>
      <c r="S1659" s="32">
        <v>995.8</v>
      </c>
      <c r="T1659" s="37">
        <f t="shared" si="432"/>
        <v>2.6666665599999999</v>
      </c>
      <c r="U1659" s="38">
        <f t="shared" si="433"/>
        <v>11.6666662</v>
      </c>
      <c r="V1659" s="38">
        <f t="shared" si="434"/>
        <v>17.499999299999999</v>
      </c>
      <c r="W1659" s="38">
        <f t="shared" si="435"/>
        <v>50.833331299999998</v>
      </c>
      <c r="X1659" s="38">
        <f t="shared" si="436"/>
        <v>79.999996799999991</v>
      </c>
      <c r="Y1659" s="39">
        <f t="shared" si="437"/>
        <v>163.33332679999998</v>
      </c>
      <c r="Z1659" s="38">
        <v>3000</v>
      </c>
      <c r="AA1659" s="38">
        <f t="shared" si="438"/>
        <v>38072.43</v>
      </c>
      <c r="AB1659" s="38">
        <f t="shared" si="439"/>
        <v>33.776405330000003</v>
      </c>
      <c r="AC1659" s="38">
        <f t="shared" si="440"/>
        <v>0</v>
      </c>
      <c r="AD1659" s="37">
        <f t="shared" si="441"/>
        <v>181.70000000000005</v>
      </c>
      <c r="AE1659" s="35">
        <f t="shared" si="425"/>
        <v>0</v>
      </c>
      <c r="AF1659" s="38">
        <f t="shared" si="426"/>
        <v>0</v>
      </c>
      <c r="AG1659" s="38">
        <f t="shared" si="427"/>
        <v>0</v>
      </c>
      <c r="AH1659" s="38">
        <f t="shared" si="428"/>
        <v>0</v>
      </c>
      <c r="AI1659" s="38">
        <f t="shared" si="429"/>
        <v>0</v>
      </c>
      <c r="AJ1659" s="39">
        <f t="shared" si="430"/>
        <v>0</v>
      </c>
    </row>
    <row r="1660" spans="1:36">
      <c r="A1660" s="31">
        <v>40627.300081018519</v>
      </c>
      <c r="B1660" s="31">
        <v>40627.502187500002</v>
      </c>
      <c r="C1660" s="32" t="s">
        <v>28</v>
      </c>
      <c r="D1660" s="33">
        <v>40627.493206018517</v>
      </c>
      <c r="E1660" s="34">
        <v>35.613105769999997</v>
      </c>
      <c r="F1660" s="34">
        <v>8.305556E-2</v>
      </c>
      <c r="G1660" s="35">
        <v>3118.9</v>
      </c>
      <c r="H1660" s="36">
        <v>1</v>
      </c>
      <c r="I1660" s="37">
        <v>38259.26</v>
      </c>
      <c r="J1660" s="38">
        <v>36174</v>
      </c>
      <c r="K1660" s="38">
        <v>36116.43</v>
      </c>
      <c r="L1660" s="38">
        <v>35071.699999999997</v>
      </c>
      <c r="M1660" s="39">
        <f t="shared" si="431"/>
        <v>1044.7300000000032</v>
      </c>
      <c r="N1660" s="32">
        <v>960.6</v>
      </c>
      <c r="O1660" s="32">
        <v>175</v>
      </c>
      <c r="P1660" s="32">
        <v>14.7</v>
      </c>
      <c r="Q1660" s="32">
        <v>770.9</v>
      </c>
      <c r="R1660" s="32">
        <v>8</v>
      </c>
      <c r="S1660" s="32">
        <v>995.8</v>
      </c>
      <c r="T1660" s="37">
        <f t="shared" si="432"/>
        <v>2.65777792</v>
      </c>
      <c r="U1660" s="38">
        <f t="shared" si="433"/>
        <v>11.6277784</v>
      </c>
      <c r="V1660" s="38">
        <f t="shared" si="434"/>
        <v>17.441667599999999</v>
      </c>
      <c r="W1660" s="38">
        <f t="shared" si="435"/>
        <v>50.663891599999999</v>
      </c>
      <c r="X1660" s="38">
        <f t="shared" si="436"/>
        <v>79.733337599999999</v>
      </c>
      <c r="Y1660" s="39">
        <f t="shared" si="437"/>
        <v>162.78889760000001</v>
      </c>
      <c r="Z1660" s="38">
        <v>3000</v>
      </c>
      <c r="AA1660" s="38">
        <f t="shared" si="438"/>
        <v>38009.26</v>
      </c>
      <c r="AB1660" s="38">
        <f t="shared" si="439"/>
        <v>35.613105769999997</v>
      </c>
      <c r="AC1660" s="38">
        <f t="shared" si="440"/>
        <v>0</v>
      </c>
      <c r="AD1660" s="37">
        <f t="shared" si="441"/>
        <v>181.70000000000005</v>
      </c>
      <c r="AE1660" s="35">
        <f t="shared" si="425"/>
        <v>0</v>
      </c>
      <c r="AF1660" s="38">
        <f t="shared" si="426"/>
        <v>0</v>
      </c>
      <c r="AG1660" s="38">
        <f t="shared" si="427"/>
        <v>0</v>
      </c>
      <c r="AH1660" s="38">
        <f t="shared" si="428"/>
        <v>0</v>
      </c>
      <c r="AI1660" s="38">
        <f t="shared" si="429"/>
        <v>0</v>
      </c>
      <c r="AJ1660" s="39">
        <f t="shared" si="430"/>
        <v>0</v>
      </c>
    </row>
    <row r="1661" spans="1:36">
      <c r="A1661" s="31">
        <v>40627.300081018519</v>
      </c>
      <c r="B1661" s="31">
        <v>40627.502187500002</v>
      </c>
      <c r="C1661" s="32" t="s">
        <v>28</v>
      </c>
      <c r="D1661" s="33">
        <v>40627.496666666666</v>
      </c>
      <c r="E1661" s="34">
        <v>35.575675959999998</v>
      </c>
      <c r="F1661" s="34">
        <v>8.4166669999999999E-2</v>
      </c>
      <c r="G1661" s="35">
        <v>3170.5</v>
      </c>
      <c r="H1661" s="36">
        <v>1</v>
      </c>
      <c r="I1661" s="37">
        <v>38488.32</v>
      </c>
      <c r="J1661" s="38">
        <v>36279.379999999997</v>
      </c>
      <c r="K1661" s="38">
        <v>36224.42</v>
      </c>
      <c r="L1661" s="38">
        <v>35123.300000000003</v>
      </c>
      <c r="M1661" s="39">
        <f t="shared" si="431"/>
        <v>1101.1199999999953</v>
      </c>
      <c r="N1661" s="32">
        <v>960.6</v>
      </c>
      <c r="O1661" s="32">
        <v>175</v>
      </c>
      <c r="P1661" s="32">
        <v>14.7</v>
      </c>
      <c r="Q1661" s="32">
        <v>770.9</v>
      </c>
      <c r="R1661" s="32">
        <v>8</v>
      </c>
      <c r="S1661" s="32">
        <v>995.8</v>
      </c>
      <c r="T1661" s="37">
        <f t="shared" si="432"/>
        <v>2.69333344</v>
      </c>
      <c r="U1661" s="38">
        <f t="shared" si="433"/>
        <v>11.783333799999999</v>
      </c>
      <c r="V1661" s="38">
        <f t="shared" si="434"/>
        <v>17.675000699999998</v>
      </c>
      <c r="W1661" s="38">
        <f t="shared" si="435"/>
        <v>51.3416687</v>
      </c>
      <c r="X1661" s="38">
        <f t="shared" si="436"/>
        <v>80.800003199999992</v>
      </c>
      <c r="Y1661" s="39">
        <f t="shared" si="437"/>
        <v>164.9666732</v>
      </c>
      <c r="Z1661" s="38">
        <v>3000</v>
      </c>
      <c r="AA1661" s="38">
        <f t="shared" si="438"/>
        <v>38238.32</v>
      </c>
      <c r="AB1661" s="38">
        <f t="shared" si="439"/>
        <v>35.575675959999998</v>
      </c>
      <c r="AC1661" s="38">
        <f t="shared" si="440"/>
        <v>0</v>
      </c>
      <c r="AD1661" s="37">
        <f t="shared" si="441"/>
        <v>181.70000000000005</v>
      </c>
      <c r="AE1661" s="35">
        <f t="shared" si="425"/>
        <v>0</v>
      </c>
      <c r="AF1661" s="38">
        <f t="shared" si="426"/>
        <v>0</v>
      </c>
      <c r="AG1661" s="38">
        <f t="shared" si="427"/>
        <v>0</v>
      </c>
      <c r="AH1661" s="38">
        <f t="shared" si="428"/>
        <v>0</v>
      </c>
      <c r="AI1661" s="38">
        <f t="shared" si="429"/>
        <v>0</v>
      </c>
      <c r="AJ1661" s="39">
        <f t="shared" si="430"/>
        <v>0</v>
      </c>
    </row>
    <row r="1662" spans="1:36">
      <c r="A1662" s="31">
        <v>40627.300081018519</v>
      </c>
      <c r="B1662" s="31">
        <v>40627.502187500002</v>
      </c>
      <c r="C1662" s="32" t="s">
        <v>28</v>
      </c>
      <c r="D1662" s="33">
        <v>40627.500173611108</v>
      </c>
      <c r="E1662" s="34">
        <v>35.749061580000003</v>
      </c>
      <c r="F1662" s="34">
        <v>4.8333330000000001E-2</v>
      </c>
      <c r="G1662" s="35">
        <v>3268.6</v>
      </c>
      <c r="H1662" s="36">
        <v>1</v>
      </c>
      <c r="I1662" s="37">
        <v>38790.230000000003</v>
      </c>
      <c r="J1662" s="38">
        <v>36413.99</v>
      </c>
      <c r="K1662" s="38">
        <v>36341.949999999997</v>
      </c>
      <c r="L1662" s="38">
        <v>35221.4</v>
      </c>
      <c r="M1662" s="39">
        <f t="shared" si="431"/>
        <v>1120.5499999999956</v>
      </c>
      <c r="N1662" s="32">
        <v>960.6</v>
      </c>
      <c r="O1662" s="32">
        <v>175</v>
      </c>
      <c r="P1662" s="32">
        <v>14.7</v>
      </c>
      <c r="Q1662" s="32">
        <v>770.9</v>
      </c>
      <c r="R1662" s="32">
        <v>8</v>
      </c>
      <c r="S1662" s="32">
        <v>995.8</v>
      </c>
      <c r="T1662" s="37">
        <f t="shared" si="432"/>
        <v>1.54666656</v>
      </c>
      <c r="U1662" s="38">
        <f t="shared" si="433"/>
        <v>6.7666662000000004</v>
      </c>
      <c r="V1662" s="38">
        <f t="shared" si="434"/>
        <v>10.149999299999999</v>
      </c>
      <c r="W1662" s="38">
        <f t="shared" si="435"/>
        <v>29.4833313</v>
      </c>
      <c r="X1662" s="38">
        <f t="shared" si="436"/>
        <v>46.399996800000004</v>
      </c>
      <c r="Y1662" s="39">
        <f t="shared" si="437"/>
        <v>94.7333268</v>
      </c>
      <c r="Z1662" s="38">
        <v>3000</v>
      </c>
      <c r="AA1662" s="38">
        <f t="shared" si="438"/>
        <v>38540.230000000003</v>
      </c>
      <c r="AB1662" s="38">
        <f t="shared" si="439"/>
        <v>35.749061580000003</v>
      </c>
      <c r="AC1662" s="38">
        <f t="shared" si="440"/>
        <v>0</v>
      </c>
      <c r="AD1662" s="37">
        <f t="shared" si="441"/>
        <v>181.70000000000005</v>
      </c>
      <c r="AE1662" s="35">
        <f t="shared" si="425"/>
        <v>0</v>
      </c>
      <c r="AF1662" s="38">
        <f t="shared" si="426"/>
        <v>0</v>
      </c>
      <c r="AG1662" s="38">
        <f t="shared" si="427"/>
        <v>0</v>
      </c>
      <c r="AH1662" s="38">
        <f t="shared" si="428"/>
        <v>0</v>
      </c>
      <c r="AI1662" s="38">
        <f t="shared" si="429"/>
        <v>0</v>
      </c>
      <c r="AJ1662" s="39">
        <f t="shared" si="430"/>
        <v>0</v>
      </c>
    </row>
    <row r="1663" spans="1:36">
      <c r="A1663" s="31">
        <v>40627.681157407409</v>
      </c>
      <c r="B1663" s="31">
        <v>40627.730543981481</v>
      </c>
      <c r="C1663" s="32" t="s">
        <v>28</v>
      </c>
      <c r="D1663" s="33">
        <v>40627.68414351852</v>
      </c>
      <c r="E1663" s="34">
        <v>52.508808139999999</v>
      </c>
      <c r="F1663" s="34">
        <v>8.3611110000000002E-2</v>
      </c>
      <c r="G1663" s="35">
        <v>0</v>
      </c>
      <c r="H1663" s="36">
        <v>1</v>
      </c>
      <c r="I1663" s="37">
        <v>40209.730000000003</v>
      </c>
      <c r="J1663" s="38">
        <v>39910.839999999997</v>
      </c>
      <c r="K1663" s="38">
        <v>39837.620000000003</v>
      </c>
      <c r="L1663" s="38">
        <v>39531.199999999997</v>
      </c>
      <c r="M1663" s="39">
        <f t="shared" si="431"/>
        <v>306.42000000000553</v>
      </c>
      <c r="N1663" s="32">
        <v>233.7</v>
      </c>
      <c r="O1663" s="32">
        <v>200.1</v>
      </c>
      <c r="P1663" s="32">
        <v>0</v>
      </c>
      <c r="Q1663" s="32">
        <v>33.6</v>
      </c>
      <c r="R1663" s="32">
        <v>0</v>
      </c>
      <c r="S1663" s="32">
        <v>0</v>
      </c>
      <c r="T1663" s="37">
        <f t="shared" si="432"/>
        <v>1.6296801866375648</v>
      </c>
      <c r="U1663" s="38">
        <f t="shared" si="433"/>
        <v>10.659680066637565</v>
      </c>
      <c r="V1663" s="38">
        <f t="shared" si="434"/>
        <v>16.512457766637567</v>
      </c>
      <c r="W1663" s="38">
        <f t="shared" si="435"/>
        <v>49.956901766637564</v>
      </c>
      <c r="X1663" s="38">
        <f t="shared" si="436"/>
        <v>79.220790266637565</v>
      </c>
      <c r="Y1663" s="39">
        <f t="shared" si="437"/>
        <v>162.83190026663758</v>
      </c>
      <c r="Z1663" s="38">
        <v>3000</v>
      </c>
      <c r="AA1663" s="38">
        <f t="shared" si="438"/>
        <v>39959.730000000003</v>
      </c>
      <c r="AB1663" s="38">
        <f t="shared" si="439"/>
        <v>52.508808139999999</v>
      </c>
      <c r="AC1663" s="38">
        <f t="shared" si="440"/>
        <v>0</v>
      </c>
      <c r="AD1663" s="37">
        <f t="shared" si="441"/>
        <v>233.7</v>
      </c>
      <c r="AE1663" s="35">
        <f t="shared" si="425"/>
        <v>0</v>
      </c>
      <c r="AF1663" s="38">
        <f t="shared" si="426"/>
        <v>0</v>
      </c>
      <c r="AG1663" s="38">
        <f t="shared" si="427"/>
        <v>0</v>
      </c>
      <c r="AH1663" s="38">
        <f t="shared" si="428"/>
        <v>0</v>
      </c>
      <c r="AI1663" s="38">
        <f t="shared" si="429"/>
        <v>0</v>
      </c>
      <c r="AJ1663" s="39">
        <f t="shared" si="430"/>
        <v>0</v>
      </c>
    </row>
    <row r="1664" spans="1:36">
      <c r="A1664" s="31">
        <v>40627.681157407409</v>
      </c>
      <c r="B1664" s="31">
        <v>40627.730543981481</v>
      </c>
      <c r="C1664" s="32" t="s">
        <v>28</v>
      </c>
      <c r="D1664" s="33">
        <v>40627.687627314815</v>
      </c>
      <c r="E1664" s="34">
        <v>49.269092559999997</v>
      </c>
      <c r="F1664" s="34">
        <v>8.3333329999999997E-2</v>
      </c>
      <c r="G1664" s="35">
        <v>84.5</v>
      </c>
      <c r="H1664" s="36">
        <v>1</v>
      </c>
      <c r="I1664" s="37">
        <v>40636.69</v>
      </c>
      <c r="J1664" s="38">
        <v>40079.93</v>
      </c>
      <c r="K1664" s="38">
        <v>40007.31</v>
      </c>
      <c r="L1664" s="38">
        <v>39615.699999999997</v>
      </c>
      <c r="M1664" s="39">
        <f t="shared" si="431"/>
        <v>391.61000000000058</v>
      </c>
      <c r="N1664" s="32">
        <v>585.70000000000005</v>
      </c>
      <c r="O1664" s="32">
        <v>200.1</v>
      </c>
      <c r="P1664" s="32">
        <v>0</v>
      </c>
      <c r="Q1664" s="32">
        <v>385.6</v>
      </c>
      <c r="R1664" s="32">
        <v>0</v>
      </c>
      <c r="S1664" s="32">
        <v>176.8</v>
      </c>
      <c r="T1664" s="37">
        <f t="shared" si="432"/>
        <v>1.8942422108969754</v>
      </c>
      <c r="U1664" s="38">
        <f t="shared" si="433"/>
        <v>10.894241850896975</v>
      </c>
      <c r="V1664" s="38">
        <f t="shared" si="434"/>
        <v>16.727574950896976</v>
      </c>
      <c r="W1664" s="38">
        <f t="shared" si="435"/>
        <v>50.060906950896971</v>
      </c>
      <c r="X1664" s="38">
        <f t="shared" si="436"/>
        <v>79.227572450896972</v>
      </c>
      <c r="Y1664" s="39">
        <f t="shared" si="437"/>
        <v>162.56090245089698</v>
      </c>
      <c r="Z1664" s="38">
        <v>3000</v>
      </c>
      <c r="AA1664" s="38">
        <f t="shared" si="438"/>
        <v>40386.69</v>
      </c>
      <c r="AB1664" s="38">
        <f t="shared" si="439"/>
        <v>49.269092559999997</v>
      </c>
      <c r="AC1664" s="38">
        <f t="shared" si="440"/>
        <v>0</v>
      </c>
      <c r="AD1664" s="37">
        <f t="shared" si="441"/>
        <v>408.90000000000003</v>
      </c>
      <c r="AE1664" s="35">
        <f t="shared" si="425"/>
        <v>1</v>
      </c>
      <c r="AF1664" s="38">
        <f t="shared" si="426"/>
        <v>17.289999999999452</v>
      </c>
      <c r="AG1664" s="38">
        <f t="shared" si="427"/>
        <v>17.289999999999452</v>
      </c>
      <c r="AH1664" s="38">
        <f t="shared" si="428"/>
        <v>0</v>
      </c>
      <c r="AI1664" s="38">
        <f t="shared" si="429"/>
        <v>314.80509745127233</v>
      </c>
      <c r="AJ1664" s="39">
        <f t="shared" si="430"/>
        <v>22.127999522486011</v>
      </c>
    </row>
    <row r="1665" spans="1:36">
      <c r="A1665" s="31">
        <v>40627.681157407409</v>
      </c>
      <c r="B1665" s="31">
        <v>40627.730543981481</v>
      </c>
      <c r="C1665" s="32" t="s">
        <v>28</v>
      </c>
      <c r="D1665" s="33">
        <v>40627.691099537034</v>
      </c>
      <c r="E1665" s="34">
        <v>36.159172060000003</v>
      </c>
      <c r="F1665" s="34">
        <v>8.3333329999999997E-2</v>
      </c>
      <c r="G1665" s="35">
        <v>24.3</v>
      </c>
      <c r="H1665" s="36">
        <v>1</v>
      </c>
      <c r="I1665" s="37">
        <v>41704.67</v>
      </c>
      <c r="J1665" s="38">
        <v>40921.71</v>
      </c>
      <c r="K1665" s="38">
        <v>40850.129999999997</v>
      </c>
      <c r="L1665" s="38">
        <v>39555.5</v>
      </c>
      <c r="M1665" s="39">
        <f t="shared" si="431"/>
        <v>1294.6299999999974</v>
      </c>
      <c r="N1665" s="32">
        <v>1289.7</v>
      </c>
      <c r="O1665" s="32">
        <v>200.1</v>
      </c>
      <c r="P1665" s="32">
        <v>0</v>
      </c>
      <c r="Q1665" s="32">
        <v>1089.5999999999999</v>
      </c>
      <c r="R1665" s="32">
        <v>0</v>
      </c>
      <c r="S1665" s="32">
        <v>643.79999999999995</v>
      </c>
      <c r="T1665" s="37">
        <f t="shared" si="432"/>
        <v>2.6666665599999999</v>
      </c>
      <c r="U1665" s="38">
        <f t="shared" si="433"/>
        <v>11.6666662</v>
      </c>
      <c r="V1665" s="38">
        <f t="shared" si="434"/>
        <v>17.499999299999999</v>
      </c>
      <c r="W1665" s="38">
        <f t="shared" si="435"/>
        <v>50.833331299999998</v>
      </c>
      <c r="X1665" s="38">
        <f t="shared" si="436"/>
        <v>79.999996799999991</v>
      </c>
      <c r="Y1665" s="39">
        <f t="shared" si="437"/>
        <v>163.33332679999998</v>
      </c>
      <c r="Z1665" s="38">
        <v>3000</v>
      </c>
      <c r="AA1665" s="38">
        <f t="shared" si="438"/>
        <v>41454.67</v>
      </c>
      <c r="AB1665" s="38">
        <f t="shared" si="439"/>
        <v>36.159172060000003</v>
      </c>
      <c r="AC1665" s="38">
        <f t="shared" si="440"/>
        <v>0</v>
      </c>
      <c r="AD1665" s="37">
        <f t="shared" si="441"/>
        <v>645.90000000000009</v>
      </c>
      <c r="AE1665" s="35">
        <f t="shared" si="425"/>
        <v>0</v>
      </c>
      <c r="AF1665" s="38">
        <f t="shared" si="426"/>
        <v>0</v>
      </c>
      <c r="AG1665" s="38">
        <f t="shared" si="427"/>
        <v>0</v>
      </c>
      <c r="AH1665" s="38">
        <f t="shared" si="428"/>
        <v>0</v>
      </c>
      <c r="AI1665" s="38">
        <f t="shared" si="429"/>
        <v>0</v>
      </c>
      <c r="AJ1665" s="39">
        <f t="shared" si="430"/>
        <v>0</v>
      </c>
    </row>
    <row r="1666" spans="1:36">
      <c r="A1666" s="31">
        <v>40627.681157407409</v>
      </c>
      <c r="B1666" s="31">
        <v>40627.730543981481</v>
      </c>
      <c r="C1666" s="32" t="s">
        <v>28</v>
      </c>
      <c r="D1666" s="33">
        <v>40627.694571759261</v>
      </c>
      <c r="E1666" s="34">
        <v>36.392948150000002</v>
      </c>
      <c r="F1666" s="34">
        <v>8.3333329999999997E-2</v>
      </c>
      <c r="G1666" s="35">
        <v>115.1</v>
      </c>
      <c r="H1666" s="36">
        <v>1</v>
      </c>
      <c r="I1666" s="37">
        <v>42030.400000000001</v>
      </c>
      <c r="J1666" s="38">
        <v>40947.980000000003</v>
      </c>
      <c r="K1666" s="38">
        <v>40875.129999999997</v>
      </c>
      <c r="L1666" s="38">
        <v>39646.300000000003</v>
      </c>
      <c r="M1666" s="39">
        <f t="shared" si="431"/>
        <v>1228.8299999999945</v>
      </c>
      <c r="N1666" s="32">
        <v>1352.7</v>
      </c>
      <c r="O1666" s="32">
        <v>198.1</v>
      </c>
      <c r="P1666" s="32">
        <v>0</v>
      </c>
      <c r="Q1666" s="32">
        <v>1154.5999999999999</v>
      </c>
      <c r="R1666" s="32">
        <v>0</v>
      </c>
      <c r="S1666" s="32">
        <v>728.8</v>
      </c>
      <c r="T1666" s="37">
        <f t="shared" si="432"/>
        <v>2.6666665599999999</v>
      </c>
      <c r="U1666" s="38">
        <f t="shared" si="433"/>
        <v>11.6666662</v>
      </c>
      <c r="V1666" s="38">
        <f t="shared" si="434"/>
        <v>17.499999299999999</v>
      </c>
      <c r="W1666" s="38">
        <f t="shared" si="435"/>
        <v>50.833331299999998</v>
      </c>
      <c r="X1666" s="38">
        <f t="shared" si="436"/>
        <v>79.999996799999991</v>
      </c>
      <c r="Y1666" s="39">
        <f t="shared" si="437"/>
        <v>163.33332679999998</v>
      </c>
      <c r="Z1666" s="38">
        <v>3000</v>
      </c>
      <c r="AA1666" s="38">
        <f t="shared" si="438"/>
        <v>41780.400000000001</v>
      </c>
      <c r="AB1666" s="38">
        <f t="shared" si="439"/>
        <v>36.392948150000002</v>
      </c>
      <c r="AC1666" s="38">
        <f t="shared" si="440"/>
        <v>0</v>
      </c>
      <c r="AD1666" s="37">
        <f t="shared" si="441"/>
        <v>623.90000000000009</v>
      </c>
      <c r="AE1666" s="35">
        <f t="shared" si="425"/>
        <v>0</v>
      </c>
      <c r="AF1666" s="38">
        <f t="shared" si="426"/>
        <v>0</v>
      </c>
      <c r="AG1666" s="38">
        <f t="shared" si="427"/>
        <v>0</v>
      </c>
      <c r="AH1666" s="38">
        <f t="shared" si="428"/>
        <v>0</v>
      </c>
      <c r="AI1666" s="38">
        <f t="shared" si="429"/>
        <v>0</v>
      </c>
      <c r="AJ1666" s="39">
        <f t="shared" si="430"/>
        <v>0</v>
      </c>
    </row>
    <row r="1667" spans="1:36">
      <c r="A1667" s="31">
        <v>40627.681157407409</v>
      </c>
      <c r="B1667" s="31">
        <v>40627.730543981481</v>
      </c>
      <c r="C1667" s="32" t="s">
        <v>28</v>
      </c>
      <c r="D1667" s="33">
        <v>40627.69804398148</v>
      </c>
      <c r="E1667" s="34">
        <v>35.890514369999998</v>
      </c>
      <c r="F1667" s="34">
        <v>8.305556E-2</v>
      </c>
      <c r="G1667" s="35">
        <v>197.2</v>
      </c>
      <c r="H1667" s="36">
        <v>1</v>
      </c>
      <c r="I1667" s="37">
        <v>42226.67</v>
      </c>
      <c r="J1667" s="38">
        <v>41366.089999999997</v>
      </c>
      <c r="K1667" s="38">
        <v>41285.550000000003</v>
      </c>
      <c r="L1667" s="38">
        <v>39728.400000000001</v>
      </c>
      <c r="M1667" s="39">
        <f t="shared" si="431"/>
        <v>1557.1500000000015</v>
      </c>
      <c r="N1667" s="32">
        <v>1378.7</v>
      </c>
      <c r="O1667" s="32">
        <v>198.1</v>
      </c>
      <c r="P1667" s="32">
        <v>0</v>
      </c>
      <c r="Q1667" s="32">
        <v>1180.5999999999999</v>
      </c>
      <c r="R1667" s="32">
        <v>0</v>
      </c>
      <c r="S1667" s="32">
        <v>773.8</v>
      </c>
      <c r="T1667" s="37">
        <f t="shared" si="432"/>
        <v>2.65777792</v>
      </c>
      <c r="U1667" s="38">
        <f t="shared" si="433"/>
        <v>11.6277784</v>
      </c>
      <c r="V1667" s="38">
        <f t="shared" si="434"/>
        <v>17.441667599999999</v>
      </c>
      <c r="W1667" s="38">
        <f t="shared" si="435"/>
        <v>50.663891599999999</v>
      </c>
      <c r="X1667" s="38">
        <f t="shared" si="436"/>
        <v>79.733337599999999</v>
      </c>
      <c r="Y1667" s="39">
        <f t="shared" si="437"/>
        <v>162.78889760000001</v>
      </c>
      <c r="Z1667" s="38">
        <v>3000</v>
      </c>
      <c r="AA1667" s="38">
        <f t="shared" si="438"/>
        <v>41976.67</v>
      </c>
      <c r="AB1667" s="38">
        <f t="shared" si="439"/>
        <v>35.890514369999998</v>
      </c>
      <c r="AC1667" s="38">
        <f t="shared" si="440"/>
        <v>0</v>
      </c>
      <c r="AD1667" s="37">
        <f t="shared" si="441"/>
        <v>604.90000000000009</v>
      </c>
      <c r="AE1667" s="35">
        <f t="shared" ref="AE1667:AE1730" si="442">IF(M1667-AD1667&gt;0,0,1)</f>
        <v>0</v>
      </c>
      <c r="AF1667" s="38">
        <f t="shared" ref="AF1667:AF1730" si="443">MAX(-1*(MAX(0,M1667)-AD1667),0)</f>
        <v>0</v>
      </c>
      <c r="AG1667" s="38">
        <f t="shared" ref="AG1667:AG1730" si="444">MIN(P1667-MIN(R1667,P1667)+O1667,AF1667)</f>
        <v>0</v>
      </c>
      <c r="AH1667" s="38">
        <f t="shared" ref="AH1667:AH1730" si="445">MIN(AF1667-AG1667,Q1667-MIN(S1667,Q1667))</f>
        <v>0</v>
      </c>
      <c r="AI1667" s="38">
        <f t="shared" ref="AI1667:AI1730" si="446">IF(AH1667&gt;0,(((3000-1000)/(Q1667-S1667)*AH1667)+1000),IF(AF1667&gt;0,(((1000-250)/(O1667+P1667-R1667)*AG1667)+250),0))</f>
        <v>0</v>
      </c>
      <c r="AJ1667" s="39">
        <f t="shared" ref="AJ1667:AJ1730" si="447">MAX(AI1667-E1667,0)*F1667*H1667</f>
        <v>0</v>
      </c>
    </row>
    <row r="1668" spans="1:36">
      <c r="A1668" s="31">
        <v>40627.681157407409</v>
      </c>
      <c r="B1668" s="31">
        <v>40627.730543981481</v>
      </c>
      <c r="C1668" s="32" t="s">
        <v>28</v>
      </c>
      <c r="D1668" s="33">
        <v>40627.701504629629</v>
      </c>
      <c r="E1668" s="34">
        <v>33.197090150000001</v>
      </c>
      <c r="F1668" s="34">
        <v>8.3611110000000002E-2</v>
      </c>
      <c r="G1668" s="35">
        <v>36.9</v>
      </c>
      <c r="H1668" s="36">
        <v>1</v>
      </c>
      <c r="I1668" s="37">
        <v>42616.13</v>
      </c>
      <c r="J1668" s="38">
        <v>41630.9</v>
      </c>
      <c r="K1668" s="38">
        <v>41550.910000000003</v>
      </c>
      <c r="L1668" s="38">
        <v>39568.1</v>
      </c>
      <c r="M1668" s="39">
        <f t="shared" ref="M1668:M1731" si="448">K1668-L1668</f>
        <v>1982.8100000000049</v>
      </c>
      <c r="N1668" s="32">
        <v>1378.7</v>
      </c>
      <c r="O1668" s="32">
        <v>198.1</v>
      </c>
      <c r="P1668" s="32">
        <v>0</v>
      </c>
      <c r="Q1668" s="32">
        <v>1180.5999999999999</v>
      </c>
      <c r="R1668" s="32">
        <v>0</v>
      </c>
      <c r="S1668" s="32">
        <v>773.8</v>
      </c>
      <c r="T1668" s="37">
        <f t="shared" ref="T1668:T1731" si="449">H1668*MAX(0,($T$2-MAX(40,E1668)))*F1668</f>
        <v>2.6755555200000001</v>
      </c>
      <c r="U1668" s="38">
        <f t="shared" ref="U1668:U1731" si="450">H1668*MAX(0,($U$2-MAX(40,E1668)))*F1668</f>
        <v>11.7055554</v>
      </c>
      <c r="V1668" s="38">
        <f t="shared" ref="V1668:V1731" si="451">H1668*MAX(0,($V$2-MAX(40,E1668)))*F1668</f>
        <v>17.558333100000002</v>
      </c>
      <c r="W1668" s="38">
        <f t="shared" ref="W1668:W1731" si="452">H1668*MAX(0,($W$2-MAX(40,E1668)))*F1668</f>
        <v>51.002777100000003</v>
      </c>
      <c r="X1668" s="38">
        <f t="shared" ref="X1668:X1731" si="453">H1668*MAX(0,($X$2-MAX(40,E1668)))*F1668</f>
        <v>80.266665599999996</v>
      </c>
      <c r="Y1668" s="39">
        <f t="shared" ref="Y1668:Y1731" si="454">H1668*MAX(0,($Y$2-MAX(40,E1668)))*F1668</f>
        <v>163.87777560000001</v>
      </c>
      <c r="Z1668" s="38">
        <v>3000</v>
      </c>
      <c r="AA1668" s="38">
        <f t="shared" ref="AA1668:AA1731" si="455">I1668-250</f>
        <v>42366.13</v>
      </c>
      <c r="AB1668" s="38">
        <f t="shared" ref="AB1668:AB1731" si="456">IF(AA1668-L1668&lt;0,Z1668,E1668)</f>
        <v>33.197090150000001</v>
      </c>
      <c r="AC1668" s="38">
        <f t="shared" ref="AC1668:AC1731" si="457">MAX(AB1668-E1668,0)*F1668*H1668</f>
        <v>0</v>
      </c>
      <c r="AD1668" s="37">
        <f t="shared" si="441"/>
        <v>604.90000000000009</v>
      </c>
      <c r="AE1668" s="35">
        <f t="shared" si="442"/>
        <v>0</v>
      </c>
      <c r="AF1668" s="38">
        <f t="shared" si="443"/>
        <v>0</v>
      </c>
      <c r="AG1668" s="38">
        <f t="shared" si="444"/>
        <v>0</v>
      </c>
      <c r="AH1668" s="38">
        <f t="shared" si="445"/>
        <v>0</v>
      </c>
      <c r="AI1668" s="38">
        <f t="shared" si="446"/>
        <v>0</v>
      </c>
      <c r="AJ1668" s="39">
        <f t="shared" si="447"/>
        <v>0</v>
      </c>
    </row>
    <row r="1669" spans="1:36">
      <c r="A1669" s="31">
        <v>40627.681157407409</v>
      </c>
      <c r="B1669" s="31">
        <v>40627.730543981481</v>
      </c>
      <c r="C1669" s="32" t="s">
        <v>28</v>
      </c>
      <c r="D1669" s="33">
        <v>40627.704988425925</v>
      </c>
      <c r="E1669" s="34">
        <v>33.151924129999998</v>
      </c>
      <c r="F1669" s="34">
        <v>8.4444439999999996E-2</v>
      </c>
      <c r="G1669" s="35">
        <v>73.7</v>
      </c>
      <c r="H1669" s="36">
        <v>1</v>
      </c>
      <c r="I1669" s="37">
        <v>42659.839999999997</v>
      </c>
      <c r="J1669" s="38">
        <v>41718.620000000003</v>
      </c>
      <c r="K1669" s="38">
        <v>41640.120000000003</v>
      </c>
      <c r="L1669" s="38">
        <v>39604.9</v>
      </c>
      <c r="M1669" s="39">
        <f t="shared" si="448"/>
        <v>2035.2200000000012</v>
      </c>
      <c r="N1669" s="32">
        <v>1378.7</v>
      </c>
      <c r="O1669" s="32">
        <v>198.1</v>
      </c>
      <c r="P1669" s="32">
        <v>0</v>
      </c>
      <c r="Q1669" s="32">
        <v>1180.5999999999999</v>
      </c>
      <c r="R1669" s="32">
        <v>0</v>
      </c>
      <c r="S1669" s="32">
        <v>773.8</v>
      </c>
      <c r="T1669" s="37">
        <f t="shared" si="449"/>
        <v>2.7022220799999999</v>
      </c>
      <c r="U1669" s="38">
        <f t="shared" si="450"/>
        <v>11.822221599999999</v>
      </c>
      <c r="V1669" s="38">
        <f t="shared" si="451"/>
        <v>17.733332399999998</v>
      </c>
      <c r="W1669" s="38">
        <f t="shared" si="452"/>
        <v>51.511108399999998</v>
      </c>
      <c r="X1669" s="38">
        <f t="shared" si="453"/>
        <v>81.066662399999998</v>
      </c>
      <c r="Y1669" s="39">
        <f t="shared" si="454"/>
        <v>165.5111024</v>
      </c>
      <c r="Z1669" s="38">
        <v>3000</v>
      </c>
      <c r="AA1669" s="38">
        <f t="shared" si="455"/>
        <v>42409.84</v>
      </c>
      <c r="AB1669" s="38">
        <f t="shared" si="456"/>
        <v>33.151924129999998</v>
      </c>
      <c r="AC1669" s="38">
        <f t="shared" si="457"/>
        <v>0</v>
      </c>
      <c r="AD1669" s="37">
        <f t="shared" ref="AD1669:AD1732" si="458">N1669-MIN(R1669,P1669)-MIN(S1669,Q1669)</f>
        <v>604.90000000000009</v>
      </c>
      <c r="AE1669" s="35">
        <f t="shared" si="442"/>
        <v>0</v>
      </c>
      <c r="AF1669" s="38">
        <f t="shared" si="443"/>
        <v>0</v>
      </c>
      <c r="AG1669" s="38">
        <f t="shared" si="444"/>
        <v>0</v>
      </c>
      <c r="AH1669" s="38">
        <f t="shared" si="445"/>
        <v>0</v>
      </c>
      <c r="AI1669" s="38">
        <f t="shared" si="446"/>
        <v>0</v>
      </c>
      <c r="AJ1669" s="39">
        <f t="shared" si="447"/>
        <v>0</v>
      </c>
    </row>
    <row r="1670" spans="1:36">
      <c r="A1670" s="31">
        <v>40627.681157407409</v>
      </c>
      <c r="B1670" s="31">
        <v>40627.730543981481</v>
      </c>
      <c r="C1670" s="32" t="s">
        <v>28</v>
      </c>
      <c r="D1670" s="33">
        <v>40627.708506944444</v>
      </c>
      <c r="E1670" s="34">
        <v>33.038978579999998</v>
      </c>
      <c r="F1670" s="34">
        <v>8.2222219999999999E-2</v>
      </c>
      <c r="G1670" s="35">
        <v>13.4</v>
      </c>
      <c r="H1670" s="36">
        <v>1</v>
      </c>
      <c r="I1670" s="37">
        <v>42563.71</v>
      </c>
      <c r="J1670" s="38">
        <v>41718.639999999999</v>
      </c>
      <c r="K1670" s="38">
        <v>41637.42</v>
      </c>
      <c r="L1670" s="38">
        <v>39544.6</v>
      </c>
      <c r="M1670" s="39">
        <f t="shared" si="448"/>
        <v>2092.8199999999997</v>
      </c>
      <c r="N1670" s="32">
        <v>1373.7</v>
      </c>
      <c r="O1670" s="32">
        <v>198.1</v>
      </c>
      <c r="P1670" s="32">
        <v>0</v>
      </c>
      <c r="Q1670" s="32">
        <v>1175.5999999999999</v>
      </c>
      <c r="R1670" s="32">
        <v>0</v>
      </c>
      <c r="S1670" s="32">
        <v>773.8</v>
      </c>
      <c r="T1670" s="37">
        <f t="shared" si="449"/>
        <v>2.63111104</v>
      </c>
      <c r="U1670" s="38">
        <f t="shared" si="450"/>
        <v>11.511110799999999</v>
      </c>
      <c r="V1670" s="38">
        <f t="shared" si="451"/>
        <v>17.2666662</v>
      </c>
      <c r="W1670" s="38">
        <f t="shared" si="452"/>
        <v>50.155554199999997</v>
      </c>
      <c r="X1670" s="38">
        <f t="shared" si="453"/>
        <v>78.933331199999998</v>
      </c>
      <c r="Y1670" s="39">
        <f t="shared" si="454"/>
        <v>161.15555119999999</v>
      </c>
      <c r="Z1670" s="38">
        <v>3000</v>
      </c>
      <c r="AA1670" s="38">
        <f t="shared" si="455"/>
        <v>42313.71</v>
      </c>
      <c r="AB1670" s="38">
        <f t="shared" si="456"/>
        <v>33.038978579999998</v>
      </c>
      <c r="AC1670" s="38">
        <f t="shared" si="457"/>
        <v>0</v>
      </c>
      <c r="AD1670" s="37">
        <f t="shared" si="458"/>
        <v>599.90000000000009</v>
      </c>
      <c r="AE1670" s="35">
        <f t="shared" si="442"/>
        <v>0</v>
      </c>
      <c r="AF1670" s="38">
        <f t="shared" si="443"/>
        <v>0</v>
      </c>
      <c r="AG1670" s="38">
        <f t="shared" si="444"/>
        <v>0</v>
      </c>
      <c r="AH1670" s="38">
        <f t="shared" si="445"/>
        <v>0</v>
      </c>
      <c r="AI1670" s="38">
        <f t="shared" si="446"/>
        <v>0</v>
      </c>
      <c r="AJ1670" s="39">
        <f t="shared" si="447"/>
        <v>0</v>
      </c>
    </row>
    <row r="1671" spans="1:36">
      <c r="A1671" s="31">
        <v>40627.681157407409</v>
      </c>
      <c r="B1671" s="31">
        <v>40627.730543981481</v>
      </c>
      <c r="C1671" s="32" t="s">
        <v>28</v>
      </c>
      <c r="D1671" s="33">
        <v>40627.71193287037</v>
      </c>
      <c r="E1671" s="34">
        <v>33.19718933</v>
      </c>
      <c r="F1671" s="34">
        <v>8.3333329999999997E-2</v>
      </c>
      <c r="G1671" s="35">
        <v>-305.89999999999998</v>
      </c>
      <c r="H1671" s="36">
        <v>0</v>
      </c>
      <c r="I1671" s="37">
        <v>42364.81</v>
      </c>
      <c r="J1671" s="38">
        <v>41240.97</v>
      </c>
      <c r="K1671" s="38">
        <v>41160.51</v>
      </c>
      <c r="L1671" s="38">
        <v>39225.300000000003</v>
      </c>
      <c r="M1671" s="39">
        <f t="shared" si="448"/>
        <v>1935.2099999999991</v>
      </c>
      <c r="N1671" s="32">
        <v>1360.3</v>
      </c>
      <c r="O1671" s="32">
        <v>184.7</v>
      </c>
      <c r="P1671" s="32">
        <v>0</v>
      </c>
      <c r="Q1671" s="32">
        <v>1175.5999999999999</v>
      </c>
      <c r="R1671" s="32">
        <v>36</v>
      </c>
      <c r="S1671" s="32">
        <v>773.8</v>
      </c>
      <c r="T1671" s="37">
        <f t="shared" si="449"/>
        <v>0</v>
      </c>
      <c r="U1671" s="38">
        <f t="shared" si="450"/>
        <v>0</v>
      </c>
      <c r="V1671" s="38">
        <f t="shared" si="451"/>
        <v>0</v>
      </c>
      <c r="W1671" s="38">
        <f t="shared" si="452"/>
        <v>0</v>
      </c>
      <c r="X1671" s="38">
        <f t="shared" si="453"/>
        <v>0</v>
      </c>
      <c r="Y1671" s="39">
        <f t="shared" si="454"/>
        <v>0</v>
      </c>
      <c r="Z1671" s="38">
        <v>3000</v>
      </c>
      <c r="AA1671" s="38">
        <f t="shared" si="455"/>
        <v>42114.81</v>
      </c>
      <c r="AB1671" s="38">
        <f t="shared" si="456"/>
        <v>33.19718933</v>
      </c>
      <c r="AC1671" s="38">
        <f t="shared" si="457"/>
        <v>0</v>
      </c>
      <c r="AD1671" s="37">
        <f t="shared" si="458"/>
        <v>586.5</v>
      </c>
      <c r="AE1671" s="35">
        <f t="shared" si="442"/>
        <v>0</v>
      </c>
      <c r="AF1671" s="38">
        <f t="shared" si="443"/>
        <v>0</v>
      </c>
      <c r="AG1671" s="38">
        <f t="shared" si="444"/>
        <v>0</v>
      </c>
      <c r="AH1671" s="38">
        <f t="shared" si="445"/>
        <v>0</v>
      </c>
      <c r="AI1671" s="38">
        <f t="shared" si="446"/>
        <v>0</v>
      </c>
      <c r="AJ1671" s="39">
        <f t="shared" si="447"/>
        <v>0</v>
      </c>
    </row>
    <row r="1672" spans="1:36">
      <c r="A1672" s="31">
        <v>40627.681157407409</v>
      </c>
      <c r="B1672" s="31">
        <v>40627.730543981481</v>
      </c>
      <c r="C1672" s="32" t="s">
        <v>28</v>
      </c>
      <c r="D1672" s="33">
        <v>40627.715405092589</v>
      </c>
      <c r="E1672" s="34">
        <v>33.17990494</v>
      </c>
      <c r="F1672" s="34">
        <v>8.3333329999999997E-2</v>
      </c>
      <c r="G1672" s="35">
        <v>-321.3</v>
      </c>
      <c r="H1672" s="36">
        <v>0</v>
      </c>
      <c r="I1672" s="37">
        <v>42353.71</v>
      </c>
      <c r="J1672" s="38">
        <v>41328.39</v>
      </c>
      <c r="K1672" s="38">
        <v>41249.379999999997</v>
      </c>
      <c r="L1672" s="38">
        <v>39209.9</v>
      </c>
      <c r="M1672" s="39">
        <f t="shared" si="448"/>
        <v>2039.4799999999959</v>
      </c>
      <c r="N1672" s="32">
        <v>1360.3</v>
      </c>
      <c r="O1672" s="32">
        <v>184.7</v>
      </c>
      <c r="P1672" s="32">
        <v>0</v>
      </c>
      <c r="Q1672" s="32">
        <v>1175.5999999999999</v>
      </c>
      <c r="R1672" s="32">
        <v>36</v>
      </c>
      <c r="S1672" s="32">
        <v>773.8</v>
      </c>
      <c r="T1672" s="37">
        <f t="shared" si="449"/>
        <v>0</v>
      </c>
      <c r="U1672" s="38">
        <f t="shared" si="450"/>
        <v>0</v>
      </c>
      <c r="V1672" s="38">
        <f t="shared" si="451"/>
        <v>0</v>
      </c>
      <c r="W1672" s="38">
        <f t="shared" si="452"/>
        <v>0</v>
      </c>
      <c r="X1672" s="38">
        <f t="shared" si="453"/>
        <v>0</v>
      </c>
      <c r="Y1672" s="39">
        <f t="shared" si="454"/>
        <v>0</v>
      </c>
      <c r="Z1672" s="38">
        <v>3000</v>
      </c>
      <c r="AA1672" s="38">
        <f t="shared" si="455"/>
        <v>42103.71</v>
      </c>
      <c r="AB1672" s="38">
        <f t="shared" si="456"/>
        <v>33.17990494</v>
      </c>
      <c r="AC1672" s="38">
        <f t="shared" si="457"/>
        <v>0</v>
      </c>
      <c r="AD1672" s="37">
        <f t="shared" si="458"/>
        <v>586.5</v>
      </c>
      <c r="AE1672" s="35">
        <f t="shared" si="442"/>
        <v>0</v>
      </c>
      <c r="AF1672" s="38">
        <f t="shared" si="443"/>
        <v>0</v>
      </c>
      <c r="AG1672" s="38">
        <f t="shared" si="444"/>
        <v>0</v>
      </c>
      <c r="AH1672" s="38">
        <f t="shared" si="445"/>
        <v>0</v>
      </c>
      <c r="AI1672" s="38">
        <f t="shared" si="446"/>
        <v>0</v>
      </c>
      <c r="AJ1672" s="39">
        <f t="shared" si="447"/>
        <v>0</v>
      </c>
    </row>
    <row r="1673" spans="1:36">
      <c r="A1673" s="31">
        <v>40627.681157407409</v>
      </c>
      <c r="B1673" s="31">
        <v>40627.730543981481</v>
      </c>
      <c r="C1673" s="32" t="s">
        <v>28</v>
      </c>
      <c r="D1673" s="33">
        <v>40627.718877314815</v>
      </c>
      <c r="E1673" s="34">
        <v>33.01965714</v>
      </c>
      <c r="F1673" s="34">
        <v>8.3333329999999997E-2</v>
      </c>
      <c r="G1673" s="35">
        <v>-336</v>
      </c>
      <c r="H1673" s="36">
        <v>0</v>
      </c>
      <c r="I1673" s="37">
        <v>42092.44</v>
      </c>
      <c r="J1673" s="38">
        <v>41164.29</v>
      </c>
      <c r="K1673" s="38">
        <v>41088.31</v>
      </c>
      <c r="L1673" s="38">
        <v>39195.199999999997</v>
      </c>
      <c r="M1673" s="39">
        <f t="shared" si="448"/>
        <v>1893.1100000000006</v>
      </c>
      <c r="N1673" s="32">
        <v>1127.5999999999999</v>
      </c>
      <c r="O1673" s="32">
        <v>60</v>
      </c>
      <c r="P1673" s="32">
        <v>0</v>
      </c>
      <c r="Q1673" s="32">
        <v>1067.5999999999999</v>
      </c>
      <c r="R1673" s="32">
        <v>36</v>
      </c>
      <c r="S1673" s="32">
        <v>933.8</v>
      </c>
      <c r="T1673" s="37">
        <f t="shared" si="449"/>
        <v>0</v>
      </c>
      <c r="U1673" s="38">
        <f t="shared" si="450"/>
        <v>0</v>
      </c>
      <c r="V1673" s="38">
        <f t="shared" si="451"/>
        <v>0</v>
      </c>
      <c r="W1673" s="38">
        <f t="shared" si="452"/>
        <v>0</v>
      </c>
      <c r="X1673" s="38">
        <f t="shared" si="453"/>
        <v>0</v>
      </c>
      <c r="Y1673" s="39">
        <f t="shared" si="454"/>
        <v>0</v>
      </c>
      <c r="Z1673" s="38">
        <v>3000</v>
      </c>
      <c r="AA1673" s="38">
        <f t="shared" si="455"/>
        <v>41842.44</v>
      </c>
      <c r="AB1673" s="38">
        <f t="shared" si="456"/>
        <v>33.01965714</v>
      </c>
      <c r="AC1673" s="38">
        <f t="shared" si="457"/>
        <v>0</v>
      </c>
      <c r="AD1673" s="37">
        <f t="shared" si="458"/>
        <v>193.79999999999995</v>
      </c>
      <c r="AE1673" s="35">
        <f t="shared" si="442"/>
        <v>0</v>
      </c>
      <c r="AF1673" s="38">
        <f t="shared" si="443"/>
        <v>0</v>
      </c>
      <c r="AG1673" s="38">
        <f t="shared" si="444"/>
        <v>0</v>
      </c>
      <c r="AH1673" s="38">
        <f t="shared" si="445"/>
        <v>0</v>
      </c>
      <c r="AI1673" s="38">
        <f t="shared" si="446"/>
        <v>0</v>
      </c>
      <c r="AJ1673" s="39">
        <f t="shared" si="447"/>
        <v>0</v>
      </c>
    </row>
    <row r="1674" spans="1:36">
      <c r="A1674" s="31">
        <v>40627.681157407409</v>
      </c>
      <c r="B1674" s="31">
        <v>40627.730543981481</v>
      </c>
      <c r="C1674" s="32" t="s">
        <v>28</v>
      </c>
      <c r="D1674" s="33">
        <v>40627.722349537034</v>
      </c>
      <c r="E1674" s="34">
        <v>35.536514279999999</v>
      </c>
      <c r="F1674" s="34">
        <v>8.305556E-2</v>
      </c>
      <c r="G1674" s="35">
        <v>-248.3</v>
      </c>
      <c r="H1674" s="36">
        <v>0</v>
      </c>
      <c r="I1674" s="37">
        <v>41620.92</v>
      </c>
      <c r="J1674" s="38">
        <v>40696.57</v>
      </c>
      <c r="K1674" s="38">
        <v>40620.21</v>
      </c>
      <c r="L1674" s="38">
        <v>39282.9</v>
      </c>
      <c r="M1674" s="39">
        <f t="shared" si="448"/>
        <v>1337.3099999999977</v>
      </c>
      <c r="N1674" s="32">
        <v>674</v>
      </c>
      <c r="O1674" s="32">
        <v>60</v>
      </c>
      <c r="P1674" s="32">
        <v>0</v>
      </c>
      <c r="Q1674" s="32">
        <v>614</v>
      </c>
      <c r="R1674" s="32">
        <v>36</v>
      </c>
      <c r="S1674" s="32">
        <v>722</v>
      </c>
      <c r="T1674" s="37">
        <f t="shared" si="449"/>
        <v>0</v>
      </c>
      <c r="U1674" s="38">
        <f t="shared" si="450"/>
        <v>0</v>
      </c>
      <c r="V1674" s="38">
        <f t="shared" si="451"/>
        <v>0</v>
      </c>
      <c r="W1674" s="38">
        <f t="shared" si="452"/>
        <v>0</v>
      </c>
      <c r="X1674" s="38">
        <f t="shared" si="453"/>
        <v>0</v>
      </c>
      <c r="Y1674" s="39">
        <f t="shared" si="454"/>
        <v>0</v>
      </c>
      <c r="Z1674" s="38">
        <v>3000</v>
      </c>
      <c r="AA1674" s="38">
        <f t="shared" si="455"/>
        <v>41370.92</v>
      </c>
      <c r="AB1674" s="38">
        <f t="shared" si="456"/>
        <v>35.536514279999999</v>
      </c>
      <c r="AC1674" s="38">
        <f t="shared" si="457"/>
        <v>0</v>
      </c>
      <c r="AD1674" s="37">
        <f t="shared" si="458"/>
        <v>60</v>
      </c>
      <c r="AE1674" s="35">
        <f t="shared" si="442"/>
        <v>0</v>
      </c>
      <c r="AF1674" s="38">
        <f t="shared" si="443"/>
        <v>0</v>
      </c>
      <c r="AG1674" s="38">
        <f t="shared" si="444"/>
        <v>0</v>
      </c>
      <c r="AH1674" s="38">
        <f t="shared" si="445"/>
        <v>0</v>
      </c>
      <c r="AI1674" s="38">
        <f t="shared" si="446"/>
        <v>0</v>
      </c>
      <c r="AJ1674" s="39">
        <f t="shared" si="447"/>
        <v>0</v>
      </c>
    </row>
    <row r="1675" spans="1:36">
      <c r="A1675" s="31">
        <v>40627.681157407409</v>
      </c>
      <c r="B1675" s="31">
        <v>40627.730543981481</v>
      </c>
      <c r="C1675" s="32" t="s">
        <v>28</v>
      </c>
      <c r="D1675" s="33">
        <v>40627.725810185184</v>
      </c>
      <c r="E1675" s="34">
        <v>36.281349179999999</v>
      </c>
      <c r="F1675" s="34">
        <v>8.3333329999999997E-2</v>
      </c>
      <c r="G1675" s="35">
        <v>-269.5</v>
      </c>
      <c r="H1675" s="36">
        <v>0</v>
      </c>
      <c r="I1675" s="37">
        <v>41498.44</v>
      </c>
      <c r="J1675" s="38">
        <v>40520.47</v>
      </c>
      <c r="K1675" s="38">
        <v>40444.300000000003</v>
      </c>
      <c r="L1675" s="38">
        <v>39261.699999999997</v>
      </c>
      <c r="M1675" s="39">
        <f t="shared" si="448"/>
        <v>1182.6000000000058</v>
      </c>
      <c r="N1675" s="32">
        <v>674</v>
      </c>
      <c r="O1675" s="32">
        <v>60</v>
      </c>
      <c r="P1675" s="32">
        <v>0</v>
      </c>
      <c r="Q1675" s="32">
        <v>614</v>
      </c>
      <c r="R1675" s="32">
        <v>36</v>
      </c>
      <c r="S1675" s="32">
        <v>722</v>
      </c>
      <c r="T1675" s="37">
        <f t="shared" si="449"/>
        <v>0</v>
      </c>
      <c r="U1675" s="38">
        <f t="shared" si="450"/>
        <v>0</v>
      </c>
      <c r="V1675" s="38">
        <f t="shared" si="451"/>
        <v>0</v>
      </c>
      <c r="W1675" s="38">
        <f t="shared" si="452"/>
        <v>0</v>
      </c>
      <c r="X1675" s="38">
        <f t="shared" si="453"/>
        <v>0</v>
      </c>
      <c r="Y1675" s="39">
        <f t="shared" si="454"/>
        <v>0</v>
      </c>
      <c r="Z1675" s="38">
        <v>3000</v>
      </c>
      <c r="AA1675" s="38">
        <f t="shared" si="455"/>
        <v>41248.44</v>
      </c>
      <c r="AB1675" s="38">
        <f t="shared" si="456"/>
        <v>36.281349179999999</v>
      </c>
      <c r="AC1675" s="38">
        <f t="shared" si="457"/>
        <v>0</v>
      </c>
      <c r="AD1675" s="37">
        <f t="shared" si="458"/>
        <v>60</v>
      </c>
      <c r="AE1675" s="35">
        <f t="shared" si="442"/>
        <v>0</v>
      </c>
      <c r="AF1675" s="38">
        <f t="shared" si="443"/>
        <v>0</v>
      </c>
      <c r="AG1675" s="38">
        <f t="shared" si="444"/>
        <v>0</v>
      </c>
      <c r="AH1675" s="38">
        <f t="shared" si="445"/>
        <v>0</v>
      </c>
      <c r="AI1675" s="38">
        <f t="shared" si="446"/>
        <v>0</v>
      </c>
      <c r="AJ1675" s="39">
        <f t="shared" si="447"/>
        <v>0</v>
      </c>
    </row>
    <row r="1676" spans="1:36">
      <c r="A1676" s="31">
        <v>40627.681157407409</v>
      </c>
      <c r="B1676" s="31">
        <v>40627.730543981481</v>
      </c>
      <c r="C1676" s="32" t="s">
        <v>28</v>
      </c>
      <c r="D1676" s="33">
        <v>40627.72928240741</v>
      </c>
      <c r="E1676" s="34">
        <v>36.332218169999997</v>
      </c>
      <c r="F1676" s="34">
        <v>3.0277780000000001E-2</v>
      </c>
      <c r="G1676" s="35">
        <v>-275.8</v>
      </c>
      <c r="H1676" s="36">
        <v>0</v>
      </c>
      <c r="I1676" s="37">
        <v>41477.339999999997</v>
      </c>
      <c r="J1676" s="38">
        <v>40456.76</v>
      </c>
      <c r="K1676" s="38">
        <v>40378.75</v>
      </c>
      <c r="L1676" s="38">
        <v>39255.4</v>
      </c>
      <c r="M1676" s="39">
        <f t="shared" si="448"/>
        <v>1123.3499999999985</v>
      </c>
      <c r="N1676" s="32">
        <v>674</v>
      </c>
      <c r="O1676" s="32">
        <v>60</v>
      </c>
      <c r="P1676" s="32">
        <v>0</v>
      </c>
      <c r="Q1676" s="32">
        <v>614</v>
      </c>
      <c r="R1676" s="32">
        <v>36</v>
      </c>
      <c r="S1676" s="32">
        <v>562</v>
      </c>
      <c r="T1676" s="37">
        <f t="shared" si="449"/>
        <v>0</v>
      </c>
      <c r="U1676" s="38">
        <f t="shared" si="450"/>
        <v>0</v>
      </c>
      <c r="V1676" s="38">
        <f t="shared" si="451"/>
        <v>0</v>
      </c>
      <c r="W1676" s="38">
        <f t="shared" si="452"/>
        <v>0</v>
      </c>
      <c r="X1676" s="38">
        <f t="shared" si="453"/>
        <v>0</v>
      </c>
      <c r="Y1676" s="39">
        <f t="shared" si="454"/>
        <v>0</v>
      </c>
      <c r="Z1676" s="38">
        <v>3000</v>
      </c>
      <c r="AA1676" s="38">
        <f t="shared" si="455"/>
        <v>41227.339999999997</v>
      </c>
      <c r="AB1676" s="38">
        <f t="shared" si="456"/>
        <v>36.332218169999997</v>
      </c>
      <c r="AC1676" s="38">
        <f t="shared" si="457"/>
        <v>0</v>
      </c>
      <c r="AD1676" s="37">
        <f t="shared" si="458"/>
        <v>112</v>
      </c>
      <c r="AE1676" s="35">
        <f t="shared" si="442"/>
        <v>0</v>
      </c>
      <c r="AF1676" s="38">
        <f t="shared" si="443"/>
        <v>0</v>
      </c>
      <c r="AG1676" s="38">
        <f t="shared" si="444"/>
        <v>0</v>
      </c>
      <c r="AH1676" s="38">
        <f t="shared" si="445"/>
        <v>0</v>
      </c>
      <c r="AI1676" s="38">
        <f t="shared" si="446"/>
        <v>0</v>
      </c>
      <c r="AJ1676" s="39">
        <f t="shared" si="447"/>
        <v>0</v>
      </c>
    </row>
    <row r="1677" spans="1:36">
      <c r="A1677" s="31">
        <v>40628.498680555553</v>
      </c>
      <c r="B1677" s="31">
        <v>40628.708252314813</v>
      </c>
      <c r="C1677" s="32" t="s">
        <v>28</v>
      </c>
      <c r="D1677" s="33">
        <v>40628.500208333331</v>
      </c>
      <c r="E1677" s="34">
        <v>42.220558169999997</v>
      </c>
      <c r="F1677" s="34">
        <v>8.2500000000000004E-2</v>
      </c>
      <c r="G1677" s="35">
        <v>0</v>
      </c>
      <c r="H1677" s="36">
        <v>1</v>
      </c>
      <c r="I1677" s="37">
        <v>37556.5</v>
      </c>
      <c r="J1677" s="38">
        <v>35289.9</v>
      </c>
      <c r="K1677" s="38">
        <v>35241.230000000003</v>
      </c>
      <c r="L1677" s="38">
        <v>34829.199999999997</v>
      </c>
      <c r="M1677" s="39">
        <f t="shared" si="448"/>
        <v>412.03000000000611</v>
      </c>
      <c r="N1677" s="32">
        <v>125</v>
      </c>
      <c r="O1677" s="32">
        <v>125</v>
      </c>
      <c r="P1677" s="32">
        <v>0</v>
      </c>
      <c r="Q1677" s="32">
        <v>0</v>
      </c>
      <c r="R1677" s="32">
        <v>0</v>
      </c>
      <c r="S1677" s="32">
        <v>0</v>
      </c>
      <c r="T1677" s="37">
        <f t="shared" si="449"/>
        <v>2.4568039509750004</v>
      </c>
      <c r="U1677" s="38">
        <f t="shared" si="450"/>
        <v>11.366803950975001</v>
      </c>
      <c r="V1677" s="38">
        <f t="shared" si="451"/>
        <v>17.141803950975</v>
      </c>
      <c r="W1677" s="38">
        <f t="shared" si="452"/>
        <v>50.141803950975003</v>
      </c>
      <c r="X1677" s="38">
        <f t="shared" si="453"/>
        <v>79.016803950975003</v>
      </c>
      <c r="Y1677" s="39">
        <f t="shared" si="454"/>
        <v>161.516803950975</v>
      </c>
      <c r="Z1677" s="38">
        <v>3000</v>
      </c>
      <c r="AA1677" s="38">
        <f t="shared" si="455"/>
        <v>37306.5</v>
      </c>
      <c r="AB1677" s="38">
        <f t="shared" si="456"/>
        <v>42.220558169999997</v>
      </c>
      <c r="AC1677" s="38">
        <f t="shared" si="457"/>
        <v>0</v>
      </c>
      <c r="AD1677" s="37">
        <f t="shared" si="458"/>
        <v>125</v>
      </c>
      <c r="AE1677" s="35">
        <f t="shared" si="442"/>
        <v>0</v>
      </c>
      <c r="AF1677" s="38">
        <f t="shared" si="443"/>
        <v>0</v>
      </c>
      <c r="AG1677" s="38">
        <f t="shared" si="444"/>
        <v>0</v>
      </c>
      <c r="AH1677" s="38">
        <f t="shared" si="445"/>
        <v>0</v>
      </c>
      <c r="AI1677" s="38">
        <f t="shared" si="446"/>
        <v>0</v>
      </c>
      <c r="AJ1677" s="39">
        <f t="shared" si="447"/>
        <v>0</v>
      </c>
    </row>
    <row r="1678" spans="1:36">
      <c r="A1678" s="31">
        <v>40628.498680555553</v>
      </c>
      <c r="B1678" s="31">
        <v>40628.708252314813</v>
      </c>
      <c r="C1678" s="32" t="s">
        <v>28</v>
      </c>
      <c r="D1678" s="33">
        <v>40628.503645833334</v>
      </c>
      <c r="E1678" s="34">
        <v>35.56669617</v>
      </c>
      <c r="F1678" s="34">
        <v>8.2500000000000004E-2</v>
      </c>
      <c r="G1678" s="35">
        <v>-66.400000000000006</v>
      </c>
      <c r="H1678" s="36">
        <v>0</v>
      </c>
      <c r="I1678" s="37">
        <v>38218.089999999997</v>
      </c>
      <c r="J1678" s="38">
        <v>35556.67</v>
      </c>
      <c r="K1678" s="38">
        <v>35522.44</v>
      </c>
      <c r="L1678" s="38">
        <v>34762.800000000003</v>
      </c>
      <c r="M1678" s="39">
        <f t="shared" si="448"/>
        <v>759.63999999999942</v>
      </c>
      <c r="N1678" s="32">
        <v>514.6</v>
      </c>
      <c r="O1678" s="32">
        <v>155</v>
      </c>
      <c r="P1678" s="32">
        <v>0</v>
      </c>
      <c r="Q1678" s="32">
        <v>359.6</v>
      </c>
      <c r="R1678" s="32">
        <v>0</v>
      </c>
      <c r="S1678" s="32">
        <v>271.8</v>
      </c>
      <c r="T1678" s="37">
        <f t="shared" si="449"/>
        <v>0</v>
      </c>
      <c r="U1678" s="38">
        <f t="shared" si="450"/>
        <v>0</v>
      </c>
      <c r="V1678" s="38">
        <f t="shared" si="451"/>
        <v>0</v>
      </c>
      <c r="W1678" s="38">
        <f t="shared" si="452"/>
        <v>0</v>
      </c>
      <c r="X1678" s="38">
        <f t="shared" si="453"/>
        <v>0</v>
      </c>
      <c r="Y1678" s="39">
        <f t="shared" si="454"/>
        <v>0</v>
      </c>
      <c r="Z1678" s="38">
        <v>3000</v>
      </c>
      <c r="AA1678" s="38">
        <f t="shared" si="455"/>
        <v>37968.089999999997</v>
      </c>
      <c r="AB1678" s="38">
        <f t="shared" si="456"/>
        <v>35.56669617</v>
      </c>
      <c r="AC1678" s="38">
        <f t="shared" si="457"/>
        <v>0</v>
      </c>
      <c r="AD1678" s="37">
        <f t="shared" si="458"/>
        <v>242.8</v>
      </c>
      <c r="AE1678" s="35">
        <f t="shared" si="442"/>
        <v>0</v>
      </c>
      <c r="AF1678" s="38">
        <f t="shared" si="443"/>
        <v>0</v>
      </c>
      <c r="AG1678" s="38">
        <f t="shared" si="444"/>
        <v>0</v>
      </c>
      <c r="AH1678" s="38">
        <f t="shared" si="445"/>
        <v>0</v>
      </c>
      <c r="AI1678" s="38">
        <f t="shared" si="446"/>
        <v>0</v>
      </c>
      <c r="AJ1678" s="39">
        <f t="shared" si="447"/>
        <v>0</v>
      </c>
    </row>
    <row r="1679" spans="1:36">
      <c r="A1679" s="31">
        <v>40628.498680555553</v>
      </c>
      <c r="B1679" s="31">
        <v>40628.708252314813</v>
      </c>
      <c r="C1679" s="32" t="s">
        <v>28</v>
      </c>
      <c r="D1679" s="33">
        <v>40628.50708333333</v>
      </c>
      <c r="E1679" s="34">
        <v>31.961795810000002</v>
      </c>
      <c r="F1679" s="34">
        <v>8.3888889999999994E-2</v>
      </c>
      <c r="G1679" s="35">
        <v>-94.3</v>
      </c>
      <c r="H1679" s="36">
        <v>0</v>
      </c>
      <c r="I1679" s="37">
        <v>38189.64</v>
      </c>
      <c r="J1679" s="38">
        <v>35762.080000000002</v>
      </c>
      <c r="K1679" s="38">
        <v>35727.31</v>
      </c>
      <c r="L1679" s="38">
        <v>34734.9</v>
      </c>
      <c r="M1679" s="39">
        <f t="shared" si="448"/>
        <v>992.40999999999622</v>
      </c>
      <c r="N1679" s="32">
        <v>560.6</v>
      </c>
      <c r="O1679" s="32">
        <v>155</v>
      </c>
      <c r="P1679" s="32">
        <v>0</v>
      </c>
      <c r="Q1679" s="32">
        <v>405.6</v>
      </c>
      <c r="R1679" s="32">
        <v>0</v>
      </c>
      <c r="S1679" s="32">
        <v>318.8</v>
      </c>
      <c r="T1679" s="37">
        <f t="shared" si="449"/>
        <v>0</v>
      </c>
      <c r="U1679" s="38">
        <f t="shared" si="450"/>
        <v>0</v>
      </c>
      <c r="V1679" s="38">
        <f t="shared" si="451"/>
        <v>0</v>
      </c>
      <c r="W1679" s="38">
        <f t="shared" si="452"/>
        <v>0</v>
      </c>
      <c r="X1679" s="38">
        <f t="shared" si="453"/>
        <v>0</v>
      </c>
      <c r="Y1679" s="39">
        <f t="shared" si="454"/>
        <v>0</v>
      </c>
      <c r="Z1679" s="38">
        <v>3000</v>
      </c>
      <c r="AA1679" s="38">
        <f t="shared" si="455"/>
        <v>37939.64</v>
      </c>
      <c r="AB1679" s="38">
        <f t="shared" si="456"/>
        <v>31.961795810000002</v>
      </c>
      <c r="AC1679" s="38">
        <f t="shared" si="457"/>
        <v>0</v>
      </c>
      <c r="AD1679" s="37">
        <f t="shared" si="458"/>
        <v>241.8</v>
      </c>
      <c r="AE1679" s="35">
        <f t="shared" si="442"/>
        <v>0</v>
      </c>
      <c r="AF1679" s="38">
        <f t="shared" si="443"/>
        <v>0</v>
      </c>
      <c r="AG1679" s="38">
        <f t="shared" si="444"/>
        <v>0</v>
      </c>
      <c r="AH1679" s="38">
        <f t="shared" si="445"/>
        <v>0</v>
      </c>
      <c r="AI1679" s="38">
        <f t="shared" si="446"/>
        <v>0</v>
      </c>
      <c r="AJ1679" s="39">
        <f t="shared" si="447"/>
        <v>0</v>
      </c>
    </row>
    <row r="1680" spans="1:36">
      <c r="A1680" s="31">
        <v>40628.498680555553</v>
      </c>
      <c r="B1680" s="31">
        <v>40628.708252314813</v>
      </c>
      <c r="C1680" s="32" t="s">
        <v>28</v>
      </c>
      <c r="D1680" s="33">
        <v>40628.510578703703</v>
      </c>
      <c r="E1680" s="34">
        <v>28.92790604</v>
      </c>
      <c r="F1680" s="34">
        <v>8.3333329999999997E-2</v>
      </c>
      <c r="G1680" s="35">
        <v>42.4</v>
      </c>
      <c r="H1680" s="36">
        <v>1</v>
      </c>
      <c r="I1680" s="37">
        <v>38555.33</v>
      </c>
      <c r="J1680" s="38">
        <v>36274.35</v>
      </c>
      <c r="K1680" s="38">
        <v>36240.54</v>
      </c>
      <c r="L1680" s="38">
        <v>34871.599999999999</v>
      </c>
      <c r="M1680" s="39">
        <f t="shared" si="448"/>
        <v>1368.9400000000023</v>
      </c>
      <c r="N1680" s="32">
        <v>850.6</v>
      </c>
      <c r="O1680" s="32">
        <v>155</v>
      </c>
      <c r="P1680" s="32">
        <v>0</v>
      </c>
      <c r="Q1680" s="32">
        <v>695.6</v>
      </c>
      <c r="R1680" s="32">
        <v>0</v>
      </c>
      <c r="S1680" s="32">
        <v>558.79999999999995</v>
      </c>
      <c r="T1680" s="37">
        <f t="shared" si="449"/>
        <v>2.6666665599999999</v>
      </c>
      <c r="U1680" s="38">
        <f t="shared" si="450"/>
        <v>11.6666662</v>
      </c>
      <c r="V1680" s="38">
        <f t="shared" si="451"/>
        <v>17.499999299999999</v>
      </c>
      <c r="W1680" s="38">
        <f t="shared" si="452"/>
        <v>50.833331299999998</v>
      </c>
      <c r="X1680" s="38">
        <f t="shared" si="453"/>
        <v>79.999996799999991</v>
      </c>
      <c r="Y1680" s="39">
        <f t="shared" si="454"/>
        <v>163.33332679999998</v>
      </c>
      <c r="Z1680" s="38">
        <v>3000</v>
      </c>
      <c r="AA1680" s="38">
        <f t="shared" si="455"/>
        <v>38305.33</v>
      </c>
      <c r="AB1680" s="38">
        <f t="shared" si="456"/>
        <v>28.92790604</v>
      </c>
      <c r="AC1680" s="38">
        <f t="shared" si="457"/>
        <v>0</v>
      </c>
      <c r="AD1680" s="37">
        <f t="shared" si="458"/>
        <v>291.80000000000007</v>
      </c>
      <c r="AE1680" s="35">
        <f t="shared" si="442"/>
        <v>0</v>
      </c>
      <c r="AF1680" s="38">
        <f t="shared" si="443"/>
        <v>0</v>
      </c>
      <c r="AG1680" s="38">
        <f t="shared" si="444"/>
        <v>0</v>
      </c>
      <c r="AH1680" s="38">
        <f t="shared" si="445"/>
        <v>0</v>
      </c>
      <c r="AI1680" s="38">
        <f t="shared" si="446"/>
        <v>0</v>
      </c>
      <c r="AJ1680" s="39">
        <f t="shared" si="447"/>
        <v>0</v>
      </c>
    </row>
    <row r="1681" spans="1:36">
      <c r="A1681" s="31">
        <v>40628.498680555553</v>
      </c>
      <c r="B1681" s="31">
        <v>40628.708252314813</v>
      </c>
      <c r="C1681" s="32" t="s">
        <v>28</v>
      </c>
      <c r="D1681" s="33">
        <v>40628.514050925929</v>
      </c>
      <c r="E1681" s="34">
        <v>30.161359789999999</v>
      </c>
      <c r="F1681" s="34">
        <v>8.2777779999999995E-2</v>
      </c>
      <c r="G1681" s="35">
        <v>103.2</v>
      </c>
      <c r="H1681" s="36">
        <v>1</v>
      </c>
      <c r="I1681" s="37">
        <v>38582.86</v>
      </c>
      <c r="J1681" s="38">
        <v>36247.589999999997</v>
      </c>
      <c r="K1681" s="38">
        <v>36206.9</v>
      </c>
      <c r="L1681" s="38">
        <v>34932.400000000001</v>
      </c>
      <c r="M1681" s="39">
        <f t="shared" si="448"/>
        <v>1274.5</v>
      </c>
      <c r="N1681" s="32">
        <v>915.6</v>
      </c>
      <c r="O1681" s="32">
        <v>155</v>
      </c>
      <c r="P1681" s="32">
        <v>0</v>
      </c>
      <c r="Q1681" s="32">
        <v>760.6</v>
      </c>
      <c r="R1681" s="32">
        <v>0</v>
      </c>
      <c r="S1681" s="32">
        <v>558.79999999999995</v>
      </c>
      <c r="T1681" s="37">
        <f t="shared" si="449"/>
        <v>2.6488889599999998</v>
      </c>
      <c r="U1681" s="38">
        <f t="shared" si="450"/>
        <v>11.588889199999999</v>
      </c>
      <c r="V1681" s="38">
        <f t="shared" si="451"/>
        <v>17.383333799999999</v>
      </c>
      <c r="W1681" s="38">
        <f t="shared" si="452"/>
        <v>50.494445799999994</v>
      </c>
      <c r="X1681" s="38">
        <f t="shared" si="453"/>
        <v>79.466668799999994</v>
      </c>
      <c r="Y1681" s="39">
        <f t="shared" si="454"/>
        <v>162.24444879999999</v>
      </c>
      <c r="Z1681" s="38">
        <v>3000</v>
      </c>
      <c r="AA1681" s="38">
        <f t="shared" si="455"/>
        <v>38332.86</v>
      </c>
      <c r="AB1681" s="38">
        <f t="shared" si="456"/>
        <v>30.161359789999999</v>
      </c>
      <c r="AC1681" s="38">
        <f t="shared" si="457"/>
        <v>0</v>
      </c>
      <c r="AD1681" s="37">
        <f t="shared" si="458"/>
        <v>356.80000000000007</v>
      </c>
      <c r="AE1681" s="35">
        <f t="shared" si="442"/>
        <v>0</v>
      </c>
      <c r="AF1681" s="38">
        <f t="shared" si="443"/>
        <v>0</v>
      </c>
      <c r="AG1681" s="38">
        <f t="shared" si="444"/>
        <v>0</v>
      </c>
      <c r="AH1681" s="38">
        <f t="shared" si="445"/>
        <v>0</v>
      </c>
      <c r="AI1681" s="38">
        <f t="shared" si="446"/>
        <v>0</v>
      </c>
      <c r="AJ1681" s="39">
        <f t="shared" si="447"/>
        <v>0</v>
      </c>
    </row>
    <row r="1682" spans="1:36">
      <c r="A1682" s="31">
        <v>40628.498680555553</v>
      </c>
      <c r="B1682" s="31">
        <v>40628.708252314813</v>
      </c>
      <c r="C1682" s="32" t="s">
        <v>28</v>
      </c>
      <c r="D1682" s="33">
        <v>40628.517500000002</v>
      </c>
      <c r="E1682" s="34">
        <v>31.910417559999999</v>
      </c>
      <c r="F1682" s="34">
        <v>8.305556E-2</v>
      </c>
      <c r="G1682" s="35">
        <v>193.4</v>
      </c>
      <c r="H1682" s="36">
        <v>1</v>
      </c>
      <c r="I1682" s="37">
        <v>38496.74</v>
      </c>
      <c r="J1682" s="38">
        <v>36339.82</v>
      </c>
      <c r="K1682" s="38">
        <v>36297.64</v>
      </c>
      <c r="L1682" s="38">
        <v>35022.6</v>
      </c>
      <c r="M1682" s="39">
        <f t="shared" si="448"/>
        <v>1275.0400000000009</v>
      </c>
      <c r="N1682" s="32">
        <v>915.6</v>
      </c>
      <c r="O1682" s="32">
        <v>155</v>
      </c>
      <c r="P1682" s="32">
        <v>0</v>
      </c>
      <c r="Q1682" s="32">
        <v>760.6</v>
      </c>
      <c r="R1682" s="32">
        <v>0</v>
      </c>
      <c r="S1682" s="32">
        <v>558.79999999999995</v>
      </c>
      <c r="T1682" s="37">
        <f t="shared" si="449"/>
        <v>2.65777792</v>
      </c>
      <c r="U1682" s="38">
        <f t="shared" si="450"/>
        <v>11.6277784</v>
      </c>
      <c r="V1682" s="38">
        <f t="shared" si="451"/>
        <v>17.441667599999999</v>
      </c>
      <c r="W1682" s="38">
        <f t="shared" si="452"/>
        <v>50.663891599999999</v>
      </c>
      <c r="X1682" s="38">
        <f t="shared" si="453"/>
        <v>79.733337599999999</v>
      </c>
      <c r="Y1682" s="39">
        <f t="shared" si="454"/>
        <v>162.78889760000001</v>
      </c>
      <c r="Z1682" s="38">
        <v>3000</v>
      </c>
      <c r="AA1682" s="38">
        <f t="shared" si="455"/>
        <v>38246.74</v>
      </c>
      <c r="AB1682" s="38">
        <f t="shared" si="456"/>
        <v>31.910417559999999</v>
      </c>
      <c r="AC1682" s="38">
        <f t="shared" si="457"/>
        <v>0</v>
      </c>
      <c r="AD1682" s="37">
        <f t="shared" si="458"/>
        <v>356.80000000000007</v>
      </c>
      <c r="AE1682" s="35">
        <f t="shared" si="442"/>
        <v>0</v>
      </c>
      <c r="AF1682" s="38">
        <f t="shared" si="443"/>
        <v>0</v>
      </c>
      <c r="AG1682" s="38">
        <f t="shared" si="444"/>
        <v>0</v>
      </c>
      <c r="AH1682" s="38">
        <f t="shared" si="445"/>
        <v>0</v>
      </c>
      <c r="AI1682" s="38">
        <f t="shared" si="446"/>
        <v>0</v>
      </c>
      <c r="AJ1682" s="39">
        <f t="shared" si="447"/>
        <v>0</v>
      </c>
    </row>
    <row r="1683" spans="1:36">
      <c r="A1683" s="31">
        <v>40628.498680555553</v>
      </c>
      <c r="B1683" s="31">
        <v>40628.708252314813</v>
      </c>
      <c r="C1683" s="32" t="s">
        <v>28</v>
      </c>
      <c r="D1683" s="33">
        <v>40628.520960648151</v>
      </c>
      <c r="E1683" s="34">
        <v>31.92763519</v>
      </c>
      <c r="F1683" s="34">
        <v>8.4166669999999999E-2</v>
      </c>
      <c r="G1683" s="35">
        <v>321.8</v>
      </c>
      <c r="H1683" s="36">
        <v>1</v>
      </c>
      <c r="I1683" s="37">
        <v>38509.379999999997</v>
      </c>
      <c r="J1683" s="38">
        <v>36508.75</v>
      </c>
      <c r="K1683" s="38">
        <v>36458.300000000003</v>
      </c>
      <c r="L1683" s="38">
        <v>35151</v>
      </c>
      <c r="M1683" s="39">
        <f t="shared" si="448"/>
        <v>1307.3000000000029</v>
      </c>
      <c r="N1683" s="32">
        <v>1092.5999999999999</v>
      </c>
      <c r="O1683" s="32">
        <v>332</v>
      </c>
      <c r="P1683" s="32">
        <v>0</v>
      </c>
      <c r="Q1683" s="32">
        <v>760.6</v>
      </c>
      <c r="R1683" s="32">
        <v>0</v>
      </c>
      <c r="S1683" s="32">
        <v>558.79999999999995</v>
      </c>
      <c r="T1683" s="37">
        <f t="shared" si="449"/>
        <v>2.69333344</v>
      </c>
      <c r="U1683" s="38">
        <f t="shared" si="450"/>
        <v>11.783333799999999</v>
      </c>
      <c r="V1683" s="38">
        <f t="shared" si="451"/>
        <v>17.675000699999998</v>
      </c>
      <c r="W1683" s="38">
        <f t="shared" si="452"/>
        <v>51.3416687</v>
      </c>
      <c r="X1683" s="38">
        <f t="shared" si="453"/>
        <v>80.800003199999992</v>
      </c>
      <c r="Y1683" s="39">
        <f t="shared" si="454"/>
        <v>164.9666732</v>
      </c>
      <c r="Z1683" s="38">
        <v>3000</v>
      </c>
      <c r="AA1683" s="38">
        <f t="shared" si="455"/>
        <v>38259.379999999997</v>
      </c>
      <c r="AB1683" s="38">
        <f t="shared" si="456"/>
        <v>31.92763519</v>
      </c>
      <c r="AC1683" s="38">
        <f t="shared" si="457"/>
        <v>0</v>
      </c>
      <c r="AD1683" s="37">
        <f t="shared" si="458"/>
        <v>533.79999999999995</v>
      </c>
      <c r="AE1683" s="35">
        <f t="shared" si="442"/>
        <v>0</v>
      </c>
      <c r="AF1683" s="38">
        <f t="shared" si="443"/>
        <v>0</v>
      </c>
      <c r="AG1683" s="38">
        <f t="shared" si="444"/>
        <v>0</v>
      </c>
      <c r="AH1683" s="38">
        <f t="shared" si="445"/>
        <v>0</v>
      </c>
      <c r="AI1683" s="38">
        <f t="shared" si="446"/>
        <v>0</v>
      </c>
      <c r="AJ1683" s="39">
        <f t="shared" si="447"/>
        <v>0</v>
      </c>
    </row>
    <row r="1684" spans="1:36">
      <c r="A1684" s="31">
        <v>40628.498680555553</v>
      </c>
      <c r="B1684" s="31">
        <v>40628.708252314813</v>
      </c>
      <c r="C1684" s="32" t="s">
        <v>28</v>
      </c>
      <c r="D1684" s="33">
        <v>40628.524467592593</v>
      </c>
      <c r="E1684" s="34">
        <v>31.92655182</v>
      </c>
      <c r="F1684" s="34">
        <v>8.305556E-2</v>
      </c>
      <c r="G1684" s="35">
        <v>324.8</v>
      </c>
      <c r="H1684" s="36">
        <v>1</v>
      </c>
      <c r="I1684" s="37">
        <v>38669.67</v>
      </c>
      <c r="J1684" s="38">
        <v>36633.72</v>
      </c>
      <c r="K1684" s="38">
        <v>36583.86</v>
      </c>
      <c r="L1684" s="38">
        <v>35154</v>
      </c>
      <c r="M1684" s="39">
        <f t="shared" si="448"/>
        <v>1429.8600000000006</v>
      </c>
      <c r="N1684" s="32">
        <v>1092.5999999999999</v>
      </c>
      <c r="O1684" s="32">
        <v>332</v>
      </c>
      <c r="P1684" s="32">
        <v>0</v>
      </c>
      <c r="Q1684" s="32">
        <v>760.6</v>
      </c>
      <c r="R1684" s="32">
        <v>0</v>
      </c>
      <c r="S1684" s="32">
        <v>558.79999999999995</v>
      </c>
      <c r="T1684" s="37">
        <f t="shared" si="449"/>
        <v>2.65777792</v>
      </c>
      <c r="U1684" s="38">
        <f t="shared" si="450"/>
        <v>11.6277784</v>
      </c>
      <c r="V1684" s="38">
        <f t="shared" si="451"/>
        <v>17.441667599999999</v>
      </c>
      <c r="W1684" s="38">
        <f t="shared" si="452"/>
        <v>50.663891599999999</v>
      </c>
      <c r="X1684" s="38">
        <f t="shared" si="453"/>
        <v>79.733337599999999</v>
      </c>
      <c r="Y1684" s="39">
        <f t="shared" si="454"/>
        <v>162.78889760000001</v>
      </c>
      <c r="Z1684" s="38">
        <v>3000</v>
      </c>
      <c r="AA1684" s="38">
        <f t="shared" si="455"/>
        <v>38419.67</v>
      </c>
      <c r="AB1684" s="38">
        <f t="shared" si="456"/>
        <v>31.92655182</v>
      </c>
      <c r="AC1684" s="38">
        <f t="shared" si="457"/>
        <v>0</v>
      </c>
      <c r="AD1684" s="37">
        <f t="shared" si="458"/>
        <v>533.79999999999995</v>
      </c>
      <c r="AE1684" s="35">
        <f t="shared" si="442"/>
        <v>0</v>
      </c>
      <c r="AF1684" s="38">
        <f t="shared" si="443"/>
        <v>0</v>
      </c>
      <c r="AG1684" s="38">
        <f t="shared" si="444"/>
        <v>0</v>
      </c>
      <c r="AH1684" s="38">
        <f t="shared" si="445"/>
        <v>0</v>
      </c>
      <c r="AI1684" s="38">
        <f t="shared" si="446"/>
        <v>0</v>
      </c>
      <c r="AJ1684" s="39">
        <f t="shared" si="447"/>
        <v>0</v>
      </c>
    </row>
    <row r="1685" spans="1:36">
      <c r="A1685" s="31">
        <v>40628.498680555553</v>
      </c>
      <c r="B1685" s="31">
        <v>40628.708252314813</v>
      </c>
      <c r="C1685" s="32" t="s">
        <v>28</v>
      </c>
      <c r="D1685" s="33">
        <v>40628.527928240743</v>
      </c>
      <c r="E1685" s="34">
        <v>34.566455840000003</v>
      </c>
      <c r="F1685" s="34">
        <v>8.3333329999999997E-2</v>
      </c>
      <c r="G1685" s="35">
        <v>538</v>
      </c>
      <c r="H1685" s="36">
        <v>1</v>
      </c>
      <c r="I1685" s="37">
        <v>38517.339999999997</v>
      </c>
      <c r="J1685" s="38">
        <v>36618.31</v>
      </c>
      <c r="K1685" s="38">
        <v>36569.42</v>
      </c>
      <c r="L1685" s="38">
        <v>35367.199999999997</v>
      </c>
      <c r="M1685" s="39">
        <f t="shared" si="448"/>
        <v>1202.2200000000012</v>
      </c>
      <c r="N1685" s="32">
        <v>1092.5999999999999</v>
      </c>
      <c r="O1685" s="32">
        <v>332</v>
      </c>
      <c r="P1685" s="32">
        <v>0</v>
      </c>
      <c r="Q1685" s="32">
        <v>760.6</v>
      </c>
      <c r="R1685" s="32">
        <v>0</v>
      </c>
      <c r="S1685" s="32">
        <v>558.79999999999995</v>
      </c>
      <c r="T1685" s="37">
        <f t="shared" si="449"/>
        <v>2.6666665599999999</v>
      </c>
      <c r="U1685" s="38">
        <f t="shared" si="450"/>
        <v>11.6666662</v>
      </c>
      <c r="V1685" s="38">
        <f t="shared" si="451"/>
        <v>17.499999299999999</v>
      </c>
      <c r="W1685" s="38">
        <f t="shared" si="452"/>
        <v>50.833331299999998</v>
      </c>
      <c r="X1685" s="38">
        <f t="shared" si="453"/>
        <v>79.999996799999991</v>
      </c>
      <c r="Y1685" s="39">
        <f t="shared" si="454"/>
        <v>163.33332679999998</v>
      </c>
      <c r="Z1685" s="38">
        <v>3000</v>
      </c>
      <c r="AA1685" s="38">
        <f t="shared" si="455"/>
        <v>38267.339999999997</v>
      </c>
      <c r="AB1685" s="38">
        <f t="shared" si="456"/>
        <v>34.566455840000003</v>
      </c>
      <c r="AC1685" s="38">
        <f t="shared" si="457"/>
        <v>0</v>
      </c>
      <c r="AD1685" s="37">
        <f t="shared" si="458"/>
        <v>533.79999999999995</v>
      </c>
      <c r="AE1685" s="35">
        <f t="shared" si="442"/>
        <v>0</v>
      </c>
      <c r="AF1685" s="38">
        <f t="shared" si="443"/>
        <v>0</v>
      </c>
      <c r="AG1685" s="38">
        <f t="shared" si="444"/>
        <v>0</v>
      </c>
      <c r="AH1685" s="38">
        <f t="shared" si="445"/>
        <v>0</v>
      </c>
      <c r="AI1685" s="38">
        <f t="shared" si="446"/>
        <v>0</v>
      </c>
      <c r="AJ1685" s="39">
        <f t="shared" si="447"/>
        <v>0</v>
      </c>
    </row>
    <row r="1686" spans="1:36">
      <c r="A1686" s="31">
        <v>40628.498680555553</v>
      </c>
      <c r="B1686" s="31">
        <v>40628.708252314813</v>
      </c>
      <c r="C1686" s="32" t="s">
        <v>28</v>
      </c>
      <c r="D1686" s="33">
        <v>40628.531400462962</v>
      </c>
      <c r="E1686" s="34">
        <v>35.132061</v>
      </c>
      <c r="F1686" s="34">
        <v>8.2777779999999995E-2</v>
      </c>
      <c r="G1686" s="35">
        <v>698.1</v>
      </c>
      <c r="H1686" s="36">
        <v>1</v>
      </c>
      <c r="I1686" s="37">
        <v>38449.35</v>
      </c>
      <c r="J1686" s="38">
        <v>36677.629999999997</v>
      </c>
      <c r="K1686" s="38">
        <v>36639.15</v>
      </c>
      <c r="L1686" s="38">
        <v>35527.300000000003</v>
      </c>
      <c r="M1686" s="39">
        <f t="shared" si="448"/>
        <v>1111.8499999999985</v>
      </c>
      <c r="N1686" s="32">
        <v>1092.5999999999999</v>
      </c>
      <c r="O1686" s="32">
        <v>332</v>
      </c>
      <c r="P1686" s="32">
        <v>0</v>
      </c>
      <c r="Q1686" s="32">
        <v>760.6</v>
      </c>
      <c r="R1686" s="32">
        <v>0</v>
      </c>
      <c r="S1686" s="32">
        <v>558.79999999999995</v>
      </c>
      <c r="T1686" s="37">
        <f t="shared" si="449"/>
        <v>2.6488889599999998</v>
      </c>
      <c r="U1686" s="38">
        <f t="shared" si="450"/>
        <v>11.588889199999999</v>
      </c>
      <c r="V1686" s="38">
        <f t="shared" si="451"/>
        <v>17.383333799999999</v>
      </c>
      <c r="W1686" s="38">
        <f t="shared" si="452"/>
        <v>50.494445799999994</v>
      </c>
      <c r="X1686" s="38">
        <f t="shared" si="453"/>
        <v>79.466668799999994</v>
      </c>
      <c r="Y1686" s="39">
        <f t="shared" si="454"/>
        <v>162.24444879999999</v>
      </c>
      <c r="Z1686" s="38">
        <v>3000</v>
      </c>
      <c r="AA1686" s="38">
        <f t="shared" si="455"/>
        <v>38199.35</v>
      </c>
      <c r="AB1686" s="38">
        <f t="shared" si="456"/>
        <v>35.132061</v>
      </c>
      <c r="AC1686" s="38">
        <f t="shared" si="457"/>
        <v>0</v>
      </c>
      <c r="AD1686" s="37">
        <f t="shared" si="458"/>
        <v>533.79999999999995</v>
      </c>
      <c r="AE1686" s="35">
        <f t="shared" si="442"/>
        <v>0</v>
      </c>
      <c r="AF1686" s="38">
        <f t="shared" si="443"/>
        <v>0</v>
      </c>
      <c r="AG1686" s="38">
        <f t="shared" si="444"/>
        <v>0</v>
      </c>
      <c r="AH1686" s="38">
        <f t="shared" si="445"/>
        <v>0</v>
      </c>
      <c r="AI1686" s="38">
        <f t="shared" si="446"/>
        <v>0</v>
      </c>
      <c r="AJ1686" s="39">
        <f t="shared" si="447"/>
        <v>0</v>
      </c>
    </row>
    <row r="1687" spans="1:36">
      <c r="A1687" s="31">
        <v>40628.498680555553</v>
      </c>
      <c r="B1687" s="31">
        <v>40628.708252314813</v>
      </c>
      <c r="C1687" s="32" t="s">
        <v>28</v>
      </c>
      <c r="D1687" s="33">
        <v>40628.534849537034</v>
      </c>
      <c r="E1687" s="34">
        <v>36.502815249999998</v>
      </c>
      <c r="F1687" s="34">
        <v>8.4166669999999999E-2</v>
      </c>
      <c r="G1687" s="35">
        <v>834.8</v>
      </c>
      <c r="H1687" s="36">
        <v>1</v>
      </c>
      <c r="I1687" s="37">
        <v>38516.65</v>
      </c>
      <c r="J1687" s="38">
        <v>36748.71</v>
      </c>
      <c r="K1687" s="38">
        <v>36707.870000000003</v>
      </c>
      <c r="L1687" s="38">
        <v>35664</v>
      </c>
      <c r="M1687" s="39">
        <f t="shared" si="448"/>
        <v>1043.8700000000026</v>
      </c>
      <c r="N1687" s="32">
        <v>1092.5999999999999</v>
      </c>
      <c r="O1687" s="32">
        <v>332</v>
      </c>
      <c r="P1687" s="32">
        <v>0</v>
      </c>
      <c r="Q1687" s="32">
        <v>760.6</v>
      </c>
      <c r="R1687" s="32">
        <v>0</v>
      </c>
      <c r="S1687" s="32">
        <v>558.79999999999995</v>
      </c>
      <c r="T1687" s="37">
        <f t="shared" si="449"/>
        <v>2.69333344</v>
      </c>
      <c r="U1687" s="38">
        <f t="shared" si="450"/>
        <v>11.783333799999999</v>
      </c>
      <c r="V1687" s="38">
        <f t="shared" si="451"/>
        <v>17.675000699999998</v>
      </c>
      <c r="W1687" s="38">
        <f t="shared" si="452"/>
        <v>51.3416687</v>
      </c>
      <c r="X1687" s="38">
        <f t="shared" si="453"/>
        <v>80.800003199999992</v>
      </c>
      <c r="Y1687" s="39">
        <f t="shared" si="454"/>
        <v>164.9666732</v>
      </c>
      <c r="Z1687" s="38">
        <v>3000</v>
      </c>
      <c r="AA1687" s="38">
        <f t="shared" si="455"/>
        <v>38266.65</v>
      </c>
      <c r="AB1687" s="38">
        <f t="shared" si="456"/>
        <v>36.502815249999998</v>
      </c>
      <c r="AC1687" s="38">
        <f t="shared" si="457"/>
        <v>0</v>
      </c>
      <c r="AD1687" s="37">
        <f t="shared" si="458"/>
        <v>533.79999999999995</v>
      </c>
      <c r="AE1687" s="35">
        <f t="shared" si="442"/>
        <v>0</v>
      </c>
      <c r="AF1687" s="38">
        <f t="shared" si="443"/>
        <v>0</v>
      </c>
      <c r="AG1687" s="38">
        <f t="shared" si="444"/>
        <v>0</v>
      </c>
      <c r="AH1687" s="38">
        <f t="shared" si="445"/>
        <v>0</v>
      </c>
      <c r="AI1687" s="38">
        <f t="shared" si="446"/>
        <v>0</v>
      </c>
      <c r="AJ1687" s="39">
        <f t="shared" si="447"/>
        <v>0</v>
      </c>
    </row>
    <row r="1688" spans="1:36">
      <c r="A1688" s="31">
        <v>40628.498680555553</v>
      </c>
      <c r="B1688" s="31">
        <v>40628.708252314813</v>
      </c>
      <c r="C1688" s="32" t="s">
        <v>28</v>
      </c>
      <c r="D1688" s="33">
        <v>40628.538356481484</v>
      </c>
      <c r="E1688" s="34">
        <v>39.521892549999997</v>
      </c>
      <c r="F1688" s="34">
        <v>8.5000000000000006E-2</v>
      </c>
      <c r="G1688" s="35">
        <v>951.1</v>
      </c>
      <c r="H1688" s="36">
        <v>1</v>
      </c>
      <c r="I1688" s="37">
        <v>38211.26</v>
      </c>
      <c r="J1688" s="38">
        <v>36716.68</v>
      </c>
      <c r="K1688" s="38">
        <v>36692.07</v>
      </c>
      <c r="L1688" s="38">
        <v>35780.300000000003</v>
      </c>
      <c r="M1688" s="39">
        <f t="shared" si="448"/>
        <v>911.7699999999968</v>
      </c>
      <c r="N1688" s="32">
        <v>1092.5999999999999</v>
      </c>
      <c r="O1688" s="32">
        <v>332</v>
      </c>
      <c r="P1688" s="32">
        <v>0</v>
      </c>
      <c r="Q1688" s="32">
        <v>760.6</v>
      </c>
      <c r="R1688" s="32">
        <v>0</v>
      </c>
      <c r="S1688" s="32">
        <v>558.79999999999995</v>
      </c>
      <c r="T1688" s="37">
        <f t="shared" si="449"/>
        <v>2.72</v>
      </c>
      <c r="U1688" s="38">
        <f t="shared" si="450"/>
        <v>11.9</v>
      </c>
      <c r="V1688" s="38">
        <f t="shared" si="451"/>
        <v>17.850000000000001</v>
      </c>
      <c r="W1688" s="38">
        <f t="shared" si="452"/>
        <v>51.85</v>
      </c>
      <c r="X1688" s="38">
        <f t="shared" si="453"/>
        <v>81.600000000000009</v>
      </c>
      <c r="Y1688" s="39">
        <f t="shared" si="454"/>
        <v>166.60000000000002</v>
      </c>
      <c r="Z1688" s="38">
        <v>3000</v>
      </c>
      <c r="AA1688" s="38">
        <f t="shared" si="455"/>
        <v>37961.26</v>
      </c>
      <c r="AB1688" s="38">
        <f t="shared" si="456"/>
        <v>39.521892549999997</v>
      </c>
      <c r="AC1688" s="38">
        <f t="shared" si="457"/>
        <v>0</v>
      </c>
      <c r="AD1688" s="37">
        <f t="shared" si="458"/>
        <v>533.79999999999995</v>
      </c>
      <c r="AE1688" s="35">
        <f t="shared" si="442"/>
        <v>0</v>
      </c>
      <c r="AF1688" s="38">
        <f t="shared" si="443"/>
        <v>0</v>
      </c>
      <c r="AG1688" s="38">
        <f t="shared" si="444"/>
        <v>0</v>
      </c>
      <c r="AH1688" s="38">
        <f t="shared" si="445"/>
        <v>0</v>
      </c>
      <c r="AI1688" s="38">
        <f t="shared" si="446"/>
        <v>0</v>
      </c>
      <c r="AJ1688" s="39">
        <f t="shared" si="447"/>
        <v>0</v>
      </c>
    </row>
    <row r="1689" spans="1:36">
      <c r="A1689" s="31">
        <v>40628.498680555553</v>
      </c>
      <c r="B1689" s="31">
        <v>40628.708252314813</v>
      </c>
      <c r="C1689" s="32" t="s">
        <v>28</v>
      </c>
      <c r="D1689" s="33">
        <v>40628.541898148149</v>
      </c>
      <c r="E1689" s="34">
        <v>34.569042209999999</v>
      </c>
      <c r="F1689" s="34">
        <v>8.2222219999999999E-2</v>
      </c>
      <c r="G1689" s="35">
        <v>967.1</v>
      </c>
      <c r="H1689" s="36">
        <v>1</v>
      </c>
      <c r="I1689" s="37">
        <v>38243.64</v>
      </c>
      <c r="J1689" s="38">
        <v>36991.919999999998</v>
      </c>
      <c r="K1689" s="38">
        <v>36965.79</v>
      </c>
      <c r="L1689" s="38">
        <v>35796.300000000003</v>
      </c>
      <c r="M1689" s="39">
        <f t="shared" si="448"/>
        <v>1169.489999999998</v>
      </c>
      <c r="N1689" s="32">
        <v>1085.5999999999999</v>
      </c>
      <c r="O1689" s="32">
        <v>332</v>
      </c>
      <c r="P1689" s="32">
        <v>0</v>
      </c>
      <c r="Q1689" s="32">
        <v>753.6</v>
      </c>
      <c r="R1689" s="32">
        <v>0</v>
      </c>
      <c r="S1689" s="32">
        <v>558.79999999999995</v>
      </c>
      <c r="T1689" s="37">
        <f t="shared" si="449"/>
        <v>2.63111104</v>
      </c>
      <c r="U1689" s="38">
        <f t="shared" si="450"/>
        <v>11.511110799999999</v>
      </c>
      <c r="V1689" s="38">
        <f t="shared" si="451"/>
        <v>17.2666662</v>
      </c>
      <c r="W1689" s="38">
        <f t="shared" si="452"/>
        <v>50.155554199999997</v>
      </c>
      <c r="X1689" s="38">
        <f t="shared" si="453"/>
        <v>78.933331199999998</v>
      </c>
      <c r="Y1689" s="39">
        <f t="shared" si="454"/>
        <v>161.15555119999999</v>
      </c>
      <c r="Z1689" s="38">
        <v>3000</v>
      </c>
      <c r="AA1689" s="38">
        <f t="shared" si="455"/>
        <v>37993.64</v>
      </c>
      <c r="AB1689" s="38">
        <f t="shared" si="456"/>
        <v>34.569042209999999</v>
      </c>
      <c r="AC1689" s="38">
        <f t="shared" si="457"/>
        <v>0</v>
      </c>
      <c r="AD1689" s="37">
        <f t="shared" si="458"/>
        <v>526.79999999999995</v>
      </c>
      <c r="AE1689" s="35">
        <f t="shared" si="442"/>
        <v>0</v>
      </c>
      <c r="AF1689" s="38">
        <f t="shared" si="443"/>
        <v>0</v>
      </c>
      <c r="AG1689" s="38">
        <f t="shared" si="444"/>
        <v>0</v>
      </c>
      <c r="AH1689" s="38">
        <f t="shared" si="445"/>
        <v>0</v>
      </c>
      <c r="AI1689" s="38">
        <f t="shared" si="446"/>
        <v>0</v>
      </c>
      <c r="AJ1689" s="39">
        <f t="shared" si="447"/>
        <v>0</v>
      </c>
    </row>
    <row r="1690" spans="1:36">
      <c r="A1690" s="31">
        <v>40628.498680555553</v>
      </c>
      <c r="B1690" s="31">
        <v>40628.708252314813</v>
      </c>
      <c r="C1690" s="32" t="s">
        <v>28</v>
      </c>
      <c r="D1690" s="33">
        <v>40628.545324074075</v>
      </c>
      <c r="E1690" s="34">
        <v>30.747531890000001</v>
      </c>
      <c r="F1690" s="34">
        <v>8.1944439999999993E-2</v>
      </c>
      <c r="G1690" s="35">
        <v>996.3</v>
      </c>
      <c r="H1690" s="36">
        <v>1</v>
      </c>
      <c r="I1690" s="37">
        <v>38665.599999999999</v>
      </c>
      <c r="J1690" s="38">
        <v>37376.89</v>
      </c>
      <c r="K1690" s="38">
        <v>37351.67</v>
      </c>
      <c r="L1690" s="38">
        <v>35825.5</v>
      </c>
      <c r="M1690" s="39">
        <f t="shared" si="448"/>
        <v>1526.1699999999983</v>
      </c>
      <c r="N1690" s="32">
        <v>1064.4000000000001</v>
      </c>
      <c r="O1690" s="32">
        <v>310.8</v>
      </c>
      <c r="P1690" s="32">
        <v>0</v>
      </c>
      <c r="Q1690" s="32">
        <v>753.6</v>
      </c>
      <c r="R1690" s="32">
        <v>0</v>
      </c>
      <c r="S1690" s="32">
        <v>558.79999999999995</v>
      </c>
      <c r="T1690" s="37">
        <f t="shared" si="449"/>
        <v>2.6222220799999998</v>
      </c>
      <c r="U1690" s="38">
        <f t="shared" si="450"/>
        <v>11.472221599999999</v>
      </c>
      <c r="V1690" s="38">
        <f t="shared" si="451"/>
        <v>17.2083324</v>
      </c>
      <c r="W1690" s="38">
        <f t="shared" si="452"/>
        <v>49.986108399999999</v>
      </c>
      <c r="X1690" s="38">
        <f t="shared" si="453"/>
        <v>78.666662399999993</v>
      </c>
      <c r="Y1690" s="39">
        <f t="shared" si="454"/>
        <v>160.61110239999999</v>
      </c>
      <c r="Z1690" s="38">
        <v>3000</v>
      </c>
      <c r="AA1690" s="38">
        <f t="shared" si="455"/>
        <v>38415.599999999999</v>
      </c>
      <c r="AB1690" s="38">
        <f t="shared" si="456"/>
        <v>30.747531890000001</v>
      </c>
      <c r="AC1690" s="38">
        <f t="shared" si="457"/>
        <v>0</v>
      </c>
      <c r="AD1690" s="37">
        <f t="shared" si="458"/>
        <v>505.60000000000014</v>
      </c>
      <c r="AE1690" s="35">
        <f t="shared" si="442"/>
        <v>0</v>
      </c>
      <c r="AF1690" s="38">
        <f t="shared" si="443"/>
        <v>0</v>
      </c>
      <c r="AG1690" s="38">
        <f t="shared" si="444"/>
        <v>0</v>
      </c>
      <c r="AH1690" s="38">
        <f t="shared" si="445"/>
        <v>0</v>
      </c>
      <c r="AI1690" s="38">
        <f t="shared" si="446"/>
        <v>0</v>
      </c>
      <c r="AJ1690" s="39">
        <f t="shared" si="447"/>
        <v>0</v>
      </c>
    </row>
    <row r="1691" spans="1:36">
      <c r="A1691" s="31">
        <v>40628.498680555553</v>
      </c>
      <c r="B1691" s="31">
        <v>40628.708252314813</v>
      </c>
      <c r="C1691" s="32" t="s">
        <v>28</v>
      </c>
      <c r="D1691" s="33">
        <v>40628.548738425925</v>
      </c>
      <c r="E1691" s="34">
        <v>31.843271260000002</v>
      </c>
      <c r="F1691" s="34">
        <v>8.3888889999999994E-2</v>
      </c>
      <c r="G1691" s="35">
        <v>1129.5999999999999</v>
      </c>
      <c r="H1691" s="36">
        <v>1</v>
      </c>
      <c r="I1691" s="37">
        <v>38695.99</v>
      </c>
      <c r="J1691" s="38">
        <v>37541</v>
      </c>
      <c r="K1691" s="38">
        <v>37506.19</v>
      </c>
      <c r="L1691" s="38">
        <v>35958.800000000003</v>
      </c>
      <c r="M1691" s="39">
        <f t="shared" si="448"/>
        <v>1547.3899999999994</v>
      </c>
      <c r="N1691" s="32">
        <v>1072.4000000000001</v>
      </c>
      <c r="O1691" s="32">
        <v>310.8</v>
      </c>
      <c r="P1691" s="32">
        <v>0</v>
      </c>
      <c r="Q1691" s="32">
        <v>761.6</v>
      </c>
      <c r="R1691" s="32">
        <v>0</v>
      </c>
      <c r="S1691" s="32">
        <v>558.79999999999995</v>
      </c>
      <c r="T1691" s="37">
        <f t="shared" si="449"/>
        <v>2.6844444799999998</v>
      </c>
      <c r="U1691" s="38">
        <f t="shared" si="450"/>
        <v>11.7444446</v>
      </c>
      <c r="V1691" s="38">
        <f t="shared" si="451"/>
        <v>17.616666899999998</v>
      </c>
      <c r="W1691" s="38">
        <f t="shared" si="452"/>
        <v>51.172222899999994</v>
      </c>
      <c r="X1691" s="38">
        <f t="shared" si="453"/>
        <v>80.533334400000001</v>
      </c>
      <c r="Y1691" s="39">
        <f t="shared" si="454"/>
        <v>164.42222439999998</v>
      </c>
      <c r="Z1691" s="38">
        <v>3000</v>
      </c>
      <c r="AA1691" s="38">
        <f t="shared" si="455"/>
        <v>38445.99</v>
      </c>
      <c r="AB1691" s="38">
        <f t="shared" si="456"/>
        <v>31.843271260000002</v>
      </c>
      <c r="AC1691" s="38">
        <f t="shared" si="457"/>
        <v>0</v>
      </c>
      <c r="AD1691" s="37">
        <f t="shared" si="458"/>
        <v>513.60000000000014</v>
      </c>
      <c r="AE1691" s="35">
        <f t="shared" si="442"/>
        <v>0</v>
      </c>
      <c r="AF1691" s="38">
        <f t="shared" si="443"/>
        <v>0</v>
      </c>
      <c r="AG1691" s="38">
        <f t="shared" si="444"/>
        <v>0</v>
      </c>
      <c r="AH1691" s="38">
        <f t="shared" si="445"/>
        <v>0</v>
      </c>
      <c r="AI1691" s="38">
        <f t="shared" si="446"/>
        <v>0</v>
      </c>
      <c r="AJ1691" s="39">
        <f t="shared" si="447"/>
        <v>0</v>
      </c>
    </row>
    <row r="1692" spans="1:36">
      <c r="A1692" s="31">
        <v>40628.498680555553</v>
      </c>
      <c r="B1692" s="31">
        <v>40628.708252314813</v>
      </c>
      <c r="C1692" s="32" t="s">
        <v>28</v>
      </c>
      <c r="D1692" s="33">
        <v>40628.552233796298</v>
      </c>
      <c r="E1692" s="34">
        <v>33.084125520000001</v>
      </c>
      <c r="F1692" s="34">
        <v>8.2777779999999995E-2</v>
      </c>
      <c r="G1692" s="35">
        <v>1307.9000000000001</v>
      </c>
      <c r="H1692" s="36">
        <v>1</v>
      </c>
      <c r="I1692" s="37">
        <v>38591.07</v>
      </c>
      <c r="J1692" s="38">
        <v>37535.51</v>
      </c>
      <c r="K1692" s="38">
        <v>37499.74</v>
      </c>
      <c r="L1692" s="38">
        <v>36137.1</v>
      </c>
      <c r="M1692" s="39">
        <f t="shared" si="448"/>
        <v>1362.6399999999994</v>
      </c>
      <c r="N1692" s="32">
        <v>1072.4000000000001</v>
      </c>
      <c r="O1692" s="32">
        <v>310.8</v>
      </c>
      <c r="P1692" s="32">
        <v>0</v>
      </c>
      <c r="Q1692" s="32">
        <v>761.6</v>
      </c>
      <c r="R1692" s="32">
        <v>0</v>
      </c>
      <c r="S1692" s="32">
        <v>558.79999999999995</v>
      </c>
      <c r="T1692" s="37">
        <f t="shared" si="449"/>
        <v>2.6488889599999998</v>
      </c>
      <c r="U1692" s="38">
        <f t="shared" si="450"/>
        <v>11.588889199999999</v>
      </c>
      <c r="V1692" s="38">
        <f t="shared" si="451"/>
        <v>17.383333799999999</v>
      </c>
      <c r="W1692" s="38">
        <f t="shared" si="452"/>
        <v>50.494445799999994</v>
      </c>
      <c r="X1692" s="38">
        <f t="shared" si="453"/>
        <v>79.466668799999994</v>
      </c>
      <c r="Y1692" s="39">
        <f t="shared" si="454"/>
        <v>162.24444879999999</v>
      </c>
      <c r="Z1692" s="38">
        <v>3000</v>
      </c>
      <c r="AA1692" s="38">
        <f t="shared" si="455"/>
        <v>38341.07</v>
      </c>
      <c r="AB1692" s="38">
        <f t="shared" si="456"/>
        <v>33.084125520000001</v>
      </c>
      <c r="AC1692" s="38">
        <f t="shared" si="457"/>
        <v>0</v>
      </c>
      <c r="AD1692" s="37">
        <f t="shared" si="458"/>
        <v>513.60000000000014</v>
      </c>
      <c r="AE1692" s="35">
        <f t="shared" si="442"/>
        <v>0</v>
      </c>
      <c r="AF1692" s="38">
        <f t="shared" si="443"/>
        <v>0</v>
      </c>
      <c r="AG1692" s="38">
        <f t="shared" si="444"/>
        <v>0</v>
      </c>
      <c r="AH1692" s="38">
        <f t="shared" si="445"/>
        <v>0</v>
      </c>
      <c r="AI1692" s="38">
        <f t="shared" si="446"/>
        <v>0</v>
      </c>
      <c r="AJ1692" s="39">
        <f t="shared" si="447"/>
        <v>0</v>
      </c>
    </row>
    <row r="1693" spans="1:36">
      <c r="A1693" s="31">
        <v>40628.498680555553</v>
      </c>
      <c r="B1693" s="31">
        <v>40628.708252314813</v>
      </c>
      <c r="C1693" s="32" t="s">
        <v>28</v>
      </c>
      <c r="D1693" s="33">
        <v>40628.55568287037</v>
      </c>
      <c r="E1693" s="34">
        <v>34.564525600000003</v>
      </c>
      <c r="F1693" s="34">
        <v>8.3333329999999997E-2</v>
      </c>
      <c r="G1693" s="35">
        <v>1425</v>
      </c>
      <c r="H1693" s="36">
        <v>1</v>
      </c>
      <c r="I1693" s="37">
        <v>38561.760000000002</v>
      </c>
      <c r="J1693" s="38">
        <v>37560.35</v>
      </c>
      <c r="K1693" s="38">
        <v>37523.440000000002</v>
      </c>
      <c r="L1693" s="38">
        <v>36254.199999999997</v>
      </c>
      <c r="M1693" s="39">
        <f t="shared" si="448"/>
        <v>1269.2400000000052</v>
      </c>
      <c r="N1693" s="32">
        <v>1072.4000000000001</v>
      </c>
      <c r="O1693" s="32">
        <v>310.8</v>
      </c>
      <c r="P1693" s="32">
        <v>0</v>
      </c>
      <c r="Q1693" s="32">
        <v>761.6</v>
      </c>
      <c r="R1693" s="32">
        <v>0</v>
      </c>
      <c r="S1693" s="32">
        <v>558.79999999999995</v>
      </c>
      <c r="T1693" s="37">
        <f t="shared" si="449"/>
        <v>2.6666665599999999</v>
      </c>
      <c r="U1693" s="38">
        <f t="shared" si="450"/>
        <v>11.6666662</v>
      </c>
      <c r="V1693" s="38">
        <f t="shared" si="451"/>
        <v>17.499999299999999</v>
      </c>
      <c r="W1693" s="38">
        <f t="shared" si="452"/>
        <v>50.833331299999998</v>
      </c>
      <c r="X1693" s="38">
        <f t="shared" si="453"/>
        <v>79.999996799999991</v>
      </c>
      <c r="Y1693" s="39">
        <f t="shared" si="454"/>
        <v>163.33332679999998</v>
      </c>
      <c r="Z1693" s="38">
        <v>3000</v>
      </c>
      <c r="AA1693" s="38">
        <f t="shared" si="455"/>
        <v>38311.760000000002</v>
      </c>
      <c r="AB1693" s="38">
        <f t="shared" si="456"/>
        <v>34.564525600000003</v>
      </c>
      <c r="AC1693" s="38">
        <f t="shared" si="457"/>
        <v>0</v>
      </c>
      <c r="AD1693" s="37">
        <f t="shared" si="458"/>
        <v>513.60000000000014</v>
      </c>
      <c r="AE1693" s="35">
        <f t="shared" si="442"/>
        <v>0</v>
      </c>
      <c r="AF1693" s="38">
        <f t="shared" si="443"/>
        <v>0</v>
      </c>
      <c r="AG1693" s="38">
        <f t="shared" si="444"/>
        <v>0</v>
      </c>
      <c r="AH1693" s="38">
        <f t="shared" si="445"/>
        <v>0</v>
      </c>
      <c r="AI1693" s="38">
        <f t="shared" si="446"/>
        <v>0</v>
      </c>
      <c r="AJ1693" s="39">
        <f t="shared" si="447"/>
        <v>0</v>
      </c>
    </row>
    <row r="1694" spans="1:36">
      <c r="A1694" s="31">
        <v>40628.498680555553</v>
      </c>
      <c r="B1694" s="31">
        <v>40628.708252314813</v>
      </c>
      <c r="C1694" s="32" t="s">
        <v>28</v>
      </c>
      <c r="D1694" s="33">
        <v>40628.559155092589</v>
      </c>
      <c r="E1694" s="34">
        <v>34.753505709999999</v>
      </c>
      <c r="F1694" s="34">
        <v>8.4166669999999999E-2</v>
      </c>
      <c r="G1694" s="35">
        <v>1432.1</v>
      </c>
      <c r="H1694" s="36">
        <v>1</v>
      </c>
      <c r="I1694" s="37">
        <v>38497.300000000003</v>
      </c>
      <c r="J1694" s="38">
        <v>37434.720000000001</v>
      </c>
      <c r="K1694" s="38">
        <v>37397.85</v>
      </c>
      <c r="L1694" s="38">
        <v>36261.300000000003</v>
      </c>
      <c r="M1694" s="39">
        <f t="shared" si="448"/>
        <v>1136.5499999999956</v>
      </c>
      <c r="N1694" s="32">
        <v>1072.4000000000001</v>
      </c>
      <c r="O1694" s="32">
        <v>310.8</v>
      </c>
      <c r="P1694" s="32">
        <v>0</v>
      </c>
      <c r="Q1694" s="32">
        <v>761.6</v>
      </c>
      <c r="R1694" s="32">
        <v>0</v>
      </c>
      <c r="S1694" s="32">
        <v>558.79999999999995</v>
      </c>
      <c r="T1694" s="37">
        <f t="shared" si="449"/>
        <v>2.69333344</v>
      </c>
      <c r="U1694" s="38">
        <f t="shared" si="450"/>
        <v>11.783333799999999</v>
      </c>
      <c r="V1694" s="38">
        <f t="shared" si="451"/>
        <v>17.675000699999998</v>
      </c>
      <c r="W1694" s="38">
        <f t="shared" si="452"/>
        <v>51.3416687</v>
      </c>
      <c r="X1694" s="38">
        <f t="shared" si="453"/>
        <v>80.800003199999992</v>
      </c>
      <c r="Y1694" s="39">
        <f t="shared" si="454"/>
        <v>164.9666732</v>
      </c>
      <c r="Z1694" s="38">
        <v>3000</v>
      </c>
      <c r="AA1694" s="38">
        <f t="shared" si="455"/>
        <v>38247.300000000003</v>
      </c>
      <c r="AB1694" s="38">
        <f t="shared" si="456"/>
        <v>34.753505709999999</v>
      </c>
      <c r="AC1694" s="38">
        <f t="shared" si="457"/>
        <v>0</v>
      </c>
      <c r="AD1694" s="37">
        <f t="shared" si="458"/>
        <v>513.60000000000014</v>
      </c>
      <c r="AE1694" s="35">
        <f t="shared" si="442"/>
        <v>0</v>
      </c>
      <c r="AF1694" s="38">
        <f t="shared" si="443"/>
        <v>0</v>
      </c>
      <c r="AG1694" s="38">
        <f t="shared" si="444"/>
        <v>0</v>
      </c>
      <c r="AH1694" s="38">
        <f t="shared" si="445"/>
        <v>0</v>
      </c>
      <c r="AI1694" s="38">
        <f t="shared" si="446"/>
        <v>0</v>
      </c>
      <c r="AJ1694" s="39">
        <f t="shared" si="447"/>
        <v>0</v>
      </c>
    </row>
    <row r="1695" spans="1:36">
      <c r="A1695" s="31">
        <v>40628.498680555553</v>
      </c>
      <c r="B1695" s="31">
        <v>40628.708252314813</v>
      </c>
      <c r="C1695" s="32" t="s">
        <v>28</v>
      </c>
      <c r="D1695" s="33">
        <v>40628.562662037039</v>
      </c>
      <c r="E1695" s="34">
        <v>34.56430435</v>
      </c>
      <c r="F1695" s="34">
        <v>8.2777779999999995E-2</v>
      </c>
      <c r="G1695" s="35">
        <v>1379.4</v>
      </c>
      <c r="H1695" s="36">
        <v>1</v>
      </c>
      <c r="I1695" s="37">
        <v>38399.07</v>
      </c>
      <c r="J1695" s="38">
        <v>37395.870000000003</v>
      </c>
      <c r="K1695" s="38">
        <v>37365.370000000003</v>
      </c>
      <c r="L1695" s="38">
        <v>36208.6</v>
      </c>
      <c r="M1695" s="39">
        <f t="shared" si="448"/>
        <v>1156.7700000000041</v>
      </c>
      <c r="N1695" s="32">
        <v>957.4</v>
      </c>
      <c r="O1695" s="32">
        <v>310.8</v>
      </c>
      <c r="P1695" s="32">
        <v>0</v>
      </c>
      <c r="Q1695" s="32">
        <v>646.6</v>
      </c>
      <c r="R1695" s="32">
        <v>0</v>
      </c>
      <c r="S1695" s="32">
        <v>558.79999999999995</v>
      </c>
      <c r="T1695" s="37">
        <f t="shared" si="449"/>
        <v>2.6488889599999998</v>
      </c>
      <c r="U1695" s="38">
        <f t="shared" si="450"/>
        <v>11.588889199999999</v>
      </c>
      <c r="V1695" s="38">
        <f t="shared" si="451"/>
        <v>17.383333799999999</v>
      </c>
      <c r="W1695" s="38">
        <f t="shared" si="452"/>
        <v>50.494445799999994</v>
      </c>
      <c r="X1695" s="38">
        <f t="shared" si="453"/>
        <v>79.466668799999994</v>
      </c>
      <c r="Y1695" s="39">
        <f t="shared" si="454"/>
        <v>162.24444879999999</v>
      </c>
      <c r="Z1695" s="38">
        <v>3000</v>
      </c>
      <c r="AA1695" s="38">
        <f t="shared" si="455"/>
        <v>38149.07</v>
      </c>
      <c r="AB1695" s="38">
        <f t="shared" si="456"/>
        <v>34.56430435</v>
      </c>
      <c r="AC1695" s="38">
        <f t="shared" si="457"/>
        <v>0</v>
      </c>
      <c r="AD1695" s="37">
        <f t="shared" si="458"/>
        <v>398.6</v>
      </c>
      <c r="AE1695" s="35">
        <f t="shared" si="442"/>
        <v>0</v>
      </c>
      <c r="AF1695" s="38">
        <f t="shared" si="443"/>
        <v>0</v>
      </c>
      <c r="AG1695" s="38">
        <f t="shared" si="444"/>
        <v>0</v>
      </c>
      <c r="AH1695" s="38">
        <f t="shared" si="445"/>
        <v>0</v>
      </c>
      <c r="AI1695" s="38">
        <f t="shared" si="446"/>
        <v>0</v>
      </c>
      <c r="AJ1695" s="39">
        <f t="shared" si="447"/>
        <v>0</v>
      </c>
    </row>
    <row r="1696" spans="1:36">
      <c r="A1696" s="31">
        <v>40628.498680555553</v>
      </c>
      <c r="B1696" s="31">
        <v>40628.708252314813</v>
      </c>
      <c r="C1696" s="32" t="s">
        <v>28</v>
      </c>
      <c r="D1696" s="33">
        <v>40628.566111111111</v>
      </c>
      <c r="E1696" s="34">
        <v>34.563289640000001</v>
      </c>
      <c r="F1696" s="34">
        <v>8.4722220000000001E-2</v>
      </c>
      <c r="G1696" s="35">
        <v>1499</v>
      </c>
      <c r="H1696" s="36">
        <v>1</v>
      </c>
      <c r="I1696" s="37">
        <v>38386.449999999997</v>
      </c>
      <c r="J1696" s="38">
        <v>37505.15</v>
      </c>
      <c r="K1696" s="38">
        <v>37474.68</v>
      </c>
      <c r="L1696" s="38">
        <v>36328.199999999997</v>
      </c>
      <c r="M1696" s="39">
        <f t="shared" si="448"/>
        <v>1146.4800000000032</v>
      </c>
      <c r="N1696" s="32">
        <v>666.4</v>
      </c>
      <c r="O1696" s="32">
        <v>310.8</v>
      </c>
      <c r="P1696" s="32">
        <v>0</v>
      </c>
      <c r="Q1696" s="32">
        <v>355.6</v>
      </c>
      <c r="R1696" s="32">
        <v>0</v>
      </c>
      <c r="S1696" s="32">
        <v>558.79999999999995</v>
      </c>
      <c r="T1696" s="37">
        <f t="shared" si="449"/>
        <v>2.71111104</v>
      </c>
      <c r="U1696" s="38">
        <f t="shared" si="450"/>
        <v>11.861110800000001</v>
      </c>
      <c r="V1696" s="38">
        <f t="shared" si="451"/>
        <v>17.791666200000002</v>
      </c>
      <c r="W1696" s="38">
        <f t="shared" si="452"/>
        <v>51.680554200000003</v>
      </c>
      <c r="X1696" s="38">
        <f t="shared" si="453"/>
        <v>81.333331200000003</v>
      </c>
      <c r="Y1696" s="39">
        <f t="shared" si="454"/>
        <v>166.0555512</v>
      </c>
      <c r="Z1696" s="38">
        <v>3000</v>
      </c>
      <c r="AA1696" s="38">
        <f t="shared" si="455"/>
        <v>38136.449999999997</v>
      </c>
      <c r="AB1696" s="38">
        <f t="shared" si="456"/>
        <v>34.563289640000001</v>
      </c>
      <c r="AC1696" s="38">
        <f t="shared" si="457"/>
        <v>0</v>
      </c>
      <c r="AD1696" s="37">
        <f t="shared" si="458"/>
        <v>310.79999999999995</v>
      </c>
      <c r="AE1696" s="35">
        <f t="shared" si="442"/>
        <v>0</v>
      </c>
      <c r="AF1696" s="38">
        <f t="shared" si="443"/>
        <v>0</v>
      </c>
      <c r="AG1696" s="38">
        <f t="shared" si="444"/>
        <v>0</v>
      </c>
      <c r="AH1696" s="38">
        <f t="shared" si="445"/>
        <v>0</v>
      </c>
      <c r="AI1696" s="38">
        <f t="shared" si="446"/>
        <v>0</v>
      </c>
      <c r="AJ1696" s="39">
        <f t="shared" si="447"/>
        <v>0</v>
      </c>
    </row>
    <row r="1697" spans="1:36">
      <c r="A1697" s="31">
        <v>40628.498680555553</v>
      </c>
      <c r="B1697" s="31">
        <v>40628.708252314813</v>
      </c>
      <c r="C1697" s="32" t="s">
        <v>28</v>
      </c>
      <c r="D1697" s="33">
        <v>40628.569641203707</v>
      </c>
      <c r="E1697" s="34">
        <v>35.812938690000003</v>
      </c>
      <c r="F1697" s="34">
        <v>8.305556E-2</v>
      </c>
      <c r="G1697" s="35">
        <v>1559.5</v>
      </c>
      <c r="H1697" s="36">
        <v>1</v>
      </c>
      <c r="I1697" s="37">
        <v>38173.9</v>
      </c>
      <c r="J1697" s="38">
        <v>37360.559999999998</v>
      </c>
      <c r="K1697" s="38">
        <v>37330.35</v>
      </c>
      <c r="L1697" s="38">
        <v>36388.699999999997</v>
      </c>
      <c r="M1697" s="39">
        <f t="shared" si="448"/>
        <v>941.65000000000146</v>
      </c>
      <c r="N1697" s="32">
        <v>666.4</v>
      </c>
      <c r="O1697" s="32">
        <v>310.8</v>
      </c>
      <c r="P1697" s="32">
        <v>0</v>
      </c>
      <c r="Q1697" s="32">
        <v>355.6</v>
      </c>
      <c r="R1697" s="32">
        <v>0</v>
      </c>
      <c r="S1697" s="32">
        <v>558.79999999999995</v>
      </c>
      <c r="T1697" s="37">
        <f t="shared" si="449"/>
        <v>2.65777792</v>
      </c>
      <c r="U1697" s="38">
        <f t="shared" si="450"/>
        <v>11.6277784</v>
      </c>
      <c r="V1697" s="38">
        <f t="shared" si="451"/>
        <v>17.441667599999999</v>
      </c>
      <c r="W1697" s="38">
        <f t="shared" si="452"/>
        <v>50.663891599999999</v>
      </c>
      <c r="X1697" s="38">
        <f t="shared" si="453"/>
        <v>79.733337599999999</v>
      </c>
      <c r="Y1697" s="39">
        <f t="shared" si="454"/>
        <v>162.78889760000001</v>
      </c>
      <c r="Z1697" s="38">
        <v>3000</v>
      </c>
      <c r="AA1697" s="38">
        <f t="shared" si="455"/>
        <v>37923.9</v>
      </c>
      <c r="AB1697" s="38">
        <f t="shared" si="456"/>
        <v>35.812938690000003</v>
      </c>
      <c r="AC1697" s="38">
        <f t="shared" si="457"/>
        <v>0</v>
      </c>
      <c r="AD1697" s="37">
        <f t="shared" si="458"/>
        <v>310.79999999999995</v>
      </c>
      <c r="AE1697" s="35">
        <f t="shared" si="442"/>
        <v>0</v>
      </c>
      <c r="AF1697" s="38">
        <f t="shared" si="443"/>
        <v>0</v>
      </c>
      <c r="AG1697" s="38">
        <f t="shared" si="444"/>
        <v>0</v>
      </c>
      <c r="AH1697" s="38">
        <f t="shared" si="445"/>
        <v>0</v>
      </c>
      <c r="AI1697" s="38">
        <f t="shared" si="446"/>
        <v>0</v>
      </c>
      <c r="AJ1697" s="39">
        <f t="shared" si="447"/>
        <v>0</v>
      </c>
    </row>
    <row r="1698" spans="1:36">
      <c r="A1698" s="31">
        <v>40628.498680555553</v>
      </c>
      <c r="B1698" s="31">
        <v>40628.708252314813</v>
      </c>
      <c r="C1698" s="32" t="s">
        <v>28</v>
      </c>
      <c r="D1698" s="33">
        <v>40628.573101851849</v>
      </c>
      <c r="E1698" s="34">
        <v>36.505611420000001</v>
      </c>
      <c r="F1698" s="34">
        <v>8.1944439999999993E-2</v>
      </c>
      <c r="G1698" s="35">
        <v>1647.2</v>
      </c>
      <c r="H1698" s="36">
        <v>1</v>
      </c>
      <c r="I1698" s="37">
        <v>38037.29</v>
      </c>
      <c r="J1698" s="38">
        <v>37263.82</v>
      </c>
      <c r="K1698" s="38">
        <v>37243.83</v>
      </c>
      <c r="L1698" s="38">
        <v>36476.400000000001</v>
      </c>
      <c r="M1698" s="39">
        <f t="shared" si="448"/>
        <v>767.43000000000029</v>
      </c>
      <c r="N1698" s="32">
        <v>666.4</v>
      </c>
      <c r="O1698" s="32">
        <v>310.8</v>
      </c>
      <c r="P1698" s="32">
        <v>0</v>
      </c>
      <c r="Q1698" s="32">
        <v>355.6</v>
      </c>
      <c r="R1698" s="32">
        <v>0</v>
      </c>
      <c r="S1698" s="32">
        <v>318.8</v>
      </c>
      <c r="T1698" s="37">
        <f t="shared" si="449"/>
        <v>2.6222220799999998</v>
      </c>
      <c r="U1698" s="38">
        <f t="shared" si="450"/>
        <v>11.472221599999999</v>
      </c>
      <c r="V1698" s="38">
        <f t="shared" si="451"/>
        <v>17.2083324</v>
      </c>
      <c r="W1698" s="38">
        <f t="shared" si="452"/>
        <v>49.986108399999999</v>
      </c>
      <c r="X1698" s="38">
        <f t="shared" si="453"/>
        <v>78.666662399999993</v>
      </c>
      <c r="Y1698" s="39">
        <f t="shared" si="454"/>
        <v>160.61110239999999</v>
      </c>
      <c r="Z1698" s="38">
        <v>3000</v>
      </c>
      <c r="AA1698" s="38">
        <f t="shared" si="455"/>
        <v>37787.29</v>
      </c>
      <c r="AB1698" s="38">
        <f t="shared" si="456"/>
        <v>36.505611420000001</v>
      </c>
      <c r="AC1698" s="38">
        <f t="shared" si="457"/>
        <v>0</v>
      </c>
      <c r="AD1698" s="37">
        <f t="shared" si="458"/>
        <v>347.59999999999997</v>
      </c>
      <c r="AE1698" s="35">
        <f t="shared" si="442"/>
        <v>0</v>
      </c>
      <c r="AF1698" s="38">
        <f t="shared" si="443"/>
        <v>0</v>
      </c>
      <c r="AG1698" s="38">
        <f t="shared" si="444"/>
        <v>0</v>
      </c>
      <c r="AH1698" s="38">
        <f t="shared" si="445"/>
        <v>0</v>
      </c>
      <c r="AI1698" s="38">
        <f t="shared" si="446"/>
        <v>0</v>
      </c>
      <c r="AJ1698" s="39">
        <f t="shared" si="447"/>
        <v>0</v>
      </c>
    </row>
    <row r="1699" spans="1:36">
      <c r="A1699" s="31">
        <v>40628.498680555553</v>
      </c>
      <c r="B1699" s="31">
        <v>40628.708252314813</v>
      </c>
      <c r="C1699" s="32" t="s">
        <v>28</v>
      </c>
      <c r="D1699" s="33">
        <v>40628.576516203706</v>
      </c>
      <c r="E1699" s="34">
        <v>41.051227570000002</v>
      </c>
      <c r="F1699" s="34">
        <v>8.3611110000000002E-2</v>
      </c>
      <c r="G1699" s="35">
        <v>1784.2</v>
      </c>
      <c r="H1699" s="36">
        <v>1</v>
      </c>
      <c r="I1699" s="37">
        <v>37968.980000000003</v>
      </c>
      <c r="J1699" s="38">
        <v>37211.279999999999</v>
      </c>
      <c r="K1699" s="38">
        <v>37181.1</v>
      </c>
      <c r="L1699" s="38">
        <v>36613.4</v>
      </c>
      <c r="M1699" s="39">
        <f t="shared" si="448"/>
        <v>567.69999999999709</v>
      </c>
      <c r="N1699" s="32">
        <v>541.4</v>
      </c>
      <c r="O1699" s="32">
        <v>185.8</v>
      </c>
      <c r="P1699" s="32">
        <v>0</v>
      </c>
      <c r="Q1699" s="32">
        <v>355.6</v>
      </c>
      <c r="R1699" s="32">
        <v>0</v>
      </c>
      <c r="S1699" s="32">
        <v>213.8</v>
      </c>
      <c r="T1699" s="37">
        <f t="shared" si="449"/>
        <v>2.587661216009697</v>
      </c>
      <c r="U1699" s="38">
        <f t="shared" si="450"/>
        <v>11.617661096009696</v>
      </c>
      <c r="V1699" s="38">
        <f t="shared" si="451"/>
        <v>17.470438796009699</v>
      </c>
      <c r="W1699" s="38">
        <f t="shared" si="452"/>
        <v>50.914882796009692</v>
      </c>
      <c r="X1699" s="38">
        <f t="shared" si="453"/>
        <v>80.1787712960097</v>
      </c>
      <c r="Y1699" s="39">
        <f t="shared" si="454"/>
        <v>163.7898812960097</v>
      </c>
      <c r="Z1699" s="38">
        <v>3000</v>
      </c>
      <c r="AA1699" s="38">
        <f t="shared" si="455"/>
        <v>37718.980000000003</v>
      </c>
      <c r="AB1699" s="38">
        <f t="shared" si="456"/>
        <v>41.051227570000002</v>
      </c>
      <c r="AC1699" s="38">
        <f t="shared" si="457"/>
        <v>0</v>
      </c>
      <c r="AD1699" s="37">
        <f t="shared" si="458"/>
        <v>327.59999999999997</v>
      </c>
      <c r="AE1699" s="35">
        <f t="shared" si="442"/>
        <v>0</v>
      </c>
      <c r="AF1699" s="38">
        <f t="shared" si="443"/>
        <v>0</v>
      </c>
      <c r="AG1699" s="38">
        <f t="shared" si="444"/>
        <v>0</v>
      </c>
      <c r="AH1699" s="38">
        <f t="shared" si="445"/>
        <v>0</v>
      </c>
      <c r="AI1699" s="38">
        <f t="shared" si="446"/>
        <v>0</v>
      </c>
      <c r="AJ1699" s="39">
        <f t="shared" si="447"/>
        <v>0</v>
      </c>
    </row>
    <row r="1700" spans="1:36">
      <c r="A1700" s="31">
        <v>40628.498680555553</v>
      </c>
      <c r="B1700" s="31">
        <v>40628.708252314813</v>
      </c>
      <c r="C1700" s="32" t="s">
        <v>28</v>
      </c>
      <c r="D1700" s="33">
        <v>40628.58</v>
      </c>
      <c r="E1700" s="34">
        <v>41.11716843</v>
      </c>
      <c r="F1700" s="34">
        <v>8.5000000000000006E-2</v>
      </c>
      <c r="G1700" s="35">
        <v>1887.5</v>
      </c>
      <c r="H1700" s="36">
        <v>1</v>
      </c>
      <c r="I1700" s="37">
        <v>37985.370000000003</v>
      </c>
      <c r="J1700" s="38">
        <v>37329.370000000003</v>
      </c>
      <c r="K1700" s="38">
        <v>37310.050000000003</v>
      </c>
      <c r="L1700" s="38">
        <v>36716.699999999997</v>
      </c>
      <c r="M1700" s="39">
        <f t="shared" si="448"/>
        <v>593.35000000000582</v>
      </c>
      <c r="N1700" s="32">
        <v>541.4</v>
      </c>
      <c r="O1700" s="32">
        <v>185.8</v>
      </c>
      <c r="P1700" s="32">
        <v>0</v>
      </c>
      <c r="Q1700" s="32">
        <v>355.6</v>
      </c>
      <c r="R1700" s="32">
        <v>0</v>
      </c>
      <c r="S1700" s="32">
        <v>213.8</v>
      </c>
      <c r="T1700" s="37">
        <f t="shared" si="449"/>
        <v>2.6250406834500004</v>
      </c>
      <c r="U1700" s="38">
        <f t="shared" si="450"/>
        <v>11.805040683450002</v>
      </c>
      <c r="V1700" s="38">
        <f t="shared" si="451"/>
        <v>17.755040683450002</v>
      </c>
      <c r="W1700" s="38">
        <f t="shared" si="452"/>
        <v>51.755040683450005</v>
      </c>
      <c r="X1700" s="38">
        <f t="shared" si="453"/>
        <v>81.505040683450005</v>
      </c>
      <c r="Y1700" s="39">
        <f t="shared" si="454"/>
        <v>166.50504068345001</v>
      </c>
      <c r="Z1700" s="38">
        <v>3000</v>
      </c>
      <c r="AA1700" s="38">
        <f t="shared" si="455"/>
        <v>37735.370000000003</v>
      </c>
      <c r="AB1700" s="38">
        <f t="shared" si="456"/>
        <v>41.11716843</v>
      </c>
      <c r="AC1700" s="38">
        <f t="shared" si="457"/>
        <v>0</v>
      </c>
      <c r="AD1700" s="37">
        <f t="shared" si="458"/>
        <v>327.59999999999997</v>
      </c>
      <c r="AE1700" s="35">
        <f t="shared" si="442"/>
        <v>0</v>
      </c>
      <c r="AF1700" s="38">
        <f t="shared" si="443"/>
        <v>0</v>
      </c>
      <c r="AG1700" s="38">
        <f t="shared" si="444"/>
        <v>0</v>
      </c>
      <c r="AH1700" s="38">
        <f t="shared" si="445"/>
        <v>0</v>
      </c>
      <c r="AI1700" s="38">
        <f t="shared" si="446"/>
        <v>0</v>
      </c>
      <c r="AJ1700" s="39">
        <f t="shared" si="447"/>
        <v>0</v>
      </c>
    </row>
    <row r="1701" spans="1:36">
      <c r="A1701" s="31">
        <v>40628.498680555553</v>
      </c>
      <c r="B1701" s="31">
        <v>40628.708252314813</v>
      </c>
      <c r="C1701" s="32" t="s">
        <v>28</v>
      </c>
      <c r="D1701" s="33">
        <v>40628.583541666667</v>
      </c>
      <c r="E1701" s="34">
        <v>41.149646760000003</v>
      </c>
      <c r="F1701" s="34">
        <v>8.2222219999999999E-2</v>
      </c>
      <c r="G1701" s="35">
        <v>1950.1</v>
      </c>
      <c r="H1701" s="36">
        <v>1</v>
      </c>
      <c r="I1701" s="37">
        <v>38030.199999999997</v>
      </c>
      <c r="J1701" s="38">
        <v>37391.32</v>
      </c>
      <c r="K1701" s="38">
        <v>37353.300000000003</v>
      </c>
      <c r="L1701" s="38">
        <v>36779.300000000003</v>
      </c>
      <c r="M1701" s="39">
        <f t="shared" si="448"/>
        <v>574</v>
      </c>
      <c r="N1701" s="32">
        <v>541.4</v>
      </c>
      <c r="O1701" s="32">
        <v>185.8</v>
      </c>
      <c r="P1701" s="32">
        <v>22</v>
      </c>
      <c r="Q1701" s="32">
        <v>333.6</v>
      </c>
      <c r="R1701" s="32">
        <v>12</v>
      </c>
      <c r="S1701" s="32">
        <v>203.8</v>
      </c>
      <c r="T1701" s="37">
        <f t="shared" si="449"/>
        <v>2.5365845311769926</v>
      </c>
      <c r="U1701" s="38">
        <f t="shared" si="450"/>
        <v>11.416584291176992</v>
      </c>
      <c r="V1701" s="38">
        <f t="shared" si="451"/>
        <v>17.172139691176994</v>
      </c>
      <c r="W1701" s="38">
        <f t="shared" si="452"/>
        <v>50.061027691176996</v>
      </c>
      <c r="X1701" s="38">
        <f t="shared" si="453"/>
        <v>78.838804691176989</v>
      </c>
      <c r="Y1701" s="39">
        <f t="shared" si="454"/>
        <v>161.06102469117698</v>
      </c>
      <c r="Z1701" s="38">
        <v>3000</v>
      </c>
      <c r="AA1701" s="38">
        <f t="shared" si="455"/>
        <v>37780.199999999997</v>
      </c>
      <c r="AB1701" s="38">
        <f t="shared" si="456"/>
        <v>41.149646760000003</v>
      </c>
      <c r="AC1701" s="38">
        <f t="shared" si="457"/>
        <v>0</v>
      </c>
      <c r="AD1701" s="37">
        <f t="shared" si="458"/>
        <v>325.59999999999997</v>
      </c>
      <c r="AE1701" s="35">
        <f t="shared" si="442"/>
        <v>0</v>
      </c>
      <c r="AF1701" s="38">
        <f t="shared" si="443"/>
        <v>0</v>
      </c>
      <c r="AG1701" s="38">
        <f t="shared" si="444"/>
        <v>0</v>
      </c>
      <c r="AH1701" s="38">
        <f t="shared" si="445"/>
        <v>0</v>
      </c>
      <c r="AI1701" s="38">
        <f t="shared" si="446"/>
        <v>0</v>
      </c>
      <c r="AJ1701" s="39">
        <f t="shared" si="447"/>
        <v>0</v>
      </c>
    </row>
    <row r="1702" spans="1:36">
      <c r="A1702" s="31">
        <v>40628.498680555553</v>
      </c>
      <c r="B1702" s="31">
        <v>40628.708252314813</v>
      </c>
      <c r="C1702" s="32" t="s">
        <v>28</v>
      </c>
      <c r="D1702" s="33">
        <v>40628.586967592593</v>
      </c>
      <c r="E1702" s="34">
        <v>41.534088130000001</v>
      </c>
      <c r="F1702" s="34">
        <v>8.3333329999999997E-2</v>
      </c>
      <c r="G1702" s="35">
        <v>2070.6</v>
      </c>
      <c r="H1702" s="36">
        <v>1</v>
      </c>
      <c r="I1702" s="37">
        <v>37946.5</v>
      </c>
      <c r="J1702" s="38">
        <v>37375.15</v>
      </c>
      <c r="K1702" s="38">
        <v>37344.67</v>
      </c>
      <c r="L1702" s="38">
        <v>36899.800000000003</v>
      </c>
      <c r="M1702" s="39">
        <f t="shared" si="448"/>
        <v>444.86999999999534</v>
      </c>
      <c r="N1702" s="32">
        <v>476.2</v>
      </c>
      <c r="O1702" s="32">
        <v>185.6</v>
      </c>
      <c r="P1702" s="32">
        <v>22</v>
      </c>
      <c r="Q1702" s="32">
        <v>268.60000000000002</v>
      </c>
      <c r="R1702" s="32">
        <v>12</v>
      </c>
      <c r="S1702" s="32">
        <v>203.8</v>
      </c>
      <c r="T1702" s="37">
        <f t="shared" si="449"/>
        <v>2.5388258876136272</v>
      </c>
      <c r="U1702" s="38">
        <f t="shared" si="450"/>
        <v>11.538825527613628</v>
      </c>
      <c r="V1702" s="38">
        <f t="shared" si="451"/>
        <v>17.372158627613629</v>
      </c>
      <c r="W1702" s="38">
        <f t="shared" si="452"/>
        <v>50.705490627613628</v>
      </c>
      <c r="X1702" s="38">
        <f t="shared" si="453"/>
        <v>79.872156127613621</v>
      </c>
      <c r="Y1702" s="39">
        <f t="shared" si="454"/>
        <v>163.20548612761363</v>
      </c>
      <c r="Z1702" s="38">
        <v>3000</v>
      </c>
      <c r="AA1702" s="38">
        <f t="shared" si="455"/>
        <v>37696.5</v>
      </c>
      <c r="AB1702" s="38">
        <f t="shared" si="456"/>
        <v>41.534088130000001</v>
      </c>
      <c r="AC1702" s="38">
        <f t="shared" si="457"/>
        <v>0</v>
      </c>
      <c r="AD1702" s="37">
        <f t="shared" si="458"/>
        <v>260.39999999999998</v>
      </c>
      <c r="AE1702" s="35">
        <f t="shared" si="442"/>
        <v>0</v>
      </c>
      <c r="AF1702" s="38">
        <f t="shared" si="443"/>
        <v>0</v>
      </c>
      <c r="AG1702" s="38">
        <f t="shared" si="444"/>
        <v>0</v>
      </c>
      <c r="AH1702" s="38">
        <f t="shared" si="445"/>
        <v>0</v>
      </c>
      <c r="AI1702" s="38">
        <f t="shared" si="446"/>
        <v>0</v>
      </c>
      <c r="AJ1702" s="39">
        <f t="shared" si="447"/>
        <v>0</v>
      </c>
    </row>
    <row r="1703" spans="1:36">
      <c r="A1703" s="31">
        <v>40628.498680555553</v>
      </c>
      <c r="B1703" s="31">
        <v>40628.708252314813</v>
      </c>
      <c r="C1703" s="32" t="s">
        <v>28</v>
      </c>
      <c r="D1703" s="33">
        <v>40628.590439814812</v>
      </c>
      <c r="E1703" s="34">
        <v>41.817417140000003</v>
      </c>
      <c r="F1703" s="34">
        <v>8.305556E-2</v>
      </c>
      <c r="G1703" s="35">
        <v>2162.4</v>
      </c>
      <c r="H1703" s="36">
        <v>1</v>
      </c>
      <c r="I1703" s="37">
        <v>38157.980000000003</v>
      </c>
      <c r="J1703" s="38">
        <v>37436.769999999997</v>
      </c>
      <c r="K1703" s="38">
        <v>37405.25</v>
      </c>
      <c r="L1703" s="38">
        <v>36991.599999999999</v>
      </c>
      <c r="M1703" s="39">
        <f t="shared" si="448"/>
        <v>413.65000000000146</v>
      </c>
      <c r="N1703" s="32">
        <v>476.2</v>
      </c>
      <c r="O1703" s="32">
        <v>185.6</v>
      </c>
      <c r="P1703" s="32">
        <v>22</v>
      </c>
      <c r="Q1703" s="32">
        <v>268.60000000000002</v>
      </c>
      <c r="R1703" s="32">
        <v>12</v>
      </c>
      <c r="S1703" s="32">
        <v>203.8</v>
      </c>
      <c r="T1703" s="37">
        <f t="shared" si="449"/>
        <v>2.5068313216837015</v>
      </c>
      <c r="U1703" s="38">
        <f t="shared" si="450"/>
        <v>11.476831801683701</v>
      </c>
      <c r="V1703" s="38">
        <f t="shared" si="451"/>
        <v>17.2907210016837</v>
      </c>
      <c r="W1703" s="38">
        <f t="shared" si="452"/>
        <v>50.512945001683704</v>
      </c>
      <c r="X1703" s="38">
        <f t="shared" si="453"/>
        <v>79.582391001683703</v>
      </c>
      <c r="Y1703" s="39">
        <f t="shared" si="454"/>
        <v>162.63795100168369</v>
      </c>
      <c r="Z1703" s="38">
        <v>3000</v>
      </c>
      <c r="AA1703" s="38">
        <f t="shared" si="455"/>
        <v>37907.980000000003</v>
      </c>
      <c r="AB1703" s="38">
        <f t="shared" si="456"/>
        <v>41.817417140000003</v>
      </c>
      <c r="AC1703" s="38">
        <f t="shared" si="457"/>
        <v>0</v>
      </c>
      <c r="AD1703" s="37">
        <f t="shared" si="458"/>
        <v>260.39999999999998</v>
      </c>
      <c r="AE1703" s="35">
        <f t="shared" si="442"/>
        <v>0</v>
      </c>
      <c r="AF1703" s="38">
        <f t="shared" si="443"/>
        <v>0</v>
      </c>
      <c r="AG1703" s="38">
        <f t="shared" si="444"/>
        <v>0</v>
      </c>
      <c r="AH1703" s="38">
        <f t="shared" si="445"/>
        <v>0</v>
      </c>
      <c r="AI1703" s="38">
        <f t="shared" si="446"/>
        <v>0</v>
      </c>
      <c r="AJ1703" s="39">
        <f t="shared" si="447"/>
        <v>0</v>
      </c>
    </row>
    <row r="1704" spans="1:36">
      <c r="A1704" s="31">
        <v>40628.498680555553</v>
      </c>
      <c r="B1704" s="31">
        <v>40628.708252314813</v>
      </c>
      <c r="C1704" s="32" t="s">
        <v>28</v>
      </c>
      <c r="D1704" s="33">
        <v>40628.593900462962</v>
      </c>
      <c r="E1704" s="34">
        <v>41.825027470000002</v>
      </c>
      <c r="F1704" s="34">
        <v>8.3333329999999997E-2</v>
      </c>
      <c r="G1704" s="35">
        <v>2217.4</v>
      </c>
      <c r="H1704" s="36">
        <v>1</v>
      </c>
      <c r="I1704" s="37">
        <v>38186.54</v>
      </c>
      <c r="J1704" s="38">
        <v>37555</v>
      </c>
      <c r="K1704" s="38">
        <v>37518.86</v>
      </c>
      <c r="L1704" s="38">
        <v>37046.6</v>
      </c>
      <c r="M1704" s="39">
        <f t="shared" si="448"/>
        <v>472.26000000000204</v>
      </c>
      <c r="N1704" s="32">
        <v>476.2</v>
      </c>
      <c r="O1704" s="32">
        <v>185.6</v>
      </c>
      <c r="P1704" s="32">
        <v>22</v>
      </c>
      <c r="Q1704" s="32">
        <v>268.60000000000002</v>
      </c>
      <c r="R1704" s="32">
        <v>12</v>
      </c>
      <c r="S1704" s="32">
        <v>203.8</v>
      </c>
      <c r="T1704" s="37">
        <f t="shared" si="449"/>
        <v>2.5145809435834248</v>
      </c>
      <c r="U1704" s="38">
        <f t="shared" si="450"/>
        <v>11.514580583583424</v>
      </c>
      <c r="V1704" s="38">
        <f t="shared" si="451"/>
        <v>17.347913683583425</v>
      </c>
      <c r="W1704" s="38">
        <f t="shared" si="452"/>
        <v>50.68124568358342</v>
      </c>
      <c r="X1704" s="38">
        <f t="shared" si="453"/>
        <v>79.84791118358342</v>
      </c>
      <c r="Y1704" s="39">
        <f t="shared" si="454"/>
        <v>163.18124118358344</v>
      </c>
      <c r="Z1704" s="38">
        <v>3000</v>
      </c>
      <c r="AA1704" s="38">
        <f t="shared" si="455"/>
        <v>37936.54</v>
      </c>
      <c r="AB1704" s="38">
        <f t="shared" si="456"/>
        <v>41.825027470000002</v>
      </c>
      <c r="AC1704" s="38">
        <f t="shared" si="457"/>
        <v>0</v>
      </c>
      <c r="AD1704" s="37">
        <f t="shared" si="458"/>
        <v>260.39999999999998</v>
      </c>
      <c r="AE1704" s="35">
        <f t="shared" si="442"/>
        <v>0</v>
      </c>
      <c r="AF1704" s="38">
        <f t="shared" si="443"/>
        <v>0</v>
      </c>
      <c r="AG1704" s="38">
        <f t="shared" si="444"/>
        <v>0</v>
      </c>
      <c r="AH1704" s="38">
        <f t="shared" si="445"/>
        <v>0</v>
      </c>
      <c r="AI1704" s="38">
        <f t="shared" si="446"/>
        <v>0</v>
      </c>
      <c r="AJ1704" s="39">
        <f t="shared" si="447"/>
        <v>0</v>
      </c>
    </row>
    <row r="1705" spans="1:36">
      <c r="A1705" s="31">
        <v>40628.498680555553</v>
      </c>
      <c r="B1705" s="31">
        <v>40628.708252314813</v>
      </c>
      <c r="C1705" s="32" t="s">
        <v>28</v>
      </c>
      <c r="D1705" s="33">
        <v>40628.597372685188</v>
      </c>
      <c r="E1705" s="34">
        <v>41.967376710000003</v>
      </c>
      <c r="F1705" s="34">
        <v>8.3888889999999994E-2</v>
      </c>
      <c r="G1705" s="35">
        <v>2285.6</v>
      </c>
      <c r="H1705" s="36">
        <v>1</v>
      </c>
      <c r="I1705" s="37">
        <v>38284.339999999997</v>
      </c>
      <c r="J1705" s="38">
        <v>37694.199999999997</v>
      </c>
      <c r="K1705" s="38">
        <v>37641.279999999999</v>
      </c>
      <c r="L1705" s="38">
        <v>37114.800000000003</v>
      </c>
      <c r="M1705" s="39">
        <f t="shared" si="448"/>
        <v>526.47999999999593</v>
      </c>
      <c r="N1705" s="32">
        <v>476.2</v>
      </c>
      <c r="O1705" s="32">
        <v>185.6</v>
      </c>
      <c r="P1705" s="32">
        <v>22</v>
      </c>
      <c r="Q1705" s="32">
        <v>268.60000000000002</v>
      </c>
      <c r="R1705" s="32">
        <v>12</v>
      </c>
      <c r="S1705" s="32">
        <v>203.8</v>
      </c>
      <c r="T1705" s="37">
        <f t="shared" si="449"/>
        <v>2.5194034315862477</v>
      </c>
      <c r="U1705" s="38">
        <f t="shared" si="450"/>
        <v>11.579403551586248</v>
      </c>
      <c r="V1705" s="38">
        <f t="shared" si="451"/>
        <v>17.451625851586247</v>
      </c>
      <c r="W1705" s="38">
        <f t="shared" si="452"/>
        <v>51.007181851586239</v>
      </c>
      <c r="X1705" s="38">
        <f t="shared" si="453"/>
        <v>80.368293351586232</v>
      </c>
      <c r="Y1705" s="39">
        <f t="shared" si="454"/>
        <v>164.25718335158624</v>
      </c>
      <c r="Z1705" s="38">
        <v>3000</v>
      </c>
      <c r="AA1705" s="38">
        <f t="shared" si="455"/>
        <v>38034.339999999997</v>
      </c>
      <c r="AB1705" s="38">
        <f t="shared" si="456"/>
        <v>41.967376710000003</v>
      </c>
      <c r="AC1705" s="38">
        <f t="shared" si="457"/>
        <v>0</v>
      </c>
      <c r="AD1705" s="37">
        <f t="shared" si="458"/>
        <v>260.39999999999998</v>
      </c>
      <c r="AE1705" s="35">
        <f t="shared" si="442"/>
        <v>0</v>
      </c>
      <c r="AF1705" s="38">
        <f t="shared" si="443"/>
        <v>0</v>
      </c>
      <c r="AG1705" s="38">
        <f t="shared" si="444"/>
        <v>0</v>
      </c>
      <c r="AH1705" s="38">
        <f t="shared" si="445"/>
        <v>0</v>
      </c>
      <c r="AI1705" s="38">
        <f t="shared" si="446"/>
        <v>0</v>
      </c>
      <c r="AJ1705" s="39">
        <f t="shared" si="447"/>
        <v>0</v>
      </c>
    </row>
    <row r="1706" spans="1:36">
      <c r="A1706" s="31">
        <v>40628.498680555553</v>
      </c>
      <c r="B1706" s="31">
        <v>40628.708252314813</v>
      </c>
      <c r="C1706" s="32" t="s">
        <v>28</v>
      </c>
      <c r="D1706" s="33">
        <v>40628.600868055553</v>
      </c>
      <c r="E1706" s="34">
        <v>42.146987920000001</v>
      </c>
      <c r="F1706" s="34">
        <v>8.2222219999999999E-2</v>
      </c>
      <c r="G1706" s="35">
        <v>2378</v>
      </c>
      <c r="H1706" s="36">
        <v>1</v>
      </c>
      <c r="I1706" s="37">
        <v>38263.07</v>
      </c>
      <c r="J1706" s="38">
        <v>37755.5</v>
      </c>
      <c r="K1706" s="38">
        <v>37700.85</v>
      </c>
      <c r="L1706" s="38">
        <v>37207.199999999997</v>
      </c>
      <c r="M1706" s="39">
        <f t="shared" si="448"/>
        <v>493.65000000000146</v>
      </c>
      <c r="N1706" s="32">
        <v>476.2</v>
      </c>
      <c r="O1706" s="32">
        <v>185.6</v>
      </c>
      <c r="P1706" s="32">
        <v>22</v>
      </c>
      <c r="Q1706" s="32">
        <v>268.60000000000002</v>
      </c>
      <c r="R1706" s="32">
        <v>12</v>
      </c>
      <c r="S1706" s="32">
        <v>203.8</v>
      </c>
      <c r="T1706" s="37">
        <f t="shared" si="449"/>
        <v>2.4545809269044176</v>
      </c>
      <c r="U1706" s="38">
        <f t="shared" si="450"/>
        <v>11.334580686904417</v>
      </c>
      <c r="V1706" s="38">
        <f t="shared" si="451"/>
        <v>17.090136086904415</v>
      </c>
      <c r="W1706" s="38">
        <f t="shared" si="452"/>
        <v>49.979024086904417</v>
      </c>
      <c r="X1706" s="38">
        <f t="shared" si="453"/>
        <v>78.756801086904417</v>
      </c>
      <c r="Y1706" s="39">
        <f t="shared" si="454"/>
        <v>160.97902108690442</v>
      </c>
      <c r="Z1706" s="38">
        <v>3000</v>
      </c>
      <c r="AA1706" s="38">
        <f t="shared" si="455"/>
        <v>38013.07</v>
      </c>
      <c r="AB1706" s="38">
        <f t="shared" si="456"/>
        <v>42.146987920000001</v>
      </c>
      <c r="AC1706" s="38">
        <f t="shared" si="457"/>
        <v>0</v>
      </c>
      <c r="AD1706" s="37">
        <f t="shared" si="458"/>
        <v>260.39999999999998</v>
      </c>
      <c r="AE1706" s="35">
        <f t="shared" si="442"/>
        <v>0</v>
      </c>
      <c r="AF1706" s="38">
        <f t="shared" si="443"/>
        <v>0</v>
      </c>
      <c r="AG1706" s="38">
        <f t="shared" si="444"/>
        <v>0</v>
      </c>
      <c r="AH1706" s="38">
        <f t="shared" si="445"/>
        <v>0</v>
      </c>
      <c r="AI1706" s="38">
        <f t="shared" si="446"/>
        <v>0</v>
      </c>
      <c r="AJ1706" s="39">
        <f t="shared" si="447"/>
        <v>0</v>
      </c>
    </row>
    <row r="1707" spans="1:36">
      <c r="A1707" s="31">
        <v>40628.498680555553</v>
      </c>
      <c r="B1707" s="31">
        <v>40628.708252314813</v>
      </c>
      <c r="C1707" s="32" t="s">
        <v>28</v>
      </c>
      <c r="D1707" s="33">
        <v>40628.60429398148</v>
      </c>
      <c r="E1707" s="34">
        <v>41.744754790000002</v>
      </c>
      <c r="F1707" s="34">
        <v>8.3333329999999997E-2</v>
      </c>
      <c r="G1707" s="35">
        <v>2371.8000000000002</v>
      </c>
      <c r="H1707" s="36">
        <v>1</v>
      </c>
      <c r="I1707" s="37">
        <v>38306.620000000003</v>
      </c>
      <c r="J1707" s="38">
        <v>37824.300000000003</v>
      </c>
      <c r="K1707" s="38">
        <v>37768.61</v>
      </c>
      <c r="L1707" s="38">
        <v>37201</v>
      </c>
      <c r="M1707" s="39">
        <f t="shared" si="448"/>
        <v>567.61000000000058</v>
      </c>
      <c r="N1707" s="32">
        <v>476.2</v>
      </c>
      <c r="O1707" s="32">
        <v>185.6</v>
      </c>
      <c r="P1707" s="32">
        <v>22</v>
      </c>
      <c r="Q1707" s="32">
        <v>268.60000000000002</v>
      </c>
      <c r="R1707" s="32">
        <v>12</v>
      </c>
      <c r="S1707" s="32">
        <v>203.8</v>
      </c>
      <c r="T1707" s="37">
        <f t="shared" si="449"/>
        <v>2.521270333315849</v>
      </c>
      <c r="U1707" s="38">
        <f t="shared" si="450"/>
        <v>11.521269973315849</v>
      </c>
      <c r="V1707" s="38">
        <f t="shared" si="451"/>
        <v>17.35460307331585</v>
      </c>
      <c r="W1707" s="38">
        <f t="shared" si="452"/>
        <v>50.687935073315849</v>
      </c>
      <c r="X1707" s="38">
        <f t="shared" si="453"/>
        <v>79.854600573315849</v>
      </c>
      <c r="Y1707" s="39">
        <f t="shared" si="454"/>
        <v>163.18793057331584</v>
      </c>
      <c r="Z1707" s="38">
        <v>3000</v>
      </c>
      <c r="AA1707" s="38">
        <f t="shared" si="455"/>
        <v>38056.620000000003</v>
      </c>
      <c r="AB1707" s="38">
        <f t="shared" si="456"/>
        <v>41.744754790000002</v>
      </c>
      <c r="AC1707" s="38">
        <f t="shared" si="457"/>
        <v>0</v>
      </c>
      <c r="AD1707" s="37">
        <f t="shared" si="458"/>
        <v>260.39999999999998</v>
      </c>
      <c r="AE1707" s="35">
        <f t="shared" si="442"/>
        <v>0</v>
      </c>
      <c r="AF1707" s="38">
        <f t="shared" si="443"/>
        <v>0</v>
      </c>
      <c r="AG1707" s="38">
        <f t="shared" si="444"/>
        <v>0</v>
      </c>
      <c r="AH1707" s="38">
        <f t="shared" si="445"/>
        <v>0</v>
      </c>
      <c r="AI1707" s="38">
        <f t="shared" si="446"/>
        <v>0</v>
      </c>
      <c r="AJ1707" s="39">
        <f t="shared" si="447"/>
        <v>0</v>
      </c>
    </row>
    <row r="1708" spans="1:36">
      <c r="A1708" s="31">
        <v>40628.498680555553</v>
      </c>
      <c r="B1708" s="31">
        <v>40628.708252314813</v>
      </c>
      <c r="C1708" s="32" t="s">
        <v>28</v>
      </c>
      <c r="D1708" s="33">
        <v>40628.607766203706</v>
      </c>
      <c r="E1708" s="34">
        <v>41.934494020000002</v>
      </c>
      <c r="F1708" s="34">
        <v>8.3611110000000002E-2</v>
      </c>
      <c r="G1708" s="35">
        <v>2410.4</v>
      </c>
      <c r="H1708" s="36">
        <v>1</v>
      </c>
      <c r="I1708" s="37">
        <v>38251.42</v>
      </c>
      <c r="J1708" s="38">
        <v>37785.74</v>
      </c>
      <c r="K1708" s="38">
        <v>37728.93</v>
      </c>
      <c r="L1708" s="38">
        <v>37239.599999999999</v>
      </c>
      <c r="M1708" s="39">
        <f t="shared" si="448"/>
        <v>489.33000000000175</v>
      </c>
      <c r="N1708" s="32">
        <v>476.2</v>
      </c>
      <c r="O1708" s="32">
        <v>185.6</v>
      </c>
      <c r="P1708" s="32">
        <v>22</v>
      </c>
      <c r="Q1708" s="32">
        <v>268.60000000000002</v>
      </c>
      <c r="R1708" s="32">
        <v>12</v>
      </c>
      <c r="S1708" s="32">
        <v>203.8</v>
      </c>
      <c r="T1708" s="37">
        <f t="shared" si="449"/>
        <v>2.5138103276994377</v>
      </c>
      <c r="U1708" s="38">
        <f t="shared" si="450"/>
        <v>11.543810207699439</v>
      </c>
      <c r="V1708" s="38">
        <f t="shared" si="451"/>
        <v>17.396587907699438</v>
      </c>
      <c r="W1708" s="38">
        <f t="shared" si="452"/>
        <v>50.841031907699438</v>
      </c>
      <c r="X1708" s="38">
        <f t="shared" si="453"/>
        <v>80.104920407699439</v>
      </c>
      <c r="Y1708" s="39">
        <f t="shared" si="454"/>
        <v>163.71603040769944</v>
      </c>
      <c r="Z1708" s="38">
        <v>3000</v>
      </c>
      <c r="AA1708" s="38">
        <f t="shared" si="455"/>
        <v>38001.42</v>
      </c>
      <c r="AB1708" s="38">
        <f t="shared" si="456"/>
        <v>41.934494020000002</v>
      </c>
      <c r="AC1708" s="38">
        <f t="shared" si="457"/>
        <v>0</v>
      </c>
      <c r="AD1708" s="37">
        <f t="shared" si="458"/>
        <v>260.39999999999998</v>
      </c>
      <c r="AE1708" s="35">
        <f t="shared" si="442"/>
        <v>0</v>
      </c>
      <c r="AF1708" s="38">
        <f t="shared" si="443"/>
        <v>0</v>
      </c>
      <c r="AG1708" s="38">
        <f t="shared" si="444"/>
        <v>0</v>
      </c>
      <c r="AH1708" s="38">
        <f t="shared" si="445"/>
        <v>0</v>
      </c>
      <c r="AI1708" s="38">
        <f t="shared" si="446"/>
        <v>0</v>
      </c>
      <c r="AJ1708" s="39">
        <f t="shared" si="447"/>
        <v>0</v>
      </c>
    </row>
    <row r="1709" spans="1:36">
      <c r="A1709" s="31">
        <v>40628.498680555553</v>
      </c>
      <c r="B1709" s="31">
        <v>40628.708252314813</v>
      </c>
      <c r="C1709" s="32" t="s">
        <v>28</v>
      </c>
      <c r="D1709" s="33">
        <v>40628.611250000002</v>
      </c>
      <c r="E1709" s="34">
        <v>42.073860170000003</v>
      </c>
      <c r="F1709" s="34">
        <v>8.3888889999999994E-2</v>
      </c>
      <c r="G1709" s="35">
        <v>2445.4</v>
      </c>
      <c r="H1709" s="36">
        <v>1</v>
      </c>
      <c r="I1709" s="37">
        <v>38729.870000000003</v>
      </c>
      <c r="J1709" s="38">
        <v>37845.769999999997</v>
      </c>
      <c r="K1709" s="38">
        <v>37789.129999999997</v>
      </c>
      <c r="L1709" s="38">
        <v>37274.6</v>
      </c>
      <c r="M1709" s="39">
        <f t="shared" si="448"/>
        <v>514.52999999999884</v>
      </c>
      <c r="N1709" s="32">
        <v>476.2</v>
      </c>
      <c r="O1709" s="32">
        <v>185.6</v>
      </c>
      <c r="P1709" s="32">
        <v>22</v>
      </c>
      <c r="Q1709" s="32">
        <v>268.60000000000002</v>
      </c>
      <c r="R1709" s="32">
        <v>12</v>
      </c>
      <c r="S1709" s="32">
        <v>203.8</v>
      </c>
      <c r="T1709" s="37">
        <f t="shared" si="449"/>
        <v>2.5104706523234883</v>
      </c>
      <c r="U1709" s="38">
        <f t="shared" si="450"/>
        <v>11.570470772323489</v>
      </c>
      <c r="V1709" s="38">
        <f t="shared" si="451"/>
        <v>17.44269307232349</v>
      </c>
      <c r="W1709" s="38">
        <f t="shared" si="452"/>
        <v>50.998249072323489</v>
      </c>
      <c r="X1709" s="38">
        <f t="shared" si="453"/>
        <v>80.359360572323482</v>
      </c>
      <c r="Y1709" s="39">
        <f t="shared" si="454"/>
        <v>164.24825057232349</v>
      </c>
      <c r="Z1709" s="38">
        <v>3000</v>
      </c>
      <c r="AA1709" s="38">
        <f t="shared" si="455"/>
        <v>38479.870000000003</v>
      </c>
      <c r="AB1709" s="38">
        <f t="shared" si="456"/>
        <v>42.073860170000003</v>
      </c>
      <c r="AC1709" s="38">
        <f t="shared" si="457"/>
        <v>0</v>
      </c>
      <c r="AD1709" s="37">
        <f t="shared" si="458"/>
        <v>260.39999999999998</v>
      </c>
      <c r="AE1709" s="35">
        <f t="shared" si="442"/>
        <v>0</v>
      </c>
      <c r="AF1709" s="38">
        <f t="shared" si="443"/>
        <v>0</v>
      </c>
      <c r="AG1709" s="38">
        <f t="shared" si="444"/>
        <v>0</v>
      </c>
      <c r="AH1709" s="38">
        <f t="shared" si="445"/>
        <v>0</v>
      </c>
      <c r="AI1709" s="38">
        <f t="shared" si="446"/>
        <v>0</v>
      </c>
      <c r="AJ1709" s="39">
        <f t="shared" si="447"/>
        <v>0</v>
      </c>
    </row>
    <row r="1710" spans="1:36">
      <c r="A1710" s="31">
        <v>40628.498680555553</v>
      </c>
      <c r="B1710" s="31">
        <v>40628.708252314813</v>
      </c>
      <c r="C1710" s="32" t="s">
        <v>28</v>
      </c>
      <c r="D1710" s="33">
        <v>40628.614745370367</v>
      </c>
      <c r="E1710" s="34">
        <v>42.043216710000003</v>
      </c>
      <c r="F1710" s="34">
        <v>8.305556E-2</v>
      </c>
      <c r="G1710" s="35">
        <v>2514.5</v>
      </c>
      <c r="H1710" s="36">
        <v>1</v>
      </c>
      <c r="I1710" s="37">
        <v>38764.5</v>
      </c>
      <c r="J1710" s="38">
        <v>37967.01</v>
      </c>
      <c r="K1710" s="38">
        <v>37909.71</v>
      </c>
      <c r="L1710" s="38">
        <v>37343.699999999997</v>
      </c>
      <c r="M1710" s="39">
        <f t="shared" si="448"/>
        <v>566.01000000000204</v>
      </c>
      <c r="N1710" s="32">
        <v>476.2</v>
      </c>
      <c r="O1710" s="32">
        <v>185.6</v>
      </c>
      <c r="P1710" s="32">
        <v>22</v>
      </c>
      <c r="Q1710" s="32">
        <v>268.60000000000002</v>
      </c>
      <c r="R1710" s="32">
        <v>12</v>
      </c>
      <c r="S1710" s="32">
        <v>203.8</v>
      </c>
      <c r="T1710" s="37">
        <f t="shared" si="449"/>
        <v>2.4880774119495923</v>
      </c>
      <c r="U1710" s="38">
        <f t="shared" si="450"/>
        <v>11.458077891949593</v>
      </c>
      <c r="V1710" s="38">
        <f t="shared" si="451"/>
        <v>17.271967091949591</v>
      </c>
      <c r="W1710" s="38">
        <f t="shared" si="452"/>
        <v>50.494191091949588</v>
      </c>
      <c r="X1710" s="38">
        <f t="shared" si="453"/>
        <v>79.563637091949587</v>
      </c>
      <c r="Y1710" s="39">
        <f t="shared" si="454"/>
        <v>162.61919709194959</v>
      </c>
      <c r="Z1710" s="38">
        <v>3000</v>
      </c>
      <c r="AA1710" s="38">
        <f t="shared" si="455"/>
        <v>38514.5</v>
      </c>
      <c r="AB1710" s="38">
        <f t="shared" si="456"/>
        <v>42.043216710000003</v>
      </c>
      <c r="AC1710" s="38">
        <f t="shared" si="457"/>
        <v>0</v>
      </c>
      <c r="AD1710" s="37">
        <f t="shared" si="458"/>
        <v>260.39999999999998</v>
      </c>
      <c r="AE1710" s="35">
        <f t="shared" si="442"/>
        <v>0</v>
      </c>
      <c r="AF1710" s="38">
        <f t="shared" si="443"/>
        <v>0</v>
      </c>
      <c r="AG1710" s="38">
        <f t="shared" si="444"/>
        <v>0</v>
      </c>
      <c r="AH1710" s="38">
        <f t="shared" si="445"/>
        <v>0</v>
      </c>
      <c r="AI1710" s="38">
        <f t="shared" si="446"/>
        <v>0</v>
      </c>
      <c r="AJ1710" s="39">
        <f t="shared" si="447"/>
        <v>0</v>
      </c>
    </row>
    <row r="1711" spans="1:36">
      <c r="A1711" s="31">
        <v>40628.498680555553</v>
      </c>
      <c r="B1711" s="31">
        <v>40628.708252314813</v>
      </c>
      <c r="C1711" s="32" t="s">
        <v>28</v>
      </c>
      <c r="D1711" s="33">
        <v>40628.618206018517</v>
      </c>
      <c r="E1711" s="34">
        <v>42.123905180000001</v>
      </c>
      <c r="F1711" s="34">
        <v>8.305556E-2</v>
      </c>
      <c r="G1711" s="35">
        <v>2544.6999999999998</v>
      </c>
      <c r="H1711" s="36">
        <v>1</v>
      </c>
      <c r="I1711" s="37">
        <v>38711.660000000003</v>
      </c>
      <c r="J1711" s="38">
        <v>37910.629999999997</v>
      </c>
      <c r="K1711" s="38">
        <v>37853.43</v>
      </c>
      <c r="L1711" s="38">
        <v>37373.9</v>
      </c>
      <c r="M1711" s="39">
        <f t="shared" si="448"/>
        <v>479.52999999999884</v>
      </c>
      <c r="N1711" s="32">
        <v>476.2</v>
      </c>
      <c r="O1711" s="32">
        <v>185.6</v>
      </c>
      <c r="P1711" s="32">
        <v>22</v>
      </c>
      <c r="Q1711" s="32">
        <v>268.60000000000002</v>
      </c>
      <c r="R1711" s="32">
        <v>12</v>
      </c>
      <c r="S1711" s="32">
        <v>283.8</v>
      </c>
      <c r="T1711" s="37">
        <f t="shared" si="449"/>
        <v>2.4813757858881993</v>
      </c>
      <c r="U1711" s="38">
        <f t="shared" si="450"/>
        <v>11.451376265888198</v>
      </c>
      <c r="V1711" s="38">
        <f t="shared" si="451"/>
        <v>17.265265465888199</v>
      </c>
      <c r="W1711" s="38">
        <f t="shared" si="452"/>
        <v>50.487489465888203</v>
      </c>
      <c r="X1711" s="38">
        <f t="shared" si="453"/>
        <v>79.556935465888202</v>
      </c>
      <c r="Y1711" s="39">
        <f t="shared" si="454"/>
        <v>162.6124954658882</v>
      </c>
      <c r="Z1711" s="38">
        <v>3000</v>
      </c>
      <c r="AA1711" s="38">
        <f t="shared" si="455"/>
        <v>38461.660000000003</v>
      </c>
      <c r="AB1711" s="38">
        <f t="shared" si="456"/>
        <v>42.123905180000001</v>
      </c>
      <c r="AC1711" s="38">
        <f t="shared" si="457"/>
        <v>0</v>
      </c>
      <c r="AD1711" s="37">
        <f t="shared" si="458"/>
        <v>195.59999999999997</v>
      </c>
      <c r="AE1711" s="35">
        <f t="shared" si="442"/>
        <v>0</v>
      </c>
      <c r="AF1711" s="38">
        <f t="shared" si="443"/>
        <v>0</v>
      </c>
      <c r="AG1711" s="38">
        <f t="shared" si="444"/>
        <v>0</v>
      </c>
      <c r="AH1711" s="38">
        <f t="shared" si="445"/>
        <v>0</v>
      </c>
      <c r="AI1711" s="38">
        <f t="shared" si="446"/>
        <v>0</v>
      </c>
      <c r="AJ1711" s="39">
        <f t="shared" si="447"/>
        <v>0</v>
      </c>
    </row>
    <row r="1712" spans="1:36">
      <c r="A1712" s="31">
        <v>40628.498680555553</v>
      </c>
      <c r="B1712" s="31">
        <v>40628.708252314813</v>
      </c>
      <c r="C1712" s="32" t="s">
        <v>28</v>
      </c>
      <c r="D1712" s="33">
        <v>40628.621666666666</v>
      </c>
      <c r="E1712" s="34">
        <v>42.300716399999999</v>
      </c>
      <c r="F1712" s="34">
        <v>8.4722220000000001E-2</v>
      </c>
      <c r="G1712" s="35">
        <v>2589.4</v>
      </c>
      <c r="H1712" s="36">
        <v>1</v>
      </c>
      <c r="I1712" s="37">
        <v>38868.620000000003</v>
      </c>
      <c r="J1712" s="38">
        <v>37973.1</v>
      </c>
      <c r="K1712" s="38">
        <v>37915.49</v>
      </c>
      <c r="L1712" s="38">
        <v>37418.6</v>
      </c>
      <c r="M1712" s="39">
        <f t="shared" si="448"/>
        <v>496.88999999999942</v>
      </c>
      <c r="N1712" s="32">
        <v>476.2</v>
      </c>
      <c r="O1712" s="32">
        <v>185.6</v>
      </c>
      <c r="P1712" s="32">
        <v>22</v>
      </c>
      <c r="Q1712" s="32">
        <v>268.60000000000002</v>
      </c>
      <c r="R1712" s="32">
        <v>12</v>
      </c>
      <c r="S1712" s="32">
        <v>283.8</v>
      </c>
      <c r="T1712" s="37">
        <f t="shared" si="449"/>
        <v>2.5161892390015921</v>
      </c>
      <c r="U1712" s="38">
        <f t="shared" si="450"/>
        <v>11.666188999001593</v>
      </c>
      <c r="V1712" s="38">
        <f t="shared" si="451"/>
        <v>17.596744399001594</v>
      </c>
      <c r="W1712" s="38">
        <f t="shared" si="452"/>
        <v>51.485632399001588</v>
      </c>
      <c r="X1712" s="38">
        <f t="shared" si="453"/>
        <v>81.138409399001588</v>
      </c>
      <c r="Y1712" s="39">
        <f t="shared" si="454"/>
        <v>165.8606293990016</v>
      </c>
      <c r="Z1712" s="38">
        <v>3000</v>
      </c>
      <c r="AA1712" s="38">
        <f t="shared" si="455"/>
        <v>38618.620000000003</v>
      </c>
      <c r="AB1712" s="38">
        <f t="shared" si="456"/>
        <v>42.300716399999999</v>
      </c>
      <c r="AC1712" s="38">
        <f t="shared" si="457"/>
        <v>0</v>
      </c>
      <c r="AD1712" s="37">
        <f t="shared" si="458"/>
        <v>195.59999999999997</v>
      </c>
      <c r="AE1712" s="35">
        <f t="shared" si="442"/>
        <v>0</v>
      </c>
      <c r="AF1712" s="38">
        <f t="shared" si="443"/>
        <v>0</v>
      </c>
      <c r="AG1712" s="38">
        <f t="shared" si="444"/>
        <v>0</v>
      </c>
      <c r="AH1712" s="38">
        <f t="shared" si="445"/>
        <v>0</v>
      </c>
      <c r="AI1712" s="38">
        <f t="shared" si="446"/>
        <v>0</v>
      </c>
      <c r="AJ1712" s="39">
        <f t="shared" si="447"/>
        <v>0</v>
      </c>
    </row>
    <row r="1713" spans="1:36">
      <c r="A1713" s="31">
        <v>40628.498680555553</v>
      </c>
      <c r="B1713" s="31">
        <v>40628.708252314813</v>
      </c>
      <c r="C1713" s="32" t="s">
        <v>28</v>
      </c>
      <c r="D1713" s="33">
        <v>40628.625196759262</v>
      </c>
      <c r="E1713" s="34">
        <v>41.962059019999998</v>
      </c>
      <c r="F1713" s="34">
        <v>8.2222219999999999E-2</v>
      </c>
      <c r="G1713" s="35">
        <v>2714.9</v>
      </c>
      <c r="H1713" s="36">
        <v>1</v>
      </c>
      <c r="I1713" s="37">
        <v>39290.449999999997</v>
      </c>
      <c r="J1713" s="38">
        <v>38287.32</v>
      </c>
      <c r="K1713" s="38">
        <v>38226.589999999997</v>
      </c>
      <c r="L1713" s="38">
        <v>37544.1</v>
      </c>
      <c r="M1713" s="39">
        <f t="shared" si="448"/>
        <v>682.48999999999796</v>
      </c>
      <c r="N1713" s="32">
        <v>476.2</v>
      </c>
      <c r="O1713" s="32">
        <v>185.6</v>
      </c>
      <c r="P1713" s="32">
        <v>22</v>
      </c>
      <c r="Q1713" s="32">
        <v>268.60000000000002</v>
      </c>
      <c r="R1713" s="32">
        <v>12</v>
      </c>
      <c r="S1713" s="32">
        <v>223.8</v>
      </c>
      <c r="T1713" s="37">
        <f t="shared" si="449"/>
        <v>2.4697861916045758</v>
      </c>
      <c r="U1713" s="38">
        <f t="shared" si="450"/>
        <v>11.349785951604575</v>
      </c>
      <c r="V1713" s="38">
        <f t="shared" si="451"/>
        <v>17.105341351604576</v>
      </c>
      <c r="W1713" s="38">
        <f t="shared" si="452"/>
        <v>49.994229351604581</v>
      </c>
      <c r="X1713" s="38">
        <f t="shared" si="453"/>
        <v>78.772006351604574</v>
      </c>
      <c r="Y1713" s="39">
        <f t="shared" si="454"/>
        <v>160.99422635160457</v>
      </c>
      <c r="Z1713" s="38">
        <v>3000</v>
      </c>
      <c r="AA1713" s="38">
        <f t="shared" si="455"/>
        <v>39040.449999999997</v>
      </c>
      <c r="AB1713" s="38">
        <f t="shared" si="456"/>
        <v>41.962059019999998</v>
      </c>
      <c r="AC1713" s="38">
        <f t="shared" si="457"/>
        <v>0</v>
      </c>
      <c r="AD1713" s="37">
        <f t="shared" si="458"/>
        <v>240.39999999999998</v>
      </c>
      <c r="AE1713" s="35">
        <f t="shared" si="442"/>
        <v>0</v>
      </c>
      <c r="AF1713" s="38">
        <f t="shared" si="443"/>
        <v>0</v>
      </c>
      <c r="AG1713" s="38">
        <f t="shared" si="444"/>
        <v>0</v>
      </c>
      <c r="AH1713" s="38">
        <f t="shared" si="445"/>
        <v>0</v>
      </c>
      <c r="AI1713" s="38">
        <f t="shared" si="446"/>
        <v>0</v>
      </c>
      <c r="AJ1713" s="39">
        <f t="shared" si="447"/>
        <v>0</v>
      </c>
    </row>
    <row r="1714" spans="1:36">
      <c r="A1714" s="31">
        <v>40628.498680555553</v>
      </c>
      <c r="B1714" s="31">
        <v>40628.708252314813</v>
      </c>
      <c r="C1714" s="32" t="s">
        <v>28</v>
      </c>
      <c r="D1714" s="33">
        <v>40628.628622685188</v>
      </c>
      <c r="E1714" s="34">
        <v>39.529243469999997</v>
      </c>
      <c r="F1714" s="34">
        <v>8.5833329999999999E-2</v>
      </c>
      <c r="G1714" s="35">
        <v>2714.2</v>
      </c>
      <c r="H1714" s="36">
        <v>1</v>
      </c>
      <c r="I1714" s="37">
        <v>39394.400000000001</v>
      </c>
      <c r="J1714" s="38">
        <v>38565.31</v>
      </c>
      <c r="K1714" s="38">
        <v>38506.43</v>
      </c>
      <c r="L1714" s="38">
        <v>37543.4</v>
      </c>
      <c r="M1714" s="39">
        <f t="shared" si="448"/>
        <v>963.02999999999884</v>
      </c>
      <c r="N1714" s="32">
        <v>448</v>
      </c>
      <c r="O1714" s="32">
        <v>157.4</v>
      </c>
      <c r="P1714" s="32">
        <v>22</v>
      </c>
      <c r="Q1714" s="32">
        <v>268.60000000000002</v>
      </c>
      <c r="R1714" s="32">
        <v>12</v>
      </c>
      <c r="S1714" s="32">
        <v>203.8</v>
      </c>
      <c r="T1714" s="37">
        <f t="shared" si="449"/>
        <v>2.74666656</v>
      </c>
      <c r="U1714" s="38">
        <f t="shared" si="450"/>
        <v>12.0166662</v>
      </c>
      <c r="V1714" s="38">
        <f t="shared" si="451"/>
        <v>18.024999300000001</v>
      </c>
      <c r="W1714" s="38">
        <f t="shared" si="452"/>
        <v>52.358331299999996</v>
      </c>
      <c r="X1714" s="38">
        <f t="shared" si="453"/>
        <v>82.399996799999997</v>
      </c>
      <c r="Y1714" s="39">
        <f t="shared" si="454"/>
        <v>168.23332679999999</v>
      </c>
      <c r="Z1714" s="38">
        <v>3000</v>
      </c>
      <c r="AA1714" s="38">
        <f t="shared" si="455"/>
        <v>39144.400000000001</v>
      </c>
      <c r="AB1714" s="38">
        <f t="shared" si="456"/>
        <v>39.529243469999997</v>
      </c>
      <c r="AC1714" s="38">
        <f t="shared" si="457"/>
        <v>0</v>
      </c>
      <c r="AD1714" s="37">
        <f t="shared" si="458"/>
        <v>232.2</v>
      </c>
      <c r="AE1714" s="35">
        <f t="shared" si="442"/>
        <v>0</v>
      </c>
      <c r="AF1714" s="38">
        <f t="shared" si="443"/>
        <v>0</v>
      </c>
      <c r="AG1714" s="38">
        <f t="shared" si="444"/>
        <v>0</v>
      </c>
      <c r="AH1714" s="38">
        <f t="shared" si="445"/>
        <v>0</v>
      </c>
      <c r="AI1714" s="38">
        <f t="shared" si="446"/>
        <v>0</v>
      </c>
      <c r="AJ1714" s="39">
        <f t="shared" si="447"/>
        <v>0</v>
      </c>
    </row>
    <row r="1715" spans="1:36">
      <c r="A1715" s="31">
        <v>40628.498680555553</v>
      </c>
      <c r="B1715" s="31">
        <v>40628.708252314813</v>
      </c>
      <c r="C1715" s="32" t="s">
        <v>28</v>
      </c>
      <c r="D1715" s="33">
        <v>40628.632199074076</v>
      </c>
      <c r="E1715" s="34">
        <v>39.525074009999997</v>
      </c>
      <c r="F1715" s="34">
        <v>8.0277780000000007E-2</v>
      </c>
      <c r="G1715" s="35">
        <v>2697.7</v>
      </c>
      <c r="H1715" s="36">
        <v>1</v>
      </c>
      <c r="I1715" s="37">
        <v>39454.47</v>
      </c>
      <c r="J1715" s="38">
        <v>38494.01</v>
      </c>
      <c r="K1715" s="38">
        <v>38435.26</v>
      </c>
      <c r="L1715" s="38">
        <v>37526.9</v>
      </c>
      <c r="M1715" s="39">
        <f t="shared" si="448"/>
        <v>908.36000000000058</v>
      </c>
      <c r="N1715" s="32">
        <v>448</v>
      </c>
      <c r="O1715" s="32">
        <v>157.4</v>
      </c>
      <c r="P1715" s="32">
        <v>22</v>
      </c>
      <c r="Q1715" s="32">
        <v>268.60000000000002</v>
      </c>
      <c r="R1715" s="32">
        <v>12</v>
      </c>
      <c r="S1715" s="32">
        <v>203.8</v>
      </c>
      <c r="T1715" s="37">
        <f t="shared" si="449"/>
        <v>2.5688889600000002</v>
      </c>
      <c r="U1715" s="38">
        <f t="shared" si="450"/>
        <v>11.238889200000001</v>
      </c>
      <c r="V1715" s="38">
        <f t="shared" si="451"/>
        <v>16.8583338</v>
      </c>
      <c r="W1715" s="38">
        <f t="shared" si="452"/>
        <v>48.969445800000003</v>
      </c>
      <c r="X1715" s="38">
        <f t="shared" si="453"/>
        <v>77.066668800000002</v>
      </c>
      <c r="Y1715" s="39">
        <f t="shared" si="454"/>
        <v>157.34444880000001</v>
      </c>
      <c r="Z1715" s="38">
        <v>3000</v>
      </c>
      <c r="AA1715" s="38">
        <f t="shared" si="455"/>
        <v>39204.47</v>
      </c>
      <c r="AB1715" s="38">
        <f t="shared" si="456"/>
        <v>39.525074009999997</v>
      </c>
      <c r="AC1715" s="38">
        <f t="shared" si="457"/>
        <v>0</v>
      </c>
      <c r="AD1715" s="37">
        <f t="shared" si="458"/>
        <v>232.2</v>
      </c>
      <c r="AE1715" s="35">
        <f t="shared" si="442"/>
        <v>0</v>
      </c>
      <c r="AF1715" s="38">
        <f t="shared" si="443"/>
        <v>0</v>
      </c>
      <c r="AG1715" s="38">
        <f t="shared" si="444"/>
        <v>0</v>
      </c>
      <c r="AH1715" s="38">
        <f t="shared" si="445"/>
        <v>0</v>
      </c>
      <c r="AI1715" s="38">
        <f t="shared" si="446"/>
        <v>0</v>
      </c>
      <c r="AJ1715" s="39">
        <f t="shared" si="447"/>
        <v>0</v>
      </c>
    </row>
    <row r="1716" spans="1:36">
      <c r="A1716" s="31">
        <v>40628.498680555553</v>
      </c>
      <c r="B1716" s="31">
        <v>40628.708252314813</v>
      </c>
      <c r="C1716" s="32" t="s">
        <v>28</v>
      </c>
      <c r="D1716" s="33">
        <v>40628.63554398148</v>
      </c>
      <c r="E1716" s="34">
        <v>41.669685360000003</v>
      </c>
      <c r="F1716" s="34">
        <v>8.3888889999999994E-2</v>
      </c>
      <c r="G1716" s="35">
        <v>2846.4</v>
      </c>
      <c r="H1716" s="36">
        <v>1</v>
      </c>
      <c r="I1716" s="37">
        <v>39698.31</v>
      </c>
      <c r="J1716" s="38">
        <v>38539.660000000003</v>
      </c>
      <c r="K1716" s="38">
        <v>38481.22</v>
      </c>
      <c r="L1716" s="38">
        <v>37675.599999999999</v>
      </c>
      <c r="M1716" s="39">
        <f t="shared" si="448"/>
        <v>805.62000000000262</v>
      </c>
      <c r="N1716" s="32">
        <v>448</v>
      </c>
      <c r="O1716" s="32">
        <v>157.4</v>
      </c>
      <c r="P1716" s="32">
        <v>22</v>
      </c>
      <c r="Q1716" s="32">
        <v>268.60000000000002</v>
      </c>
      <c r="R1716" s="32">
        <v>12</v>
      </c>
      <c r="S1716" s="32">
        <v>203.8</v>
      </c>
      <c r="T1716" s="37">
        <f t="shared" si="449"/>
        <v>2.5443764285003492</v>
      </c>
      <c r="U1716" s="38">
        <f t="shared" si="450"/>
        <v>11.604376548500348</v>
      </c>
      <c r="V1716" s="38">
        <f t="shared" si="451"/>
        <v>17.476598848500348</v>
      </c>
      <c r="W1716" s="38">
        <f t="shared" si="452"/>
        <v>51.032154848500348</v>
      </c>
      <c r="X1716" s="38">
        <f t="shared" si="453"/>
        <v>80.393266348500347</v>
      </c>
      <c r="Y1716" s="39">
        <f t="shared" si="454"/>
        <v>164.28215634850034</v>
      </c>
      <c r="Z1716" s="38">
        <v>3000</v>
      </c>
      <c r="AA1716" s="38">
        <f t="shared" si="455"/>
        <v>39448.31</v>
      </c>
      <c r="AB1716" s="38">
        <f t="shared" si="456"/>
        <v>41.669685360000003</v>
      </c>
      <c r="AC1716" s="38">
        <f t="shared" si="457"/>
        <v>0</v>
      </c>
      <c r="AD1716" s="37">
        <f t="shared" si="458"/>
        <v>232.2</v>
      </c>
      <c r="AE1716" s="35">
        <f t="shared" si="442"/>
        <v>0</v>
      </c>
      <c r="AF1716" s="38">
        <f t="shared" si="443"/>
        <v>0</v>
      </c>
      <c r="AG1716" s="38">
        <f t="shared" si="444"/>
        <v>0</v>
      </c>
      <c r="AH1716" s="38">
        <f t="shared" si="445"/>
        <v>0</v>
      </c>
      <c r="AI1716" s="38">
        <f t="shared" si="446"/>
        <v>0</v>
      </c>
      <c r="AJ1716" s="39">
        <f t="shared" si="447"/>
        <v>0</v>
      </c>
    </row>
    <row r="1717" spans="1:36">
      <c r="A1717" s="31">
        <v>40628.498680555553</v>
      </c>
      <c r="B1717" s="31">
        <v>40628.708252314813</v>
      </c>
      <c r="C1717" s="32" t="s">
        <v>28</v>
      </c>
      <c r="D1717" s="33">
        <v>40628.639039351852</v>
      </c>
      <c r="E1717" s="34">
        <v>41.610591890000002</v>
      </c>
      <c r="F1717" s="34">
        <v>8.2777779999999995E-2</v>
      </c>
      <c r="G1717" s="35">
        <v>2903.8</v>
      </c>
      <c r="H1717" s="36">
        <v>1</v>
      </c>
      <c r="I1717" s="37">
        <v>39734.1</v>
      </c>
      <c r="J1717" s="38">
        <v>38621.1</v>
      </c>
      <c r="K1717" s="38">
        <v>38562.14</v>
      </c>
      <c r="L1717" s="38">
        <v>37733</v>
      </c>
      <c r="M1717" s="39">
        <f t="shared" si="448"/>
        <v>829.13999999999942</v>
      </c>
      <c r="N1717" s="32">
        <v>448</v>
      </c>
      <c r="O1717" s="32">
        <v>157.4</v>
      </c>
      <c r="P1717" s="32">
        <v>22</v>
      </c>
      <c r="Q1717" s="32">
        <v>268.60000000000002</v>
      </c>
      <c r="R1717" s="32">
        <v>12</v>
      </c>
      <c r="S1717" s="32">
        <v>203.8</v>
      </c>
      <c r="T1717" s="37">
        <f t="shared" si="449"/>
        <v>2.5155677388597955</v>
      </c>
      <c r="U1717" s="38">
        <f t="shared" si="450"/>
        <v>11.455567978859795</v>
      </c>
      <c r="V1717" s="38">
        <f t="shared" si="451"/>
        <v>17.250012578859796</v>
      </c>
      <c r="W1717" s="38">
        <f t="shared" si="452"/>
        <v>50.361124578859794</v>
      </c>
      <c r="X1717" s="38">
        <f t="shared" si="453"/>
        <v>79.333347578859787</v>
      </c>
      <c r="Y1717" s="39">
        <f t="shared" si="454"/>
        <v>162.11112757885979</v>
      </c>
      <c r="Z1717" s="38">
        <v>3000</v>
      </c>
      <c r="AA1717" s="38">
        <f t="shared" si="455"/>
        <v>39484.1</v>
      </c>
      <c r="AB1717" s="38">
        <f t="shared" si="456"/>
        <v>41.610591890000002</v>
      </c>
      <c r="AC1717" s="38">
        <f t="shared" si="457"/>
        <v>0</v>
      </c>
      <c r="AD1717" s="37">
        <f t="shared" si="458"/>
        <v>232.2</v>
      </c>
      <c r="AE1717" s="35">
        <f t="shared" si="442"/>
        <v>0</v>
      </c>
      <c r="AF1717" s="38">
        <f t="shared" si="443"/>
        <v>0</v>
      </c>
      <c r="AG1717" s="38">
        <f t="shared" si="444"/>
        <v>0</v>
      </c>
      <c r="AH1717" s="38">
        <f t="shared" si="445"/>
        <v>0</v>
      </c>
      <c r="AI1717" s="38">
        <f t="shared" si="446"/>
        <v>0</v>
      </c>
      <c r="AJ1717" s="39">
        <f t="shared" si="447"/>
        <v>0</v>
      </c>
    </row>
    <row r="1718" spans="1:36">
      <c r="A1718" s="31">
        <v>40628.498680555553</v>
      </c>
      <c r="B1718" s="31">
        <v>40628.708252314813</v>
      </c>
      <c r="C1718" s="32" t="s">
        <v>28</v>
      </c>
      <c r="D1718" s="33">
        <v>40628.642488425925</v>
      </c>
      <c r="E1718" s="34">
        <v>41.56373215</v>
      </c>
      <c r="F1718" s="34">
        <v>8.3333329999999997E-2</v>
      </c>
      <c r="G1718" s="35">
        <v>2867.3</v>
      </c>
      <c r="H1718" s="36">
        <v>1</v>
      </c>
      <c r="I1718" s="37">
        <v>39717.769999999997</v>
      </c>
      <c r="J1718" s="38">
        <v>38633.879999999997</v>
      </c>
      <c r="K1718" s="38">
        <v>38573.99</v>
      </c>
      <c r="L1718" s="38">
        <v>37696.5</v>
      </c>
      <c r="M1718" s="39">
        <f t="shared" si="448"/>
        <v>877.48999999999796</v>
      </c>
      <c r="N1718" s="32">
        <v>448</v>
      </c>
      <c r="O1718" s="32">
        <v>157.4</v>
      </c>
      <c r="P1718" s="32">
        <v>22</v>
      </c>
      <c r="Q1718" s="32">
        <v>268.60000000000002</v>
      </c>
      <c r="R1718" s="32">
        <v>12</v>
      </c>
      <c r="S1718" s="32">
        <v>203.8</v>
      </c>
      <c r="T1718" s="37">
        <f t="shared" si="449"/>
        <v>2.5363555527124406</v>
      </c>
      <c r="U1718" s="38">
        <f t="shared" si="450"/>
        <v>11.53635519271244</v>
      </c>
      <c r="V1718" s="38">
        <f t="shared" si="451"/>
        <v>17.369688292712439</v>
      </c>
      <c r="W1718" s="38">
        <f t="shared" si="452"/>
        <v>50.703020292712445</v>
      </c>
      <c r="X1718" s="38">
        <f t="shared" si="453"/>
        <v>79.869685792712446</v>
      </c>
      <c r="Y1718" s="39">
        <f t="shared" si="454"/>
        <v>163.20301579271242</v>
      </c>
      <c r="Z1718" s="38">
        <v>3000</v>
      </c>
      <c r="AA1718" s="38">
        <f t="shared" si="455"/>
        <v>39467.769999999997</v>
      </c>
      <c r="AB1718" s="38">
        <f t="shared" si="456"/>
        <v>41.56373215</v>
      </c>
      <c r="AC1718" s="38">
        <f t="shared" si="457"/>
        <v>0</v>
      </c>
      <c r="AD1718" s="37">
        <f t="shared" si="458"/>
        <v>232.2</v>
      </c>
      <c r="AE1718" s="35">
        <f t="shared" si="442"/>
        <v>0</v>
      </c>
      <c r="AF1718" s="38">
        <f t="shared" si="443"/>
        <v>0</v>
      </c>
      <c r="AG1718" s="38">
        <f t="shared" si="444"/>
        <v>0</v>
      </c>
      <c r="AH1718" s="38">
        <f t="shared" si="445"/>
        <v>0</v>
      </c>
      <c r="AI1718" s="38">
        <f t="shared" si="446"/>
        <v>0</v>
      </c>
      <c r="AJ1718" s="39">
        <f t="shared" si="447"/>
        <v>0</v>
      </c>
    </row>
    <row r="1719" spans="1:36">
      <c r="A1719" s="31">
        <v>40628.498680555553</v>
      </c>
      <c r="B1719" s="31">
        <v>40628.708252314813</v>
      </c>
      <c r="C1719" s="32" t="s">
        <v>28</v>
      </c>
      <c r="D1719" s="33">
        <v>40628.645960648151</v>
      </c>
      <c r="E1719" s="34">
        <v>41.582496640000002</v>
      </c>
      <c r="F1719" s="34">
        <v>8.3888889999999994E-2</v>
      </c>
      <c r="G1719" s="35">
        <v>2913.2</v>
      </c>
      <c r="H1719" s="36">
        <v>1</v>
      </c>
      <c r="I1719" s="37">
        <v>39759.49</v>
      </c>
      <c r="J1719" s="38">
        <v>38680.36</v>
      </c>
      <c r="K1719" s="38">
        <v>38621.910000000003</v>
      </c>
      <c r="L1719" s="38">
        <v>37742.400000000001</v>
      </c>
      <c r="M1719" s="39">
        <f t="shared" si="448"/>
        <v>879.51000000000204</v>
      </c>
      <c r="N1719" s="32">
        <v>448</v>
      </c>
      <c r="O1719" s="32">
        <v>157.4</v>
      </c>
      <c r="P1719" s="32">
        <v>22</v>
      </c>
      <c r="Q1719" s="32">
        <v>268.60000000000002</v>
      </c>
      <c r="R1719" s="32">
        <v>12</v>
      </c>
      <c r="S1719" s="32">
        <v>203.8</v>
      </c>
      <c r="T1719" s="37">
        <f t="shared" si="449"/>
        <v>2.5516905934416698</v>
      </c>
      <c r="U1719" s="38">
        <f t="shared" si="450"/>
        <v>11.611690713441671</v>
      </c>
      <c r="V1719" s="38">
        <f t="shared" si="451"/>
        <v>17.483913013441668</v>
      </c>
      <c r="W1719" s="38">
        <f t="shared" si="452"/>
        <v>51.039469013441661</v>
      </c>
      <c r="X1719" s="38">
        <f t="shared" si="453"/>
        <v>80.400580513441668</v>
      </c>
      <c r="Y1719" s="39">
        <f t="shared" si="454"/>
        <v>164.28947051344164</v>
      </c>
      <c r="Z1719" s="38">
        <v>3000</v>
      </c>
      <c r="AA1719" s="38">
        <f t="shared" si="455"/>
        <v>39509.49</v>
      </c>
      <c r="AB1719" s="38">
        <f t="shared" si="456"/>
        <v>41.582496640000002</v>
      </c>
      <c r="AC1719" s="38">
        <f t="shared" si="457"/>
        <v>0</v>
      </c>
      <c r="AD1719" s="37">
        <f t="shared" si="458"/>
        <v>232.2</v>
      </c>
      <c r="AE1719" s="35">
        <f t="shared" si="442"/>
        <v>0</v>
      </c>
      <c r="AF1719" s="38">
        <f t="shared" si="443"/>
        <v>0</v>
      </c>
      <c r="AG1719" s="38">
        <f t="shared" si="444"/>
        <v>0</v>
      </c>
      <c r="AH1719" s="38">
        <f t="shared" si="445"/>
        <v>0</v>
      </c>
      <c r="AI1719" s="38">
        <f t="shared" si="446"/>
        <v>0</v>
      </c>
      <c r="AJ1719" s="39">
        <f t="shared" si="447"/>
        <v>0</v>
      </c>
    </row>
    <row r="1720" spans="1:36">
      <c r="A1720" s="31">
        <v>40628.498680555553</v>
      </c>
      <c r="B1720" s="31">
        <v>40628.708252314813</v>
      </c>
      <c r="C1720" s="32" t="s">
        <v>28</v>
      </c>
      <c r="D1720" s="33">
        <v>40628.649456018517</v>
      </c>
      <c r="E1720" s="34">
        <v>41.614166259999998</v>
      </c>
      <c r="F1720" s="34">
        <v>8.305556E-2</v>
      </c>
      <c r="G1720" s="35">
        <v>3020.6</v>
      </c>
      <c r="H1720" s="36">
        <v>1</v>
      </c>
      <c r="I1720" s="37">
        <v>39820.85</v>
      </c>
      <c r="J1720" s="38">
        <v>38776</v>
      </c>
      <c r="K1720" s="38">
        <v>38717.019999999997</v>
      </c>
      <c r="L1720" s="38">
        <v>37849.800000000003</v>
      </c>
      <c r="M1720" s="39">
        <f t="shared" si="448"/>
        <v>867.21999999999389</v>
      </c>
      <c r="N1720" s="32">
        <v>448</v>
      </c>
      <c r="O1720" s="32">
        <v>157.4</v>
      </c>
      <c r="P1720" s="32">
        <v>22</v>
      </c>
      <c r="Q1720" s="32">
        <v>268.60000000000002</v>
      </c>
      <c r="R1720" s="32">
        <v>12</v>
      </c>
      <c r="S1720" s="32">
        <v>203.8</v>
      </c>
      <c r="T1720" s="37">
        <f t="shared" si="449"/>
        <v>2.5237124373425948</v>
      </c>
      <c r="U1720" s="38">
        <f t="shared" si="450"/>
        <v>11.493712917342595</v>
      </c>
      <c r="V1720" s="38">
        <f t="shared" si="451"/>
        <v>17.307602117342594</v>
      </c>
      <c r="W1720" s="38">
        <f t="shared" si="452"/>
        <v>50.529826117342594</v>
      </c>
      <c r="X1720" s="38">
        <f t="shared" si="453"/>
        <v>79.599272117342593</v>
      </c>
      <c r="Y1720" s="39">
        <f t="shared" si="454"/>
        <v>162.65483211734258</v>
      </c>
      <c r="Z1720" s="38">
        <v>3000</v>
      </c>
      <c r="AA1720" s="38">
        <f t="shared" si="455"/>
        <v>39570.85</v>
      </c>
      <c r="AB1720" s="38">
        <f t="shared" si="456"/>
        <v>41.614166259999998</v>
      </c>
      <c r="AC1720" s="38">
        <f t="shared" si="457"/>
        <v>0</v>
      </c>
      <c r="AD1720" s="37">
        <f t="shared" si="458"/>
        <v>232.2</v>
      </c>
      <c r="AE1720" s="35">
        <f t="shared" si="442"/>
        <v>0</v>
      </c>
      <c r="AF1720" s="38">
        <f t="shared" si="443"/>
        <v>0</v>
      </c>
      <c r="AG1720" s="38">
        <f t="shared" si="444"/>
        <v>0</v>
      </c>
      <c r="AH1720" s="38">
        <f t="shared" si="445"/>
        <v>0</v>
      </c>
      <c r="AI1720" s="38">
        <f t="shared" si="446"/>
        <v>0</v>
      </c>
      <c r="AJ1720" s="39">
        <f t="shared" si="447"/>
        <v>0</v>
      </c>
    </row>
    <row r="1721" spans="1:36">
      <c r="A1721" s="31">
        <v>40628.498680555553</v>
      </c>
      <c r="B1721" s="31">
        <v>40628.708252314813</v>
      </c>
      <c r="C1721" s="32" t="s">
        <v>28</v>
      </c>
      <c r="D1721" s="33">
        <v>40628.652916666666</v>
      </c>
      <c r="E1721" s="34">
        <v>41.342006679999997</v>
      </c>
      <c r="F1721" s="34">
        <v>8.4166669999999999E-2</v>
      </c>
      <c r="G1721" s="35">
        <v>2991.7</v>
      </c>
      <c r="H1721" s="36">
        <v>1</v>
      </c>
      <c r="I1721" s="37">
        <v>39905.480000000003</v>
      </c>
      <c r="J1721" s="38">
        <v>38805.68</v>
      </c>
      <c r="K1721" s="38">
        <v>38744.86</v>
      </c>
      <c r="L1721" s="38">
        <v>37820.9</v>
      </c>
      <c r="M1721" s="39">
        <f t="shared" si="448"/>
        <v>923.95999999999913</v>
      </c>
      <c r="N1721" s="32">
        <v>448</v>
      </c>
      <c r="O1721" s="32">
        <v>157.4</v>
      </c>
      <c r="P1721" s="32">
        <v>22</v>
      </c>
      <c r="Q1721" s="32">
        <v>268.60000000000002</v>
      </c>
      <c r="R1721" s="32">
        <v>12</v>
      </c>
      <c r="S1721" s="32">
        <v>203.8</v>
      </c>
      <c r="T1721" s="37">
        <f t="shared" si="449"/>
        <v>2.5803812066266447</v>
      </c>
      <c r="U1721" s="38">
        <f t="shared" si="450"/>
        <v>11.670381566626645</v>
      </c>
      <c r="V1721" s="38">
        <f t="shared" si="451"/>
        <v>17.562048466626646</v>
      </c>
      <c r="W1721" s="38">
        <f t="shared" si="452"/>
        <v>51.228716466626651</v>
      </c>
      <c r="X1721" s="38">
        <f t="shared" si="453"/>
        <v>80.687050966626643</v>
      </c>
      <c r="Y1721" s="39">
        <f t="shared" si="454"/>
        <v>164.85372096662664</v>
      </c>
      <c r="Z1721" s="38">
        <v>3000</v>
      </c>
      <c r="AA1721" s="38">
        <f t="shared" si="455"/>
        <v>39655.480000000003</v>
      </c>
      <c r="AB1721" s="38">
        <f t="shared" si="456"/>
        <v>41.342006679999997</v>
      </c>
      <c r="AC1721" s="38">
        <f t="shared" si="457"/>
        <v>0</v>
      </c>
      <c r="AD1721" s="37">
        <f t="shared" si="458"/>
        <v>232.2</v>
      </c>
      <c r="AE1721" s="35">
        <f t="shared" si="442"/>
        <v>0</v>
      </c>
      <c r="AF1721" s="38">
        <f t="shared" si="443"/>
        <v>0</v>
      </c>
      <c r="AG1721" s="38">
        <f t="shared" si="444"/>
        <v>0</v>
      </c>
      <c r="AH1721" s="38">
        <f t="shared" si="445"/>
        <v>0</v>
      </c>
      <c r="AI1721" s="38">
        <f t="shared" si="446"/>
        <v>0</v>
      </c>
      <c r="AJ1721" s="39">
        <f t="shared" si="447"/>
        <v>0</v>
      </c>
    </row>
    <row r="1722" spans="1:36">
      <c r="A1722" s="31">
        <v>40628.498680555553</v>
      </c>
      <c r="B1722" s="31">
        <v>40628.708252314813</v>
      </c>
      <c r="C1722" s="32" t="s">
        <v>28</v>
      </c>
      <c r="D1722" s="33">
        <v>40628.656423611108</v>
      </c>
      <c r="E1722" s="34">
        <v>41.579849240000001</v>
      </c>
      <c r="F1722" s="34">
        <v>8.2777779999999995E-2</v>
      </c>
      <c r="G1722" s="35">
        <v>3099.7</v>
      </c>
      <c r="H1722" s="36">
        <v>1</v>
      </c>
      <c r="I1722" s="37">
        <v>39913.75</v>
      </c>
      <c r="J1722" s="38">
        <v>38824.43</v>
      </c>
      <c r="K1722" s="38">
        <v>38764.11</v>
      </c>
      <c r="L1722" s="38">
        <v>37928.9</v>
      </c>
      <c r="M1722" s="39">
        <f t="shared" si="448"/>
        <v>835.20999999999913</v>
      </c>
      <c r="N1722" s="32">
        <v>448</v>
      </c>
      <c r="O1722" s="32">
        <v>157.4</v>
      </c>
      <c r="P1722" s="32">
        <v>22</v>
      </c>
      <c r="Q1722" s="32">
        <v>268.60000000000002</v>
      </c>
      <c r="R1722" s="32">
        <v>12</v>
      </c>
      <c r="S1722" s="32">
        <v>203.8</v>
      </c>
      <c r="T1722" s="37">
        <f t="shared" si="449"/>
        <v>2.5181125471781125</v>
      </c>
      <c r="U1722" s="38">
        <f t="shared" si="450"/>
        <v>11.458112787178113</v>
      </c>
      <c r="V1722" s="38">
        <f t="shared" si="451"/>
        <v>17.252557387178111</v>
      </c>
      <c r="W1722" s="38">
        <f t="shared" si="452"/>
        <v>50.363669387178106</v>
      </c>
      <c r="X1722" s="38">
        <f t="shared" si="453"/>
        <v>79.335892387178106</v>
      </c>
      <c r="Y1722" s="39">
        <f t="shared" si="454"/>
        <v>162.1136723871781</v>
      </c>
      <c r="Z1722" s="38">
        <v>3000</v>
      </c>
      <c r="AA1722" s="38">
        <f t="shared" si="455"/>
        <v>39663.75</v>
      </c>
      <c r="AB1722" s="38">
        <f t="shared" si="456"/>
        <v>41.579849240000001</v>
      </c>
      <c r="AC1722" s="38">
        <f t="shared" si="457"/>
        <v>0</v>
      </c>
      <c r="AD1722" s="37">
        <f t="shared" si="458"/>
        <v>232.2</v>
      </c>
      <c r="AE1722" s="35">
        <f t="shared" si="442"/>
        <v>0</v>
      </c>
      <c r="AF1722" s="38">
        <f t="shared" si="443"/>
        <v>0</v>
      </c>
      <c r="AG1722" s="38">
        <f t="shared" si="444"/>
        <v>0</v>
      </c>
      <c r="AH1722" s="38">
        <f t="shared" si="445"/>
        <v>0</v>
      </c>
      <c r="AI1722" s="38">
        <f t="shared" si="446"/>
        <v>0</v>
      </c>
      <c r="AJ1722" s="39">
        <f t="shared" si="447"/>
        <v>0</v>
      </c>
    </row>
    <row r="1723" spans="1:36">
      <c r="A1723" s="31">
        <v>40628.498680555553</v>
      </c>
      <c r="B1723" s="31">
        <v>40628.708252314813</v>
      </c>
      <c r="C1723" s="32" t="s">
        <v>28</v>
      </c>
      <c r="D1723" s="33">
        <v>40628.659872685188</v>
      </c>
      <c r="E1723" s="34">
        <v>41.552097320000001</v>
      </c>
      <c r="F1723" s="34">
        <v>8.305556E-2</v>
      </c>
      <c r="G1723" s="35">
        <v>3172.5</v>
      </c>
      <c r="H1723" s="36">
        <v>1</v>
      </c>
      <c r="I1723" s="37">
        <v>39986.879999999997</v>
      </c>
      <c r="J1723" s="38">
        <v>38864.22</v>
      </c>
      <c r="K1723" s="38">
        <v>38802.379999999997</v>
      </c>
      <c r="L1723" s="38">
        <v>38001.699999999997</v>
      </c>
      <c r="M1723" s="39">
        <f t="shared" si="448"/>
        <v>800.68000000000029</v>
      </c>
      <c r="N1723" s="32">
        <v>448</v>
      </c>
      <c r="O1723" s="32">
        <v>157.4</v>
      </c>
      <c r="P1723" s="32">
        <v>22</v>
      </c>
      <c r="Q1723" s="32">
        <v>268.60000000000002</v>
      </c>
      <c r="R1723" s="32">
        <v>12</v>
      </c>
      <c r="S1723" s="32">
        <v>203.8</v>
      </c>
      <c r="T1723" s="37">
        <f t="shared" si="449"/>
        <v>2.5288676079129009</v>
      </c>
      <c r="U1723" s="38">
        <f t="shared" si="450"/>
        <v>11.4988680879129</v>
      </c>
      <c r="V1723" s="38">
        <f t="shared" si="451"/>
        <v>17.312757287912902</v>
      </c>
      <c r="W1723" s="38">
        <f t="shared" si="452"/>
        <v>50.534981287912899</v>
      </c>
      <c r="X1723" s="38">
        <f t="shared" si="453"/>
        <v>79.604427287912898</v>
      </c>
      <c r="Y1723" s="39">
        <f t="shared" si="454"/>
        <v>162.65998728791291</v>
      </c>
      <c r="Z1723" s="38">
        <v>3000</v>
      </c>
      <c r="AA1723" s="38">
        <f t="shared" si="455"/>
        <v>39736.879999999997</v>
      </c>
      <c r="AB1723" s="38">
        <f t="shared" si="456"/>
        <v>41.552097320000001</v>
      </c>
      <c r="AC1723" s="38">
        <f t="shared" si="457"/>
        <v>0</v>
      </c>
      <c r="AD1723" s="37">
        <f t="shared" si="458"/>
        <v>232.2</v>
      </c>
      <c r="AE1723" s="35">
        <f t="shared" si="442"/>
        <v>0</v>
      </c>
      <c r="AF1723" s="38">
        <f t="shared" si="443"/>
        <v>0</v>
      </c>
      <c r="AG1723" s="38">
        <f t="shared" si="444"/>
        <v>0</v>
      </c>
      <c r="AH1723" s="38">
        <f t="shared" si="445"/>
        <v>0</v>
      </c>
      <c r="AI1723" s="38">
        <f t="shared" si="446"/>
        <v>0</v>
      </c>
      <c r="AJ1723" s="39">
        <f t="shared" si="447"/>
        <v>0</v>
      </c>
    </row>
    <row r="1724" spans="1:36">
      <c r="A1724" s="31">
        <v>40628.498680555553</v>
      </c>
      <c r="B1724" s="31">
        <v>40628.708252314813</v>
      </c>
      <c r="C1724" s="32" t="s">
        <v>28</v>
      </c>
      <c r="D1724" s="33">
        <v>40628.66333333333</v>
      </c>
      <c r="E1724" s="34">
        <v>41.426822659999999</v>
      </c>
      <c r="F1724" s="34">
        <v>8.4166669999999999E-2</v>
      </c>
      <c r="G1724" s="35">
        <v>3177</v>
      </c>
      <c r="H1724" s="36">
        <v>1</v>
      </c>
      <c r="I1724" s="37">
        <v>40098.28</v>
      </c>
      <c r="J1724" s="38">
        <v>38913.15</v>
      </c>
      <c r="K1724" s="38">
        <v>38852.15</v>
      </c>
      <c r="L1724" s="38">
        <v>38006.199999999997</v>
      </c>
      <c r="M1724" s="39">
        <f t="shared" si="448"/>
        <v>845.95000000000437</v>
      </c>
      <c r="N1724" s="32">
        <v>448</v>
      </c>
      <c r="O1724" s="32">
        <v>157.4</v>
      </c>
      <c r="P1724" s="32">
        <v>22</v>
      </c>
      <c r="Q1724" s="32">
        <v>268.60000000000002</v>
      </c>
      <c r="R1724" s="32">
        <v>12</v>
      </c>
      <c r="S1724" s="32">
        <v>204.8</v>
      </c>
      <c r="T1724" s="37">
        <f t="shared" si="449"/>
        <v>2.5732425280272579</v>
      </c>
      <c r="U1724" s="38">
        <f t="shared" si="450"/>
        <v>11.663242888027257</v>
      </c>
      <c r="V1724" s="38">
        <f t="shared" si="451"/>
        <v>17.554909788027256</v>
      </c>
      <c r="W1724" s="38">
        <f t="shared" si="452"/>
        <v>51.221577788027261</v>
      </c>
      <c r="X1724" s="38">
        <f t="shared" si="453"/>
        <v>80.679912288027253</v>
      </c>
      <c r="Y1724" s="39">
        <f t="shared" si="454"/>
        <v>164.84658228802726</v>
      </c>
      <c r="Z1724" s="38">
        <v>3000</v>
      </c>
      <c r="AA1724" s="38">
        <f t="shared" si="455"/>
        <v>39848.28</v>
      </c>
      <c r="AB1724" s="38">
        <f t="shared" si="456"/>
        <v>41.426822659999999</v>
      </c>
      <c r="AC1724" s="38">
        <f t="shared" si="457"/>
        <v>0</v>
      </c>
      <c r="AD1724" s="37">
        <f t="shared" si="458"/>
        <v>231.2</v>
      </c>
      <c r="AE1724" s="35">
        <f t="shared" si="442"/>
        <v>0</v>
      </c>
      <c r="AF1724" s="38">
        <f t="shared" si="443"/>
        <v>0</v>
      </c>
      <c r="AG1724" s="38">
        <f t="shared" si="444"/>
        <v>0</v>
      </c>
      <c r="AH1724" s="38">
        <f t="shared" si="445"/>
        <v>0</v>
      </c>
      <c r="AI1724" s="38">
        <f t="shared" si="446"/>
        <v>0</v>
      </c>
      <c r="AJ1724" s="39">
        <f t="shared" si="447"/>
        <v>0</v>
      </c>
    </row>
    <row r="1725" spans="1:36">
      <c r="A1725" s="31">
        <v>40628.498680555553</v>
      </c>
      <c r="B1725" s="31">
        <v>40628.708252314813</v>
      </c>
      <c r="C1725" s="32" t="s">
        <v>28</v>
      </c>
      <c r="D1725" s="33">
        <v>40628.66684027778</v>
      </c>
      <c r="E1725" s="34">
        <v>39.422851559999998</v>
      </c>
      <c r="F1725" s="34">
        <v>8.305556E-2</v>
      </c>
      <c r="G1725" s="35">
        <v>3104.1</v>
      </c>
      <c r="H1725" s="36">
        <v>1</v>
      </c>
      <c r="I1725" s="37">
        <v>40233.78</v>
      </c>
      <c r="J1725" s="38">
        <v>38958.269999999997</v>
      </c>
      <c r="K1725" s="38">
        <v>38894.879999999997</v>
      </c>
      <c r="L1725" s="38">
        <v>37933.300000000003</v>
      </c>
      <c r="M1725" s="39">
        <f t="shared" si="448"/>
        <v>961.57999999999447</v>
      </c>
      <c r="N1725" s="32">
        <v>448.1</v>
      </c>
      <c r="O1725" s="32">
        <v>157.4</v>
      </c>
      <c r="P1725" s="32">
        <v>22.1</v>
      </c>
      <c r="Q1725" s="32">
        <v>268.60000000000002</v>
      </c>
      <c r="R1725" s="32">
        <v>12</v>
      </c>
      <c r="S1725" s="32">
        <v>204.8</v>
      </c>
      <c r="T1725" s="37">
        <f t="shared" si="449"/>
        <v>2.65777792</v>
      </c>
      <c r="U1725" s="38">
        <f t="shared" si="450"/>
        <v>11.6277784</v>
      </c>
      <c r="V1725" s="38">
        <f t="shared" si="451"/>
        <v>17.441667599999999</v>
      </c>
      <c r="W1725" s="38">
        <f t="shared" si="452"/>
        <v>50.663891599999999</v>
      </c>
      <c r="X1725" s="38">
        <f t="shared" si="453"/>
        <v>79.733337599999999</v>
      </c>
      <c r="Y1725" s="39">
        <f t="shared" si="454"/>
        <v>162.78889760000001</v>
      </c>
      <c r="Z1725" s="38">
        <v>3000</v>
      </c>
      <c r="AA1725" s="38">
        <f t="shared" si="455"/>
        <v>39983.78</v>
      </c>
      <c r="AB1725" s="38">
        <f t="shared" si="456"/>
        <v>39.422851559999998</v>
      </c>
      <c r="AC1725" s="38">
        <f t="shared" si="457"/>
        <v>0</v>
      </c>
      <c r="AD1725" s="37">
        <f t="shared" si="458"/>
        <v>231.3</v>
      </c>
      <c r="AE1725" s="35">
        <f t="shared" si="442"/>
        <v>0</v>
      </c>
      <c r="AF1725" s="38">
        <f t="shared" si="443"/>
        <v>0</v>
      </c>
      <c r="AG1725" s="38">
        <f t="shared" si="444"/>
        <v>0</v>
      </c>
      <c r="AH1725" s="38">
        <f t="shared" si="445"/>
        <v>0</v>
      </c>
      <c r="AI1725" s="38">
        <f t="shared" si="446"/>
        <v>0</v>
      </c>
      <c r="AJ1725" s="39">
        <f t="shared" si="447"/>
        <v>0</v>
      </c>
    </row>
    <row r="1726" spans="1:36">
      <c r="A1726" s="31">
        <v>40628.498680555553</v>
      </c>
      <c r="B1726" s="31">
        <v>40628.708252314813</v>
      </c>
      <c r="C1726" s="32" t="s">
        <v>28</v>
      </c>
      <c r="D1726" s="33">
        <v>40628.670300925929</v>
      </c>
      <c r="E1726" s="34">
        <v>41.388954159999997</v>
      </c>
      <c r="F1726" s="34">
        <v>8.5000000000000006E-2</v>
      </c>
      <c r="G1726" s="35">
        <v>3234.7</v>
      </c>
      <c r="H1726" s="36">
        <v>1</v>
      </c>
      <c r="I1726" s="37">
        <v>40231.160000000003</v>
      </c>
      <c r="J1726" s="38">
        <v>38769.65</v>
      </c>
      <c r="K1726" s="38">
        <v>38714.79</v>
      </c>
      <c r="L1726" s="38">
        <v>38063.9</v>
      </c>
      <c r="M1726" s="39">
        <f t="shared" si="448"/>
        <v>650.88999999999942</v>
      </c>
      <c r="N1726" s="32">
        <v>299.2</v>
      </c>
      <c r="O1726" s="32">
        <v>158.5</v>
      </c>
      <c r="P1726" s="32">
        <v>22.1</v>
      </c>
      <c r="Q1726" s="32">
        <v>118.6</v>
      </c>
      <c r="R1726" s="32">
        <v>12</v>
      </c>
      <c r="S1726" s="32">
        <v>99.8</v>
      </c>
      <c r="T1726" s="37">
        <f t="shared" si="449"/>
        <v>2.6019388964000005</v>
      </c>
      <c r="U1726" s="38">
        <f t="shared" si="450"/>
        <v>11.781938896400002</v>
      </c>
      <c r="V1726" s="38">
        <f t="shared" si="451"/>
        <v>17.731938896400003</v>
      </c>
      <c r="W1726" s="38">
        <f t="shared" si="452"/>
        <v>51.731938896400003</v>
      </c>
      <c r="X1726" s="38">
        <f t="shared" si="453"/>
        <v>81.48193889640001</v>
      </c>
      <c r="Y1726" s="39">
        <f t="shared" si="454"/>
        <v>166.48193889640001</v>
      </c>
      <c r="Z1726" s="38">
        <v>3000</v>
      </c>
      <c r="AA1726" s="38">
        <f t="shared" si="455"/>
        <v>39981.160000000003</v>
      </c>
      <c r="AB1726" s="38">
        <f t="shared" si="456"/>
        <v>41.388954159999997</v>
      </c>
      <c r="AC1726" s="38">
        <f t="shared" si="457"/>
        <v>0</v>
      </c>
      <c r="AD1726" s="37">
        <f t="shared" si="458"/>
        <v>187.39999999999998</v>
      </c>
      <c r="AE1726" s="35">
        <f t="shared" si="442"/>
        <v>0</v>
      </c>
      <c r="AF1726" s="38">
        <f t="shared" si="443"/>
        <v>0</v>
      </c>
      <c r="AG1726" s="38">
        <f t="shared" si="444"/>
        <v>0</v>
      </c>
      <c r="AH1726" s="38">
        <f t="shared" si="445"/>
        <v>0</v>
      </c>
      <c r="AI1726" s="38">
        <f t="shared" si="446"/>
        <v>0</v>
      </c>
      <c r="AJ1726" s="39">
        <f t="shared" si="447"/>
        <v>0</v>
      </c>
    </row>
    <row r="1727" spans="1:36">
      <c r="A1727" s="31">
        <v>40628.498680555553</v>
      </c>
      <c r="B1727" s="31">
        <v>40628.708252314813</v>
      </c>
      <c r="C1727" s="32" t="s">
        <v>28</v>
      </c>
      <c r="D1727" s="33">
        <v>40628.673842592594</v>
      </c>
      <c r="E1727" s="34">
        <v>40.21141815</v>
      </c>
      <c r="F1727" s="34">
        <v>8.1944439999999993E-2</v>
      </c>
      <c r="G1727" s="35">
        <v>3350.1</v>
      </c>
      <c r="H1727" s="36">
        <v>1</v>
      </c>
      <c r="I1727" s="37">
        <v>40789.25</v>
      </c>
      <c r="J1727" s="38">
        <v>38972.42</v>
      </c>
      <c r="K1727" s="38">
        <v>38916.94</v>
      </c>
      <c r="L1727" s="38">
        <v>38179.300000000003</v>
      </c>
      <c r="M1727" s="39">
        <f t="shared" si="448"/>
        <v>737.63999999999942</v>
      </c>
      <c r="N1727" s="32">
        <v>299.2</v>
      </c>
      <c r="O1727" s="32">
        <v>158.5</v>
      </c>
      <c r="P1727" s="32">
        <v>22.1</v>
      </c>
      <c r="Q1727" s="32">
        <v>118.6</v>
      </c>
      <c r="R1727" s="32">
        <v>12</v>
      </c>
      <c r="S1727" s="32">
        <v>99.8</v>
      </c>
      <c r="T1727" s="37">
        <f t="shared" si="449"/>
        <v>2.604897538092414</v>
      </c>
      <c r="U1727" s="38">
        <f t="shared" si="450"/>
        <v>11.454897058092413</v>
      </c>
      <c r="V1727" s="38">
        <f t="shared" si="451"/>
        <v>17.191007858092412</v>
      </c>
      <c r="W1727" s="38">
        <f t="shared" si="452"/>
        <v>49.968783858092408</v>
      </c>
      <c r="X1727" s="38">
        <f t="shared" si="453"/>
        <v>78.649337858092409</v>
      </c>
      <c r="Y1727" s="39">
        <f t="shared" si="454"/>
        <v>160.59377785809238</v>
      </c>
      <c r="Z1727" s="38">
        <v>3000</v>
      </c>
      <c r="AA1727" s="38">
        <f t="shared" si="455"/>
        <v>40539.25</v>
      </c>
      <c r="AB1727" s="38">
        <f t="shared" si="456"/>
        <v>40.21141815</v>
      </c>
      <c r="AC1727" s="38">
        <f t="shared" si="457"/>
        <v>0</v>
      </c>
      <c r="AD1727" s="37">
        <f t="shared" si="458"/>
        <v>187.39999999999998</v>
      </c>
      <c r="AE1727" s="35">
        <f t="shared" si="442"/>
        <v>0</v>
      </c>
      <c r="AF1727" s="38">
        <f t="shared" si="443"/>
        <v>0</v>
      </c>
      <c r="AG1727" s="38">
        <f t="shared" si="444"/>
        <v>0</v>
      </c>
      <c r="AH1727" s="38">
        <f t="shared" si="445"/>
        <v>0</v>
      </c>
      <c r="AI1727" s="38">
        <f t="shared" si="446"/>
        <v>0</v>
      </c>
      <c r="AJ1727" s="39">
        <f t="shared" si="447"/>
        <v>0</v>
      </c>
    </row>
    <row r="1728" spans="1:36">
      <c r="A1728" s="31">
        <v>40628.498680555553</v>
      </c>
      <c r="B1728" s="31">
        <v>40628.708252314813</v>
      </c>
      <c r="C1728" s="32" t="s">
        <v>28</v>
      </c>
      <c r="D1728" s="33">
        <v>40628.677256944444</v>
      </c>
      <c r="E1728" s="34">
        <v>38.558639530000001</v>
      </c>
      <c r="F1728" s="34">
        <v>8.2222219999999999E-2</v>
      </c>
      <c r="G1728" s="35">
        <v>3463.9</v>
      </c>
      <c r="H1728" s="36">
        <v>1</v>
      </c>
      <c r="I1728" s="37">
        <v>40948.51</v>
      </c>
      <c r="J1728" s="38">
        <v>39239.480000000003</v>
      </c>
      <c r="K1728" s="38">
        <v>39176.65</v>
      </c>
      <c r="L1728" s="38">
        <v>38293.1</v>
      </c>
      <c r="M1728" s="39">
        <f t="shared" si="448"/>
        <v>883.55000000000291</v>
      </c>
      <c r="N1728" s="32">
        <v>449.2</v>
      </c>
      <c r="O1728" s="32">
        <v>158.5</v>
      </c>
      <c r="P1728" s="32">
        <v>22.1</v>
      </c>
      <c r="Q1728" s="32">
        <v>268.60000000000002</v>
      </c>
      <c r="R1728" s="32">
        <v>12</v>
      </c>
      <c r="S1728" s="32">
        <v>204.8</v>
      </c>
      <c r="T1728" s="37">
        <f t="shared" si="449"/>
        <v>2.63111104</v>
      </c>
      <c r="U1728" s="38">
        <f t="shared" si="450"/>
        <v>11.511110799999999</v>
      </c>
      <c r="V1728" s="38">
        <f t="shared" si="451"/>
        <v>17.2666662</v>
      </c>
      <c r="W1728" s="38">
        <f t="shared" si="452"/>
        <v>50.155554199999997</v>
      </c>
      <c r="X1728" s="38">
        <f t="shared" si="453"/>
        <v>78.933331199999998</v>
      </c>
      <c r="Y1728" s="39">
        <f t="shared" si="454"/>
        <v>161.15555119999999</v>
      </c>
      <c r="Z1728" s="38">
        <v>3000</v>
      </c>
      <c r="AA1728" s="38">
        <f t="shared" si="455"/>
        <v>40698.51</v>
      </c>
      <c r="AB1728" s="38">
        <f t="shared" si="456"/>
        <v>38.558639530000001</v>
      </c>
      <c r="AC1728" s="38">
        <f t="shared" si="457"/>
        <v>0</v>
      </c>
      <c r="AD1728" s="37">
        <f t="shared" si="458"/>
        <v>232.39999999999998</v>
      </c>
      <c r="AE1728" s="35">
        <f t="shared" si="442"/>
        <v>0</v>
      </c>
      <c r="AF1728" s="38">
        <f t="shared" si="443"/>
        <v>0</v>
      </c>
      <c r="AG1728" s="38">
        <f t="shared" si="444"/>
        <v>0</v>
      </c>
      <c r="AH1728" s="38">
        <f t="shared" si="445"/>
        <v>0</v>
      </c>
      <c r="AI1728" s="38">
        <f t="shared" si="446"/>
        <v>0</v>
      </c>
      <c r="AJ1728" s="39">
        <f t="shared" si="447"/>
        <v>0</v>
      </c>
    </row>
    <row r="1729" spans="1:36">
      <c r="A1729" s="31">
        <v>40628.498680555553</v>
      </c>
      <c r="B1729" s="31">
        <v>40628.708252314813</v>
      </c>
      <c r="C1729" s="32" t="s">
        <v>28</v>
      </c>
      <c r="D1729" s="33">
        <v>40628.68068287037</v>
      </c>
      <c r="E1729" s="34">
        <v>37.565086360000002</v>
      </c>
      <c r="F1729" s="34">
        <v>8.3611110000000002E-2</v>
      </c>
      <c r="G1729" s="35">
        <v>3418.5</v>
      </c>
      <c r="H1729" s="36">
        <v>1</v>
      </c>
      <c r="I1729" s="37">
        <v>41215.75</v>
      </c>
      <c r="J1729" s="38">
        <v>39256.769999999997</v>
      </c>
      <c r="K1729" s="38">
        <v>39194.080000000002</v>
      </c>
      <c r="L1729" s="38">
        <v>38247.699999999997</v>
      </c>
      <c r="M1729" s="39">
        <f t="shared" si="448"/>
        <v>946.38000000000466</v>
      </c>
      <c r="N1729" s="32">
        <v>449.2</v>
      </c>
      <c r="O1729" s="32">
        <v>158.5</v>
      </c>
      <c r="P1729" s="32">
        <v>22.1</v>
      </c>
      <c r="Q1729" s="32">
        <v>268.60000000000002</v>
      </c>
      <c r="R1729" s="32">
        <v>12</v>
      </c>
      <c r="S1729" s="32">
        <v>204.8</v>
      </c>
      <c r="T1729" s="37">
        <f t="shared" si="449"/>
        <v>2.6755555200000001</v>
      </c>
      <c r="U1729" s="38">
        <f t="shared" si="450"/>
        <v>11.7055554</v>
      </c>
      <c r="V1729" s="38">
        <f t="shared" si="451"/>
        <v>17.558333100000002</v>
      </c>
      <c r="W1729" s="38">
        <f t="shared" si="452"/>
        <v>51.002777100000003</v>
      </c>
      <c r="X1729" s="38">
        <f t="shared" si="453"/>
        <v>80.266665599999996</v>
      </c>
      <c r="Y1729" s="39">
        <f t="shared" si="454"/>
        <v>163.87777560000001</v>
      </c>
      <c r="Z1729" s="38">
        <v>3000</v>
      </c>
      <c r="AA1729" s="38">
        <f t="shared" si="455"/>
        <v>40965.75</v>
      </c>
      <c r="AB1729" s="38">
        <f t="shared" si="456"/>
        <v>37.565086360000002</v>
      </c>
      <c r="AC1729" s="38">
        <f t="shared" si="457"/>
        <v>0</v>
      </c>
      <c r="AD1729" s="37">
        <f t="shared" si="458"/>
        <v>232.39999999999998</v>
      </c>
      <c r="AE1729" s="35">
        <f t="shared" si="442"/>
        <v>0</v>
      </c>
      <c r="AF1729" s="38">
        <f t="shared" si="443"/>
        <v>0</v>
      </c>
      <c r="AG1729" s="38">
        <f t="shared" si="444"/>
        <v>0</v>
      </c>
      <c r="AH1729" s="38">
        <f t="shared" si="445"/>
        <v>0</v>
      </c>
      <c r="AI1729" s="38">
        <f t="shared" si="446"/>
        <v>0</v>
      </c>
      <c r="AJ1729" s="39">
        <f t="shared" si="447"/>
        <v>0</v>
      </c>
    </row>
    <row r="1730" spans="1:36">
      <c r="A1730" s="31">
        <v>40628.498680555553</v>
      </c>
      <c r="B1730" s="31">
        <v>40628.708252314813</v>
      </c>
      <c r="C1730" s="32" t="s">
        <v>28</v>
      </c>
      <c r="D1730" s="33">
        <v>40628.684166666666</v>
      </c>
      <c r="E1730" s="34">
        <v>36.503723139999998</v>
      </c>
      <c r="F1730" s="34">
        <v>8.3333329999999997E-2</v>
      </c>
      <c r="G1730" s="35">
        <v>3382.3</v>
      </c>
      <c r="H1730" s="36">
        <v>1</v>
      </c>
      <c r="I1730" s="37">
        <v>41426.58</v>
      </c>
      <c r="J1730" s="38">
        <v>39295.35</v>
      </c>
      <c r="K1730" s="38">
        <v>39233.47</v>
      </c>
      <c r="L1730" s="38">
        <v>38211.5</v>
      </c>
      <c r="M1730" s="39">
        <f t="shared" si="448"/>
        <v>1021.9700000000012</v>
      </c>
      <c r="N1730" s="32">
        <v>449.2</v>
      </c>
      <c r="O1730" s="32">
        <v>158.5</v>
      </c>
      <c r="P1730" s="32">
        <v>22.1</v>
      </c>
      <c r="Q1730" s="32">
        <v>268.60000000000002</v>
      </c>
      <c r="R1730" s="32">
        <v>12</v>
      </c>
      <c r="S1730" s="32">
        <v>204.8</v>
      </c>
      <c r="T1730" s="37">
        <f t="shared" si="449"/>
        <v>2.6666665599999999</v>
      </c>
      <c r="U1730" s="38">
        <f t="shared" si="450"/>
        <v>11.6666662</v>
      </c>
      <c r="V1730" s="38">
        <f t="shared" si="451"/>
        <v>17.499999299999999</v>
      </c>
      <c r="W1730" s="38">
        <f t="shared" si="452"/>
        <v>50.833331299999998</v>
      </c>
      <c r="X1730" s="38">
        <f t="shared" si="453"/>
        <v>79.999996799999991</v>
      </c>
      <c r="Y1730" s="39">
        <f t="shared" si="454"/>
        <v>163.33332679999998</v>
      </c>
      <c r="Z1730" s="38">
        <v>3000</v>
      </c>
      <c r="AA1730" s="38">
        <f t="shared" si="455"/>
        <v>41176.58</v>
      </c>
      <c r="AB1730" s="38">
        <f t="shared" si="456"/>
        <v>36.503723139999998</v>
      </c>
      <c r="AC1730" s="38">
        <f t="shared" si="457"/>
        <v>0</v>
      </c>
      <c r="AD1730" s="37">
        <f t="shared" si="458"/>
        <v>232.39999999999998</v>
      </c>
      <c r="AE1730" s="35">
        <f t="shared" si="442"/>
        <v>0</v>
      </c>
      <c r="AF1730" s="38">
        <f t="shared" si="443"/>
        <v>0</v>
      </c>
      <c r="AG1730" s="38">
        <f t="shared" si="444"/>
        <v>0</v>
      </c>
      <c r="AH1730" s="38">
        <f t="shared" si="445"/>
        <v>0</v>
      </c>
      <c r="AI1730" s="38">
        <f t="shared" si="446"/>
        <v>0</v>
      </c>
      <c r="AJ1730" s="39">
        <f t="shared" si="447"/>
        <v>0</v>
      </c>
    </row>
    <row r="1731" spans="1:36">
      <c r="A1731" s="31">
        <v>40628.498680555553</v>
      </c>
      <c r="B1731" s="31">
        <v>40628.708252314813</v>
      </c>
      <c r="C1731" s="32" t="s">
        <v>28</v>
      </c>
      <c r="D1731" s="33">
        <v>40628.687638888892</v>
      </c>
      <c r="E1731" s="34">
        <v>36.639343259999997</v>
      </c>
      <c r="F1731" s="34">
        <v>8.3611110000000002E-2</v>
      </c>
      <c r="G1731" s="35">
        <v>3465.4</v>
      </c>
      <c r="H1731" s="36">
        <v>1</v>
      </c>
      <c r="I1731" s="37">
        <v>41492.629999999997</v>
      </c>
      <c r="J1731" s="38">
        <v>39387.279999999999</v>
      </c>
      <c r="K1731" s="38">
        <v>39324.730000000003</v>
      </c>
      <c r="L1731" s="38">
        <v>38294.6</v>
      </c>
      <c r="M1731" s="39">
        <f t="shared" si="448"/>
        <v>1030.1300000000047</v>
      </c>
      <c r="N1731" s="32">
        <v>449.2</v>
      </c>
      <c r="O1731" s="32">
        <v>158.5</v>
      </c>
      <c r="P1731" s="32">
        <v>22.1</v>
      </c>
      <c r="Q1731" s="32">
        <v>268.60000000000002</v>
      </c>
      <c r="R1731" s="32">
        <v>12</v>
      </c>
      <c r="S1731" s="32">
        <v>204.8</v>
      </c>
      <c r="T1731" s="37">
        <f t="shared" si="449"/>
        <v>2.6755555200000001</v>
      </c>
      <c r="U1731" s="38">
        <f t="shared" si="450"/>
        <v>11.7055554</v>
      </c>
      <c r="V1731" s="38">
        <f t="shared" si="451"/>
        <v>17.558333100000002</v>
      </c>
      <c r="W1731" s="38">
        <f t="shared" si="452"/>
        <v>51.002777100000003</v>
      </c>
      <c r="X1731" s="38">
        <f t="shared" si="453"/>
        <v>80.266665599999996</v>
      </c>
      <c r="Y1731" s="39">
        <f t="shared" si="454"/>
        <v>163.87777560000001</v>
      </c>
      <c r="Z1731" s="38">
        <v>3000</v>
      </c>
      <c r="AA1731" s="38">
        <f t="shared" si="455"/>
        <v>41242.629999999997</v>
      </c>
      <c r="AB1731" s="38">
        <f t="shared" si="456"/>
        <v>36.639343259999997</v>
      </c>
      <c r="AC1731" s="38">
        <f t="shared" si="457"/>
        <v>0</v>
      </c>
      <c r="AD1731" s="37">
        <f t="shared" si="458"/>
        <v>232.39999999999998</v>
      </c>
      <c r="AE1731" s="35">
        <f t="shared" ref="AE1731:AE1794" si="459">IF(M1731-AD1731&gt;0,0,1)</f>
        <v>0</v>
      </c>
      <c r="AF1731" s="38">
        <f t="shared" ref="AF1731:AF1794" si="460">MAX(-1*(MAX(0,M1731)-AD1731),0)</f>
        <v>0</v>
      </c>
      <c r="AG1731" s="38">
        <f t="shared" ref="AG1731:AG1794" si="461">MIN(P1731-MIN(R1731,P1731)+O1731,AF1731)</f>
        <v>0</v>
      </c>
      <c r="AH1731" s="38">
        <f t="shared" ref="AH1731:AH1794" si="462">MIN(AF1731-AG1731,Q1731-MIN(S1731,Q1731))</f>
        <v>0</v>
      </c>
      <c r="AI1731" s="38">
        <f t="shared" ref="AI1731:AI1794" si="463">IF(AH1731&gt;0,(((3000-1000)/(Q1731-S1731)*AH1731)+1000),IF(AF1731&gt;0,(((1000-250)/(O1731+P1731-R1731)*AG1731)+250),0))</f>
        <v>0</v>
      </c>
      <c r="AJ1731" s="39">
        <f t="shared" ref="AJ1731:AJ1794" si="464">MAX(AI1731-E1731,0)*F1731*H1731</f>
        <v>0</v>
      </c>
    </row>
    <row r="1732" spans="1:36">
      <c r="A1732" s="31">
        <v>40628.498680555553</v>
      </c>
      <c r="B1732" s="31">
        <v>40628.708252314813</v>
      </c>
      <c r="C1732" s="32" t="s">
        <v>28</v>
      </c>
      <c r="D1732" s="33">
        <v>40628.691122685188</v>
      </c>
      <c r="E1732" s="34">
        <v>36.502063749999998</v>
      </c>
      <c r="F1732" s="34">
        <v>8.3611110000000002E-2</v>
      </c>
      <c r="G1732" s="35">
        <v>3512.2</v>
      </c>
      <c r="H1732" s="36">
        <v>1</v>
      </c>
      <c r="I1732" s="37">
        <v>41604.69</v>
      </c>
      <c r="J1732" s="38">
        <v>39444</v>
      </c>
      <c r="K1732" s="38">
        <v>39381.370000000003</v>
      </c>
      <c r="L1732" s="38">
        <v>38341.4</v>
      </c>
      <c r="M1732" s="39">
        <f t="shared" ref="M1732:M1795" si="465">K1732-L1732</f>
        <v>1039.9700000000012</v>
      </c>
      <c r="N1732" s="32">
        <v>449.2</v>
      </c>
      <c r="O1732" s="32">
        <v>158.5</v>
      </c>
      <c r="P1732" s="32">
        <v>22.1</v>
      </c>
      <c r="Q1732" s="32">
        <v>268.60000000000002</v>
      </c>
      <c r="R1732" s="32">
        <v>12</v>
      </c>
      <c r="S1732" s="32">
        <v>204.8</v>
      </c>
      <c r="T1732" s="37">
        <f t="shared" ref="T1732:T1795" si="466">H1732*MAX(0,($T$2-MAX(40,E1732)))*F1732</f>
        <v>2.6755555200000001</v>
      </c>
      <c r="U1732" s="38">
        <f t="shared" ref="U1732:U1795" si="467">H1732*MAX(0,($U$2-MAX(40,E1732)))*F1732</f>
        <v>11.7055554</v>
      </c>
      <c r="V1732" s="38">
        <f t="shared" ref="V1732:V1795" si="468">H1732*MAX(0,($V$2-MAX(40,E1732)))*F1732</f>
        <v>17.558333100000002</v>
      </c>
      <c r="W1732" s="38">
        <f t="shared" ref="W1732:W1795" si="469">H1732*MAX(0,($W$2-MAX(40,E1732)))*F1732</f>
        <v>51.002777100000003</v>
      </c>
      <c r="X1732" s="38">
        <f t="shared" ref="X1732:X1795" si="470">H1732*MAX(0,($X$2-MAX(40,E1732)))*F1732</f>
        <v>80.266665599999996</v>
      </c>
      <c r="Y1732" s="39">
        <f t="shared" ref="Y1732:Y1795" si="471">H1732*MAX(0,($Y$2-MAX(40,E1732)))*F1732</f>
        <v>163.87777560000001</v>
      </c>
      <c r="Z1732" s="38">
        <v>3000</v>
      </c>
      <c r="AA1732" s="38">
        <f t="shared" ref="AA1732:AA1795" si="472">I1732-250</f>
        <v>41354.69</v>
      </c>
      <c r="AB1732" s="38">
        <f t="shared" ref="AB1732:AB1795" si="473">IF(AA1732-L1732&lt;0,Z1732,E1732)</f>
        <v>36.502063749999998</v>
      </c>
      <c r="AC1732" s="38">
        <f t="shared" ref="AC1732:AC1795" si="474">MAX(AB1732-E1732,0)*F1732*H1732</f>
        <v>0</v>
      </c>
      <c r="AD1732" s="37">
        <f t="shared" si="458"/>
        <v>232.39999999999998</v>
      </c>
      <c r="AE1732" s="35">
        <f t="shared" si="459"/>
        <v>0</v>
      </c>
      <c r="AF1732" s="38">
        <f t="shared" si="460"/>
        <v>0</v>
      </c>
      <c r="AG1732" s="38">
        <f t="shared" si="461"/>
        <v>0</v>
      </c>
      <c r="AH1732" s="38">
        <f t="shared" si="462"/>
        <v>0</v>
      </c>
      <c r="AI1732" s="38">
        <f t="shared" si="463"/>
        <v>0</v>
      </c>
      <c r="AJ1732" s="39">
        <f t="shared" si="464"/>
        <v>0</v>
      </c>
    </row>
    <row r="1733" spans="1:36">
      <c r="A1733" s="31">
        <v>40628.498680555553</v>
      </c>
      <c r="B1733" s="31">
        <v>40628.708252314813</v>
      </c>
      <c r="C1733" s="32" t="s">
        <v>28</v>
      </c>
      <c r="D1733" s="33">
        <v>40628.694606481484</v>
      </c>
      <c r="E1733" s="34">
        <v>35.942077640000001</v>
      </c>
      <c r="F1733" s="34">
        <v>8.2777779999999995E-2</v>
      </c>
      <c r="G1733" s="35">
        <v>3528.3</v>
      </c>
      <c r="H1733" s="36">
        <v>1</v>
      </c>
      <c r="I1733" s="37">
        <v>41730.71</v>
      </c>
      <c r="J1733" s="38">
        <v>39586.83</v>
      </c>
      <c r="K1733" s="38">
        <v>39528.22</v>
      </c>
      <c r="L1733" s="38">
        <v>38357.5</v>
      </c>
      <c r="M1733" s="39">
        <f t="shared" si="465"/>
        <v>1170.7200000000012</v>
      </c>
      <c r="N1733" s="32">
        <v>449.2</v>
      </c>
      <c r="O1733" s="32">
        <v>158.5</v>
      </c>
      <c r="P1733" s="32">
        <v>22.1</v>
      </c>
      <c r="Q1733" s="32">
        <v>268.60000000000002</v>
      </c>
      <c r="R1733" s="32">
        <v>12</v>
      </c>
      <c r="S1733" s="32">
        <v>204.8</v>
      </c>
      <c r="T1733" s="37">
        <f t="shared" si="466"/>
        <v>2.6488889599999998</v>
      </c>
      <c r="U1733" s="38">
        <f t="shared" si="467"/>
        <v>11.588889199999999</v>
      </c>
      <c r="V1733" s="38">
        <f t="shared" si="468"/>
        <v>17.383333799999999</v>
      </c>
      <c r="W1733" s="38">
        <f t="shared" si="469"/>
        <v>50.494445799999994</v>
      </c>
      <c r="X1733" s="38">
        <f t="shared" si="470"/>
        <v>79.466668799999994</v>
      </c>
      <c r="Y1733" s="39">
        <f t="shared" si="471"/>
        <v>162.24444879999999</v>
      </c>
      <c r="Z1733" s="38">
        <v>3000</v>
      </c>
      <c r="AA1733" s="38">
        <f t="shared" si="472"/>
        <v>41480.71</v>
      </c>
      <c r="AB1733" s="38">
        <f t="shared" si="473"/>
        <v>35.942077640000001</v>
      </c>
      <c r="AC1733" s="38">
        <f t="shared" si="474"/>
        <v>0</v>
      </c>
      <c r="AD1733" s="37">
        <f t="shared" ref="AD1733:AD1796" si="475">N1733-MIN(R1733,P1733)-MIN(S1733,Q1733)</f>
        <v>232.39999999999998</v>
      </c>
      <c r="AE1733" s="35">
        <f t="shared" si="459"/>
        <v>0</v>
      </c>
      <c r="AF1733" s="38">
        <f t="shared" si="460"/>
        <v>0</v>
      </c>
      <c r="AG1733" s="38">
        <f t="shared" si="461"/>
        <v>0</v>
      </c>
      <c r="AH1733" s="38">
        <f t="shared" si="462"/>
        <v>0</v>
      </c>
      <c r="AI1733" s="38">
        <f t="shared" si="463"/>
        <v>0</v>
      </c>
      <c r="AJ1733" s="39">
        <f t="shared" si="464"/>
        <v>0</v>
      </c>
    </row>
    <row r="1734" spans="1:36">
      <c r="A1734" s="31">
        <v>40628.498680555553</v>
      </c>
      <c r="B1734" s="31">
        <v>40628.708252314813</v>
      </c>
      <c r="C1734" s="32" t="s">
        <v>28</v>
      </c>
      <c r="D1734" s="33">
        <v>40628.698055555556</v>
      </c>
      <c r="E1734" s="34">
        <v>35.083927150000001</v>
      </c>
      <c r="F1734" s="34">
        <v>8.305556E-2</v>
      </c>
      <c r="G1734" s="35">
        <v>3531.5</v>
      </c>
      <c r="H1734" s="36">
        <v>1</v>
      </c>
      <c r="I1734" s="37">
        <v>41614.9</v>
      </c>
      <c r="J1734" s="38">
        <v>39719.449999999997</v>
      </c>
      <c r="K1734" s="38">
        <v>39672.18</v>
      </c>
      <c r="L1734" s="38">
        <v>38360.699999999997</v>
      </c>
      <c r="M1734" s="39">
        <f t="shared" si="465"/>
        <v>1311.4800000000032</v>
      </c>
      <c r="N1734" s="32">
        <v>449.2</v>
      </c>
      <c r="O1734" s="32">
        <v>158.5</v>
      </c>
      <c r="P1734" s="32">
        <v>22.1</v>
      </c>
      <c r="Q1734" s="32">
        <v>268.60000000000002</v>
      </c>
      <c r="R1734" s="32">
        <v>12</v>
      </c>
      <c r="S1734" s="32">
        <v>204.8</v>
      </c>
      <c r="T1734" s="37">
        <f t="shared" si="466"/>
        <v>2.65777792</v>
      </c>
      <c r="U1734" s="38">
        <f t="shared" si="467"/>
        <v>11.6277784</v>
      </c>
      <c r="V1734" s="38">
        <f t="shared" si="468"/>
        <v>17.441667599999999</v>
      </c>
      <c r="W1734" s="38">
        <f t="shared" si="469"/>
        <v>50.663891599999999</v>
      </c>
      <c r="X1734" s="38">
        <f t="shared" si="470"/>
        <v>79.733337599999999</v>
      </c>
      <c r="Y1734" s="39">
        <f t="shared" si="471"/>
        <v>162.78889760000001</v>
      </c>
      <c r="Z1734" s="38">
        <v>3000</v>
      </c>
      <c r="AA1734" s="38">
        <f t="shared" si="472"/>
        <v>41364.9</v>
      </c>
      <c r="AB1734" s="38">
        <f t="shared" si="473"/>
        <v>35.083927150000001</v>
      </c>
      <c r="AC1734" s="38">
        <f t="shared" si="474"/>
        <v>0</v>
      </c>
      <c r="AD1734" s="37">
        <f t="shared" si="475"/>
        <v>232.39999999999998</v>
      </c>
      <c r="AE1734" s="35">
        <f t="shared" si="459"/>
        <v>0</v>
      </c>
      <c r="AF1734" s="38">
        <f t="shared" si="460"/>
        <v>0</v>
      </c>
      <c r="AG1734" s="38">
        <f t="shared" si="461"/>
        <v>0</v>
      </c>
      <c r="AH1734" s="38">
        <f t="shared" si="462"/>
        <v>0</v>
      </c>
      <c r="AI1734" s="38">
        <f t="shared" si="463"/>
        <v>0</v>
      </c>
      <c r="AJ1734" s="39">
        <f t="shared" si="464"/>
        <v>0</v>
      </c>
    </row>
    <row r="1735" spans="1:36">
      <c r="A1735" s="31">
        <v>40628.498680555553</v>
      </c>
      <c r="B1735" s="31">
        <v>40628.708252314813</v>
      </c>
      <c r="C1735" s="32" t="s">
        <v>28</v>
      </c>
      <c r="D1735" s="33">
        <v>40628.701516203706</v>
      </c>
      <c r="E1735" s="34">
        <v>34.569545750000003</v>
      </c>
      <c r="F1735" s="34">
        <v>8.3611110000000002E-2</v>
      </c>
      <c r="G1735" s="35">
        <v>3460.8</v>
      </c>
      <c r="H1735" s="36">
        <v>1</v>
      </c>
      <c r="I1735" s="37">
        <v>41656.559999999998</v>
      </c>
      <c r="J1735" s="38">
        <v>39745.480000000003</v>
      </c>
      <c r="K1735" s="38">
        <v>39705.06</v>
      </c>
      <c r="L1735" s="38">
        <v>38290</v>
      </c>
      <c r="M1735" s="39">
        <f t="shared" si="465"/>
        <v>1415.0599999999977</v>
      </c>
      <c r="N1735" s="32">
        <v>449.2</v>
      </c>
      <c r="O1735" s="32">
        <v>158.5</v>
      </c>
      <c r="P1735" s="32">
        <v>22.1</v>
      </c>
      <c r="Q1735" s="32">
        <v>268.60000000000002</v>
      </c>
      <c r="R1735" s="32">
        <v>12</v>
      </c>
      <c r="S1735" s="32">
        <v>204.8</v>
      </c>
      <c r="T1735" s="37">
        <f t="shared" si="466"/>
        <v>2.6755555200000001</v>
      </c>
      <c r="U1735" s="38">
        <f t="shared" si="467"/>
        <v>11.7055554</v>
      </c>
      <c r="V1735" s="38">
        <f t="shared" si="468"/>
        <v>17.558333100000002</v>
      </c>
      <c r="W1735" s="38">
        <f t="shared" si="469"/>
        <v>51.002777100000003</v>
      </c>
      <c r="X1735" s="38">
        <f t="shared" si="470"/>
        <v>80.266665599999996</v>
      </c>
      <c r="Y1735" s="39">
        <f t="shared" si="471"/>
        <v>163.87777560000001</v>
      </c>
      <c r="Z1735" s="38">
        <v>3000</v>
      </c>
      <c r="AA1735" s="38">
        <f t="shared" si="472"/>
        <v>41406.559999999998</v>
      </c>
      <c r="AB1735" s="38">
        <f t="shared" si="473"/>
        <v>34.569545750000003</v>
      </c>
      <c r="AC1735" s="38">
        <f t="shared" si="474"/>
        <v>0</v>
      </c>
      <c r="AD1735" s="37">
        <f t="shared" si="475"/>
        <v>232.39999999999998</v>
      </c>
      <c r="AE1735" s="35">
        <f t="shared" si="459"/>
        <v>0</v>
      </c>
      <c r="AF1735" s="38">
        <f t="shared" si="460"/>
        <v>0</v>
      </c>
      <c r="AG1735" s="38">
        <f t="shared" si="461"/>
        <v>0</v>
      </c>
      <c r="AH1735" s="38">
        <f t="shared" si="462"/>
        <v>0</v>
      </c>
      <c r="AI1735" s="38">
        <f t="shared" si="463"/>
        <v>0</v>
      </c>
      <c r="AJ1735" s="39">
        <f t="shared" si="464"/>
        <v>0</v>
      </c>
    </row>
    <row r="1736" spans="1:36">
      <c r="A1736" s="31">
        <v>40628.498680555553</v>
      </c>
      <c r="B1736" s="31">
        <v>40628.708252314813</v>
      </c>
      <c r="C1736" s="32" t="s">
        <v>28</v>
      </c>
      <c r="D1736" s="33">
        <v>40628.705000000002</v>
      </c>
      <c r="E1736" s="34">
        <v>33.394256589999998</v>
      </c>
      <c r="F1736" s="34">
        <v>7.8055559999999996E-2</v>
      </c>
      <c r="G1736" s="35">
        <v>3351.1</v>
      </c>
      <c r="H1736" s="36">
        <v>1</v>
      </c>
      <c r="I1736" s="37">
        <v>41742.93</v>
      </c>
      <c r="J1736" s="38">
        <v>39792.730000000003</v>
      </c>
      <c r="K1736" s="38">
        <v>39758.620000000003</v>
      </c>
      <c r="L1736" s="38">
        <v>38180.300000000003</v>
      </c>
      <c r="M1736" s="39">
        <f t="shared" si="465"/>
        <v>1578.3199999999997</v>
      </c>
      <c r="N1736" s="32">
        <v>449.2</v>
      </c>
      <c r="O1736" s="32">
        <v>158.5</v>
      </c>
      <c r="P1736" s="32">
        <v>22.1</v>
      </c>
      <c r="Q1736" s="32">
        <v>268.60000000000002</v>
      </c>
      <c r="R1736" s="32">
        <v>12</v>
      </c>
      <c r="S1736" s="32">
        <v>204.8</v>
      </c>
      <c r="T1736" s="37">
        <f t="shared" si="466"/>
        <v>2.4977779199999999</v>
      </c>
      <c r="U1736" s="38">
        <f t="shared" si="467"/>
        <v>10.927778399999999</v>
      </c>
      <c r="V1736" s="38">
        <f t="shared" si="468"/>
        <v>16.391667599999998</v>
      </c>
      <c r="W1736" s="38">
        <f t="shared" si="469"/>
        <v>47.613891599999995</v>
      </c>
      <c r="X1736" s="38">
        <f t="shared" si="470"/>
        <v>74.933337600000002</v>
      </c>
      <c r="Y1736" s="39">
        <f t="shared" si="471"/>
        <v>152.9888976</v>
      </c>
      <c r="Z1736" s="38">
        <v>3000</v>
      </c>
      <c r="AA1736" s="38">
        <f t="shared" si="472"/>
        <v>41492.93</v>
      </c>
      <c r="AB1736" s="38">
        <f t="shared" si="473"/>
        <v>33.394256589999998</v>
      </c>
      <c r="AC1736" s="38">
        <f t="shared" si="474"/>
        <v>0</v>
      </c>
      <c r="AD1736" s="37">
        <f t="shared" si="475"/>
        <v>232.39999999999998</v>
      </c>
      <c r="AE1736" s="35">
        <f t="shared" si="459"/>
        <v>0</v>
      </c>
      <c r="AF1736" s="38">
        <f t="shared" si="460"/>
        <v>0</v>
      </c>
      <c r="AG1736" s="38">
        <f t="shared" si="461"/>
        <v>0</v>
      </c>
      <c r="AH1736" s="38">
        <f t="shared" si="462"/>
        <v>0</v>
      </c>
      <c r="AI1736" s="38">
        <f t="shared" si="463"/>
        <v>0</v>
      </c>
      <c r="AJ1736" s="39">
        <f t="shared" si="464"/>
        <v>0</v>
      </c>
    </row>
    <row r="1737" spans="1:36">
      <c r="A1737" s="31">
        <v>40630.307152777779</v>
      </c>
      <c r="B1737" s="31">
        <v>40630.32984953704</v>
      </c>
      <c r="C1737" s="32" t="s">
        <v>28</v>
      </c>
      <c r="D1737" s="33">
        <v>40630.309166666666</v>
      </c>
      <c r="E1737" s="34">
        <v>41.590549469999999</v>
      </c>
      <c r="F1737" s="34">
        <v>8.3333329999999997E-2</v>
      </c>
      <c r="G1737" s="35">
        <v>0</v>
      </c>
      <c r="H1737" s="36">
        <v>1</v>
      </c>
      <c r="I1737" s="37">
        <v>32516.68</v>
      </c>
      <c r="J1737" s="38">
        <v>32183.19</v>
      </c>
      <c r="K1737" s="38">
        <v>32155.15</v>
      </c>
      <c r="L1737" s="38">
        <v>31634.799999999999</v>
      </c>
      <c r="M1737" s="39">
        <f t="shared" si="465"/>
        <v>520.35000000000218</v>
      </c>
      <c r="N1737" s="32">
        <v>77.599999999999994</v>
      </c>
      <c r="O1737" s="32">
        <v>77.599999999999994</v>
      </c>
      <c r="P1737" s="32">
        <v>0</v>
      </c>
      <c r="Q1737" s="32">
        <v>0</v>
      </c>
      <c r="R1737" s="32">
        <v>0</v>
      </c>
      <c r="S1737" s="32">
        <v>0</v>
      </c>
      <c r="T1737" s="37">
        <f t="shared" si="466"/>
        <v>2.5341207761351647</v>
      </c>
      <c r="U1737" s="38">
        <f t="shared" si="467"/>
        <v>11.534120416135165</v>
      </c>
      <c r="V1737" s="38">
        <f t="shared" si="468"/>
        <v>17.367453516135164</v>
      </c>
      <c r="W1737" s="38">
        <f t="shared" si="469"/>
        <v>50.700785516135163</v>
      </c>
      <c r="X1737" s="38">
        <f t="shared" si="470"/>
        <v>79.867451016135163</v>
      </c>
      <c r="Y1737" s="39">
        <f t="shared" si="471"/>
        <v>163.20078101613515</v>
      </c>
      <c r="Z1737" s="38">
        <v>3000</v>
      </c>
      <c r="AA1737" s="38">
        <f t="shared" si="472"/>
        <v>32266.68</v>
      </c>
      <c r="AB1737" s="38">
        <f t="shared" si="473"/>
        <v>41.590549469999999</v>
      </c>
      <c r="AC1737" s="38">
        <f t="shared" si="474"/>
        <v>0</v>
      </c>
      <c r="AD1737" s="37">
        <f t="shared" si="475"/>
        <v>77.599999999999994</v>
      </c>
      <c r="AE1737" s="35">
        <f t="shared" si="459"/>
        <v>0</v>
      </c>
      <c r="AF1737" s="38">
        <f t="shared" si="460"/>
        <v>0</v>
      </c>
      <c r="AG1737" s="38">
        <f t="shared" si="461"/>
        <v>0</v>
      </c>
      <c r="AH1737" s="38">
        <f t="shared" si="462"/>
        <v>0</v>
      </c>
      <c r="AI1737" s="38">
        <f t="shared" si="463"/>
        <v>0</v>
      </c>
      <c r="AJ1737" s="39">
        <f t="shared" si="464"/>
        <v>0</v>
      </c>
    </row>
    <row r="1738" spans="1:36">
      <c r="A1738" s="31">
        <v>40630.307152777779</v>
      </c>
      <c r="B1738" s="31">
        <v>40630.32984953704</v>
      </c>
      <c r="C1738" s="32" t="s">
        <v>28</v>
      </c>
      <c r="D1738" s="33">
        <v>40630.312638888892</v>
      </c>
      <c r="E1738" s="34">
        <v>42.016887660000002</v>
      </c>
      <c r="F1738" s="34">
        <v>8.4166669999999999E-2</v>
      </c>
      <c r="G1738" s="35">
        <v>8.9</v>
      </c>
      <c r="H1738" s="36">
        <v>1</v>
      </c>
      <c r="I1738" s="37">
        <v>32540.19</v>
      </c>
      <c r="J1738" s="38">
        <v>32106.6</v>
      </c>
      <c r="K1738" s="38">
        <v>32086.83</v>
      </c>
      <c r="L1738" s="38">
        <v>31643.7</v>
      </c>
      <c r="M1738" s="39">
        <f t="shared" si="465"/>
        <v>443.13000000000102</v>
      </c>
      <c r="N1738" s="32">
        <v>88.6</v>
      </c>
      <c r="O1738" s="32">
        <v>77.599999999999994</v>
      </c>
      <c r="P1738" s="32">
        <v>0</v>
      </c>
      <c r="Q1738" s="32">
        <v>11</v>
      </c>
      <c r="R1738" s="32">
        <v>0</v>
      </c>
      <c r="S1738" s="32">
        <v>5</v>
      </c>
      <c r="T1738" s="37">
        <f t="shared" si="466"/>
        <v>2.5235787218937076</v>
      </c>
      <c r="U1738" s="38">
        <f t="shared" si="467"/>
        <v>11.613579081893707</v>
      </c>
      <c r="V1738" s="38">
        <f t="shared" si="468"/>
        <v>17.505245981893708</v>
      </c>
      <c r="W1738" s="38">
        <f t="shared" si="469"/>
        <v>51.171913981893709</v>
      </c>
      <c r="X1738" s="38">
        <f t="shared" si="470"/>
        <v>80.630248481893716</v>
      </c>
      <c r="Y1738" s="39">
        <f t="shared" si="471"/>
        <v>164.7969184818937</v>
      </c>
      <c r="Z1738" s="38">
        <v>3000</v>
      </c>
      <c r="AA1738" s="38">
        <f t="shared" si="472"/>
        <v>32290.19</v>
      </c>
      <c r="AB1738" s="38">
        <f t="shared" si="473"/>
        <v>42.016887660000002</v>
      </c>
      <c r="AC1738" s="38">
        <f t="shared" si="474"/>
        <v>0</v>
      </c>
      <c r="AD1738" s="37">
        <f t="shared" si="475"/>
        <v>83.6</v>
      </c>
      <c r="AE1738" s="35">
        <f t="shared" si="459"/>
        <v>0</v>
      </c>
      <c r="AF1738" s="38">
        <f t="shared" si="460"/>
        <v>0</v>
      </c>
      <c r="AG1738" s="38">
        <f t="shared" si="461"/>
        <v>0</v>
      </c>
      <c r="AH1738" s="38">
        <f t="shared" si="462"/>
        <v>0</v>
      </c>
      <c r="AI1738" s="38">
        <f t="shared" si="463"/>
        <v>0</v>
      </c>
      <c r="AJ1738" s="39">
        <f t="shared" si="464"/>
        <v>0</v>
      </c>
    </row>
    <row r="1739" spans="1:36">
      <c r="A1739" s="31">
        <v>40630.307152777779</v>
      </c>
      <c r="B1739" s="31">
        <v>40630.32984953704</v>
      </c>
      <c r="C1739" s="32" t="s">
        <v>28</v>
      </c>
      <c r="D1739" s="33">
        <v>40630.316145833334</v>
      </c>
      <c r="E1739" s="34">
        <v>33.940689089999999</v>
      </c>
      <c r="F1739" s="34">
        <v>8.4166669999999999E-2</v>
      </c>
      <c r="G1739" s="35">
        <v>-141.19999999999999</v>
      </c>
      <c r="H1739" s="36">
        <v>0</v>
      </c>
      <c r="I1739" s="37">
        <v>33261.699999999997</v>
      </c>
      <c r="J1739" s="38">
        <v>32033.68</v>
      </c>
      <c r="K1739" s="38">
        <v>32008.75</v>
      </c>
      <c r="L1739" s="38">
        <v>31493.599999999999</v>
      </c>
      <c r="M1739" s="39">
        <f t="shared" si="465"/>
        <v>515.15000000000146</v>
      </c>
      <c r="N1739" s="32">
        <v>273.8</v>
      </c>
      <c r="O1739" s="32">
        <v>77.599999999999994</v>
      </c>
      <c r="P1739" s="32">
        <v>0</v>
      </c>
      <c r="Q1739" s="32">
        <v>196.2</v>
      </c>
      <c r="R1739" s="32">
        <v>0</v>
      </c>
      <c r="S1739" s="32">
        <v>81.8</v>
      </c>
      <c r="T1739" s="37">
        <f t="shared" si="466"/>
        <v>0</v>
      </c>
      <c r="U1739" s="38">
        <f t="shared" si="467"/>
        <v>0</v>
      </c>
      <c r="V1739" s="38">
        <f t="shared" si="468"/>
        <v>0</v>
      </c>
      <c r="W1739" s="38">
        <f t="shared" si="469"/>
        <v>0</v>
      </c>
      <c r="X1739" s="38">
        <f t="shared" si="470"/>
        <v>0</v>
      </c>
      <c r="Y1739" s="39">
        <f t="shared" si="471"/>
        <v>0</v>
      </c>
      <c r="Z1739" s="38">
        <v>3000</v>
      </c>
      <c r="AA1739" s="38">
        <f t="shared" si="472"/>
        <v>33011.699999999997</v>
      </c>
      <c r="AB1739" s="38">
        <f t="shared" si="473"/>
        <v>33.940689089999999</v>
      </c>
      <c r="AC1739" s="38">
        <f t="shared" si="474"/>
        <v>0</v>
      </c>
      <c r="AD1739" s="37">
        <f t="shared" si="475"/>
        <v>192</v>
      </c>
      <c r="AE1739" s="35">
        <f t="shared" si="459"/>
        <v>0</v>
      </c>
      <c r="AF1739" s="38">
        <f t="shared" si="460"/>
        <v>0</v>
      </c>
      <c r="AG1739" s="38">
        <f t="shared" si="461"/>
        <v>0</v>
      </c>
      <c r="AH1739" s="38">
        <f t="shared" si="462"/>
        <v>0</v>
      </c>
      <c r="AI1739" s="38">
        <f t="shared" si="463"/>
        <v>0</v>
      </c>
      <c r="AJ1739" s="39">
        <f t="shared" si="464"/>
        <v>0</v>
      </c>
    </row>
    <row r="1740" spans="1:36">
      <c r="A1740" s="31">
        <v>40630.307152777779</v>
      </c>
      <c r="B1740" s="31">
        <v>40630.32984953704</v>
      </c>
      <c r="C1740" s="32" t="s">
        <v>28</v>
      </c>
      <c r="D1740" s="33">
        <v>40630.319652777776</v>
      </c>
      <c r="E1740" s="34">
        <v>28.853328699999999</v>
      </c>
      <c r="F1740" s="34">
        <v>8.3333329999999997E-2</v>
      </c>
      <c r="G1740" s="35">
        <v>-107</v>
      </c>
      <c r="H1740" s="36">
        <v>0</v>
      </c>
      <c r="I1740" s="37">
        <v>33407.25</v>
      </c>
      <c r="J1740" s="38">
        <v>32486.3</v>
      </c>
      <c r="K1740" s="38">
        <v>32459.79</v>
      </c>
      <c r="L1740" s="38">
        <v>31527.8</v>
      </c>
      <c r="M1740" s="39">
        <f t="shared" si="465"/>
        <v>931.9900000000016</v>
      </c>
      <c r="N1740" s="32">
        <v>583.79999999999995</v>
      </c>
      <c r="O1740" s="32">
        <v>77.599999999999994</v>
      </c>
      <c r="P1740" s="32">
        <v>0</v>
      </c>
      <c r="Q1740" s="32">
        <v>506.2</v>
      </c>
      <c r="R1740" s="32">
        <v>0</v>
      </c>
      <c r="S1740" s="32">
        <v>323.8</v>
      </c>
      <c r="T1740" s="37">
        <f t="shared" si="466"/>
        <v>0</v>
      </c>
      <c r="U1740" s="38">
        <f t="shared" si="467"/>
        <v>0</v>
      </c>
      <c r="V1740" s="38">
        <f t="shared" si="468"/>
        <v>0</v>
      </c>
      <c r="W1740" s="38">
        <f t="shared" si="469"/>
        <v>0</v>
      </c>
      <c r="X1740" s="38">
        <f t="shared" si="470"/>
        <v>0</v>
      </c>
      <c r="Y1740" s="39">
        <f t="shared" si="471"/>
        <v>0</v>
      </c>
      <c r="Z1740" s="38">
        <v>3000</v>
      </c>
      <c r="AA1740" s="38">
        <f t="shared" si="472"/>
        <v>33157.25</v>
      </c>
      <c r="AB1740" s="38">
        <f t="shared" si="473"/>
        <v>28.853328699999999</v>
      </c>
      <c r="AC1740" s="38">
        <f t="shared" si="474"/>
        <v>0</v>
      </c>
      <c r="AD1740" s="37">
        <f t="shared" si="475"/>
        <v>259.99999999999994</v>
      </c>
      <c r="AE1740" s="35">
        <f t="shared" si="459"/>
        <v>0</v>
      </c>
      <c r="AF1740" s="38">
        <f t="shared" si="460"/>
        <v>0</v>
      </c>
      <c r="AG1740" s="38">
        <f t="shared" si="461"/>
        <v>0</v>
      </c>
      <c r="AH1740" s="38">
        <f t="shared" si="462"/>
        <v>0</v>
      </c>
      <c r="AI1740" s="38">
        <f t="shared" si="463"/>
        <v>0</v>
      </c>
      <c r="AJ1740" s="39">
        <f t="shared" si="464"/>
        <v>0</v>
      </c>
    </row>
    <row r="1741" spans="1:36">
      <c r="A1741" s="31">
        <v>40630.307152777779</v>
      </c>
      <c r="B1741" s="31">
        <v>40630.32984953704</v>
      </c>
      <c r="C1741" s="32" t="s">
        <v>28</v>
      </c>
      <c r="D1741" s="33">
        <v>40630.323125000003</v>
      </c>
      <c r="E1741" s="34">
        <v>27.571172709999999</v>
      </c>
      <c r="F1741" s="34">
        <v>8.2222219999999999E-2</v>
      </c>
      <c r="G1741" s="35">
        <v>-225.1</v>
      </c>
      <c r="H1741" s="36">
        <v>0</v>
      </c>
      <c r="I1741" s="37">
        <v>34028.949999999997</v>
      </c>
      <c r="J1741" s="38">
        <v>32512.18</v>
      </c>
      <c r="K1741" s="38">
        <v>32479.43</v>
      </c>
      <c r="L1741" s="38">
        <v>31409.7</v>
      </c>
      <c r="M1741" s="39">
        <f t="shared" si="465"/>
        <v>1069.7299999999996</v>
      </c>
      <c r="N1741" s="32">
        <v>759.8</v>
      </c>
      <c r="O1741" s="32">
        <v>77.599999999999994</v>
      </c>
      <c r="P1741" s="32">
        <v>0</v>
      </c>
      <c r="Q1741" s="32">
        <v>682.2</v>
      </c>
      <c r="R1741" s="32">
        <v>0</v>
      </c>
      <c r="S1741" s="32">
        <v>572.79999999999995</v>
      </c>
      <c r="T1741" s="37">
        <f t="shared" si="466"/>
        <v>0</v>
      </c>
      <c r="U1741" s="38">
        <f t="shared" si="467"/>
        <v>0</v>
      </c>
      <c r="V1741" s="38">
        <f t="shared" si="468"/>
        <v>0</v>
      </c>
      <c r="W1741" s="38">
        <f t="shared" si="469"/>
        <v>0</v>
      </c>
      <c r="X1741" s="38">
        <f t="shared" si="470"/>
        <v>0</v>
      </c>
      <c r="Y1741" s="39">
        <f t="shared" si="471"/>
        <v>0</v>
      </c>
      <c r="Z1741" s="38">
        <v>3000</v>
      </c>
      <c r="AA1741" s="38">
        <f t="shared" si="472"/>
        <v>33778.949999999997</v>
      </c>
      <c r="AB1741" s="38">
        <f t="shared" si="473"/>
        <v>27.571172709999999</v>
      </c>
      <c r="AC1741" s="38">
        <f t="shared" si="474"/>
        <v>0</v>
      </c>
      <c r="AD1741" s="37">
        <f t="shared" si="475"/>
        <v>187</v>
      </c>
      <c r="AE1741" s="35">
        <f t="shared" si="459"/>
        <v>0</v>
      </c>
      <c r="AF1741" s="38">
        <f t="shared" si="460"/>
        <v>0</v>
      </c>
      <c r="AG1741" s="38">
        <f t="shared" si="461"/>
        <v>0</v>
      </c>
      <c r="AH1741" s="38">
        <f t="shared" si="462"/>
        <v>0</v>
      </c>
      <c r="AI1741" s="38">
        <f t="shared" si="463"/>
        <v>0</v>
      </c>
      <c r="AJ1741" s="39">
        <f t="shared" si="464"/>
        <v>0</v>
      </c>
    </row>
    <row r="1742" spans="1:36">
      <c r="A1742" s="31">
        <v>40630.307152777779</v>
      </c>
      <c r="B1742" s="31">
        <v>40630.32984953704</v>
      </c>
      <c r="C1742" s="32" t="s">
        <v>28</v>
      </c>
      <c r="D1742" s="33">
        <v>40630.326550925929</v>
      </c>
      <c r="E1742" s="34">
        <v>27.48639107</v>
      </c>
      <c r="F1742" s="34">
        <v>7.9166669999999995E-2</v>
      </c>
      <c r="G1742" s="35">
        <v>-171.9</v>
      </c>
      <c r="H1742" s="36">
        <v>0</v>
      </c>
      <c r="I1742" s="37">
        <v>33790.29</v>
      </c>
      <c r="J1742" s="38">
        <v>32575.71</v>
      </c>
      <c r="K1742" s="38">
        <v>32543.9</v>
      </c>
      <c r="L1742" s="38">
        <v>31462.9</v>
      </c>
      <c r="M1742" s="39">
        <f t="shared" si="465"/>
        <v>1081</v>
      </c>
      <c r="N1742" s="32">
        <v>759.8</v>
      </c>
      <c r="O1742" s="32">
        <v>77.599999999999994</v>
      </c>
      <c r="P1742" s="32">
        <v>0</v>
      </c>
      <c r="Q1742" s="32">
        <v>682.2</v>
      </c>
      <c r="R1742" s="32">
        <v>0</v>
      </c>
      <c r="S1742" s="32">
        <v>572.79999999999995</v>
      </c>
      <c r="T1742" s="37">
        <f t="shared" si="466"/>
        <v>0</v>
      </c>
      <c r="U1742" s="38">
        <f t="shared" si="467"/>
        <v>0</v>
      </c>
      <c r="V1742" s="38">
        <f t="shared" si="468"/>
        <v>0</v>
      </c>
      <c r="W1742" s="38">
        <f t="shared" si="469"/>
        <v>0</v>
      </c>
      <c r="X1742" s="38">
        <f t="shared" si="470"/>
        <v>0</v>
      </c>
      <c r="Y1742" s="39">
        <f t="shared" si="471"/>
        <v>0</v>
      </c>
      <c r="Z1742" s="38">
        <v>3000</v>
      </c>
      <c r="AA1742" s="38">
        <f t="shared" si="472"/>
        <v>33540.29</v>
      </c>
      <c r="AB1742" s="38">
        <f t="shared" si="473"/>
        <v>27.48639107</v>
      </c>
      <c r="AC1742" s="38">
        <f t="shared" si="474"/>
        <v>0</v>
      </c>
      <c r="AD1742" s="37">
        <f t="shared" si="475"/>
        <v>187</v>
      </c>
      <c r="AE1742" s="35">
        <f t="shared" si="459"/>
        <v>0</v>
      </c>
      <c r="AF1742" s="38">
        <f t="shared" si="460"/>
        <v>0</v>
      </c>
      <c r="AG1742" s="38">
        <f t="shared" si="461"/>
        <v>0</v>
      </c>
      <c r="AH1742" s="38">
        <f t="shared" si="462"/>
        <v>0</v>
      </c>
      <c r="AI1742" s="38">
        <f t="shared" si="463"/>
        <v>0</v>
      </c>
      <c r="AJ1742" s="39">
        <f t="shared" si="464"/>
        <v>0</v>
      </c>
    </row>
    <row r="1743" spans="1:36">
      <c r="A1743" s="31">
        <v>40643.526574074072</v>
      </c>
      <c r="B1743" s="31">
        <v>40643.874861111108</v>
      </c>
      <c r="C1743" s="32" t="s">
        <v>28</v>
      </c>
      <c r="D1743" s="33">
        <v>40643.528009259258</v>
      </c>
      <c r="E1743" s="34">
        <v>85.834808350000003</v>
      </c>
      <c r="F1743" s="34">
        <v>8.3333329999999997E-2</v>
      </c>
      <c r="G1743" s="35">
        <v>0</v>
      </c>
      <c r="H1743" s="36">
        <v>1</v>
      </c>
      <c r="I1743" s="37">
        <v>40817.21</v>
      </c>
      <c r="J1743" s="38">
        <v>39424.67</v>
      </c>
      <c r="K1743" s="38">
        <v>39354.74</v>
      </c>
      <c r="L1743" s="38">
        <v>38868.1</v>
      </c>
      <c r="M1743" s="39">
        <f t="shared" si="465"/>
        <v>486.63999999999942</v>
      </c>
      <c r="N1743" s="32">
        <v>306</v>
      </c>
      <c r="O1743" s="32">
        <v>222</v>
      </c>
      <c r="P1743" s="32">
        <v>84</v>
      </c>
      <c r="Q1743" s="32">
        <v>0</v>
      </c>
      <c r="R1743" s="32">
        <v>48</v>
      </c>
      <c r="S1743" s="32">
        <v>150</v>
      </c>
      <c r="T1743" s="37">
        <f t="shared" si="466"/>
        <v>0</v>
      </c>
      <c r="U1743" s="38">
        <f t="shared" si="467"/>
        <v>7.847098990282694</v>
      </c>
      <c r="V1743" s="38">
        <f t="shared" si="468"/>
        <v>13.680432090282693</v>
      </c>
      <c r="W1743" s="38">
        <f t="shared" si="469"/>
        <v>47.013764090282692</v>
      </c>
      <c r="X1743" s="38">
        <f t="shared" si="470"/>
        <v>76.180429590282685</v>
      </c>
      <c r="Y1743" s="39">
        <f t="shared" si="471"/>
        <v>159.51375959028269</v>
      </c>
      <c r="Z1743" s="38">
        <v>3000</v>
      </c>
      <c r="AA1743" s="38">
        <f t="shared" si="472"/>
        <v>40567.21</v>
      </c>
      <c r="AB1743" s="38">
        <f t="shared" si="473"/>
        <v>85.834808350000003</v>
      </c>
      <c r="AC1743" s="38">
        <f t="shared" si="474"/>
        <v>0</v>
      </c>
      <c r="AD1743" s="37">
        <f t="shared" si="475"/>
        <v>258</v>
      </c>
      <c r="AE1743" s="35">
        <f t="shared" si="459"/>
        <v>0</v>
      </c>
      <c r="AF1743" s="38">
        <f t="shared" si="460"/>
        <v>0</v>
      </c>
      <c r="AG1743" s="38">
        <f t="shared" si="461"/>
        <v>0</v>
      </c>
      <c r="AH1743" s="38">
        <f t="shared" si="462"/>
        <v>0</v>
      </c>
      <c r="AI1743" s="38">
        <f t="shared" si="463"/>
        <v>0</v>
      </c>
      <c r="AJ1743" s="39">
        <f t="shared" si="464"/>
        <v>0</v>
      </c>
    </row>
    <row r="1744" spans="1:36">
      <c r="A1744" s="31">
        <v>40643.526574074072</v>
      </c>
      <c r="B1744" s="31">
        <v>40643.874861111108</v>
      </c>
      <c r="C1744" s="32" t="s">
        <v>28</v>
      </c>
      <c r="D1744" s="33">
        <v>40643.531481481485</v>
      </c>
      <c r="E1744" s="34">
        <v>77.193756100000002</v>
      </c>
      <c r="F1744" s="34">
        <v>8.2777779999999995E-2</v>
      </c>
      <c r="G1744" s="35">
        <v>74.3</v>
      </c>
      <c r="H1744" s="36">
        <v>1</v>
      </c>
      <c r="I1744" s="37">
        <v>41281.730000000003</v>
      </c>
      <c r="J1744" s="38">
        <v>39747.94</v>
      </c>
      <c r="K1744" s="38">
        <v>39685.300000000003</v>
      </c>
      <c r="L1744" s="38">
        <v>38942.400000000001</v>
      </c>
      <c r="M1744" s="39">
        <f t="shared" si="465"/>
        <v>742.90000000000146</v>
      </c>
      <c r="N1744" s="32">
        <v>702.6</v>
      </c>
      <c r="O1744" s="32">
        <v>256.60000000000002</v>
      </c>
      <c r="P1744" s="32">
        <v>84</v>
      </c>
      <c r="Q1744" s="32">
        <v>362</v>
      </c>
      <c r="R1744" s="32">
        <v>48</v>
      </c>
      <c r="S1744" s="32">
        <v>150</v>
      </c>
      <c r="T1744" s="37">
        <f t="shared" si="466"/>
        <v>0</v>
      </c>
      <c r="U1744" s="38">
        <f t="shared" si="467"/>
        <v>8.5100726401805407</v>
      </c>
      <c r="V1744" s="38">
        <f t="shared" si="468"/>
        <v>14.304517240180541</v>
      </c>
      <c r="W1744" s="38">
        <f t="shared" si="469"/>
        <v>47.415629240180543</v>
      </c>
      <c r="X1744" s="38">
        <f t="shared" si="470"/>
        <v>76.387852240180536</v>
      </c>
      <c r="Y1744" s="39">
        <f t="shared" si="471"/>
        <v>159.16563224018054</v>
      </c>
      <c r="Z1744" s="38">
        <v>3000</v>
      </c>
      <c r="AA1744" s="38">
        <f t="shared" si="472"/>
        <v>41031.730000000003</v>
      </c>
      <c r="AB1744" s="38">
        <f t="shared" si="473"/>
        <v>77.193756100000002</v>
      </c>
      <c r="AC1744" s="38">
        <f t="shared" si="474"/>
        <v>0</v>
      </c>
      <c r="AD1744" s="37">
        <f t="shared" si="475"/>
        <v>504.6</v>
      </c>
      <c r="AE1744" s="35">
        <f t="shared" si="459"/>
        <v>0</v>
      </c>
      <c r="AF1744" s="38">
        <f t="shared" si="460"/>
        <v>0</v>
      </c>
      <c r="AG1744" s="38">
        <f t="shared" si="461"/>
        <v>0</v>
      </c>
      <c r="AH1744" s="38">
        <f t="shared" si="462"/>
        <v>0</v>
      </c>
      <c r="AI1744" s="38">
        <f t="shared" si="463"/>
        <v>0</v>
      </c>
      <c r="AJ1744" s="39">
        <f t="shared" si="464"/>
        <v>0</v>
      </c>
    </row>
    <row r="1745" spans="1:36">
      <c r="A1745" s="31">
        <v>40643.526574074072</v>
      </c>
      <c r="B1745" s="31">
        <v>40643.874861111108</v>
      </c>
      <c r="C1745" s="32" t="s">
        <v>28</v>
      </c>
      <c r="D1745" s="33">
        <v>40643.534930555557</v>
      </c>
      <c r="E1745" s="34">
        <v>69.924201969999999</v>
      </c>
      <c r="F1745" s="34">
        <v>8.111111E-2</v>
      </c>
      <c r="G1745" s="35">
        <v>136.1</v>
      </c>
      <c r="H1745" s="36">
        <v>1</v>
      </c>
      <c r="I1745" s="37">
        <v>41221.86</v>
      </c>
      <c r="J1745" s="38">
        <v>40064.559999999998</v>
      </c>
      <c r="K1745" s="38">
        <v>40005.14</v>
      </c>
      <c r="L1745" s="38">
        <v>39004.199999999997</v>
      </c>
      <c r="M1745" s="39">
        <f t="shared" si="465"/>
        <v>1000.9400000000023</v>
      </c>
      <c r="N1745" s="32">
        <v>702.6</v>
      </c>
      <c r="O1745" s="32">
        <v>256.60000000000002</v>
      </c>
      <c r="P1745" s="32">
        <v>84</v>
      </c>
      <c r="Q1745" s="32">
        <v>362</v>
      </c>
      <c r="R1745" s="32">
        <v>48</v>
      </c>
      <c r="S1745" s="32">
        <v>150</v>
      </c>
      <c r="T1745" s="37">
        <f t="shared" si="466"/>
        <v>0.16837028234911341</v>
      </c>
      <c r="U1745" s="38">
        <f t="shared" si="467"/>
        <v>8.928370162349113</v>
      </c>
      <c r="V1745" s="38">
        <f t="shared" si="468"/>
        <v>14.606147862349113</v>
      </c>
      <c r="W1745" s="38">
        <f t="shared" si="469"/>
        <v>47.050591862349116</v>
      </c>
      <c r="X1745" s="38">
        <f t="shared" si="470"/>
        <v>75.439480362349116</v>
      </c>
      <c r="Y1745" s="39">
        <f t="shared" si="471"/>
        <v>156.55059036234911</v>
      </c>
      <c r="Z1745" s="38">
        <v>3000</v>
      </c>
      <c r="AA1745" s="38">
        <f t="shared" si="472"/>
        <v>40971.86</v>
      </c>
      <c r="AB1745" s="38">
        <f t="shared" si="473"/>
        <v>69.924201969999999</v>
      </c>
      <c r="AC1745" s="38">
        <f t="shared" si="474"/>
        <v>0</v>
      </c>
      <c r="AD1745" s="37">
        <f t="shared" si="475"/>
        <v>504.6</v>
      </c>
      <c r="AE1745" s="35">
        <f t="shared" si="459"/>
        <v>0</v>
      </c>
      <c r="AF1745" s="38">
        <f t="shared" si="460"/>
        <v>0</v>
      </c>
      <c r="AG1745" s="38">
        <f t="shared" si="461"/>
        <v>0</v>
      </c>
      <c r="AH1745" s="38">
        <f t="shared" si="462"/>
        <v>0</v>
      </c>
      <c r="AI1745" s="38">
        <f t="shared" si="463"/>
        <v>0</v>
      </c>
      <c r="AJ1745" s="39">
        <f t="shared" si="464"/>
        <v>0</v>
      </c>
    </row>
    <row r="1746" spans="1:36">
      <c r="A1746" s="31">
        <v>40643.526574074072</v>
      </c>
      <c r="B1746" s="31">
        <v>40643.874861111108</v>
      </c>
      <c r="C1746" s="32" t="s">
        <v>28</v>
      </c>
      <c r="D1746" s="33">
        <v>40643.538310185184</v>
      </c>
      <c r="E1746" s="34">
        <v>68.402137760000002</v>
      </c>
      <c r="F1746" s="34">
        <v>8.6111099999999999E-3</v>
      </c>
      <c r="G1746" s="35">
        <v>250</v>
      </c>
      <c r="H1746" s="36">
        <v>1</v>
      </c>
      <c r="I1746" s="37">
        <v>41696.36</v>
      </c>
      <c r="J1746" s="38">
        <v>40465.75</v>
      </c>
      <c r="K1746" s="38">
        <v>40404.78</v>
      </c>
      <c r="L1746" s="38">
        <v>39118.1</v>
      </c>
      <c r="M1746" s="39">
        <f t="shared" si="465"/>
        <v>1286.6800000000003</v>
      </c>
      <c r="N1746" s="32">
        <v>772.6</v>
      </c>
      <c r="O1746" s="32">
        <v>256.60000000000002</v>
      </c>
      <c r="P1746" s="32">
        <v>84</v>
      </c>
      <c r="Q1746" s="32">
        <v>432</v>
      </c>
      <c r="R1746" s="32">
        <v>48</v>
      </c>
      <c r="S1746" s="32">
        <v>190</v>
      </c>
      <c r="T1746" s="37">
        <f t="shared" si="466"/>
        <v>3.098158751348638E-2</v>
      </c>
      <c r="U1746" s="38">
        <f t="shared" si="467"/>
        <v>0.96098146751348634</v>
      </c>
      <c r="V1746" s="38">
        <f t="shared" si="468"/>
        <v>1.5637591675134863</v>
      </c>
      <c r="W1746" s="38">
        <f t="shared" si="469"/>
        <v>5.0082031675134866</v>
      </c>
      <c r="X1746" s="38">
        <f t="shared" si="470"/>
        <v>8.0220916675134859</v>
      </c>
      <c r="Y1746" s="39">
        <f t="shared" si="471"/>
        <v>16.633201667513486</v>
      </c>
      <c r="Z1746" s="38">
        <v>3000</v>
      </c>
      <c r="AA1746" s="38">
        <f t="shared" si="472"/>
        <v>41446.36</v>
      </c>
      <c r="AB1746" s="38">
        <f t="shared" si="473"/>
        <v>68.402137760000002</v>
      </c>
      <c r="AC1746" s="38">
        <f t="shared" si="474"/>
        <v>0</v>
      </c>
      <c r="AD1746" s="37">
        <f t="shared" si="475"/>
        <v>534.6</v>
      </c>
      <c r="AE1746" s="35">
        <f t="shared" si="459"/>
        <v>0</v>
      </c>
      <c r="AF1746" s="38">
        <f t="shared" si="460"/>
        <v>0</v>
      </c>
      <c r="AG1746" s="38">
        <f t="shared" si="461"/>
        <v>0</v>
      </c>
      <c r="AH1746" s="38">
        <f t="shared" si="462"/>
        <v>0</v>
      </c>
      <c r="AI1746" s="38">
        <f t="shared" si="463"/>
        <v>0</v>
      </c>
      <c r="AJ1746" s="39">
        <f t="shared" si="464"/>
        <v>0</v>
      </c>
    </row>
    <row r="1747" spans="1:36">
      <c r="A1747" s="31">
        <v>40643.526574074072</v>
      </c>
      <c r="B1747" s="31">
        <v>40643.874861111108</v>
      </c>
      <c r="C1747" s="32" t="s">
        <v>28</v>
      </c>
      <c r="D1747" s="33">
        <v>40643.538668981484</v>
      </c>
      <c r="E1747" s="34">
        <v>68.534843440000003</v>
      </c>
      <c r="F1747" s="34">
        <v>8.0277780000000007E-2</v>
      </c>
      <c r="G1747" s="35">
        <v>295</v>
      </c>
      <c r="H1747" s="36">
        <v>1</v>
      </c>
      <c r="I1747" s="37">
        <v>41781.230000000003</v>
      </c>
      <c r="J1747" s="38">
        <v>40499.870000000003</v>
      </c>
      <c r="K1747" s="38">
        <v>40438.9</v>
      </c>
      <c r="L1747" s="38">
        <v>39163.1</v>
      </c>
      <c r="M1747" s="39">
        <f t="shared" si="465"/>
        <v>1275.8000000000029</v>
      </c>
      <c r="N1747" s="32">
        <v>845.6</v>
      </c>
      <c r="O1747" s="32">
        <v>256.60000000000002</v>
      </c>
      <c r="P1747" s="32">
        <v>84</v>
      </c>
      <c r="Q1747" s="32">
        <v>505</v>
      </c>
      <c r="R1747" s="32">
        <v>48</v>
      </c>
      <c r="S1747" s="32">
        <v>230</v>
      </c>
      <c r="T1747" s="37">
        <f t="shared" si="466"/>
        <v>0.27817507598923658</v>
      </c>
      <c r="U1747" s="38">
        <f t="shared" si="467"/>
        <v>8.9481753159892374</v>
      </c>
      <c r="V1747" s="38">
        <f t="shared" si="468"/>
        <v>14.567619915989237</v>
      </c>
      <c r="W1747" s="38">
        <f t="shared" si="469"/>
        <v>46.678731915989239</v>
      </c>
      <c r="X1747" s="38">
        <f t="shared" si="470"/>
        <v>74.775954915989246</v>
      </c>
      <c r="Y1747" s="39">
        <f t="shared" si="471"/>
        <v>155.05373491598925</v>
      </c>
      <c r="Z1747" s="38">
        <v>3000</v>
      </c>
      <c r="AA1747" s="38">
        <f t="shared" si="472"/>
        <v>41531.230000000003</v>
      </c>
      <c r="AB1747" s="38">
        <f t="shared" si="473"/>
        <v>68.534843440000003</v>
      </c>
      <c r="AC1747" s="38">
        <f t="shared" si="474"/>
        <v>0</v>
      </c>
      <c r="AD1747" s="37">
        <f t="shared" si="475"/>
        <v>567.6</v>
      </c>
      <c r="AE1747" s="35">
        <f t="shared" si="459"/>
        <v>0</v>
      </c>
      <c r="AF1747" s="38">
        <f t="shared" si="460"/>
        <v>0</v>
      </c>
      <c r="AG1747" s="38">
        <f t="shared" si="461"/>
        <v>0</v>
      </c>
      <c r="AH1747" s="38">
        <f t="shared" si="462"/>
        <v>0</v>
      </c>
      <c r="AI1747" s="38">
        <f t="shared" si="463"/>
        <v>0</v>
      </c>
      <c r="AJ1747" s="39">
        <f t="shared" si="464"/>
        <v>0</v>
      </c>
    </row>
    <row r="1748" spans="1:36">
      <c r="A1748" s="31">
        <v>40643.526574074072</v>
      </c>
      <c r="B1748" s="31">
        <v>40643.874861111108</v>
      </c>
      <c r="C1748" s="32" t="s">
        <v>28</v>
      </c>
      <c r="D1748" s="33">
        <v>40643.542013888888</v>
      </c>
      <c r="E1748" s="34">
        <v>67.571594239999996</v>
      </c>
      <c r="F1748" s="34">
        <v>8.0555559999999998E-2</v>
      </c>
      <c r="G1748" s="35">
        <v>345.6</v>
      </c>
      <c r="H1748" s="36">
        <v>1</v>
      </c>
      <c r="I1748" s="37">
        <v>41910.14</v>
      </c>
      <c r="J1748" s="38">
        <v>40630.74</v>
      </c>
      <c r="K1748" s="38">
        <v>40564.36</v>
      </c>
      <c r="L1748" s="38">
        <v>39213.699999999997</v>
      </c>
      <c r="M1748" s="39">
        <f t="shared" si="465"/>
        <v>1350.6600000000035</v>
      </c>
      <c r="N1748" s="32">
        <v>917.6</v>
      </c>
      <c r="O1748" s="32">
        <v>256.60000000000002</v>
      </c>
      <c r="P1748" s="32">
        <v>84</v>
      </c>
      <c r="Q1748" s="32">
        <v>577</v>
      </c>
      <c r="R1748" s="32">
        <v>48</v>
      </c>
      <c r="S1748" s="32">
        <v>280</v>
      </c>
      <c r="T1748" s="37">
        <f t="shared" si="466"/>
        <v>0.35673270590402589</v>
      </c>
      <c r="U1748" s="38">
        <f t="shared" si="467"/>
        <v>9.0567331859040259</v>
      </c>
      <c r="V1748" s="38">
        <f t="shared" si="468"/>
        <v>14.695622385904025</v>
      </c>
      <c r="W1748" s="38">
        <f t="shared" si="469"/>
        <v>46.917846385904028</v>
      </c>
      <c r="X1748" s="38">
        <f t="shared" si="470"/>
        <v>75.112292385904027</v>
      </c>
      <c r="Y1748" s="39">
        <f t="shared" si="471"/>
        <v>155.66785238590401</v>
      </c>
      <c r="Z1748" s="38">
        <v>3000</v>
      </c>
      <c r="AA1748" s="38">
        <f t="shared" si="472"/>
        <v>41660.14</v>
      </c>
      <c r="AB1748" s="38">
        <f t="shared" si="473"/>
        <v>67.571594239999996</v>
      </c>
      <c r="AC1748" s="38">
        <f t="shared" si="474"/>
        <v>0</v>
      </c>
      <c r="AD1748" s="37">
        <f t="shared" si="475"/>
        <v>589.6</v>
      </c>
      <c r="AE1748" s="35">
        <f t="shared" si="459"/>
        <v>0</v>
      </c>
      <c r="AF1748" s="38">
        <f t="shared" si="460"/>
        <v>0</v>
      </c>
      <c r="AG1748" s="38">
        <f t="shared" si="461"/>
        <v>0</v>
      </c>
      <c r="AH1748" s="38">
        <f t="shared" si="462"/>
        <v>0</v>
      </c>
      <c r="AI1748" s="38">
        <f t="shared" si="463"/>
        <v>0</v>
      </c>
      <c r="AJ1748" s="39">
        <f t="shared" si="464"/>
        <v>0</v>
      </c>
    </row>
    <row r="1749" spans="1:36">
      <c r="A1749" s="31">
        <v>40643.526574074072</v>
      </c>
      <c r="B1749" s="31">
        <v>40643.874861111108</v>
      </c>
      <c r="C1749" s="32" t="s">
        <v>28</v>
      </c>
      <c r="D1749" s="33">
        <v>40643.545370370368</v>
      </c>
      <c r="E1749" s="34">
        <v>65.752372739999998</v>
      </c>
      <c r="F1749" s="34">
        <v>8.3333329999999997E-2</v>
      </c>
      <c r="G1749" s="35">
        <v>409.5</v>
      </c>
      <c r="H1749" s="36">
        <v>1</v>
      </c>
      <c r="I1749" s="37">
        <v>42590.69</v>
      </c>
      <c r="J1749" s="38">
        <v>40898.660000000003</v>
      </c>
      <c r="K1749" s="38">
        <v>40840.129999999997</v>
      </c>
      <c r="L1749" s="38">
        <v>39277.599999999999</v>
      </c>
      <c r="M1749" s="39">
        <f t="shared" si="465"/>
        <v>1562.5299999999988</v>
      </c>
      <c r="N1749" s="32">
        <v>1131.4000000000001</v>
      </c>
      <c r="O1749" s="32">
        <v>462.4</v>
      </c>
      <c r="P1749" s="32">
        <v>92</v>
      </c>
      <c r="Q1749" s="32">
        <v>577</v>
      </c>
      <c r="R1749" s="32">
        <v>48</v>
      </c>
      <c r="S1749" s="32">
        <v>275</v>
      </c>
      <c r="T1749" s="37">
        <f t="shared" si="466"/>
        <v>0.52063558417457589</v>
      </c>
      <c r="U1749" s="38">
        <f t="shared" si="467"/>
        <v>9.5206352241745762</v>
      </c>
      <c r="V1749" s="38">
        <f t="shared" si="468"/>
        <v>15.353968324174575</v>
      </c>
      <c r="W1749" s="38">
        <f t="shared" si="469"/>
        <v>48.687300324174572</v>
      </c>
      <c r="X1749" s="38">
        <f t="shared" si="470"/>
        <v>77.853965824174566</v>
      </c>
      <c r="Y1749" s="39">
        <f t="shared" si="471"/>
        <v>161.18729582417456</v>
      </c>
      <c r="Z1749" s="38">
        <v>3000</v>
      </c>
      <c r="AA1749" s="38">
        <f t="shared" si="472"/>
        <v>42340.69</v>
      </c>
      <c r="AB1749" s="38">
        <f t="shared" si="473"/>
        <v>65.752372739999998</v>
      </c>
      <c r="AC1749" s="38">
        <f t="shared" si="474"/>
        <v>0</v>
      </c>
      <c r="AD1749" s="37">
        <f t="shared" si="475"/>
        <v>808.40000000000009</v>
      </c>
      <c r="AE1749" s="35">
        <f t="shared" si="459"/>
        <v>0</v>
      </c>
      <c r="AF1749" s="38">
        <f t="shared" si="460"/>
        <v>0</v>
      </c>
      <c r="AG1749" s="38">
        <f t="shared" si="461"/>
        <v>0</v>
      </c>
      <c r="AH1749" s="38">
        <f t="shared" si="462"/>
        <v>0</v>
      </c>
      <c r="AI1749" s="38">
        <f t="shared" si="463"/>
        <v>0</v>
      </c>
      <c r="AJ1749" s="39">
        <f t="shared" si="464"/>
        <v>0</v>
      </c>
    </row>
    <row r="1750" spans="1:36">
      <c r="A1750" s="31">
        <v>40643.526574074072</v>
      </c>
      <c r="B1750" s="31">
        <v>40643.874861111108</v>
      </c>
      <c r="C1750" s="32" t="s">
        <v>28</v>
      </c>
      <c r="D1750" s="33">
        <v>40643.548842592594</v>
      </c>
      <c r="E1750" s="34">
        <v>65.432304380000005</v>
      </c>
      <c r="F1750" s="34">
        <v>2.472222E-2</v>
      </c>
      <c r="G1750" s="35">
        <v>571.6</v>
      </c>
      <c r="H1750" s="36">
        <v>1</v>
      </c>
      <c r="I1750" s="37">
        <v>42587.61</v>
      </c>
      <c r="J1750" s="38">
        <v>41093.279999999999</v>
      </c>
      <c r="K1750" s="38">
        <v>41042</v>
      </c>
      <c r="L1750" s="38">
        <v>39439.699999999997</v>
      </c>
      <c r="M1750" s="39">
        <f t="shared" si="465"/>
        <v>1602.3000000000029</v>
      </c>
      <c r="N1750" s="32">
        <v>1131.4000000000001</v>
      </c>
      <c r="O1750" s="32">
        <v>462.4</v>
      </c>
      <c r="P1750" s="32">
        <v>92</v>
      </c>
      <c r="Q1750" s="32">
        <v>577</v>
      </c>
      <c r="R1750" s="32">
        <v>48</v>
      </c>
      <c r="S1750" s="32">
        <v>275</v>
      </c>
      <c r="T1750" s="37">
        <f t="shared" si="466"/>
        <v>0.16236801601067627</v>
      </c>
      <c r="U1750" s="38">
        <f t="shared" si="467"/>
        <v>2.8323677760106762</v>
      </c>
      <c r="V1750" s="38">
        <f t="shared" si="468"/>
        <v>4.5629231760106759</v>
      </c>
      <c r="W1750" s="38">
        <f t="shared" si="469"/>
        <v>14.451811176010676</v>
      </c>
      <c r="X1750" s="38">
        <f t="shared" si="470"/>
        <v>23.104588176010676</v>
      </c>
      <c r="Y1750" s="39">
        <f t="shared" si="471"/>
        <v>47.826808176010672</v>
      </c>
      <c r="Z1750" s="38">
        <v>3000</v>
      </c>
      <c r="AA1750" s="38">
        <f t="shared" si="472"/>
        <v>42337.61</v>
      </c>
      <c r="AB1750" s="38">
        <f t="shared" si="473"/>
        <v>65.432304380000005</v>
      </c>
      <c r="AC1750" s="38">
        <f t="shared" si="474"/>
        <v>0</v>
      </c>
      <c r="AD1750" s="37">
        <f t="shared" si="475"/>
        <v>808.40000000000009</v>
      </c>
      <c r="AE1750" s="35">
        <f t="shared" si="459"/>
        <v>0</v>
      </c>
      <c r="AF1750" s="38">
        <f t="shared" si="460"/>
        <v>0</v>
      </c>
      <c r="AG1750" s="38">
        <f t="shared" si="461"/>
        <v>0</v>
      </c>
      <c r="AH1750" s="38">
        <f t="shared" si="462"/>
        <v>0</v>
      </c>
      <c r="AI1750" s="38">
        <f t="shared" si="463"/>
        <v>0</v>
      </c>
      <c r="AJ1750" s="39">
        <f t="shared" si="464"/>
        <v>0</v>
      </c>
    </row>
    <row r="1751" spans="1:36">
      <c r="A1751" s="31">
        <v>40643.526574074072</v>
      </c>
      <c r="B1751" s="31">
        <v>40643.874861111108</v>
      </c>
      <c r="C1751" s="32" t="s">
        <v>28</v>
      </c>
      <c r="D1751" s="33">
        <v>40643.549872685187</v>
      </c>
      <c r="E1751" s="34">
        <v>65.557281489999994</v>
      </c>
      <c r="F1751" s="34">
        <v>5.8333330000000003E-2</v>
      </c>
      <c r="G1751" s="35">
        <v>621.1</v>
      </c>
      <c r="H1751" s="36">
        <v>1</v>
      </c>
      <c r="I1751" s="37">
        <v>42562.44</v>
      </c>
      <c r="J1751" s="38">
        <v>41133.07</v>
      </c>
      <c r="K1751" s="38">
        <v>41084.57</v>
      </c>
      <c r="L1751" s="38">
        <v>39489.199999999997</v>
      </c>
      <c r="M1751" s="39">
        <f t="shared" si="465"/>
        <v>1595.3700000000026</v>
      </c>
      <c r="N1751" s="32">
        <v>1131.4000000000001</v>
      </c>
      <c r="O1751" s="32">
        <v>462.4</v>
      </c>
      <c r="P1751" s="32">
        <v>92</v>
      </c>
      <c r="Q1751" s="32">
        <v>577</v>
      </c>
      <c r="R1751" s="32">
        <v>48</v>
      </c>
      <c r="S1751" s="32">
        <v>275</v>
      </c>
      <c r="T1751" s="37">
        <f t="shared" si="466"/>
        <v>0.37582522494093867</v>
      </c>
      <c r="U1751" s="38">
        <f t="shared" si="467"/>
        <v>6.6758248649409389</v>
      </c>
      <c r="V1751" s="38">
        <f t="shared" si="468"/>
        <v>10.75915796494094</v>
      </c>
      <c r="W1751" s="38">
        <f t="shared" si="469"/>
        <v>34.092489964940938</v>
      </c>
      <c r="X1751" s="38">
        <f t="shared" si="470"/>
        <v>54.509155464940939</v>
      </c>
      <c r="Y1751" s="39">
        <f t="shared" si="471"/>
        <v>112.84248546494095</v>
      </c>
      <c r="Z1751" s="38">
        <v>3000</v>
      </c>
      <c r="AA1751" s="38">
        <f t="shared" si="472"/>
        <v>42312.44</v>
      </c>
      <c r="AB1751" s="38">
        <f t="shared" si="473"/>
        <v>65.557281489999994</v>
      </c>
      <c r="AC1751" s="38">
        <f t="shared" si="474"/>
        <v>0</v>
      </c>
      <c r="AD1751" s="37">
        <f t="shared" si="475"/>
        <v>808.40000000000009</v>
      </c>
      <c r="AE1751" s="35">
        <f t="shared" si="459"/>
        <v>0</v>
      </c>
      <c r="AF1751" s="38">
        <f t="shared" si="460"/>
        <v>0</v>
      </c>
      <c r="AG1751" s="38">
        <f t="shared" si="461"/>
        <v>0</v>
      </c>
      <c r="AH1751" s="38">
        <f t="shared" si="462"/>
        <v>0</v>
      </c>
      <c r="AI1751" s="38">
        <f t="shared" si="463"/>
        <v>0</v>
      </c>
      <c r="AJ1751" s="39">
        <f t="shared" si="464"/>
        <v>0</v>
      </c>
    </row>
    <row r="1752" spans="1:36">
      <c r="A1752" s="31">
        <v>40643.526574074072</v>
      </c>
      <c r="B1752" s="31">
        <v>40643.874861111108</v>
      </c>
      <c r="C1752" s="32" t="s">
        <v>28</v>
      </c>
      <c r="D1752" s="33">
        <v>40643.552303240744</v>
      </c>
      <c r="E1752" s="34">
        <v>65.837303160000005</v>
      </c>
      <c r="F1752" s="34">
        <v>8.6111099999999999E-3</v>
      </c>
      <c r="G1752" s="35">
        <v>731.2</v>
      </c>
      <c r="H1752" s="36">
        <v>1</v>
      </c>
      <c r="I1752" s="37">
        <v>42585.72</v>
      </c>
      <c r="J1752" s="38">
        <v>41396.129999999997</v>
      </c>
      <c r="K1752" s="38">
        <v>41352.1</v>
      </c>
      <c r="L1752" s="38">
        <v>39599.300000000003</v>
      </c>
      <c r="M1752" s="39">
        <f t="shared" si="465"/>
        <v>1752.7999999999956</v>
      </c>
      <c r="N1752" s="32">
        <v>1131.4000000000001</v>
      </c>
      <c r="O1752" s="32">
        <v>462.4</v>
      </c>
      <c r="P1752" s="32">
        <v>92</v>
      </c>
      <c r="Q1752" s="32">
        <v>577</v>
      </c>
      <c r="R1752" s="32">
        <v>48</v>
      </c>
      <c r="S1752" s="32">
        <v>275</v>
      </c>
      <c r="T1752" s="37">
        <f t="shared" si="466"/>
        <v>5.3067660385892362E-2</v>
      </c>
      <c r="U1752" s="38">
        <f t="shared" si="467"/>
        <v>0.98306754038589239</v>
      </c>
      <c r="V1752" s="38">
        <f t="shared" si="468"/>
        <v>1.5858452403858923</v>
      </c>
      <c r="W1752" s="38">
        <f t="shared" si="469"/>
        <v>5.0302892403858923</v>
      </c>
      <c r="X1752" s="38">
        <f t="shared" si="470"/>
        <v>8.0441777403858925</v>
      </c>
      <c r="Y1752" s="39">
        <f t="shared" si="471"/>
        <v>16.655287740385894</v>
      </c>
      <c r="Z1752" s="38">
        <v>3000</v>
      </c>
      <c r="AA1752" s="38">
        <f t="shared" si="472"/>
        <v>42335.72</v>
      </c>
      <c r="AB1752" s="38">
        <f t="shared" si="473"/>
        <v>65.837303160000005</v>
      </c>
      <c r="AC1752" s="38">
        <f t="shared" si="474"/>
        <v>0</v>
      </c>
      <c r="AD1752" s="37">
        <f t="shared" si="475"/>
        <v>808.40000000000009</v>
      </c>
      <c r="AE1752" s="35">
        <f t="shared" si="459"/>
        <v>0</v>
      </c>
      <c r="AF1752" s="38">
        <f t="shared" si="460"/>
        <v>0</v>
      </c>
      <c r="AG1752" s="38">
        <f t="shared" si="461"/>
        <v>0</v>
      </c>
      <c r="AH1752" s="38">
        <f t="shared" si="462"/>
        <v>0</v>
      </c>
      <c r="AI1752" s="38">
        <f t="shared" si="463"/>
        <v>0</v>
      </c>
      <c r="AJ1752" s="39">
        <f t="shared" si="464"/>
        <v>0</v>
      </c>
    </row>
    <row r="1753" spans="1:36">
      <c r="A1753" s="31">
        <v>40643.526574074072</v>
      </c>
      <c r="B1753" s="31">
        <v>40643.874861111108</v>
      </c>
      <c r="C1753" s="32" t="s">
        <v>28</v>
      </c>
      <c r="D1753" s="33">
        <v>40643.552662037036</v>
      </c>
      <c r="E1753" s="34">
        <v>65.869766240000004</v>
      </c>
      <c r="F1753" s="34">
        <v>7.5555559999999994E-2</v>
      </c>
      <c r="G1753" s="35">
        <v>743.3</v>
      </c>
      <c r="H1753" s="36">
        <v>1</v>
      </c>
      <c r="I1753" s="37">
        <v>42568.32</v>
      </c>
      <c r="J1753" s="38">
        <v>41392.410000000003</v>
      </c>
      <c r="K1753" s="38">
        <v>41347.129999999997</v>
      </c>
      <c r="L1753" s="38">
        <v>39611.4</v>
      </c>
      <c r="M1753" s="39">
        <f t="shared" si="465"/>
        <v>1735.7299999999959</v>
      </c>
      <c r="N1753" s="32">
        <v>1131.4000000000001</v>
      </c>
      <c r="O1753" s="32">
        <v>462.4</v>
      </c>
      <c r="P1753" s="32">
        <v>92</v>
      </c>
      <c r="Q1753" s="32">
        <v>577</v>
      </c>
      <c r="R1753" s="32">
        <v>48</v>
      </c>
      <c r="S1753" s="32">
        <v>275</v>
      </c>
      <c r="T1753" s="37">
        <f t="shared" si="466"/>
        <v>0.46317324466770526</v>
      </c>
      <c r="U1753" s="38">
        <f t="shared" si="467"/>
        <v>8.6231737246677049</v>
      </c>
      <c r="V1753" s="38">
        <f t="shared" si="468"/>
        <v>13.912062924667705</v>
      </c>
      <c r="W1753" s="38">
        <f t="shared" si="469"/>
        <v>44.134286924667705</v>
      </c>
      <c r="X1753" s="38">
        <f t="shared" si="470"/>
        <v>70.578732924667705</v>
      </c>
      <c r="Y1753" s="39">
        <f t="shared" si="471"/>
        <v>146.1342929246677</v>
      </c>
      <c r="Z1753" s="38">
        <v>3000</v>
      </c>
      <c r="AA1753" s="38">
        <f t="shared" si="472"/>
        <v>42318.32</v>
      </c>
      <c r="AB1753" s="38">
        <f t="shared" si="473"/>
        <v>65.869766240000004</v>
      </c>
      <c r="AC1753" s="38">
        <f t="shared" si="474"/>
        <v>0</v>
      </c>
      <c r="AD1753" s="37">
        <f t="shared" si="475"/>
        <v>808.40000000000009</v>
      </c>
      <c r="AE1753" s="35">
        <f t="shared" si="459"/>
        <v>0</v>
      </c>
      <c r="AF1753" s="38">
        <f t="shared" si="460"/>
        <v>0</v>
      </c>
      <c r="AG1753" s="38">
        <f t="shared" si="461"/>
        <v>0</v>
      </c>
      <c r="AH1753" s="38">
        <f t="shared" si="462"/>
        <v>0</v>
      </c>
      <c r="AI1753" s="38">
        <f t="shared" si="463"/>
        <v>0</v>
      </c>
      <c r="AJ1753" s="39">
        <f t="shared" si="464"/>
        <v>0</v>
      </c>
    </row>
    <row r="1754" spans="1:36">
      <c r="A1754" s="31">
        <v>40643.526574074072</v>
      </c>
      <c r="B1754" s="31">
        <v>40643.874861111108</v>
      </c>
      <c r="C1754" s="32" t="s">
        <v>28</v>
      </c>
      <c r="D1754" s="33">
        <v>40643.555810185186</v>
      </c>
      <c r="E1754" s="34">
        <v>65.855621339999999</v>
      </c>
      <c r="F1754" s="34">
        <v>8.2777779999999995E-2</v>
      </c>
      <c r="G1754" s="35">
        <v>773.8</v>
      </c>
      <c r="H1754" s="36">
        <v>1</v>
      </c>
      <c r="I1754" s="37">
        <v>42552.93</v>
      </c>
      <c r="J1754" s="38">
        <v>41401.410000000003</v>
      </c>
      <c r="K1754" s="38">
        <v>41357.769999999997</v>
      </c>
      <c r="L1754" s="38">
        <v>39641.9</v>
      </c>
      <c r="M1754" s="39">
        <f t="shared" si="465"/>
        <v>1715.8699999999953</v>
      </c>
      <c r="N1754" s="32">
        <v>1131.4000000000001</v>
      </c>
      <c r="O1754" s="32">
        <v>462.4</v>
      </c>
      <c r="P1754" s="32">
        <v>92</v>
      </c>
      <c r="Q1754" s="32">
        <v>577</v>
      </c>
      <c r="R1754" s="32">
        <v>48</v>
      </c>
      <c r="S1754" s="32">
        <v>275</v>
      </c>
      <c r="T1754" s="37">
        <f t="shared" si="466"/>
        <v>0.50861802495417485</v>
      </c>
      <c r="U1754" s="38">
        <f t="shared" si="467"/>
        <v>9.4486182649541739</v>
      </c>
      <c r="V1754" s="38">
        <f t="shared" si="468"/>
        <v>15.243062864954174</v>
      </c>
      <c r="W1754" s="38">
        <f t="shared" si="469"/>
        <v>48.354174864954174</v>
      </c>
      <c r="X1754" s="38">
        <f t="shared" si="470"/>
        <v>77.326397864954174</v>
      </c>
      <c r="Y1754" s="39">
        <f t="shared" si="471"/>
        <v>160.10417786495418</v>
      </c>
      <c r="Z1754" s="38">
        <v>3000</v>
      </c>
      <c r="AA1754" s="38">
        <f t="shared" si="472"/>
        <v>42302.93</v>
      </c>
      <c r="AB1754" s="38">
        <f t="shared" si="473"/>
        <v>65.855621339999999</v>
      </c>
      <c r="AC1754" s="38">
        <f t="shared" si="474"/>
        <v>0</v>
      </c>
      <c r="AD1754" s="37">
        <f t="shared" si="475"/>
        <v>808.40000000000009</v>
      </c>
      <c r="AE1754" s="35">
        <f t="shared" si="459"/>
        <v>0</v>
      </c>
      <c r="AF1754" s="38">
        <f t="shared" si="460"/>
        <v>0</v>
      </c>
      <c r="AG1754" s="38">
        <f t="shared" si="461"/>
        <v>0</v>
      </c>
      <c r="AH1754" s="38">
        <f t="shared" si="462"/>
        <v>0</v>
      </c>
      <c r="AI1754" s="38">
        <f t="shared" si="463"/>
        <v>0</v>
      </c>
      <c r="AJ1754" s="39">
        <f t="shared" si="464"/>
        <v>0</v>
      </c>
    </row>
    <row r="1755" spans="1:36">
      <c r="A1755" s="31">
        <v>40643.526574074072</v>
      </c>
      <c r="B1755" s="31">
        <v>40643.874861111108</v>
      </c>
      <c r="C1755" s="32" t="s">
        <v>28</v>
      </c>
      <c r="D1755" s="33">
        <v>40643.559259259258</v>
      </c>
      <c r="E1755" s="34">
        <v>65.931999210000001</v>
      </c>
      <c r="F1755" s="34">
        <v>8.305556E-2</v>
      </c>
      <c r="G1755" s="35">
        <v>842.3</v>
      </c>
      <c r="H1755" s="36">
        <v>1</v>
      </c>
      <c r="I1755" s="37">
        <v>42479.49</v>
      </c>
      <c r="J1755" s="38">
        <v>41508.07</v>
      </c>
      <c r="K1755" s="38">
        <v>41456.97</v>
      </c>
      <c r="L1755" s="38">
        <v>39710.400000000001</v>
      </c>
      <c r="M1755" s="39">
        <f t="shared" si="465"/>
        <v>1746.5699999999997</v>
      </c>
      <c r="N1755" s="32">
        <v>1131.4000000000001</v>
      </c>
      <c r="O1755" s="32">
        <v>462.4</v>
      </c>
      <c r="P1755" s="32">
        <v>92</v>
      </c>
      <c r="Q1755" s="32">
        <v>577</v>
      </c>
      <c r="R1755" s="32">
        <v>48</v>
      </c>
      <c r="S1755" s="32">
        <v>280</v>
      </c>
      <c r="T1755" s="37">
        <f t="shared" si="466"/>
        <v>0.50398120369389232</v>
      </c>
      <c r="U1755" s="38">
        <f t="shared" si="467"/>
        <v>9.4739816836938928</v>
      </c>
      <c r="V1755" s="38">
        <f t="shared" si="468"/>
        <v>15.287870883693891</v>
      </c>
      <c r="W1755" s="38">
        <f t="shared" si="469"/>
        <v>48.510094883693895</v>
      </c>
      <c r="X1755" s="38">
        <f t="shared" si="470"/>
        <v>77.579540883693895</v>
      </c>
      <c r="Y1755" s="39">
        <f t="shared" si="471"/>
        <v>160.63510088369389</v>
      </c>
      <c r="Z1755" s="38">
        <v>3000</v>
      </c>
      <c r="AA1755" s="38">
        <f t="shared" si="472"/>
        <v>42229.49</v>
      </c>
      <c r="AB1755" s="38">
        <f t="shared" si="473"/>
        <v>65.931999210000001</v>
      </c>
      <c r="AC1755" s="38">
        <f t="shared" si="474"/>
        <v>0</v>
      </c>
      <c r="AD1755" s="37">
        <f t="shared" si="475"/>
        <v>803.40000000000009</v>
      </c>
      <c r="AE1755" s="35">
        <f t="shared" si="459"/>
        <v>0</v>
      </c>
      <c r="AF1755" s="38">
        <f t="shared" si="460"/>
        <v>0</v>
      </c>
      <c r="AG1755" s="38">
        <f t="shared" si="461"/>
        <v>0</v>
      </c>
      <c r="AH1755" s="38">
        <f t="shared" si="462"/>
        <v>0</v>
      </c>
      <c r="AI1755" s="38">
        <f t="shared" si="463"/>
        <v>0</v>
      </c>
      <c r="AJ1755" s="39">
        <f t="shared" si="464"/>
        <v>0</v>
      </c>
    </row>
    <row r="1756" spans="1:36">
      <c r="A1756" s="31">
        <v>40643.526574074072</v>
      </c>
      <c r="B1756" s="31">
        <v>40643.874861111108</v>
      </c>
      <c r="C1756" s="32" t="s">
        <v>28</v>
      </c>
      <c r="D1756" s="33">
        <v>40643.562719907408</v>
      </c>
      <c r="E1756" s="34">
        <v>67.544296259999996</v>
      </c>
      <c r="F1756" s="34">
        <v>8.3333329999999997E-2</v>
      </c>
      <c r="G1756" s="35">
        <v>1113.7</v>
      </c>
      <c r="H1756" s="36">
        <v>1</v>
      </c>
      <c r="I1756" s="37">
        <v>42474.22</v>
      </c>
      <c r="J1756" s="38">
        <v>41537.360000000001</v>
      </c>
      <c r="K1756" s="38">
        <v>41470.660000000003</v>
      </c>
      <c r="L1756" s="38">
        <v>39981.800000000003</v>
      </c>
      <c r="M1756" s="39">
        <f t="shared" si="465"/>
        <v>1488.8600000000006</v>
      </c>
      <c r="N1756" s="32">
        <v>1131.4000000000001</v>
      </c>
      <c r="O1756" s="32">
        <v>462.4</v>
      </c>
      <c r="P1756" s="32">
        <v>92</v>
      </c>
      <c r="Q1756" s="32">
        <v>577</v>
      </c>
      <c r="R1756" s="32">
        <v>48</v>
      </c>
      <c r="S1756" s="32">
        <v>280</v>
      </c>
      <c r="T1756" s="37">
        <f t="shared" si="466"/>
        <v>0.37130863014765453</v>
      </c>
      <c r="U1756" s="38">
        <f t="shared" si="467"/>
        <v>9.3713082701476544</v>
      </c>
      <c r="V1756" s="38">
        <f t="shared" si="468"/>
        <v>15.204641370147653</v>
      </c>
      <c r="W1756" s="38">
        <f t="shared" si="469"/>
        <v>48.537973370147654</v>
      </c>
      <c r="X1756" s="38">
        <f t="shared" si="470"/>
        <v>77.704638870147647</v>
      </c>
      <c r="Y1756" s="39">
        <f t="shared" si="471"/>
        <v>161.03796887014764</v>
      </c>
      <c r="Z1756" s="38">
        <v>3000</v>
      </c>
      <c r="AA1756" s="38">
        <f t="shared" si="472"/>
        <v>42224.22</v>
      </c>
      <c r="AB1756" s="38">
        <f t="shared" si="473"/>
        <v>67.544296259999996</v>
      </c>
      <c r="AC1756" s="38">
        <f t="shared" si="474"/>
        <v>0</v>
      </c>
      <c r="AD1756" s="37">
        <f t="shared" si="475"/>
        <v>803.40000000000009</v>
      </c>
      <c r="AE1756" s="35">
        <f t="shared" si="459"/>
        <v>0</v>
      </c>
      <c r="AF1756" s="38">
        <f t="shared" si="460"/>
        <v>0</v>
      </c>
      <c r="AG1756" s="38">
        <f t="shared" si="461"/>
        <v>0</v>
      </c>
      <c r="AH1756" s="38">
        <f t="shared" si="462"/>
        <v>0</v>
      </c>
      <c r="AI1756" s="38">
        <f t="shared" si="463"/>
        <v>0</v>
      </c>
      <c r="AJ1756" s="39">
        <f t="shared" si="464"/>
        <v>0</v>
      </c>
    </row>
    <row r="1757" spans="1:36">
      <c r="A1757" s="31">
        <v>40643.526574074072</v>
      </c>
      <c r="B1757" s="31">
        <v>40643.874861111108</v>
      </c>
      <c r="C1757" s="32" t="s">
        <v>28</v>
      </c>
      <c r="D1757" s="33">
        <v>40643.566192129627</v>
      </c>
      <c r="E1757" s="34">
        <v>68.294746399999994</v>
      </c>
      <c r="F1757" s="34">
        <v>8.305556E-2</v>
      </c>
      <c r="G1757" s="35">
        <v>1303.2</v>
      </c>
      <c r="H1757" s="36">
        <v>1</v>
      </c>
      <c r="I1757" s="37">
        <v>42404.71</v>
      </c>
      <c r="J1757" s="38">
        <v>41611.14</v>
      </c>
      <c r="K1757" s="38">
        <v>41543.29</v>
      </c>
      <c r="L1757" s="38">
        <v>40171.300000000003</v>
      </c>
      <c r="M1757" s="39">
        <f t="shared" si="465"/>
        <v>1371.989999999998</v>
      </c>
      <c r="N1757" s="32">
        <v>1131.4000000000001</v>
      </c>
      <c r="O1757" s="32">
        <v>462.4</v>
      </c>
      <c r="P1757" s="32">
        <v>92</v>
      </c>
      <c r="Q1757" s="32">
        <v>577</v>
      </c>
      <c r="R1757" s="32">
        <v>48</v>
      </c>
      <c r="S1757" s="32">
        <v>280</v>
      </c>
      <c r="T1757" s="37">
        <f t="shared" si="466"/>
        <v>0.30774191269001649</v>
      </c>
      <c r="U1757" s="38">
        <f t="shared" si="467"/>
        <v>9.2777423926900173</v>
      </c>
      <c r="V1757" s="38">
        <f t="shared" si="468"/>
        <v>15.091631592690016</v>
      </c>
      <c r="W1757" s="38">
        <f t="shared" si="469"/>
        <v>48.313855592690018</v>
      </c>
      <c r="X1757" s="38">
        <f t="shared" si="470"/>
        <v>77.383301592690017</v>
      </c>
      <c r="Y1757" s="39">
        <f t="shared" si="471"/>
        <v>160.43886159269002</v>
      </c>
      <c r="Z1757" s="38">
        <v>3000</v>
      </c>
      <c r="AA1757" s="38">
        <f t="shared" si="472"/>
        <v>42154.71</v>
      </c>
      <c r="AB1757" s="38">
        <f t="shared" si="473"/>
        <v>68.294746399999994</v>
      </c>
      <c r="AC1757" s="38">
        <f t="shared" si="474"/>
        <v>0</v>
      </c>
      <c r="AD1757" s="37">
        <f t="shared" si="475"/>
        <v>803.40000000000009</v>
      </c>
      <c r="AE1757" s="35">
        <f t="shared" si="459"/>
        <v>0</v>
      </c>
      <c r="AF1757" s="38">
        <f t="shared" si="460"/>
        <v>0</v>
      </c>
      <c r="AG1757" s="38">
        <f t="shared" si="461"/>
        <v>0</v>
      </c>
      <c r="AH1757" s="38">
        <f t="shared" si="462"/>
        <v>0</v>
      </c>
      <c r="AI1757" s="38">
        <f t="shared" si="463"/>
        <v>0</v>
      </c>
      <c r="AJ1757" s="39">
        <f t="shared" si="464"/>
        <v>0</v>
      </c>
    </row>
    <row r="1758" spans="1:36">
      <c r="A1758" s="31">
        <v>40643.526574074072</v>
      </c>
      <c r="B1758" s="31">
        <v>40643.874861111108</v>
      </c>
      <c r="C1758" s="32" t="s">
        <v>28</v>
      </c>
      <c r="D1758" s="33">
        <v>40643.569652777776</v>
      </c>
      <c r="E1758" s="34">
        <v>97.079238889999999</v>
      </c>
      <c r="F1758" s="34">
        <v>8.5000000000000006E-2</v>
      </c>
      <c r="G1758" s="35">
        <v>1494.6</v>
      </c>
      <c r="H1758" s="36">
        <v>1</v>
      </c>
      <c r="I1758" s="37">
        <v>42569.15</v>
      </c>
      <c r="J1758" s="38">
        <v>41663.9</v>
      </c>
      <c r="K1758" s="38">
        <v>41593.980000000003</v>
      </c>
      <c r="L1758" s="38">
        <v>40362.699999999997</v>
      </c>
      <c r="M1758" s="39">
        <f t="shared" si="465"/>
        <v>1231.2800000000061</v>
      </c>
      <c r="N1758" s="32">
        <v>1131.4000000000001</v>
      </c>
      <c r="O1758" s="32">
        <v>462.4</v>
      </c>
      <c r="P1758" s="32">
        <v>92</v>
      </c>
      <c r="Q1758" s="32">
        <v>577</v>
      </c>
      <c r="R1758" s="32">
        <v>48</v>
      </c>
      <c r="S1758" s="32">
        <v>280</v>
      </c>
      <c r="T1758" s="37">
        <f t="shared" si="466"/>
        <v>0</v>
      </c>
      <c r="U1758" s="38">
        <f t="shared" si="467"/>
        <v>7.0482646943500002</v>
      </c>
      <c r="V1758" s="38">
        <f t="shared" si="468"/>
        <v>12.99826469435</v>
      </c>
      <c r="W1758" s="38">
        <f t="shared" si="469"/>
        <v>46.998264694350006</v>
      </c>
      <c r="X1758" s="38">
        <f t="shared" si="470"/>
        <v>76.748264694350013</v>
      </c>
      <c r="Y1758" s="39">
        <f t="shared" si="471"/>
        <v>161.74826469435001</v>
      </c>
      <c r="Z1758" s="38">
        <v>3000</v>
      </c>
      <c r="AA1758" s="38">
        <f t="shared" si="472"/>
        <v>42319.15</v>
      </c>
      <c r="AB1758" s="38">
        <f t="shared" si="473"/>
        <v>97.079238889999999</v>
      </c>
      <c r="AC1758" s="38">
        <f t="shared" si="474"/>
        <v>0</v>
      </c>
      <c r="AD1758" s="37">
        <f t="shared" si="475"/>
        <v>803.40000000000009</v>
      </c>
      <c r="AE1758" s="35">
        <f t="shared" si="459"/>
        <v>0</v>
      </c>
      <c r="AF1758" s="38">
        <f t="shared" si="460"/>
        <v>0</v>
      </c>
      <c r="AG1758" s="38">
        <f t="shared" si="461"/>
        <v>0</v>
      </c>
      <c r="AH1758" s="38">
        <f t="shared" si="462"/>
        <v>0</v>
      </c>
      <c r="AI1758" s="38">
        <f t="shared" si="463"/>
        <v>0</v>
      </c>
      <c r="AJ1758" s="39">
        <f t="shared" si="464"/>
        <v>0</v>
      </c>
    </row>
    <row r="1759" spans="1:36">
      <c r="A1759" s="31">
        <v>40643.526574074072</v>
      </c>
      <c r="B1759" s="31">
        <v>40643.874861111108</v>
      </c>
      <c r="C1759" s="32" t="s">
        <v>28</v>
      </c>
      <c r="D1759" s="33">
        <v>40643.573194444441</v>
      </c>
      <c r="E1759" s="34">
        <v>94.981971740000006</v>
      </c>
      <c r="F1759" s="34">
        <v>8.2500000000000004E-2</v>
      </c>
      <c r="G1759" s="35">
        <v>1546.1</v>
      </c>
      <c r="H1759" s="36">
        <v>1</v>
      </c>
      <c r="I1759" s="37">
        <v>42541.3</v>
      </c>
      <c r="J1759" s="38">
        <v>41854.339999999997</v>
      </c>
      <c r="K1759" s="38">
        <v>41778.39</v>
      </c>
      <c r="L1759" s="38">
        <v>40414.199999999997</v>
      </c>
      <c r="M1759" s="39">
        <f t="shared" si="465"/>
        <v>1364.1900000000023</v>
      </c>
      <c r="N1759" s="32">
        <v>1131.4000000000001</v>
      </c>
      <c r="O1759" s="32">
        <v>462.4</v>
      </c>
      <c r="P1759" s="32">
        <v>92</v>
      </c>
      <c r="Q1759" s="32">
        <v>577</v>
      </c>
      <c r="R1759" s="32">
        <v>48</v>
      </c>
      <c r="S1759" s="32">
        <v>280</v>
      </c>
      <c r="T1759" s="37">
        <f t="shared" si="466"/>
        <v>0</v>
      </c>
      <c r="U1759" s="38">
        <f t="shared" si="467"/>
        <v>7.0139873314500001</v>
      </c>
      <c r="V1759" s="38">
        <f t="shared" si="468"/>
        <v>12.78898733145</v>
      </c>
      <c r="W1759" s="38">
        <f t="shared" si="469"/>
        <v>45.788987331449995</v>
      </c>
      <c r="X1759" s="38">
        <f t="shared" si="470"/>
        <v>74.663987331450002</v>
      </c>
      <c r="Y1759" s="39">
        <f t="shared" si="471"/>
        <v>157.16398733145002</v>
      </c>
      <c r="Z1759" s="38">
        <v>3000</v>
      </c>
      <c r="AA1759" s="38">
        <f t="shared" si="472"/>
        <v>42291.3</v>
      </c>
      <c r="AB1759" s="38">
        <f t="shared" si="473"/>
        <v>94.981971740000006</v>
      </c>
      <c r="AC1759" s="38">
        <f t="shared" si="474"/>
        <v>0</v>
      </c>
      <c r="AD1759" s="37">
        <f t="shared" si="475"/>
        <v>803.40000000000009</v>
      </c>
      <c r="AE1759" s="35">
        <f t="shared" si="459"/>
        <v>0</v>
      </c>
      <c r="AF1759" s="38">
        <f t="shared" si="460"/>
        <v>0</v>
      </c>
      <c r="AG1759" s="38">
        <f t="shared" si="461"/>
        <v>0</v>
      </c>
      <c r="AH1759" s="38">
        <f t="shared" si="462"/>
        <v>0</v>
      </c>
      <c r="AI1759" s="38">
        <f t="shared" si="463"/>
        <v>0</v>
      </c>
      <c r="AJ1759" s="39">
        <f t="shared" si="464"/>
        <v>0</v>
      </c>
    </row>
    <row r="1760" spans="1:36">
      <c r="A1760" s="31">
        <v>40643.526574074072</v>
      </c>
      <c r="B1760" s="31">
        <v>40643.874861111108</v>
      </c>
      <c r="C1760" s="32" t="s">
        <v>28</v>
      </c>
      <c r="D1760" s="33">
        <v>40643.576631944445</v>
      </c>
      <c r="E1760" s="34">
        <v>90.394165040000004</v>
      </c>
      <c r="F1760" s="34">
        <v>8.3333329999999997E-2</v>
      </c>
      <c r="G1760" s="35">
        <v>1571.6</v>
      </c>
      <c r="H1760" s="36">
        <v>1</v>
      </c>
      <c r="I1760" s="37">
        <v>42590.65</v>
      </c>
      <c r="J1760" s="38">
        <v>41788.15</v>
      </c>
      <c r="K1760" s="38">
        <v>41716.82</v>
      </c>
      <c r="L1760" s="38">
        <v>40439.699999999997</v>
      </c>
      <c r="M1760" s="39">
        <f t="shared" si="465"/>
        <v>1277.1200000000026</v>
      </c>
      <c r="N1760" s="32">
        <v>1131.4000000000001</v>
      </c>
      <c r="O1760" s="32">
        <v>462.4</v>
      </c>
      <c r="P1760" s="32">
        <v>92</v>
      </c>
      <c r="Q1760" s="32">
        <v>577</v>
      </c>
      <c r="R1760" s="32">
        <v>48</v>
      </c>
      <c r="S1760" s="32">
        <v>280</v>
      </c>
      <c r="T1760" s="37">
        <f t="shared" si="466"/>
        <v>0</v>
      </c>
      <c r="U1760" s="38">
        <f t="shared" si="467"/>
        <v>7.4671526146472162</v>
      </c>
      <c r="V1760" s="38">
        <f t="shared" si="468"/>
        <v>13.300485714647214</v>
      </c>
      <c r="W1760" s="38">
        <f t="shared" si="469"/>
        <v>46.633817714647222</v>
      </c>
      <c r="X1760" s="38">
        <f t="shared" si="470"/>
        <v>75.800483214647215</v>
      </c>
      <c r="Y1760" s="39">
        <f t="shared" si="471"/>
        <v>159.1338132146472</v>
      </c>
      <c r="Z1760" s="38">
        <v>3000</v>
      </c>
      <c r="AA1760" s="38">
        <f t="shared" si="472"/>
        <v>42340.65</v>
      </c>
      <c r="AB1760" s="38">
        <f t="shared" si="473"/>
        <v>90.394165040000004</v>
      </c>
      <c r="AC1760" s="38">
        <f t="shared" si="474"/>
        <v>0</v>
      </c>
      <c r="AD1760" s="37">
        <f t="shared" si="475"/>
        <v>803.40000000000009</v>
      </c>
      <c r="AE1760" s="35">
        <f t="shared" si="459"/>
        <v>0</v>
      </c>
      <c r="AF1760" s="38">
        <f t="shared" si="460"/>
        <v>0</v>
      </c>
      <c r="AG1760" s="38">
        <f t="shared" si="461"/>
        <v>0</v>
      </c>
      <c r="AH1760" s="38">
        <f t="shared" si="462"/>
        <v>0</v>
      </c>
      <c r="AI1760" s="38">
        <f t="shared" si="463"/>
        <v>0</v>
      </c>
      <c r="AJ1760" s="39">
        <f t="shared" si="464"/>
        <v>0</v>
      </c>
    </row>
    <row r="1761" spans="1:36">
      <c r="A1761" s="31">
        <v>40643.526574074072</v>
      </c>
      <c r="B1761" s="31">
        <v>40643.874861111108</v>
      </c>
      <c r="C1761" s="32" t="s">
        <v>28</v>
      </c>
      <c r="D1761" s="33">
        <v>40643.580104166664</v>
      </c>
      <c r="E1761" s="34">
        <v>73.823829649999993</v>
      </c>
      <c r="F1761" s="34">
        <v>8.6111110000000005E-2</v>
      </c>
      <c r="G1761" s="35">
        <v>1651</v>
      </c>
      <c r="H1761" s="36">
        <v>1</v>
      </c>
      <c r="I1761" s="37">
        <v>42612.24</v>
      </c>
      <c r="J1761" s="38">
        <v>41733.58</v>
      </c>
      <c r="K1761" s="38">
        <v>41628.639999999999</v>
      </c>
      <c r="L1761" s="38">
        <v>40519.1</v>
      </c>
      <c r="M1761" s="39">
        <f t="shared" si="465"/>
        <v>1109.5400000000009</v>
      </c>
      <c r="N1761" s="32">
        <v>1131.4000000000001</v>
      </c>
      <c r="O1761" s="32">
        <v>462.4</v>
      </c>
      <c r="P1761" s="32">
        <v>92</v>
      </c>
      <c r="Q1761" s="32">
        <v>577</v>
      </c>
      <c r="R1761" s="32">
        <v>48</v>
      </c>
      <c r="S1761" s="32">
        <v>280</v>
      </c>
      <c r="T1761" s="37">
        <f t="shared" si="466"/>
        <v>0</v>
      </c>
      <c r="U1761" s="38">
        <f t="shared" si="467"/>
        <v>9.1429478843875902</v>
      </c>
      <c r="V1761" s="38">
        <f t="shared" si="468"/>
        <v>15.17072558438759</v>
      </c>
      <c r="W1761" s="38">
        <f t="shared" si="469"/>
        <v>49.615169584387594</v>
      </c>
      <c r="X1761" s="38">
        <f t="shared" si="470"/>
        <v>79.754058084387594</v>
      </c>
      <c r="Y1761" s="39">
        <f t="shared" si="471"/>
        <v>165.86516808438762</v>
      </c>
      <c r="Z1761" s="38">
        <v>3000</v>
      </c>
      <c r="AA1761" s="38">
        <f t="shared" si="472"/>
        <v>42362.239999999998</v>
      </c>
      <c r="AB1761" s="38">
        <f t="shared" si="473"/>
        <v>73.823829649999993</v>
      </c>
      <c r="AC1761" s="38">
        <f t="shared" si="474"/>
        <v>0</v>
      </c>
      <c r="AD1761" s="37">
        <f t="shared" si="475"/>
        <v>803.40000000000009</v>
      </c>
      <c r="AE1761" s="35">
        <f t="shared" si="459"/>
        <v>0</v>
      </c>
      <c r="AF1761" s="38">
        <f t="shared" si="460"/>
        <v>0</v>
      </c>
      <c r="AG1761" s="38">
        <f t="shared" si="461"/>
        <v>0</v>
      </c>
      <c r="AH1761" s="38">
        <f t="shared" si="462"/>
        <v>0</v>
      </c>
      <c r="AI1761" s="38">
        <f t="shared" si="463"/>
        <v>0</v>
      </c>
      <c r="AJ1761" s="39">
        <f t="shared" si="464"/>
        <v>0</v>
      </c>
    </row>
    <row r="1762" spans="1:36">
      <c r="A1762" s="31">
        <v>40643.526574074072</v>
      </c>
      <c r="B1762" s="31">
        <v>40643.874861111108</v>
      </c>
      <c r="C1762" s="32" t="s">
        <v>28</v>
      </c>
      <c r="D1762" s="33">
        <v>40643.583692129629</v>
      </c>
      <c r="E1762" s="34">
        <v>55.848361969999999</v>
      </c>
      <c r="F1762" s="34">
        <v>8.0277780000000007E-2</v>
      </c>
      <c r="G1762" s="35">
        <v>1928.1</v>
      </c>
      <c r="H1762" s="36">
        <v>1</v>
      </c>
      <c r="I1762" s="37">
        <v>42768.17</v>
      </c>
      <c r="J1762" s="38">
        <v>41899.769999999997</v>
      </c>
      <c r="K1762" s="38">
        <v>41811.410000000003</v>
      </c>
      <c r="L1762" s="38">
        <v>40796.199999999997</v>
      </c>
      <c r="M1762" s="39">
        <f t="shared" si="465"/>
        <v>1015.2100000000064</v>
      </c>
      <c r="N1762" s="32">
        <v>933.4</v>
      </c>
      <c r="O1762" s="32">
        <v>337.4</v>
      </c>
      <c r="P1762" s="32">
        <v>92</v>
      </c>
      <c r="Q1762" s="32">
        <v>504</v>
      </c>
      <c r="R1762" s="32">
        <v>48</v>
      </c>
      <c r="S1762" s="32">
        <v>240</v>
      </c>
      <c r="T1762" s="37">
        <f t="shared" si="466"/>
        <v>1.2966176444119737</v>
      </c>
      <c r="U1762" s="38">
        <f t="shared" si="467"/>
        <v>9.9666178844119742</v>
      </c>
      <c r="V1762" s="38">
        <f t="shared" si="468"/>
        <v>15.586062484411976</v>
      </c>
      <c r="W1762" s="38">
        <f t="shared" si="469"/>
        <v>47.697174484411974</v>
      </c>
      <c r="X1762" s="38">
        <f t="shared" si="470"/>
        <v>75.794397484411974</v>
      </c>
      <c r="Y1762" s="39">
        <f t="shared" si="471"/>
        <v>156.07217748441198</v>
      </c>
      <c r="Z1762" s="38">
        <v>3000</v>
      </c>
      <c r="AA1762" s="38">
        <f t="shared" si="472"/>
        <v>42518.17</v>
      </c>
      <c r="AB1762" s="38">
        <f t="shared" si="473"/>
        <v>55.848361969999999</v>
      </c>
      <c r="AC1762" s="38">
        <f t="shared" si="474"/>
        <v>0</v>
      </c>
      <c r="AD1762" s="37">
        <f t="shared" si="475"/>
        <v>645.4</v>
      </c>
      <c r="AE1762" s="35">
        <f t="shared" si="459"/>
        <v>0</v>
      </c>
      <c r="AF1762" s="38">
        <f t="shared" si="460"/>
        <v>0</v>
      </c>
      <c r="AG1762" s="38">
        <f t="shared" si="461"/>
        <v>0</v>
      </c>
      <c r="AH1762" s="38">
        <f t="shared" si="462"/>
        <v>0</v>
      </c>
      <c r="AI1762" s="38">
        <f t="shared" si="463"/>
        <v>0</v>
      </c>
      <c r="AJ1762" s="39">
        <f t="shared" si="464"/>
        <v>0</v>
      </c>
    </row>
    <row r="1763" spans="1:36">
      <c r="A1763" s="31">
        <v>40643.526574074072</v>
      </c>
      <c r="B1763" s="31">
        <v>40643.874861111108</v>
      </c>
      <c r="C1763" s="32" t="s">
        <v>28</v>
      </c>
      <c r="D1763" s="33">
        <v>40643.587037037039</v>
      </c>
      <c r="E1763" s="34">
        <v>55.35129929</v>
      </c>
      <c r="F1763" s="34">
        <v>8.305556E-2</v>
      </c>
      <c r="G1763" s="35">
        <v>2248.4</v>
      </c>
      <c r="H1763" s="36">
        <v>1</v>
      </c>
      <c r="I1763" s="37">
        <v>42910.720000000001</v>
      </c>
      <c r="J1763" s="38">
        <v>42330.76</v>
      </c>
      <c r="K1763" s="38">
        <v>42245.68</v>
      </c>
      <c r="L1763" s="38">
        <v>41116.5</v>
      </c>
      <c r="M1763" s="39">
        <f t="shared" si="465"/>
        <v>1129.1800000000003</v>
      </c>
      <c r="N1763" s="32">
        <v>752.3</v>
      </c>
      <c r="O1763" s="32">
        <v>310.3</v>
      </c>
      <c r="P1763" s="32">
        <v>83</v>
      </c>
      <c r="Q1763" s="32">
        <v>359</v>
      </c>
      <c r="R1763" s="32">
        <v>48</v>
      </c>
      <c r="S1763" s="32">
        <v>160</v>
      </c>
      <c r="T1763" s="37">
        <f t="shared" si="466"/>
        <v>1.3827671607414476</v>
      </c>
      <c r="U1763" s="38">
        <f t="shared" si="467"/>
        <v>10.352767640741448</v>
      </c>
      <c r="V1763" s="38">
        <f t="shared" si="468"/>
        <v>16.166656840741449</v>
      </c>
      <c r="W1763" s="38">
        <f t="shared" si="469"/>
        <v>49.388880840741443</v>
      </c>
      <c r="X1763" s="38">
        <f t="shared" si="470"/>
        <v>78.458326840741449</v>
      </c>
      <c r="Y1763" s="39">
        <f t="shared" si="471"/>
        <v>161.51388684074143</v>
      </c>
      <c r="Z1763" s="38">
        <v>3000</v>
      </c>
      <c r="AA1763" s="38">
        <f t="shared" si="472"/>
        <v>42660.72</v>
      </c>
      <c r="AB1763" s="38">
        <f t="shared" si="473"/>
        <v>55.35129929</v>
      </c>
      <c r="AC1763" s="38">
        <f t="shared" si="474"/>
        <v>0</v>
      </c>
      <c r="AD1763" s="37">
        <f t="shared" si="475"/>
        <v>544.29999999999995</v>
      </c>
      <c r="AE1763" s="35">
        <f t="shared" si="459"/>
        <v>0</v>
      </c>
      <c r="AF1763" s="38">
        <f t="shared" si="460"/>
        <v>0</v>
      </c>
      <c r="AG1763" s="38">
        <f t="shared" si="461"/>
        <v>0</v>
      </c>
      <c r="AH1763" s="38">
        <f t="shared" si="462"/>
        <v>0</v>
      </c>
      <c r="AI1763" s="38">
        <f t="shared" si="463"/>
        <v>0</v>
      </c>
      <c r="AJ1763" s="39">
        <f t="shared" si="464"/>
        <v>0</v>
      </c>
    </row>
    <row r="1764" spans="1:36">
      <c r="A1764" s="31">
        <v>40643.526574074072</v>
      </c>
      <c r="B1764" s="31">
        <v>40643.874861111108</v>
      </c>
      <c r="C1764" s="32" t="s">
        <v>28</v>
      </c>
      <c r="D1764" s="33">
        <v>40643.590497685182</v>
      </c>
      <c r="E1764" s="34">
        <v>48.54079437</v>
      </c>
      <c r="F1764" s="34">
        <v>8.3333329999999997E-2</v>
      </c>
      <c r="G1764" s="35">
        <v>2429.1999999999998</v>
      </c>
      <c r="H1764" s="36">
        <v>1</v>
      </c>
      <c r="I1764" s="37">
        <v>42957.919999999998</v>
      </c>
      <c r="J1764" s="38">
        <v>42339.360000000001</v>
      </c>
      <c r="K1764" s="38">
        <v>42267.839999999997</v>
      </c>
      <c r="L1764" s="38">
        <v>41297.300000000003</v>
      </c>
      <c r="M1764" s="39">
        <f t="shared" si="465"/>
        <v>970.5399999999936</v>
      </c>
      <c r="N1764" s="32">
        <v>752.3</v>
      </c>
      <c r="O1764" s="32">
        <v>310.3</v>
      </c>
      <c r="P1764" s="32">
        <v>83</v>
      </c>
      <c r="Q1764" s="32">
        <v>359</v>
      </c>
      <c r="R1764" s="32">
        <v>0</v>
      </c>
      <c r="S1764" s="32">
        <v>160</v>
      </c>
      <c r="T1764" s="37">
        <f t="shared" si="466"/>
        <v>1.9549337243026479</v>
      </c>
      <c r="U1764" s="38">
        <f t="shared" si="467"/>
        <v>10.954933364302647</v>
      </c>
      <c r="V1764" s="38">
        <f t="shared" si="468"/>
        <v>16.788266464302644</v>
      </c>
      <c r="W1764" s="38">
        <f t="shared" si="469"/>
        <v>50.12159846430265</v>
      </c>
      <c r="X1764" s="38">
        <f t="shared" si="470"/>
        <v>79.288263964302644</v>
      </c>
      <c r="Y1764" s="39">
        <f t="shared" si="471"/>
        <v>162.62159396430263</v>
      </c>
      <c r="Z1764" s="38">
        <v>3000</v>
      </c>
      <c r="AA1764" s="38">
        <f t="shared" si="472"/>
        <v>42707.92</v>
      </c>
      <c r="AB1764" s="38">
        <f t="shared" si="473"/>
        <v>48.54079437</v>
      </c>
      <c r="AC1764" s="38">
        <f t="shared" si="474"/>
        <v>0</v>
      </c>
      <c r="AD1764" s="37">
        <f t="shared" si="475"/>
        <v>592.29999999999995</v>
      </c>
      <c r="AE1764" s="35">
        <f t="shared" si="459"/>
        <v>0</v>
      </c>
      <c r="AF1764" s="38">
        <f t="shared" si="460"/>
        <v>0</v>
      </c>
      <c r="AG1764" s="38">
        <f t="shared" si="461"/>
        <v>0</v>
      </c>
      <c r="AH1764" s="38">
        <f t="shared" si="462"/>
        <v>0</v>
      </c>
      <c r="AI1764" s="38">
        <f t="shared" si="463"/>
        <v>0</v>
      </c>
      <c r="AJ1764" s="39">
        <f t="shared" si="464"/>
        <v>0</v>
      </c>
    </row>
    <row r="1765" spans="1:36">
      <c r="A1765" s="31">
        <v>40643.526574074072</v>
      </c>
      <c r="B1765" s="31">
        <v>40643.874861111108</v>
      </c>
      <c r="C1765" s="32" t="s">
        <v>28</v>
      </c>
      <c r="D1765" s="33">
        <v>40643.593969907408</v>
      </c>
      <c r="E1765" s="34">
        <v>46.682739259999998</v>
      </c>
      <c r="F1765" s="34">
        <v>8.3611110000000002E-2</v>
      </c>
      <c r="G1765" s="35">
        <v>2537.3000000000002</v>
      </c>
      <c r="H1765" s="36">
        <v>1</v>
      </c>
      <c r="I1765" s="37">
        <v>42947.99</v>
      </c>
      <c r="J1765" s="38">
        <v>42439.17</v>
      </c>
      <c r="K1765" s="38">
        <v>42367.41</v>
      </c>
      <c r="L1765" s="38">
        <v>41405.4</v>
      </c>
      <c r="M1765" s="39">
        <f t="shared" si="465"/>
        <v>962.01000000000204</v>
      </c>
      <c r="N1765" s="32">
        <v>752.3</v>
      </c>
      <c r="O1765" s="32">
        <v>310.3</v>
      </c>
      <c r="P1765" s="32">
        <v>83</v>
      </c>
      <c r="Q1765" s="32">
        <v>359</v>
      </c>
      <c r="R1765" s="32">
        <v>0</v>
      </c>
      <c r="S1765" s="32">
        <v>160</v>
      </c>
      <c r="T1765" s="37">
        <f t="shared" si="466"/>
        <v>2.1168042726308216</v>
      </c>
      <c r="U1765" s="38">
        <f t="shared" si="467"/>
        <v>11.146804152630821</v>
      </c>
      <c r="V1765" s="38">
        <f t="shared" si="468"/>
        <v>16.999581852630822</v>
      </c>
      <c r="W1765" s="38">
        <f t="shared" si="469"/>
        <v>50.44402585263083</v>
      </c>
      <c r="X1765" s="38">
        <f t="shared" si="470"/>
        <v>79.707914352630823</v>
      </c>
      <c r="Y1765" s="39">
        <f t="shared" si="471"/>
        <v>163.31902435263083</v>
      </c>
      <c r="Z1765" s="38">
        <v>3000</v>
      </c>
      <c r="AA1765" s="38">
        <f t="shared" si="472"/>
        <v>42697.99</v>
      </c>
      <c r="AB1765" s="38">
        <f t="shared" si="473"/>
        <v>46.682739259999998</v>
      </c>
      <c r="AC1765" s="38">
        <f t="shared" si="474"/>
        <v>0</v>
      </c>
      <c r="AD1765" s="37">
        <f t="shared" si="475"/>
        <v>592.29999999999995</v>
      </c>
      <c r="AE1765" s="35">
        <f t="shared" si="459"/>
        <v>0</v>
      </c>
      <c r="AF1765" s="38">
        <f t="shared" si="460"/>
        <v>0</v>
      </c>
      <c r="AG1765" s="38">
        <f t="shared" si="461"/>
        <v>0</v>
      </c>
      <c r="AH1765" s="38">
        <f t="shared" si="462"/>
        <v>0</v>
      </c>
      <c r="AI1765" s="38">
        <f t="shared" si="463"/>
        <v>0</v>
      </c>
      <c r="AJ1765" s="39">
        <f t="shared" si="464"/>
        <v>0</v>
      </c>
    </row>
    <row r="1766" spans="1:36">
      <c r="A1766" s="31">
        <v>40643.526574074072</v>
      </c>
      <c r="B1766" s="31">
        <v>40643.874861111108</v>
      </c>
      <c r="C1766" s="32" t="s">
        <v>28</v>
      </c>
      <c r="D1766" s="33">
        <v>40643.597453703704</v>
      </c>
      <c r="E1766" s="34">
        <v>47.411369319999999</v>
      </c>
      <c r="F1766" s="34">
        <v>8.3611110000000002E-2</v>
      </c>
      <c r="G1766" s="35">
        <v>2607.9</v>
      </c>
      <c r="H1766" s="36">
        <v>1</v>
      </c>
      <c r="I1766" s="37">
        <v>42949.31</v>
      </c>
      <c r="J1766" s="38">
        <v>42419.03</v>
      </c>
      <c r="K1766" s="38">
        <v>42359</v>
      </c>
      <c r="L1766" s="38">
        <v>41476</v>
      </c>
      <c r="M1766" s="39">
        <f t="shared" si="465"/>
        <v>883</v>
      </c>
      <c r="N1766" s="32">
        <v>752.3</v>
      </c>
      <c r="O1766" s="32">
        <v>310.3</v>
      </c>
      <c r="P1766" s="32">
        <v>83</v>
      </c>
      <c r="Q1766" s="32">
        <v>359</v>
      </c>
      <c r="R1766" s="32">
        <v>0</v>
      </c>
      <c r="S1766" s="32">
        <v>160</v>
      </c>
      <c r="T1766" s="37">
        <f t="shared" si="466"/>
        <v>2.0558827045348549</v>
      </c>
      <c r="U1766" s="38">
        <f t="shared" si="467"/>
        <v>11.085882584534854</v>
      </c>
      <c r="V1766" s="38">
        <f t="shared" si="468"/>
        <v>16.938660284534855</v>
      </c>
      <c r="W1766" s="38">
        <f t="shared" si="469"/>
        <v>50.383104284534859</v>
      </c>
      <c r="X1766" s="38">
        <f t="shared" si="470"/>
        <v>79.646992784534859</v>
      </c>
      <c r="Y1766" s="39">
        <f t="shared" si="471"/>
        <v>163.25810278453486</v>
      </c>
      <c r="Z1766" s="38">
        <v>3000</v>
      </c>
      <c r="AA1766" s="38">
        <f t="shared" si="472"/>
        <v>42699.31</v>
      </c>
      <c r="AB1766" s="38">
        <f t="shared" si="473"/>
        <v>47.411369319999999</v>
      </c>
      <c r="AC1766" s="38">
        <f t="shared" si="474"/>
        <v>0</v>
      </c>
      <c r="AD1766" s="37">
        <f t="shared" si="475"/>
        <v>592.29999999999995</v>
      </c>
      <c r="AE1766" s="35">
        <f t="shared" si="459"/>
        <v>0</v>
      </c>
      <c r="AF1766" s="38">
        <f t="shared" si="460"/>
        <v>0</v>
      </c>
      <c r="AG1766" s="38">
        <f t="shared" si="461"/>
        <v>0</v>
      </c>
      <c r="AH1766" s="38">
        <f t="shared" si="462"/>
        <v>0</v>
      </c>
      <c r="AI1766" s="38">
        <f t="shared" si="463"/>
        <v>0</v>
      </c>
      <c r="AJ1766" s="39">
        <f t="shared" si="464"/>
        <v>0</v>
      </c>
    </row>
    <row r="1767" spans="1:36">
      <c r="A1767" s="31">
        <v>40643.526574074072</v>
      </c>
      <c r="B1767" s="31">
        <v>40643.874861111108</v>
      </c>
      <c r="C1767" s="32" t="s">
        <v>28</v>
      </c>
      <c r="D1767" s="33">
        <v>40643.600937499999</v>
      </c>
      <c r="E1767" s="34">
        <v>47.424133300000001</v>
      </c>
      <c r="F1767" s="34">
        <v>8.3611110000000002E-2</v>
      </c>
      <c r="G1767" s="35">
        <v>2585.3000000000002</v>
      </c>
      <c r="H1767" s="36">
        <v>1</v>
      </c>
      <c r="I1767" s="37">
        <v>43074.41</v>
      </c>
      <c r="J1767" s="38">
        <v>42496.07</v>
      </c>
      <c r="K1767" s="38">
        <v>42431.360000000001</v>
      </c>
      <c r="L1767" s="38">
        <v>41453.4</v>
      </c>
      <c r="M1767" s="39">
        <f t="shared" si="465"/>
        <v>977.95999999999913</v>
      </c>
      <c r="N1767" s="32">
        <v>752.3</v>
      </c>
      <c r="O1767" s="32">
        <v>310.3</v>
      </c>
      <c r="P1767" s="32">
        <v>83</v>
      </c>
      <c r="Q1767" s="32">
        <v>359</v>
      </c>
      <c r="R1767" s="32">
        <v>0</v>
      </c>
      <c r="S1767" s="32">
        <v>160</v>
      </c>
      <c r="T1767" s="37">
        <f t="shared" si="466"/>
        <v>2.0548154939990368</v>
      </c>
      <c r="U1767" s="38">
        <f t="shared" si="467"/>
        <v>11.084815373999037</v>
      </c>
      <c r="V1767" s="38">
        <f t="shared" si="468"/>
        <v>16.937593073999039</v>
      </c>
      <c r="W1767" s="38">
        <f t="shared" si="469"/>
        <v>50.382037073999037</v>
      </c>
      <c r="X1767" s="38">
        <f t="shared" si="470"/>
        <v>79.645925573999037</v>
      </c>
      <c r="Y1767" s="39">
        <f t="shared" si="471"/>
        <v>163.25703557399905</v>
      </c>
      <c r="Z1767" s="38">
        <v>3000</v>
      </c>
      <c r="AA1767" s="38">
        <f t="shared" si="472"/>
        <v>42824.41</v>
      </c>
      <c r="AB1767" s="38">
        <f t="shared" si="473"/>
        <v>47.424133300000001</v>
      </c>
      <c r="AC1767" s="38">
        <f t="shared" si="474"/>
        <v>0</v>
      </c>
      <c r="AD1767" s="37">
        <f t="shared" si="475"/>
        <v>592.29999999999995</v>
      </c>
      <c r="AE1767" s="35">
        <f t="shared" si="459"/>
        <v>0</v>
      </c>
      <c r="AF1767" s="38">
        <f t="shared" si="460"/>
        <v>0</v>
      </c>
      <c r="AG1767" s="38">
        <f t="shared" si="461"/>
        <v>0</v>
      </c>
      <c r="AH1767" s="38">
        <f t="shared" si="462"/>
        <v>0</v>
      </c>
      <c r="AI1767" s="38">
        <f t="shared" si="463"/>
        <v>0</v>
      </c>
      <c r="AJ1767" s="39">
        <f t="shared" si="464"/>
        <v>0</v>
      </c>
    </row>
    <row r="1768" spans="1:36">
      <c r="A1768" s="31">
        <v>40643.526574074072</v>
      </c>
      <c r="B1768" s="31">
        <v>40643.874861111108</v>
      </c>
      <c r="C1768" s="32" t="s">
        <v>28</v>
      </c>
      <c r="D1768" s="33">
        <v>40643.604421296295</v>
      </c>
      <c r="E1768" s="34">
        <v>48.317916869999998</v>
      </c>
      <c r="F1768" s="34">
        <v>8.2777779999999995E-2</v>
      </c>
      <c r="G1768" s="35">
        <v>2780.9</v>
      </c>
      <c r="H1768" s="36">
        <v>1</v>
      </c>
      <c r="I1768" s="37">
        <v>43070.51</v>
      </c>
      <c r="J1768" s="38">
        <v>42539.86</v>
      </c>
      <c r="K1768" s="38">
        <v>42472.480000000003</v>
      </c>
      <c r="L1768" s="38">
        <v>41649</v>
      </c>
      <c r="M1768" s="39">
        <f t="shared" si="465"/>
        <v>823.4800000000032</v>
      </c>
      <c r="N1768" s="32">
        <v>752.3</v>
      </c>
      <c r="O1768" s="32">
        <v>310.3</v>
      </c>
      <c r="P1768" s="32">
        <v>83</v>
      </c>
      <c r="Q1768" s="32">
        <v>359</v>
      </c>
      <c r="R1768" s="32">
        <v>0</v>
      </c>
      <c r="S1768" s="32">
        <v>160</v>
      </c>
      <c r="T1768" s="37">
        <f t="shared" si="466"/>
        <v>1.9603502672768516</v>
      </c>
      <c r="U1768" s="38">
        <f t="shared" si="467"/>
        <v>10.900350507276851</v>
      </c>
      <c r="V1768" s="38">
        <f t="shared" si="468"/>
        <v>16.69479510727685</v>
      </c>
      <c r="W1768" s="38">
        <f t="shared" si="469"/>
        <v>49.805907107276852</v>
      </c>
      <c r="X1768" s="38">
        <f t="shared" si="470"/>
        <v>78.778130107276851</v>
      </c>
      <c r="Y1768" s="39">
        <f t="shared" si="471"/>
        <v>161.55591010727684</v>
      </c>
      <c r="Z1768" s="38">
        <v>3000</v>
      </c>
      <c r="AA1768" s="38">
        <f t="shared" si="472"/>
        <v>42820.51</v>
      </c>
      <c r="AB1768" s="38">
        <f t="shared" si="473"/>
        <v>48.317916869999998</v>
      </c>
      <c r="AC1768" s="38">
        <f t="shared" si="474"/>
        <v>0</v>
      </c>
      <c r="AD1768" s="37">
        <f t="shared" si="475"/>
        <v>592.29999999999995</v>
      </c>
      <c r="AE1768" s="35">
        <f t="shared" si="459"/>
        <v>0</v>
      </c>
      <c r="AF1768" s="38">
        <f t="shared" si="460"/>
        <v>0</v>
      </c>
      <c r="AG1768" s="38">
        <f t="shared" si="461"/>
        <v>0</v>
      </c>
      <c r="AH1768" s="38">
        <f t="shared" si="462"/>
        <v>0</v>
      </c>
      <c r="AI1768" s="38">
        <f t="shared" si="463"/>
        <v>0</v>
      </c>
      <c r="AJ1768" s="39">
        <f t="shared" si="464"/>
        <v>0</v>
      </c>
    </row>
    <row r="1769" spans="1:36">
      <c r="A1769" s="31">
        <v>40643.526574074072</v>
      </c>
      <c r="B1769" s="31">
        <v>40643.874861111108</v>
      </c>
      <c r="C1769" s="32" t="s">
        <v>28</v>
      </c>
      <c r="D1769" s="33">
        <v>40643.607870370368</v>
      </c>
      <c r="E1769" s="34">
        <v>57.347770689999997</v>
      </c>
      <c r="F1769" s="34">
        <v>8.305556E-2</v>
      </c>
      <c r="G1769" s="35">
        <v>2974.8</v>
      </c>
      <c r="H1769" s="36">
        <v>1</v>
      </c>
      <c r="I1769" s="37">
        <v>43115.5</v>
      </c>
      <c r="J1769" s="38">
        <v>42621.63</v>
      </c>
      <c r="K1769" s="38">
        <v>42550.86</v>
      </c>
      <c r="L1769" s="38">
        <v>41842.9</v>
      </c>
      <c r="M1769" s="39">
        <f t="shared" si="465"/>
        <v>707.95999999999913</v>
      </c>
      <c r="N1769" s="32">
        <v>752.3</v>
      </c>
      <c r="O1769" s="32">
        <v>310.3</v>
      </c>
      <c r="P1769" s="32">
        <v>83</v>
      </c>
      <c r="Q1769" s="32">
        <v>359</v>
      </c>
      <c r="R1769" s="32">
        <v>0</v>
      </c>
      <c r="S1769" s="32">
        <v>160</v>
      </c>
      <c r="T1769" s="37">
        <f t="shared" si="466"/>
        <v>1.2169491105904637</v>
      </c>
      <c r="U1769" s="38">
        <f t="shared" si="467"/>
        <v>10.186949590590464</v>
      </c>
      <c r="V1769" s="38">
        <f t="shared" si="468"/>
        <v>16.000838790590464</v>
      </c>
      <c r="W1769" s="38">
        <f t="shared" si="469"/>
        <v>49.223062790590468</v>
      </c>
      <c r="X1769" s="38">
        <f t="shared" si="470"/>
        <v>78.292508790590475</v>
      </c>
      <c r="Y1769" s="39">
        <f t="shared" si="471"/>
        <v>161.34806879059045</v>
      </c>
      <c r="Z1769" s="38">
        <v>3000</v>
      </c>
      <c r="AA1769" s="38">
        <f t="shared" si="472"/>
        <v>42865.5</v>
      </c>
      <c r="AB1769" s="38">
        <f t="shared" si="473"/>
        <v>57.347770689999997</v>
      </c>
      <c r="AC1769" s="38">
        <f t="shared" si="474"/>
        <v>0</v>
      </c>
      <c r="AD1769" s="37">
        <f t="shared" si="475"/>
        <v>592.29999999999995</v>
      </c>
      <c r="AE1769" s="35">
        <f t="shared" si="459"/>
        <v>0</v>
      </c>
      <c r="AF1769" s="38">
        <f t="shared" si="460"/>
        <v>0</v>
      </c>
      <c r="AG1769" s="38">
        <f t="shared" si="461"/>
        <v>0</v>
      </c>
      <c r="AH1769" s="38">
        <f t="shared" si="462"/>
        <v>0</v>
      </c>
      <c r="AI1769" s="38">
        <f t="shared" si="463"/>
        <v>0</v>
      </c>
      <c r="AJ1769" s="39">
        <f t="shared" si="464"/>
        <v>0</v>
      </c>
    </row>
    <row r="1770" spans="1:36">
      <c r="A1770" s="31">
        <v>40643.526574074072</v>
      </c>
      <c r="B1770" s="31">
        <v>40643.874861111108</v>
      </c>
      <c r="C1770" s="32" t="s">
        <v>28</v>
      </c>
      <c r="D1770" s="33">
        <v>40643.611331018517</v>
      </c>
      <c r="E1770" s="34">
        <v>70.471374510000004</v>
      </c>
      <c r="F1770" s="34">
        <v>8.3333329999999997E-2</v>
      </c>
      <c r="G1770" s="35">
        <v>3109.7</v>
      </c>
      <c r="H1770" s="36">
        <v>1</v>
      </c>
      <c r="I1770" s="37">
        <v>43108.61</v>
      </c>
      <c r="J1770" s="38">
        <v>42760.41</v>
      </c>
      <c r="K1770" s="38">
        <v>42691.29</v>
      </c>
      <c r="L1770" s="38">
        <v>41977.8</v>
      </c>
      <c r="M1770" s="39">
        <f t="shared" si="465"/>
        <v>713.48999999999796</v>
      </c>
      <c r="N1770" s="32">
        <v>681.3</v>
      </c>
      <c r="O1770" s="32">
        <v>239.3</v>
      </c>
      <c r="P1770" s="32">
        <v>83</v>
      </c>
      <c r="Q1770" s="32">
        <v>359</v>
      </c>
      <c r="R1770" s="32">
        <v>0</v>
      </c>
      <c r="S1770" s="32">
        <v>160</v>
      </c>
      <c r="T1770" s="37">
        <f t="shared" si="466"/>
        <v>0.12738545240458138</v>
      </c>
      <c r="U1770" s="38">
        <f t="shared" si="467"/>
        <v>9.1273850924045803</v>
      </c>
      <c r="V1770" s="38">
        <f t="shared" si="468"/>
        <v>14.960718192404581</v>
      </c>
      <c r="W1770" s="38">
        <f t="shared" si="469"/>
        <v>48.294050192404576</v>
      </c>
      <c r="X1770" s="38">
        <f t="shared" si="470"/>
        <v>77.460715692404577</v>
      </c>
      <c r="Y1770" s="39">
        <f t="shared" si="471"/>
        <v>160.79404569240458</v>
      </c>
      <c r="Z1770" s="38">
        <v>3000</v>
      </c>
      <c r="AA1770" s="38">
        <f t="shared" si="472"/>
        <v>42858.61</v>
      </c>
      <c r="AB1770" s="38">
        <f t="shared" si="473"/>
        <v>70.471374510000004</v>
      </c>
      <c r="AC1770" s="38">
        <f t="shared" si="474"/>
        <v>0</v>
      </c>
      <c r="AD1770" s="37">
        <f t="shared" si="475"/>
        <v>521.29999999999995</v>
      </c>
      <c r="AE1770" s="35">
        <f t="shared" si="459"/>
        <v>0</v>
      </c>
      <c r="AF1770" s="38">
        <f t="shared" si="460"/>
        <v>0</v>
      </c>
      <c r="AG1770" s="38">
        <f t="shared" si="461"/>
        <v>0</v>
      </c>
      <c r="AH1770" s="38">
        <f t="shared" si="462"/>
        <v>0</v>
      </c>
      <c r="AI1770" s="38">
        <f t="shared" si="463"/>
        <v>0</v>
      </c>
      <c r="AJ1770" s="39">
        <f t="shared" si="464"/>
        <v>0</v>
      </c>
    </row>
    <row r="1771" spans="1:36">
      <c r="A1771" s="31">
        <v>40643.526574074072</v>
      </c>
      <c r="B1771" s="31">
        <v>40643.874861111108</v>
      </c>
      <c r="C1771" s="32" t="s">
        <v>28</v>
      </c>
      <c r="D1771" s="33">
        <v>40643.614803240744</v>
      </c>
      <c r="E1771" s="34">
        <v>50.852531429999999</v>
      </c>
      <c r="F1771" s="34">
        <v>8.305556E-2</v>
      </c>
      <c r="G1771" s="35">
        <v>3189.9</v>
      </c>
      <c r="H1771" s="36">
        <v>1</v>
      </c>
      <c r="I1771" s="37">
        <v>43144.2</v>
      </c>
      <c r="J1771" s="38">
        <v>42870</v>
      </c>
      <c r="K1771" s="38">
        <v>42800.65</v>
      </c>
      <c r="L1771" s="38">
        <v>42058</v>
      </c>
      <c r="M1771" s="39">
        <f t="shared" si="465"/>
        <v>742.65000000000146</v>
      </c>
      <c r="N1771" s="32">
        <v>752.3</v>
      </c>
      <c r="O1771" s="32">
        <v>239.3</v>
      </c>
      <c r="P1771" s="32">
        <v>83</v>
      </c>
      <c r="Q1771" s="32">
        <v>430</v>
      </c>
      <c r="R1771" s="32">
        <v>0</v>
      </c>
      <c r="S1771" s="32">
        <v>190</v>
      </c>
      <c r="T1771" s="37">
        <f t="shared" si="466"/>
        <v>1.7564148446637493</v>
      </c>
      <c r="U1771" s="38">
        <f t="shared" si="467"/>
        <v>10.726415324663749</v>
      </c>
      <c r="V1771" s="38">
        <f t="shared" si="468"/>
        <v>16.54030452466375</v>
      </c>
      <c r="W1771" s="38">
        <f t="shared" si="469"/>
        <v>49.76252852466375</v>
      </c>
      <c r="X1771" s="38">
        <f t="shared" si="470"/>
        <v>78.83197452466375</v>
      </c>
      <c r="Y1771" s="39">
        <f t="shared" si="471"/>
        <v>161.88753452466375</v>
      </c>
      <c r="Z1771" s="38">
        <v>3000</v>
      </c>
      <c r="AA1771" s="38">
        <f t="shared" si="472"/>
        <v>42894.2</v>
      </c>
      <c r="AB1771" s="38">
        <f t="shared" si="473"/>
        <v>50.852531429999999</v>
      </c>
      <c r="AC1771" s="38">
        <f t="shared" si="474"/>
        <v>0</v>
      </c>
      <c r="AD1771" s="37">
        <f t="shared" si="475"/>
        <v>562.29999999999995</v>
      </c>
      <c r="AE1771" s="35">
        <f t="shared" si="459"/>
        <v>0</v>
      </c>
      <c r="AF1771" s="38">
        <f t="shared" si="460"/>
        <v>0</v>
      </c>
      <c r="AG1771" s="38">
        <f t="shared" si="461"/>
        <v>0</v>
      </c>
      <c r="AH1771" s="38">
        <f t="shared" si="462"/>
        <v>0</v>
      </c>
      <c r="AI1771" s="38">
        <f t="shared" si="463"/>
        <v>0</v>
      </c>
      <c r="AJ1771" s="39">
        <f t="shared" si="464"/>
        <v>0</v>
      </c>
    </row>
    <row r="1772" spans="1:36">
      <c r="A1772" s="31">
        <v>40643.526574074072</v>
      </c>
      <c r="B1772" s="31">
        <v>40643.874861111108</v>
      </c>
      <c r="C1772" s="32" t="s">
        <v>28</v>
      </c>
      <c r="D1772" s="33">
        <v>40643.618263888886</v>
      </c>
      <c r="E1772" s="34">
        <v>67.709281919999995</v>
      </c>
      <c r="F1772" s="34">
        <v>8.305556E-2</v>
      </c>
      <c r="G1772" s="35">
        <v>3297.2</v>
      </c>
      <c r="H1772" s="36">
        <v>1</v>
      </c>
      <c r="I1772" s="37">
        <v>43095.54</v>
      </c>
      <c r="J1772" s="38">
        <v>42848.49</v>
      </c>
      <c r="K1772" s="38">
        <v>42778.27</v>
      </c>
      <c r="L1772" s="38">
        <v>42165.3</v>
      </c>
      <c r="M1772" s="39">
        <f t="shared" si="465"/>
        <v>612.96999999999389</v>
      </c>
      <c r="N1772" s="32">
        <v>752.3</v>
      </c>
      <c r="O1772" s="32">
        <v>239.3</v>
      </c>
      <c r="P1772" s="32">
        <v>83</v>
      </c>
      <c r="Q1772" s="32">
        <v>430</v>
      </c>
      <c r="R1772" s="32">
        <v>0</v>
      </c>
      <c r="S1772" s="32">
        <v>190</v>
      </c>
      <c r="T1772" s="37">
        <f t="shared" si="466"/>
        <v>0.35636799293652521</v>
      </c>
      <c r="U1772" s="38">
        <f t="shared" si="467"/>
        <v>9.3263684729365259</v>
      </c>
      <c r="V1772" s="38">
        <f t="shared" si="468"/>
        <v>15.140257672936526</v>
      </c>
      <c r="W1772" s="38">
        <f t="shared" si="469"/>
        <v>48.362481672936525</v>
      </c>
      <c r="X1772" s="38">
        <f t="shared" si="470"/>
        <v>77.431927672936524</v>
      </c>
      <c r="Y1772" s="39">
        <f t="shared" si="471"/>
        <v>160.48748767293654</v>
      </c>
      <c r="Z1772" s="38">
        <v>3000</v>
      </c>
      <c r="AA1772" s="38">
        <f t="shared" si="472"/>
        <v>42845.54</v>
      </c>
      <c r="AB1772" s="38">
        <f t="shared" si="473"/>
        <v>67.709281919999995</v>
      </c>
      <c r="AC1772" s="38">
        <f t="shared" si="474"/>
        <v>0</v>
      </c>
      <c r="AD1772" s="37">
        <f t="shared" si="475"/>
        <v>562.29999999999995</v>
      </c>
      <c r="AE1772" s="35">
        <f t="shared" si="459"/>
        <v>0</v>
      </c>
      <c r="AF1772" s="38">
        <f t="shared" si="460"/>
        <v>0</v>
      </c>
      <c r="AG1772" s="38">
        <f t="shared" si="461"/>
        <v>0</v>
      </c>
      <c r="AH1772" s="38">
        <f t="shared" si="462"/>
        <v>0</v>
      </c>
      <c r="AI1772" s="38">
        <f t="shared" si="463"/>
        <v>0</v>
      </c>
      <c r="AJ1772" s="39">
        <f t="shared" si="464"/>
        <v>0</v>
      </c>
    </row>
    <row r="1773" spans="1:36">
      <c r="A1773" s="31">
        <v>40643.526574074072</v>
      </c>
      <c r="B1773" s="31">
        <v>40643.874861111108</v>
      </c>
      <c r="C1773" s="32" t="s">
        <v>28</v>
      </c>
      <c r="D1773" s="33">
        <v>40643.621724537035</v>
      </c>
      <c r="E1773" s="34">
        <v>88.88122559</v>
      </c>
      <c r="F1773" s="34">
        <v>8.6666670000000001E-2</v>
      </c>
      <c r="G1773" s="35">
        <v>3370</v>
      </c>
      <c r="H1773" s="36">
        <v>1</v>
      </c>
      <c r="I1773" s="37">
        <v>43078.94</v>
      </c>
      <c r="J1773" s="38">
        <v>42853.5</v>
      </c>
      <c r="K1773" s="38">
        <v>42783.25</v>
      </c>
      <c r="L1773" s="38">
        <v>42238.1</v>
      </c>
      <c r="M1773" s="39">
        <f t="shared" si="465"/>
        <v>545.15000000000146</v>
      </c>
      <c r="N1773" s="32">
        <v>752.3</v>
      </c>
      <c r="O1773" s="32">
        <v>239.3</v>
      </c>
      <c r="P1773" s="32">
        <v>83</v>
      </c>
      <c r="Q1773" s="32">
        <v>430</v>
      </c>
      <c r="R1773" s="32">
        <v>0</v>
      </c>
      <c r="S1773" s="32">
        <v>190</v>
      </c>
      <c r="T1773" s="37">
        <f t="shared" si="466"/>
        <v>0</v>
      </c>
      <c r="U1773" s="38">
        <f t="shared" si="467"/>
        <v>7.8969607525959145</v>
      </c>
      <c r="V1773" s="38">
        <f t="shared" si="468"/>
        <v>13.963627652595916</v>
      </c>
      <c r="W1773" s="38">
        <f t="shared" si="469"/>
        <v>48.630295652595919</v>
      </c>
      <c r="X1773" s="38">
        <f t="shared" si="470"/>
        <v>78.963630152595911</v>
      </c>
      <c r="Y1773" s="39">
        <f t="shared" si="471"/>
        <v>165.63030015259591</v>
      </c>
      <c r="Z1773" s="38">
        <v>3000</v>
      </c>
      <c r="AA1773" s="38">
        <f t="shared" si="472"/>
        <v>42828.94</v>
      </c>
      <c r="AB1773" s="38">
        <f t="shared" si="473"/>
        <v>88.88122559</v>
      </c>
      <c r="AC1773" s="38">
        <f t="shared" si="474"/>
        <v>0</v>
      </c>
      <c r="AD1773" s="37">
        <f t="shared" si="475"/>
        <v>562.29999999999995</v>
      </c>
      <c r="AE1773" s="35">
        <f t="shared" si="459"/>
        <v>1</v>
      </c>
      <c r="AF1773" s="38">
        <f t="shared" si="460"/>
        <v>17.149999999998499</v>
      </c>
      <c r="AG1773" s="38">
        <f t="shared" si="461"/>
        <v>17.149999999998499</v>
      </c>
      <c r="AH1773" s="38">
        <f t="shared" si="462"/>
        <v>0</v>
      </c>
      <c r="AI1773" s="38">
        <f t="shared" si="463"/>
        <v>289.90847036921775</v>
      </c>
      <c r="AJ1773" s="39">
        <f t="shared" si="464"/>
        <v>17.422361884289689</v>
      </c>
    </row>
    <row r="1774" spans="1:36">
      <c r="A1774" s="31">
        <v>40643.526574074072</v>
      </c>
      <c r="B1774" s="31">
        <v>40643.874861111108</v>
      </c>
      <c r="C1774" s="32" t="s">
        <v>28</v>
      </c>
      <c r="D1774" s="33">
        <v>40643.625335648147</v>
      </c>
      <c r="E1774" s="34">
        <v>89.322731020000006</v>
      </c>
      <c r="F1774" s="34">
        <v>8.0555559999999998E-2</v>
      </c>
      <c r="G1774" s="35">
        <v>3414.7</v>
      </c>
      <c r="H1774" s="36">
        <v>1</v>
      </c>
      <c r="I1774" s="37">
        <v>42992.17</v>
      </c>
      <c r="J1774" s="38">
        <v>42789.59</v>
      </c>
      <c r="K1774" s="38">
        <v>42733.3</v>
      </c>
      <c r="L1774" s="38">
        <v>42282.8</v>
      </c>
      <c r="M1774" s="39">
        <f t="shared" si="465"/>
        <v>450.5</v>
      </c>
      <c r="N1774" s="32">
        <v>760.3</v>
      </c>
      <c r="O1774" s="32">
        <v>239.3</v>
      </c>
      <c r="P1774" s="32">
        <v>91</v>
      </c>
      <c r="Q1774" s="32">
        <v>430</v>
      </c>
      <c r="R1774" s="32">
        <v>0</v>
      </c>
      <c r="S1774" s="32">
        <v>190</v>
      </c>
      <c r="T1774" s="37">
        <f t="shared" si="466"/>
        <v>0</v>
      </c>
      <c r="U1774" s="38">
        <f t="shared" si="467"/>
        <v>7.304558181954528</v>
      </c>
      <c r="V1774" s="38">
        <f t="shared" si="468"/>
        <v>12.943447381954529</v>
      </c>
      <c r="W1774" s="38">
        <f t="shared" si="469"/>
        <v>45.165671381954532</v>
      </c>
      <c r="X1774" s="38">
        <f t="shared" si="470"/>
        <v>73.360117381954524</v>
      </c>
      <c r="Y1774" s="39">
        <f t="shared" si="471"/>
        <v>153.91567738195454</v>
      </c>
      <c r="Z1774" s="38">
        <v>3000</v>
      </c>
      <c r="AA1774" s="38">
        <f t="shared" si="472"/>
        <v>42742.17</v>
      </c>
      <c r="AB1774" s="38">
        <f t="shared" si="473"/>
        <v>89.322731020000006</v>
      </c>
      <c r="AC1774" s="38">
        <f t="shared" si="474"/>
        <v>0</v>
      </c>
      <c r="AD1774" s="37">
        <f t="shared" si="475"/>
        <v>570.29999999999995</v>
      </c>
      <c r="AE1774" s="35">
        <f t="shared" si="459"/>
        <v>1</v>
      </c>
      <c r="AF1774" s="38">
        <f t="shared" si="460"/>
        <v>119.79999999999995</v>
      </c>
      <c r="AG1774" s="38">
        <f t="shared" si="461"/>
        <v>119.79999999999995</v>
      </c>
      <c r="AH1774" s="38">
        <f t="shared" si="462"/>
        <v>0</v>
      </c>
      <c r="AI1774" s="38">
        <f t="shared" si="463"/>
        <v>522.02543142597619</v>
      </c>
      <c r="AJ1774" s="39">
        <f t="shared" si="464"/>
        <v>34.856608344715639</v>
      </c>
    </row>
    <row r="1775" spans="1:36">
      <c r="A1775" s="31">
        <v>40643.526574074072</v>
      </c>
      <c r="B1775" s="31">
        <v>40643.874861111108</v>
      </c>
      <c r="C1775" s="32" t="s">
        <v>28</v>
      </c>
      <c r="D1775" s="33">
        <v>40643.628692129627</v>
      </c>
      <c r="E1775" s="34">
        <v>99.292320250000003</v>
      </c>
      <c r="F1775" s="34">
        <v>8.5833329999999999E-2</v>
      </c>
      <c r="G1775" s="35">
        <v>3563.1</v>
      </c>
      <c r="H1775" s="36">
        <v>1</v>
      </c>
      <c r="I1775" s="37">
        <v>42897.53</v>
      </c>
      <c r="J1775" s="38">
        <v>42638.13</v>
      </c>
      <c r="K1775" s="38">
        <v>42580.59</v>
      </c>
      <c r="L1775" s="38">
        <v>42431.199999999997</v>
      </c>
      <c r="M1775" s="39">
        <f t="shared" si="465"/>
        <v>149.38999999999942</v>
      </c>
      <c r="N1775" s="32">
        <v>776</v>
      </c>
      <c r="O1775" s="32">
        <v>255</v>
      </c>
      <c r="P1775" s="32">
        <v>91</v>
      </c>
      <c r="Q1775" s="32">
        <v>430</v>
      </c>
      <c r="R1775" s="32">
        <v>48</v>
      </c>
      <c r="S1775" s="32">
        <v>190</v>
      </c>
      <c r="T1775" s="37">
        <f t="shared" si="466"/>
        <v>0</v>
      </c>
      <c r="U1775" s="38">
        <f t="shared" si="467"/>
        <v>6.9274089095160676</v>
      </c>
      <c r="V1775" s="38">
        <f t="shared" si="468"/>
        <v>12.935742009516069</v>
      </c>
      <c r="W1775" s="38">
        <f t="shared" si="469"/>
        <v>47.269074009516068</v>
      </c>
      <c r="X1775" s="38">
        <f t="shared" si="470"/>
        <v>77.310739509516068</v>
      </c>
      <c r="Y1775" s="39">
        <f t="shared" si="471"/>
        <v>163.14406950951604</v>
      </c>
      <c r="Z1775" s="38">
        <v>3000</v>
      </c>
      <c r="AA1775" s="38">
        <f t="shared" si="472"/>
        <v>42647.53</v>
      </c>
      <c r="AB1775" s="38">
        <f t="shared" si="473"/>
        <v>99.292320250000003</v>
      </c>
      <c r="AC1775" s="38">
        <f t="shared" si="474"/>
        <v>0</v>
      </c>
      <c r="AD1775" s="37">
        <f t="shared" si="475"/>
        <v>538</v>
      </c>
      <c r="AE1775" s="35">
        <f t="shared" si="459"/>
        <v>1</v>
      </c>
      <c r="AF1775" s="38">
        <f t="shared" si="460"/>
        <v>388.61000000000058</v>
      </c>
      <c r="AG1775" s="38">
        <f t="shared" si="461"/>
        <v>298</v>
      </c>
      <c r="AH1775" s="38">
        <f t="shared" si="462"/>
        <v>90.610000000000582</v>
      </c>
      <c r="AI1775" s="38">
        <f t="shared" si="463"/>
        <v>1755.0833333333383</v>
      </c>
      <c r="AJ1775" s="39">
        <f t="shared" si="464"/>
        <v>142.12205643701648</v>
      </c>
    </row>
    <row r="1776" spans="1:36">
      <c r="A1776" s="31">
        <v>40643.526574074072</v>
      </c>
      <c r="B1776" s="31">
        <v>40643.874861111108</v>
      </c>
      <c r="C1776" s="32" t="s">
        <v>28</v>
      </c>
      <c r="D1776" s="33">
        <v>40643.632268518515</v>
      </c>
      <c r="E1776" s="34">
        <v>93.859832760000003</v>
      </c>
      <c r="F1776" s="34">
        <v>8.111111E-2</v>
      </c>
      <c r="G1776" s="35">
        <v>3542.5</v>
      </c>
      <c r="H1776" s="36">
        <v>1</v>
      </c>
      <c r="I1776" s="37">
        <v>42975.47</v>
      </c>
      <c r="J1776" s="38">
        <v>42807.75</v>
      </c>
      <c r="K1776" s="38">
        <v>42749.97</v>
      </c>
      <c r="L1776" s="38">
        <v>42410.6</v>
      </c>
      <c r="M1776" s="39">
        <f t="shared" si="465"/>
        <v>339.37000000000262</v>
      </c>
      <c r="N1776" s="32">
        <v>776</v>
      </c>
      <c r="O1776" s="32">
        <v>255</v>
      </c>
      <c r="P1776" s="32">
        <v>91</v>
      </c>
      <c r="Q1776" s="32">
        <v>430</v>
      </c>
      <c r="R1776" s="32">
        <v>48</v>
      </c>
      <c r="S1776" s="32">
        <v>190</v>
      </c>
      <c r="T1776" s="37">
        <f t="shared" si="466"/>
        <v>0</v>
      </c>
      <c r="U1776" s="38">
        <f t="shared" si="467"/>
        <v>6.9869245804220359</v>
      </c>
      <c r="V1776" s="38">
        <f t="shared" si="468"/>
        <v>12.664702280422034</v>
      </c>
      <c r="W1776" s="38">
        <f t="shared" si="469"/>
        <v>45.109146280422038</v>
      </c>
      <c r="X1776" s="38">
        <f t="shared" si="470"/>
        <v>73.498034780422032</v>
      </c>
      <c r="Y1776" s="39">
        <f t="shared" si="471"/>
        <v>154.60914478042204</v>
      </c>
      <c r="Z1776" s="38">
        <v>3000</v>
      </c>
      <c r="AA1776" s="38">
        <f t="shared" si="472"/>
        <v>42725.47</v>
      </c>
      <c r="AB1776" s="38">
        <f t="shared" si="473"/>
        <v>93.859832760000003</v>
      </c>
      <c r="AC1776" s="38">
        <f t="shared" si="474"/>
        <v>0</v>
      </c>
      <c r="AD1776" s="37">
        <f t="shared" si="475"/>
        <v>538</v>
      </c>
      <c r="AE1776" s="35">
        <f t="shared" si="459"/>
        <v>1</v>
      </c>
      <c r="AF1776" s="38">
        <f t="shared" si="460"/>
        <v>198.62999999999738</v>
      </c>
      <c r="AG1776" s="38">
        <f t="shared" si="461"/>
        <v>198.62999999999738</v>
      </c>
      <c r="AH1776" s="38">
        <f t="shared" si="462"/>
        <v>0</v>
      </c>
      <c r="AI1776" s="38">
        <f t="shared" si="463"/>
        <v>749.90771812079879</v>
      </c>
      <c r="AJ1776" s="39">
        <f t="shared" si="464"/>
        <v>53.21277219476714</v>
      </c>
    </row>
    <row r="1777" spans="1:36">
      <c r="A1777" s="31">
        <v>40643.526574074072</v>
      </c>
      <c r="B1777" s="31">
        <v>40643.874861111108</v>
      </c>
      <c r="C1777" s="32" t="s">
        <v>28</v>
      </c>
      <c r="D1777" s="33">
        <v>40643.635648148149</v>
      </c>
      <c r="E1777" s="34">
        <v>99.218986509999993</v>
      </c>
      <c r="F1777" s="34">
        <v>8.3611110000000002E-2</v>
      </c>
      <c r="G1777" s="35">
        <v>3630.1</v>
      </c>
      <c r="H1777" s="36">
        <v>1</v>
      </c>
      <c r="I1777" s="37">
        <v>43159.29</v>
      </c>
      <c r="J1777" s="38">
        <v>42862.04</v>
      </c>
      <c r="K1777" s="38">
        <v>42795.12</v>
      </c>
      <c r="L1777" s="38">
        <v>42498.2</v>
      </c>
      <c r="M1777" s="39">
        <f t="shared" si="465"/>
        <v>296.92000000000553</v>
      </c>
      <c r="N1777" s="32">
        <v>776</v>
      </c>
      <c r="O1777" s="32">
        <v>255</v>
      </c>
      <c r="P1777" s="32">
        <v>91</v>
      </c>
      <c r="Q1777" s="32">
        <v>430</v>
      </c>
      <c r="R1777" s="32">
        <v>48</v>
      </c>
      <c r="S1777" s="32">
        <v>190</v>
      </c>
      <c r="T1777" s="37">
        <f t="shared" si="466"/>
        <v>0</v>
      </c>
      <c r="U1777" s="38">
        <f t="shared" si="467"/>
        <v>6.7541902048238747</v>
      </c>
      <c r="V1777" s="38">
        <f t="shared" si="468"/>
        <v>12.606967904823875</v>
      </c>
      <c r="W1777" s="38">
        <f t="shared" si="469"/>
        <v>46.051411904823873</v>
      </c>
      <c r="X1777" s="38">
        <f t="shared" si="470"/>
        <v>75.315300404823873</v>
      </c>
      <c r="Y1777" s="39">
        <f t="shared" si="471"/>
        <v>158.92641040482388</v>
      </c>
      <c r="Z1777" s="38">
        <v>3000</v>
      </c>
      <c r="AA1777" s="38">
        <f t="shared" si="472"/>
        <v>42909.29</v>
      </c>
      <c r="AB1777" s="38">
        <f t="shared" si="473"/>
        <v>99.218986509999993</v>
      </c>
      <c r="AC1777" s="38">
        <f t="shared" si="474"/>
        <v>0</v>
      </c>
      <c r="AD1777" s="37">
        <f t="shared" si="475"/>
        <v>538</v>
      </c>
      <c r="AE1777" s="35">
        <f t="shared" si="459"/>
        <v>1</v>
      </c>
      <c r="AF1777" s="38">
        <f t="shared" si="460"/>
        <v>241.07999999999447</v>
      </c>
      <c r="AG1777" s="38">
        <f t="shared" si="461"/>
        <v>241.07999999999447</v>
      </c>
      <c r="AH1777" s="38">
        <f t="shared" si="462"/>
        <v>0</v>
      </c>
      <c r="AI1777" s="38">
        <f t="shared" si="463"/>
        <v>856.74496644293902</v>
      </c>
      <c r="AJ1777" s="39">
        <f t="shared" si="464"/>
        <v>63.337588036030759</v>
      </c>
    </row>
    <row r="1778" spans="1:36">
      <c r="A1778" s="31">
        <v>40643.526574074072</v>
      </c>
      <c r="B1778" s="31">
        <v>40643.874861111108</v>
      </c>
      <c r="C1778" s="32" t="s">
        <v>28</v>
      </c>
      <c r="D1778" s="33">
        <v>40643.639131944445</v>
      </c>
      <c r="E1778" s="34">
        <v>99.296340939999993</v>
      </c>
      <c r="F1778" s="34">
        <v>8.2777779999999995E-2</v>
      </c>
      <c r="G1778" s="35">
        <v>3821.1</v>
      </c>
      <c r="H1778" s="36">
        <v>1</v>
      </c>
      <c r="I1778" s="37">
        <v>43195.14</v>
      </c>
      <c r="J1778" s="38">
        <v>42892.85</v>
      </c>
      <c r="K1778" s="38">
        <v>42833.41</v>
      </c>
      <c r="L1778" s="38">
        <v>42689.2</v>
      </c>
      <c r="M1778" s="39">
        <f t="shared" si="465"/>
        <v>144.2100000000064</v>
      </c>
      <c r="N1778" s="32">
        <v>776</v>
      </c>
      <c r="O1778" s="32">
        <v>255</v>
      </c>
      <c r="P1778" s="32">
        <v>91</v>
      </c>
      <c r="Q1778" s="32">
        <v>430</v>
      </c>
      <c r="R1778" s="32">
        <v>48</v>
      </c>
      <c r="S1778" s="32">
        <v>190</v>
      </c>
      <c r="T1778" s="37">
        <f t="shared" si="466"/>
        <v>0</v>
      </c>
      <c r="U1778" s="38">
        <f t="shared" si="467"/>
        <v>6.6804697348636868</v>
      </c>
      <c r="V1778" s="38">
        <f t="shared" si="468"/>
        <v>12.474914334863687</v>
      </c>
      <c r="W1778" s="38">
        <f t="shared" si="469"/>
        <v>45.586026334863689</v>
      </c>
      <c r="X1778" s="38">
        <f t="shared" si="470"/>
        <v>74.558249334863689</v>
      </c>
      <c r="Y1778" s="39">
        <f t="shared" si="471"/>
        <v>157.3360293348637</v>
      </c>
      <c r="Z1778" s="38">
        <v>3000</v>
      </c>
      <c r="AA1778" s="38">
        <f t="shared" si="472"/>
        <v>42945.14</v>
      </c>
      <c r="AB1778" s="38">
        <f t="shared" si="473"/>
        <v>99.296340939999993</v>
      </c>
      <c r="AC1778" s="38">
        <f t="shared" si="474"/>
        <v>0</v>
      </c>
      <c r="AD1778" s="37">
        <f t="shared" si="475"/>
        <v>538</v>
      </c>
      <c r="AE1778" s="35">
        <f t="shared" si="459"/>
        <v>1</v>
      </c>
      <c r="AF1778" s="38">
        <f t="shared" si="460"/>
        <v>393.7899999999936</v>
      </c>
      <c r="AG1778" s="38">
        <f t="shared" si="461"/>
        <v>298</v>
      </c>
      <c r="AH1778" s="38">
        <f t="shared" si="462"/>
        <v>95.789999999993597</v>
      </c>
      <c r="AI1778" s="38">
        <f t="shared" si="463"/>
        <v>1798.2499999999468</v>
      </c>
      <c r="AJ1778" s="39">
        <f t="shared" si="464"/>
        <v>140.63561221985927</v>
      </c>
    </row>
    <row r="1779" spans="1:36">
      <c r="A1779" s="31">
        <v>40643.526574074072</v>
      </c>
      <c r="B1779" s="31">
        <v>40643.874861111108</v>
      </c>
      <c r="C1779" s="32" t="s">
        <v>28</v>
      </c>
      <c r="D1779" s="33">
        <v>40643.642581018517</v>
      </c>
      <c r="E1779" s="34">
        <v>113.61557007</v>
      </c>
      <c r="F1779" s="34">
        <v>8.4166669999999999E-2</v>
      </c>
      <c r="G1779" s="35">
        <v>3897.8</v>
      </c>
      <c r="H1779" s="36">
        <v>1</v>
      </c>
      <c r="I1779" s="37">
        <v>43192.3</v>
      </c>
      <c r="J1779" s="38">
        <v>42907.73</v>
      </c>
      <c r="K1779" s="38">
        <v>42847.11</v>
      </c>
      <c r="L1779" s="38">
        <v>42765.9</v>
      </c>
      <c r="M1779" s="39">
        <f t="shared" si="465"/>
        <v>81.209999999999127</v>
      </c>
      <c r="N1779" s="32">
        <v>776</v>
      </c>
      <c r="O1779" s="32">
        <v>255</v>
      </c>
      <c r="P1779" s="32">
        <v>91</v>
      </c>
      <c r="Q1779" s="32">
        <v>430</v>
      </c>
      <c r="R1779" s="32">
        <v>48</v>
      </c>
      <c r="S1779" s="32">
        <v>190</v>
      </c>
      <c r="T1779" s="37">
        <f t="shared" si="466"/>
        <v>0</v>
      </c>
      <c r="U1779" s="38">
        <f t="shared" si="467"/>
        <v>5.5873564070564328</v>
      </c>
      <c r="V1779" s="38">
        <f t="shared" si="468"/>
        <v>11.479023307056433</v>
      </c>
      <c r="W1779" s="38">
        <f t="shared" si="469"/>
        <v>45.145691307056431</v>
      </c>
      <c r="X1779" s="38">
        <f t="shared" si="470"/>
        <v>74.604025807056431</v>
      </c>
      <c r="Y1779" s="39">
        <f t="shared" si="471"/>
        <v>158.77069580705643</v>
      </c>
      <c r="Z1779" s="38">
        <v>3000</v>
      </c>
      <c r="AA1779" s="38">
        <f t="shared" si="472"/>
        <v>42942.3</v>
      </c>
      <c r="AB1779" s="38">
        <f t="shared" si="473"/>
        <v>113.61557007</v>
      </c>
      <c r="AC1779" s="38">
        <f t="shared" si="474"/>
        <v>0</v>
      </c>
      <c r="AD1779" s="37">
        <f t="shared" si="475"/>
        <v>538</v>
      </c>
      <c r="AE1779" s="35">
        <f t="shared" si="459"/>
        <v>1</v>
      </c>
      <c r="AF1779" s="38">
        <f t="shared" si="460"/>
        <v>456.79000000000087</v>
      </c>
      <c r="AG1779" s="38">
        <f t="shared" si="461"/>
        <v>298</v>
      </c>
      <c r="AH1779" s="38">
        <f t="shared" si="462"/>
        <v>158.79000000000087</v>
      </c>
      <c r="AI1779" s="38">
        <f t="shared" si="463"/>
        <v>2323.2500000000073</v>
      </c>
      <c r="AJ1779" s="39">
        <f t="shared" si="464"/>
        <v>185.97757188455702</v>
      </c>
    </row>
    <row r="1780" spans="1:36">
      <c r="A1780" s="31">
        <v>40643.526574074072</v>
      </c>
      <c r="B1780" s="31">
        <v>40643.874861111108</v>
      </c>
      <c r="C1780" s="32" t="s">
        <v>28</v>
      </c>
      <c r="D1780" s="33">
        <v>40643.646087962959</v>
      </c>
      <c r="E1780" s="34">
        <v>113.85316467</v>
      </c>
      <c r="F1780" s="34">
        <v>8.2500000000000004E-2</v>
      </c>
      <c r="G1780" s="35">
        <v>3929.6</v>
      </c>
      <c r="H1780" s="36">
        <v>1</v>
      </c>
      <c r="I1780" s="37">
        <v>43204.39</v>
      </c>
      <c r="J1780" s="38">
        <v>42919.19</v>
      </c>
      <c r="K1780" s="38">
        <v>42859.83</v>
      </c>
      <c r="L1780" s="38">
        <v>42797.7</v>
      </c>
      <c r="M1780" s="39">
        <f t="shared" si="465"/>
        <v>62.130000000004657</v>
      </c>
      <c r="N1780" s="32">
        <v>776</v>
      </c>
      <c r="O1780" s="32">
        <v>255</v>
      </c>
      <c r="P1780" s="32">
        <v>91</v>
      </c>
      <c r="Q1780" s="32">
        <v>430</v>
      </c>
      <c r="R1780" s="32">
        <v>48</v>
      </c>
      <c r="S1780" s="32">
        <v>190</v>
      </c>
      <c r="T1780" s="37">
        <f t="shared" si="466"/>
        <v>0</v>
      </c>
      <c r="U1780" s="38">
        <f t="shared" si="467"/>
        <v>5.4571139147250003</v>
      </c>
      <c r="V1780" s="38">
        <f t="shared" si="468"/>
        <v>11.232113914725</v>
      </c>
      <c r="W1780" s="38">
        <f t="shared" si="469"/>
        <v>44.232113914725005</v>
      </c>
      <c r="X1780" s="38">
        <f t="shared" si="470"/>
        <v>73.107113914725005</v>
      </c>
      <c r="Y1780" s="39">
        <f t="shared" si="471"/>
        <v>155.60711391472501</v>
      </c>
      <c r="Z1780" s="38">
        <v>3000</v>
      </c>
      <c r="AA1780" s="38">
        <f t="shared" si="472"/>
        <v>42954.39</v>
      </c>
      <c r="AB1780" s="38">
        <f t="shared" si="473"/>
        <v>113.85316467</v>
      </c>
      <c r="AC1780" s="38">
        <f t="shared" si="474"/>
        <v>0</v>
      </c>
      <c r="AD1780" s="37">
        <f t="shared" si="475"/>
        <v>538</v>
      </c>
      <c r="AE1780" s="35">
        <f t="shared" si="459"/>
        <v>1</v>
      </c>
      <c r="AF1780" s="38">
        <f t="shared" si="460"/>
        <v>475.86999999999534</v>
      </c>
      <c r="AG1780" s="38">
        <f t="shared" si="461"/>
        <v>298</v>
      </c>
      <c r="AH1780" s="38">
        <f t="shared" si="462"/>
        <v>177.86999999999534</v>
      </c>
      <c r="AI1780" s="38">
        <f t="shared" si="463"/>
        <v>2482.2499999999613</v>
      </c>
      <c r="AJ1780" s="39">
        <f t="shared" si="464"/>
        <v>195.39273891472183</v>
      </c>
    </row>
    <row r="1781" spans="1:36">
      <c r="A1781" s="31">
        <v>40643.526574074072</v>
      </c>
      <c r="B1781" s="31">
        <v>40643.874861111108</v>
      </c>
      <c r="C1781" s="32" t="s">
        <v>28</v>
      </c>
      <c r="D1781" s="33">
        <v>40643.649525462963</v>
      </c>
      <c r="E1781" s="34">
        <v>149.27470398</v>
      </c>
      <c r="F1781" s="34">
        <v>8.3611110000000002E-2</v>
      </c>
      <c r="G1781" s="35">
        <v>4130.6000000000004</v>
      </c>
      <c r="H1781" s="36">
        <v>1</v>
      </c>
      <c r="I1781" s="37">
        <v>43358.97</v>
      </c>
      <c r="J1781" s="38">
        <v>43061.23</v>
      </c>
      <c r="K1781" s="38">
        <v>43003.01</v>
      </c>
      <c r="L1781" s="38">
        <v>42998.7</v>
      </c>
      <c r="M1781" s="39">
        <f t="shared" si="465"/>
        <v>4.3100000000049477</v>
      </c>
      <c r="N1781" s="32">
        <v>817</v>
      </c>
      <c r="O1781" s="32">
        <v>296</v>
      </c>
      <c r="P1781" s="32">
        <v>91</v>
      </c>
      <c r="Q1781" s="32">
        <v>430</v>
      </c>
      <c r="R1781" s="32">
        <v>48</v>
      </c>
      <c r="S1781" s="32">
        <v>190</v>
      </c>
      <c r="T1781" s="37">
        <f t="shared" si="466"/>
        <v>0</v>
      </c>
      <c r="U1781" s="38">
        <f t="shared" si="467"/>
        <v>2.5689761053107825</v>
      </c>
      <c r="V1781" s="38">
        <f t="shared" si="468"/>
        <v>8.4217538053107823</v>
      </c>
      <c r="W1781" s="38">
        <f t="shared" si="469"/>
        <v>41.866197805310783</v>
      </c>
      <c r="X1781" s="38">
        <f t="shared" si="470"/>
        <v>71.130086305310783</v>
      </c>
      <c r="Y1781" s="39">
        <f t="shared" si="471"/>
        <v>154.74119630531078</v>
      </c>
      <c r="Z1781" s="38">
        <v>3000</v>
      </c>
      <c r="AA1781" s="38">
        <f t="shared" si="472"/>
        <v>43108.97</v>
      </c>
      <c r="AB1781" s="38">
        <f t="shared" si="473"/>
        <v>149.27470398</v>
      </c>
      <c r="AC1781" s="38">
        <f t="shared" si="474"/>
        <v>0</v>
      </c>
      <c r="AD1781" s="37">
        <f t="shared" si="475"/>
        <v>579</v>
      </c>
      <c r="AE1781" s="35">
        <f t="shared" si="459"/>
        <v>1</v>
      </c>
      <c r="AF1781" s="38">
        <f t="shared" si="460"/>
        <v>574.68999999999505</v>
      </c>
      <c r="AG1781" s="38">
        <f t="shared" si="461"/>
        <v>339</v>
      </c>
      <c r="AH1781" s="38">
        <f t="shared" si="462"/>
        <v>235.68999999999505</v>
      </c>
      <c r="AI1781" s="38">
        <f t="shared" si="463"/>
        <v>2964.0833333332921</v>
      </c>
      <c r="AJ1781" s="39">
        <f t="shared" si="464"/>
        <v>235.34927393780734</v>
      </c>
    </row>
    <row r="1782" spans="1:36">
      <c r="A1782" s="31">
        <v>40643.526574074072</v>
      </c>
      <c r="B1782" s="31">
        <v>40643.874861111108</v>
      </c>
      <c r="C1782" s="32" t="s">
        <v>28</v>
      </c>
      <c r="D1782" s="33">
        <v>40643.653009259258</v>
      </c>
      <c r="E1782" s="34">
        <v>113.74843597</v>
      </c>
      <c r="F1782" s="34">
        <v>8.3888889999999994E-2</v>
      </c>
      <c r="G1782" s="35">
        <v>4272.3</v>
      </c>
      <c r="H1782" s="36">
        <v>1</v>
      </c>
      <c r="I1782" s="37">
        <v>43538</v>
      </c>
      <c r="J1782" s="38">
        <v>43302.48</v>
      </c>
      <c r="K1782" s="38">
        <v>43242.71</v>
      </c>
      <c r="L1782" s="38">
        <v>43140.4</v>
      </c>
      <c r="M1782" s="39">
        <f t="shared" si="465"/>
        <v>102.30999999999767</v>
      </c>
      <c r="N1782" s="32">
        <v>817</v>
      </c>
      <c r="O1782" s="32">
        <v>296</v>
      </c>
      <c r="P1782" s="32">
        <v>91</v>
      </c>
      <c r="Q1782" s="32">
        <v>430</v>
      </c>
      <c r="R1782" s="32">
        <v>48</v>
      </c>
      <c r="S1782" s="32">
        <v>239</v>
      </c>
      <c r="T1782" s="37">
        <f t="shared" si="466"/>
        <v>0</v>
      </c>
      <c r="U1782" s="38">
        <f t="shared" si="467"/>
        <v>5.5577701672406263</v>
      </c>
      <c r="V1782" s="38">
        <f t="shared" si="468"/>
        <v>11.429992467240625</v>
      </c>
      <c r="W1782" s="38">
        <f t="shared" si="469"/>
        <v>44.985548467240626</v>
      </c>
      <c r="X1782" s="38">
        <f t="shared" si="470"/>
        <v>74.346659967240626</v>
      </c>
      <c r="Y1782" s="39">
        <f t="shared" si="471"/>
        <v>158.23554996724062</v>
      </c>
      <c r="Z1782" s="38">
        <v>3000</v>
      </c>
      <c r="AA1782" s="38">
        <f t="shared" si="472"/>
        <v>43288</v>
      </c>
      <c r="AB1782" s="38">
        <f t="shared" si="473"/>
        <v>113.74843597</v>
      </c>
      <c r="AC1782" s="38">
        <f t="shared" si="474"/>
        <v>0</v>
      </c>
      <c r="AD1782" s="37">
        <f t="shared" si="475"/>
        <v>530</v>
      </c>
      <c r="AE1782" s="35">
        <f t="shared" si="459"/>
        <v>1</v>
      </c>
      <c r="AF1782" s="38">
        <f t="shared" si="460"/>
        <v>427.69000000000233</v>
      </c>
      <c r="AG1782" s="38">
        <f t="shared" si="461"/>
        <v>339</v>
      </c>
      <c r="AH1782" s="38">
        <f t="shared" si="462"/>
        <v>88.690000000002328</v>
      </c>
      <c r="AI1782" s="38">
        <f t="shared" si="463"/>
        <v>1928.6910994764642</v>
      </c>
      <c r="AJ1782" s="39">
        <f t="shared" si="464"/>
        <v>152.25352545520079</v>
      </c>
    </row>
    <row r="1783" spans="1:36">
      <c r="A1783" s="31">
        <v>40643.526574074072</v>
      </c>
      <c r="B1783" s="31">
        <v>40643.874861111108</v>
      </c>
      <c r="C1783" s="32" t="s">
        <v>28</v>
      </c>
      <c r="D1783" s="33">
        <v>40643.656504629631</v>
      </c>
      <c r="E1783" s="34">
        <v>2997.6452636700001</v>
      </c>
      <c r="F1783" s="34">
        <v>8.305556E-2</v>
      </c>
      <c r="G1783" s="35">
        <v>4458.5</v>
      </c>
      <c r="H1783" s="36">
        <v>1</v>
      </c>
      <c r="I1783" s="37">
        <v>43550.79</v>
      </c>
      <c r="J1783" s="38">
        <v>43328.95</v>
      </c>
      <c r="K1783" s="38">
        <v>43269.69</v>
      </c>
      <c r="L1783" s="38">
        <v>43326.6</v>
      </c>
      <c r="M1783" s="39">
        <f t="shared" si="465"/>
        <v>-56.909999999996217</v>
      </c>
      <c r="N1783" s="32">
        <v>866</v>
      </c>
      <c r="O1783" s="32">
        <v>296</v>
      </c>
      <c r="P1783" s="32">
        <v>91</v>
      </c>
      <c r="Q1783" s="32">
        <v>479</v>
      </c>
      <c r="R1783" s="32">
        <v>48</v>
      </c>
      <c r="S1783" s="32">
        <v>239</v>
      </c>
      <c r="T1783" s="37">
        <f t="shared" si="466"/>
        <v>0</v>
      </c>
      <c r="U1783" s="38">
        <f t="shared" si="467"/>
        <v>0</v>
      </c>
      <c r="V1783" s="38">
        <f t="shared" si="468"/>
        <v>0</v>
      </c>
      <c r="W1783" s="38">
        <f t="shared" si="469"/>
        <v>0</v>
      </c>
      <c r="X1783" s="38">
        <f t="shared" si="470"/>
        <v>0</v>
      </c>
      <c r="Y1783" s="39">
        <f t="shared" si="471"/>
        <v>0</v>
      </c>
      <c r="Z1783" s="38">
        <v>3000</v>
      </c>
      <c r="AA1783" s="38">
        <f t="shared" si="472"/>
        <v>43300.79</v>
      </c>
      <c r="AB1783" s="38">
        <f t="shared" si="473"/>
        <v>3000</v>
      </c>
      <c r="AC1783" s="38">
        <f t="shared" si="474"/>
        <v>0.19557394454048843</v>
      </c>
      <c r="AD1783" s="37">
        <f t="shared" si="475"/>
        <v>579</v>
      </c>
      <c r="AE1783" s="35">
        <f t="shared" si="459"/>
        <v>1</v>
      </c>
      <c r="AF1783" s="38">
        <f t="shared" si="460"/>
        <v>579</v>
      </c>
      <c r="AG1783" s="38">
        <f t="shared" si="461"/>
        <v>339</v>
      </c>
      <c r="AH1783" s="38">
        <f t="shared" si="462"/>
        <v>240</v>
      </c>
      <c r="AI1783" s="38">
        <f t="shared" si="463"/>
        <v>3000</v>
      </c>
      <c r="AJ1783" s="39">
        <f t="shared" si="464"/>
        <v>0.19557394454048843</v>
      </c>
    </row>
    <row r="1784" spans="1:36">
      <c r="A1784" s="31">
        <v>40643.526574074072</v>
      </c>
      <c r="B1784" s="31">
        <v>40643.874861111108</v>
      </c>
      <c r="C1784" s="32" t="s">
        <v>28</v>
      </c>
      <c r="D1784" s="33">
        <v>40643.65996527778</v>
      </c>
      <c r="E1784" s="34">
        <v>149.47323607999999</v>
      </c>
      <c r="F1784" s="34">
        <v>8.305556E-2</v>
      </c>
      <c r="G1784" s="35">
        <v>4657.6000000000004</v>
      </c>
      <c r="H1784" s="36">
        <v>1</v>
      </c>
      <c r="I1784" s="37">
        <v>44015.17</v>
      </c>
      <c r="J1784" s="38">
        <v>43615.33</v>
      </c>
      <c r="K1784" s="38">
        <v>43558.19</v>
      </c>
      <c r="L1784" s="38">
        <v>43525.7</v>
      </c>
      <c r="M1784" s="39">
        <f t="shared" si="465"/>
        <v>32.490000000005239</v>
      </c>
      <c r="N1784" s="32">
        <v>1096</v>
      </c>
      <c r="O1784" s="32">
        <v>296</v>
      </c>
      <c r="P1784" s="32">
        <v>91</v>
      </c>
      <c r="Q1784" s="32">
        <v>709</v>
      </c>
      <c r="R1784" s="32">
        <v>48</v>
      </c>
      <c r="S1784" s="32">
        <v>415</v>
      </c>
      <c r="T1784" s="37">
        <f t="shared" si="466"/>
        <v>0</v>
      </c>
      <c r="U1784" s="38">
        <f t="shared" si="467"/>
        <v>2.5354174723633958</v>
      </c>
      <c r="V1784" s="38">
        <f t="shared" si="468"/>
        <v>8.3493066723633955</v>
      </c>
      <c r="W1784" s="38">
        <f t="shared" si="469"/>
        <v>41.571530672363394</v>
      </c>
      <c r="X1784" s="38">
        <f t="shared" si="470"/>
        <v>70.640976672363394</v>
      </c>
      <c r="Y1784" s="39">
        <f t="shared" si="471"/>
        <v>153.69653667236341</v>
      </c>
      <c r="Z1784" s="38">
        <v>3000</v>
      </c>
      <c r="AA1784" s="38">
        <f t="shared" si="472"/>
        <v>43765.17</v>
      </c>
      <c r="AB1784" s="38">
        <f t="shared" si="473"/>
        <v>149.47323607999999</v>
      </c>
      <c r="AC1784" s="38">
        <f t="shared" si="474"/>
        <v>0</v>
      </c>
      <c r="AD1784" s="37">
        <f t="shared" si="475"/>
        <v>633</v>
      </c>
      <c r="AE1784" s="35">
        <f t="shared" si="459"/>
        <v>1</v>
      </c>
      <c r="AF1784" s="38">
        <f t="shared" si="460"/>
        <v>600.50999999999476</v>
      </c>
      <c r="AG1784" s="38">
        <f t="shared" si="461"/>
        <v>339</v>
      </c>
      <c r="AH1784" s="38">
        <f t="shared" si="462"/>
        <v>261.50999999999476</v>
      </c>
      <c r="AI1784" s="38">
        <f t="shared" si="463"/>
        <v>2778.979591836699</v>
      </c>
      <c r="AJ1784" s="39">
        <f t="shared" si="464"/>
        <v>218.39512290093188</v>
      </c>
    </row>
    <row r="1785" spans="1:36">
      <c r="A1785" s="31">
        <v>40643.526574074072</v>
      </c>
      <c r="B1785" s="31">
        <v>40643.874861111108</v>
      </c>
      <c r="C1785" s="32" t="s">
        <v>28</v>
      </c>
      <c r="D1785" s="33">
        <v>40643.663425925923</v>
      </c>
      <c r="E1785" s="34">
        <v>99.523895260000003</v>
      </c>
      <c r="F1785" s="34">
        <v>8.5000000000000006E-2</v>
      </c>
      <c r="G1785" s="35">
        <v>4692.2</v>
      </c>
      <c r="H1785" s="36">
        <v>1</v>
      </c>
      <c r="I1785" s="37">
        <v>44134.38</v>
      </c>
      <c r="J1785" s="38">
        <v>43819.08</v>
      </c>
      <c r="K1785" s="38">
        <v>43757.29</v>
      </c>
      <c r="L1785" s="38">
        <v>43560.3</v>
      </c>
      <c r="M1785" s="39">
        <f t="shared" si="465"/>
        <v>196.98999999999796</v>
      </c>
      <c r="N1785" s="32">
        <v>1081</v>
      </c>
      <c r="O1785" s="32">
        <v>296</v>
      </c>
      <c r="P1785" s="32">
        <v>91</v>
      </c>
      <c r="Q1785" s="32">
        <v>694</v>
      </c>
      <c r="R1785" s="32">
        <v>48</v>
      </c>
      <c r="S1785" s="32">
        <v>415</v>
      </c>
      <c r="T1785" s="37">
        <f t="shared" si="466"/>
        <v>0</v>
      </c>
      <c r="U1785" s="38">
        <f t="shared" si="467"/>
        <v>6.8404689029000005</v>
      </c>
      <c r="V1785" s="38">
        <f t="shared" si="468"/>
        <v>12.790468902899999</v>
      </c>
      <c r="W1785" s="38">
        <f t="shared" si="469"/>
        <v>46.790468902900002</v>
      </c>
      <c r="X1785" s="38">
        <f t="shared" si="470"/>
        <v>76.540468902900002</v>
      </c>
      <c r="Y1785" s="39">
        <f t="shared" si="471"/>
        <v>161.54046890290002</v>
      </c>
      <c r="Z1785" s="38">
        <v>3000</v>
      </c>
      <c r="AA1785" s="38">
        <f t="shared" si="472"/>
        <v>43884.38</v>
      </c>
      <c r="AB1785" s="38">
        <f t="shared" si="473"/>
        <v>99.523895260000003</v>
      </c>
      <c r="AC1785" s="38">
        <f t="shared" si="474"/>
        <v>0</v>
      </c>
      <c r="AD1785" s="37">
        <f t="shared" si="475"/>
        <v>618</v>
      </c>
      <c r="AE1785" s="35">
        <f t="shared" si="459"/>
        <v>1</v>
      </c>
      <c r="AF1785" s="38">
        <f t="shared" si="460"/>
        <v>421.01000000000204</v>
      </c>
      <c r="AG1785" s="38">
        <f t="shared" si="461"/>
        <v>339</v>
      </c>
      <c r="AH1785" s="38">
        <f t="shared" si="462"/>
        <v>82.010000000002037</v>
      </c>
      <c r="AI1785" s="38">
        <f t="shared" si="463"/>
        <v>1587.8853046595127</v>
      </c>
      <c r="AJ1785" s="39">
        <f t="shared" si="464"/>
        <v>126.51071979895859</v>
      </c>
    </row>
    <row r="1786" spans="1:36">
      <c r="A1786" s="31">
        <v>40643.526574074072</v>
      </c>
      <c r="B1786" s="31">
        <v>40643.874861111108</v>
      </c>
      <c r="C1786" s="32" t="s">
        <v>28</v>
      </c>
      <c r="D1786" s="33">
        <v>40643.666967592595</v>
      </c>
      <c r="E1786" s="34">
        <v>94.07045746</v>
      </c>
      <c r="F1786" s="34">
        <v>1.916667E-2</v>
      </c>
      <c r="G1786" s="35">
        <v>4610.8</v>
      </c>
      <c r="H1786" s="36">
        <v>1</v>
      </c>
      <c r="I1786" s="37">
        <v>44166.54</v>
      </c>
      <c r="J1786" s="38">
        <v>43871.49</v>
      </c>
      <c r="K1786" s="38">
        <v>43811.12</v>
      </c>
      <c r="L1786" s="38">
        <v>43478.9</v>
      </c>
      <c r="M1786" s="39">
        <f t="shared" si="465"/>
        <v>332.22000000000116</v>
      </c>
      <c r="N1786" s="32">
        <v>1150</v>
      </c>
      <c r="O1786" s="32">
        <v>296</v>
      </c>
      <c r="P1786" s="32">
        <v>91</v>
      </c>
      <c r="Q1786" s="32">
        <v>763</v>
      </c>
      <c r="R1786" s="32">
        <v>48</v>
      </c>
      <c r="S1786" s="32">
        <v>464</v>
      </c>
      <c r="T1786" s="37">
        <f t="shared" si="466"/>
        <v>0</v>
      </c>
      <c r="U1786" s="38">
        <f t="shared" si="467"/>
        <v>1.6469831851151417</v>
      </c>
      <c r="V1786" s="38">
        <f t="shared" si="468"/>
        <v>2.9886500851151419</v>
      </c>
      <c r="W1786" s="38">
        <f t="shared" si="469"/>
        <v>10.655318085115143</v>
      </c>
      <c r="X1786" s="38">
        <f t="shared" si="470"/>
        <v>17.363652585115144</v>
      </c>
      <c r="Y1786" s="39">
        <f t="shared" si="471"/>
        <v>36.530322585115144</v>
      </c>
      <c r="Z1786" s="38">
        <v>3000</v>
      </c>
      <c r="AA1786" s="38">
        <f t="shared" si="472"/>
        <v>43916.54</v>
      </c>
      <c r="AB1786" s="38">
        <f t="shared" si="473"/>
        <v>94.07045746</v>
      </c>
      <c r="AC1786" s="38">
        <f t="shared" si="474"/>
        <v>0</v>
      </c>
      <c r="AD1786" s="37">
        <f t="shared" si="475"/>
        <v>638</v>
      </c>
      <c r="AE1786" s="35">
        <f t="shared" si="459"/>
        <v>1</v>
      </c>
      <c r="AF1786" s="38">
        <f t="shared" si="460"/>
        <v>305.77999999999884</v>
      </c>
      <c r="AG1786" s="38">
        <f t="shared" si="461"/>
        <v>305.77999999999884</v>
      </c>
      <c r="AH1786" s="38">
        <f t="shared" si="462"/>
        <v>0</v>
      </c>
      <c r="AI1786" s="38">
        <f t="shared" si="463"/>
        <v>926.50442477875845</v>
      </c>
      <c r="AJ1786" s="39">
        <f t="shared" si="464"/>
        <v>15.95498714838943</v>
      </c>
    </row>
    <row r="1787" spans="1:36">
      <c r="A1787" s="31">
        <v>40643.526574074072</v>
      </c>
      <c r="B1787" s="31">
        <v>40643.874861111108</v>
      </c>
      <c r="C1787" s="32" t="s">
        <v>28</v>
      </c>
      <c r="D1787" s="33">
        <v>40643.667766203704</v>
      </c>
      <c r="E1787" s="34">
        <v>94.06983185</v>
      </c>
      <c r="F1787" s="34">
        <v>6.3055559999999997E-2</v>
      </c>
      <c r="G1787" s="35">
        <v>4616.6000000000004</v>
      </c>
      <c r="H1787" s="36">
        <v>1</v>
      </c>
      <c r="I1787" s="37">
        <v>44222.33</v>
      </c>
      <c r="J1787" s="38">
        <v>43941.13</v>
      </c>
      <c r="K1787" s="38">
        <v>43880.65</v>
      </c>
      <c r="L1787" s="38">
        <v>43484.7</v>
      </c>
      <c r="M1787" s="39">
        <f t="shared" si="465"/>
        <v>395.95000000000437</v>
      </c>
      <c r="N1787" s="32">
        <v>1325.7</v>
      </c>
      <c r="O1787" s="32">
        <v>292</v>
      </c>
      <c r="P1787" s="32">
        <v>91</v>
      </c>
      <c r="Q1787" s="32">
        <v>942.7</v>
      </c>
      <c r="R1787" s="32">
        <v>48</v>
      </c>
      <c r="S1787" s="32">
        <v>544</v>
      </c>
      <c r="T1787" s="37">
        <f t="shared" si="466"/>
        <v>0</v>
      </c>
      <c r="U1787" s="38">
        <f t="shared" si="467"/>
        <v>5.4183748735924135</v>
      </c>
      <c r="V1787" s="38">
        <f t="shared" si="468"/>
        <v>9.8322640735924125</v>
      </c>
      <c r="W1787" s="38">
        <f t="shared" si="469"/>
        <v>35.05448807359241</v>
      </c>
      <c r="X1787" s="38">
        <f t="shared" si="470"/>
        <v>57.123934073592409</v>
      </c>
      <c r="Y1787" s="39">
        <f t="shared" si="471"/>
        <v>120.17949407359241</v>
      </c>
      <c r="Z1787" s="38">
        <v>3000</v>
      </c>
      <c r="AA1787" s="38">
        <f t="shared" si="472"/>
        <v>43972.33</v>
      </c>
      <c r="AB1787" s="38">
        <f t="shared" si="473"/>
        <v>94.06983185</v>
      </c>
      <c r="AC1787" s="38">
        <f t="shared" si="474"/>
        <v>0</v>
      </c>
      <c r="AD1787" s="37">
        <f t="shared" si="475"/>
        <v>733.7</v>
      </c>
      <c r="AE1787" s="35">
        <f t="shared" si="459"/>
        <v>1</v>
      </c>
      <c r="AF1787" s="38">
        <f t="shared" si="460"/>
        <v>337.74999999999568</v>
      </c>
      <c r="AG1787" s="38">
        <f t="shared" si="461"/>
        <v>335</v>
      </c>
      <c r="AH1787" s="38">
        <f t="shared" si="462"/>
        <v>2.7499999999956799</v>
      </c>
      <c r="AI1787" s="38">
        <f t="shared" si="463"/>
        <v>1013.794833207904</v>
      </c>
      <c r="AJ1787" s="39">
        <f t="shared" si="464"/>
        <v>57.993775006623395</v>
      </c>
    </row>
    <row r="1788" spans="1:36">
      <c r="A1788" s="31">
        <v>40643.526574074072</v>
      </c>
      <c r="B1788" s="31">
        <v>40643.874861111108</v>
      </c>
      <c r="C1788" s="32" t="s">
        <v>28</v>
      </c>
      <c r="D1788" s="33">
        <v>40643.670393518521</v>
      </c>
      <c r="E1788" s="34">
        <v>94.586990360000001</v>
      </c>
      <c r="F1788" s="34">
        <v>8.4444439999999996E-2</v>
      </c>
      <c r="G1788" s="35">
        <v>4741.7</v>
      </c>
      <c r="H1788" s="36">
        <v>1</v>
      </c>
      <c r="I1788" s="37">
        <v>44299.96</v>
      </c>
      <c r="J1788" s="38">
        <v>43986.66</v>
      </c>
      <c r="K1788" s="38">
        <v>43924.639999999999</v>
      </c>
      <c r="L1788" s="38">
        <v>43609.8</v>
      </c>
      <c r="M1788" s="39">
        <f t="shared" si="465"/>
        <v>314.83999999999651</v>
      </c>
      <c r="N1788" s="32">
        <v>1351.7</v>
      </c>
      <c r="O1788" s="32">
        <v>292</v>
      </c>
      <c r="P1788" s="32">
        <v>91</v>
      </c>
      <c r="Q1788" s="32">
        <v>968.7</v>
      </c>
      <c r="R1788" s="32">
        <v>48</v>
      </c>
      <c r="S1788" s="32">
        <v>624</v>
      </c>
      <c r="T1788" s="37">
        <f t="shared" si="466"/>
        <v>0</v>
      </c>
      <c r="U1788" s="38">
        <f t="shared" si="467"/>
        <v>7.2126537677644009</v>
      </c>
      <c r="V1788" s="38">
        <f t="shared" si="468"/>
        <v>13.1237645677644</v>
      </c>
      <c r="W1788" s="38">
        <f t="shared" si="469"/>
        <v>46.9015405677644</v>
      </c>
      <c r="X1788" s="38">
        <f t="shared" si="470"/>
        <v>76.4570945677644</v>
      </c>
      <c r="Y1788" s="39">
        <f t="shared" si="471"/>
        <v>160.9015345677644</v>
      </c>
      <c r="Z1788" s="38">
        <v>3000</v>
      </c>
      <c r="AA1788" s="38">
        <f t="shared" si="472"/>
        <v>44049.96</v>
      </c>
      <c r="AB1788" s="38">
        <f t="shared" si="473"/>
        <v>94.586990360000001</v>
      </c>
      <c r="AC1788" s="38">
        <f t="shared" si="474"/>
        <v>0</v>
      </c>
      <c r="AD1788" s="37">
        <f t="shared" si="475"/>
        <v>679.7</v>
      </c>
      <c r="AE1788" s="35">
        <f t="shared" si="459"/>
        <v>1</v>
      </c>
      <c r="AF1788" s="38">
        <f t="shared" si="460"/>
        <v>364.86000000000354</v>
      </c>
      <c r="AG1788" s="38">
        <f t="shared" si="461"/>
        <v>335</v>
      </c>
      <c r="AH1788" s="38">
        <f t="shared" si="462"/>
        <v>29.860000000003538</v>
      </c>
      <c r="AI1788" s="38">
        <f t="shared" si="463"/>
        <v>1173.2521032782333</v>
      </c>
      <c r="AJ1788" s="39">
        <f t="shared" si="464"/>
        <v>91.087271407916973</v>
      </c>
    </row>
    <row r="1789" spans="1:36">
      <c r="A1789" s="31">
        <v>40643.526574074072</v>
      </c>
      <c r="B1789" s="31">
        <v>40643.874861111108</v>
      </c>
      <c r="C1789" s="32" t="s">
        <v>28</v>
      </c>
      <c r="D1789" s="33">
        <v>40643.67391203704</v>
      </c>
      <c r="E1789" s="34">
        <v>91.898544310000005</v>
      </c>
      <c r="F1789" s="34">
        <v>8.1388890000000005E-2</v>
      </c>
      <c r="G1789" s="35">
        <v>4764.5</v>
      </c>
      <c r="H1789" s="36">
        <v>1</v>
      </c>
      <c r="I1789" s="37">
        <v>44295.9</v>
      </c>
      <c r="J1789" s="38">
        <v>44045.5</v>
      </c>
      <c r="K1789" s="38">
        <v>43985.5</v>
      </c>
      <c r="L1789" s="38">
        <v>43632.6</v>
      </c>
      <c r="M1789" s="39">
        <f t="shared" si="465"/>
        <v>352.90000000000146</v>
      </c>
      <c r="N1789" s="32">
        <v>1069</v>
      </c>
      <c r="O1789" s="32">
        <v>216</v>
      </c>
      <c r="P1789" s="32">
        <v>91</v>
      </c>
      <c r="Q1789" s="32">
        <v>762</v>
      </c>
      <c r="R1789" s="32">
        <v>48</v>
      </c>
      <c r="S1789" s="32">
        <v>551</v>
      </c>
      <c r="T1789" s="37">
        <f t="shared" si="466"/>
        <v>0</v>
      </c>
      <c r="U1789" s="38">
        <f t="shared" si="467"/>
        <v>7.1704796859932838</v>
      </c>
      <c r="V1789" s="38">
        <f t="shared" si="468"/>
        <v>12.867701985993284</v>
      </c>
      <c r="W1789" s="38">
        <f t="shared" si="469"/>
        <v>45.423257985993281</v>
      </c>
      <c r="X1789" s="38">
        <f t="shared" si="470"/>
        <v>73.909369485993281</v>
      </c>
      <c r="Y1789" s="39">
        <f t="shared" si="471"/>
        <v>155.2982594859933</v>
      </c>
      <c r="Z1789" s="38">
        <v>3000</v>
      </c>
      <c r="AA1789" s="38">
        <f t="shared" si="472"/>
        <v>44045.9</v>
      </c>
      <c r="AB1789" s="38">
        <f t="shared" si="473"/>
        <v>91.898544310000005</v>
      </c>
      <c r="AC1789" s="38">
        <f t="shared" si="474"/>
        <v>0</v>
      </c>
      <c r="AD1789" s="37">
        <f t="shared" si="475"/>
        <v>470</v>
      </c>
      <c r="AE1789" s="35">
        <f t="shared" si="459"/>
        <v>1</v>
      </c>
      <c r="AF1789" s="38">
        <f t="shared" si="460"/>
        <v>117.09999999999854</v>
      </c>
      <c r="AG1789" s="38">
        <f t="shared" si="461"/>
        <v>117.09999999999854</v>
      </c>
      <c r="AH1789" s="38">
        <f t="shared" si="462"/>
        <v>0</v>
      </c>
      <c r="AI1789" s="38">
        <f t="shared" si="463"/>
        <v>589.0926640926599</v>
      </c>
      <c r="AJ1789" s="39">
        <f t="shared" si="464"/>
        <v>40.466077523637729</v>
      </c>
    </row>
    <row r="1790" spans="1:36">
      <c r="A1790" s="31">
        <v>40643.526574074072</v>
      </c>
      <c r="B1790" s="31">
        <v>40643.874861111108</v>
      </c>
      <c r="C1790" s="32" t="s">
        <v>28</v>
      </c>
      <c r="D1790" s="33">
        <v>40643.677303240744</v>
      </c>
      <c r="E1790" s="34">
        <v>56.240951539999998</v>
      </c>
      <c r="F1790" s="34">
        <v>8.3333329999999997E-2</v>
      </c>
      <c r="G1790" s="35">
        <v>4695.8999999999996</v>
      </c>
      <c r="H1790" s="36">
        <v>1</v>
      </c>
      <c r="I1790" s="37">
        <v>44342.05</v>
      </c>
      <c r="J1790" s="38">
        <v>44124.39</v>
      </c>
      <c r="K1790" s="38">
        <v>44068.98</v>
      </c>
      <c r="L1790" s="38">
        <v>43564</v>
      </c>
      <c r="M1790" s="39">
        <f t="shared" si="465"/>
        <v>504.9800000000032</v>
      </c>
      <c r="N1790" s="32">
        <v>1069</v>
      </c>
      <c r="O1790" s="32">
        <v>216</v>
      </c>
      <c r="P1790" s="32">
        <v>91</v>
      </c>
      <c r="Q1790" s="32">
        <v>762</v>
      </c>
      <c r="R1790" s="32">
        <v>48</v>
      </c>
      <c r="S1790" s="32">
        <v>553</v>
      </c>
      <c r="T1790" s="37">
        <f t="shared" si="466"/>
        <v>1.313253985803172</v>
      </c>
      <c r="U1790" s="38">
        <f t="shared" si="467"/>
        <v>10.313253625803172</v>
      </c>
      <c r="V1790" s="38">
        <f t="shared" si="468"/>
        <v>16.146586725803171</v>
      </c>
      <c r="W1790" s="38">
        <f t="shared" si="469"/>
        <v>49.479918725803174</v>
      </c>
      <c r="X1790" s="38">
        <f t="shared" si="470"/>
        <v>78.646584225803167</v>
      </c>
      <c r="Y1790" s="39">
        <f t="shared" si="471"/>
        <v>161.97991422580316</v>
      </c>
      <c r="Z1790" s="38">
        <v>3000</v>
      </c>
      <c r="AA1790" s="38">
        <f t="shared" si="472"/>
        <v>44092.05</v>
      </c>
      <c r="AB1790" s="38">
        <f t="shared" si="473"/>
        <v>56.240951539999998</v>
      </c>
      <c r="AC1790" s="38">
        <f t="shared" si="474"/>
        <v>0</v>
      </c>
      <c r="AD1790" s="37">
        <f t="shared" si="475"/>
        <v>468</v>
      </c>
      <c r="AE1790" s="35">
        <f t="shared" si="459"/>
        <v>0</v>
      </c>
      <c r="AF1790" s="38">
        <f t="shared" si="460"/>
        <v>0</v>
      </c>
      <c r="AG1790" s="38">
        <f t="shared" si="461"/>
        <v>0</v>
      </c>
      <c r="AH1790" s="38">
        <f t="shared" si="462"/>
        <v>0</v>
      </c>
      <c r="AI1790" s="38">
        <f t="shared" si="463"/>
        <v>0</v>
      </c>
      <c r="AJ1790" s="39">
        <f t="shared" si="464"/>
        <v>0</v>
      </c>
    </row>
    <row r="1791" spans="1:36">
      <c r="A1791" s="31">
        <v>40643.526574074072</v>
      </c>
      <c r="B1791" s="31">
        <v>40643.874861111108</v>
      </c>
      <c r="C1791" s="32" t="s">
        <v>28</v>
      </c>
      <c r="D1791" s="33">
        <v>40643.680775462963</v>
      </c>
      <c r="E1791" s="34">
        <v>56.242000580000003</v>
      </c>
      <c r="F1791" s="34">
        <v>8.305556E-2</v>
      </c>
      <c r="G1791" s="35">
        <v>4614.8</v>
      </c>
      <c r="H1791" s="36">
        <v>1</v>
      </c>
      <c r="I1791" s="37">
        <v>44355.47</v>
      </c>
      <c r="J1791" s="38">
        <v>44065.37</v>
      </c>
      <c r="K1791" s="38">
        <v>44008.08</v>
      </c>
      <c r="L1791" s="38">
        <v>43482.9</v>
      </c>
      <c r="M1791" s="39">
        <f t="shared" si="465"/>
        <v>525.18000000000029</v>
      </c>
      <c r="N1791" s="32">
        <v>1069</v>
      </c>
      <c r="O1791" s="32">
        <v>216</v>
      </c>
      <c r="P1791" s="32">
        <v>91</v>
      </c>
      <c r="Q1791" s="32">
        <v>762</v>
      </c>
      <c r="R1791" s="32">
        <v>48</v>
      </c>
      <c r="S1791" s="32">
        <v>560</v>
      </c>
      <c r="T1791" s="37">
        <f t="shared" si="466"/>
        <v>1.308789466307775</v>
      </c>
      <c r="U1791" s="38">
        <f t="shared" si="467"/>
        <v>10.278789946307775</v>
      </c>
      <c r="V1791" s="38">
        <f t="shared" si="468"/>
        <v>16.092679146307777</v>
      </c>
      <c r="W1791" s="38">
        <f t="shared" si="469"/>
        <v>49.314903146307778</v>
      </c>
      <c r="X1791" s="38">
        <f t="shared" si="470"/>
        <v>78.384349146307784</v>
      </c>
      <c r="Y1791" s="39">
        <f t="shared" si="471"/>
        <v>161.43990914630777</v>
      </c>
      <c r="Z1791" s="38">
        <v>3000</v>
      </c>
      <c r="AA1791" s="38">
        <f t="shared" si="472"/>
        <v>44105.47</v>
      </c>
      <c r="AB1791" s="38">
        <f t="shared" si="473"/>
        <v>56.242000580000003</v>
      </c>
      <c r="AC1791" s="38">
        <f t="shared" si="474"/>
        <v>0</v>
      </c>
      <c r="AD1791" s="37">
        <f t="shared" si="475"/>
        <v>461</v>
      </c>
      <c r="AE1791" s="35">
        <f t="shared" si="459"/>
        <v>0</v>
      </c>
      <c r="AF1791" s="38">
        <f t="shared" si="460"/>
        <v>0</v>
      </c>
      <c r="AG1791" s="38">
        <f t="shared" si="461"/>
        <v>0</v>
      </c>
      <c r="AH1791" s="38">
        <f t="shared" si="462"/>
        <v>0</v>
      </c>
      <c r="AI1791" s="38">
        <f t="shared" si="463"/>
        <v>0</v>
      </c>
      <c r="AJ1791" s="39">
        <f t="shared" si="464"/>
        <v>0</v>
      </c>
    </row>
    <row r="1792" spans="1:36">
      <c r="A1792" s="31">
        <v>40643.526574074072</v>
      </c>
      <c r="B1792" s="31">
        <v>40643.874861111108</v>
      </c>
      <c r="C1792" s="32" t="s">
        <v>28</v>
      </c>
      <c r="D1792" s="33">
        <v>40643.684236111112</v>
      </c>
      <c r="E1792" s="34">
        <v>57.545299530000001</v>
      </c>
      <c r="F1792" s="34">
        <v>8.3611110000000002E-2</v>
      </c>
      <c r="G1792" s="35">
        <v>4684.8999999999996</v>
      </c>
      <c r="H1792" s="36">
        <v>1</v>
      </c>
      <c r="I1792" s="37">
        <v>44302.400000000001</v>
      </c>
      <c r="J1792" s="38">
        <v>44080.68</v>
      </c>
      <c r="K1792" s="38">
        <v>44026.85</v>
      </c>
      <c r="L1792" s="38">
        <v>43553</v>
      </c>
      <c r="M1792" s="39">
        <f t="shared" si="465"/>
        <v>473.84999999999854</v>
      </c>
      <c r="N1792" s="32">
        <v>1124</v>
      </c>
      <c r="O1792" s="32">
        <v>271</v>
      </c>
      <c r="P1792" s="32">
        <v>91</v>
      </c>
      <c r="Q1792" s="32">
        <v>762</v>
      </c>
      <c r="R1792" s="32">
        <v>0</v>
      </c>
      <c r="S1792" s="32">
        <v>560</v>
      </c>
      <c r="T1792" s="37">
        <f t="shared" si="466"/>
        <v>1.2085735510142217</v>
      </c>
      <c r="U1792" s="38">
        <f t="shared" si="467"/>
        <v>10.238573431014222</v>
      </c>
      <c r="V1792" s="38">
        <f t="shared" si="468"/>
        <v>16.091351131014221</v>
      </c>
      <c r="W1792" s="38">
        <f t="shared" si="469"/>
        <v>49.535795131014225</v>
      </c>
      <c r="X1792" s="38">
        <f t="shared" si="470"/>
        <v>78.799683631014233</v>
      </c>
      <c r="Y1792" s="39">
        <f t="shared" si="471"/>
        <v>162.41079363101423</v>
      </c>
      <c r="Z1792" s="38">
        <v>3000</v>
      </c>
      <c r="AA1792" s="38">
        <f t="shared" si="472"/>
        <v>44052.4</v>
      </c>
      <c r="AB1792" s="38">
        <f t="shared" si="473"/>
        <v>57.545299530000001</v>
      </c>
      <c r="AC1792" s="38">
        <f t="shared" si="474"/>
        <v>0</v>
      </c>
      <c r="AD1792" s="37">
        <f t="shared" si="475"/>
        <v>564</v>
      </c>
      <c r="AE1792" s="35">
        <f t="shared" si="459"/>
        <v>1</v>
      </c>
      <c r="AF1792" s="38">
        <f t="shared" si="460"/>
        <v>90.150000000001455</v>
      </c>
      <c r="AG1792" s="38">
        <f t="shared" si="461"/>
        <v>90.150000000001455</v>
      </c>
      <c r="AH1792" s="38">
        <f t="shared" si="462"/>
        <v>0</v>
      </c>
      <c r="AI1792" s="38">
        <f t="shared" si="463"/>
        <v>436.77486187845608</v>
      </c>
      <c r="AJ1792" s="39">
        <f t="shared" si="464"/>
        <v>31.707804652768619</v>
      </c>
    </row>
    <row r="1793" spans="1:36">
      <c r="A1793" s="31">
        <v>40643.526574074072</v>
      </c>
      <c r="B1793" s="31">
        <v>40643.874861111108</v>
      </c>
      <c r="C1793" s="32" t="s">
        <v>28</v>
      </c>
      <c r="D1793" s="33">
        <v>40643.687719907408</v>
      </c>
      <c r="E1793" s="34">
        <v>58.910430910000002</v>
      </c>
      <c r="F1793" s="34">
        <v>8.3611110000000002E-2</v>
      </c>
      <c r="G1793" s="35">
        <v>4801.3</v>
      </c>
      <c r="H1793" s="36">
        <v>1</v>
      </c>
      <c r="I1793" s="37">
        <v>44333.66</v>
      </c>
      <c r="J1793" s="38">
        <v>44119.26</v>
      </c>
      <c r="K1793" s="38">
        <v>44061.79</v>
      </c>
      <c r="L1793" s="38">
        <v>43669.4</v>
      </c>
      <c r="M1793" s="39">
        <f t="shared" si="465"/>
        <v>392.38999999999942</v>
      </c>
      <c r="N1793" s="32">
        <v>1124</v>
      </c>
      <c r="O1793" s="32">
        <v>271</v>
      </c>
      <c r="P1793" s="32">
        <v>91</v>
      </c>
      <c r="Q1793" s="32">
        <v>762</v>
      </c>
      <c r="R1793" s="32">
        <v>0</v>
      </c>
      <c r="S1793" s="32">
        <v>560</v>
      </c>
      <c r="T1793" s="37">
        <f t="shared" si="466"/>
        <v>1.0944334010365897</v>
      </c>
      <c r="U1793" s="38">
        <f t="shared" si="467"/>
        <v>10.124433281036589</v>
      </c>
      <c r="V1793" s="38">
        <f t="shared" si="468"/>
        <v>15.97721098103659</v>
      </c>
      <c r="W1793" s="38">
        <f t="shared" si="469"/>
        <v>49.421654981036589</v>
      </c>
      <c r="X1793" s="38">
        <f t="shared" si="470"/>
        <v>78.685543481036589</v>
      </c>
      <c r="Y1793" s="39">
        <f t="shared" si="471"/>
        <v>162.2966534810366</v>
      </c>
      <c r="Z1793" s="38">
        <v>3000</v>
      </c>
      <c r="AA1793" s="38">
        <f t="shared" si="472"/>
        <v>44083.66</v>
      </c>
      <c r="AB1793" s="38">
        <f t="shared" si="473"/>
        <v>58.910430910000002</v>
      </c>
      <c r="AC1793" s="38">
        <f t="shared" si="474"/>
        <v>0</v>
      </c>
      <c r="AD1793" s="37">
        <f t="shared" si="475"/>
        <v>564</v>
      </c>
      <c r="AE1793" s="35">
        <f t="shared" si="459"/>
        <v>1</v>
      </c>
      <c r="AF1793" s="38">
        <f t="shared" si="460"/>
        <v>171.61000000000058</v>
      </c>
      <c r="AG1793" s="38">
        <f t="shared" si="461"/>
        <v>171.61000000000058</v>
      </c>
      <c r="AH1793" s="38">
        <f t="shared" si="462"/>
        <v>0</v>
      </c>
      <c r="AI1793" s="38">
        <f t="shared" si="463"/>
        <v>605.54558011049846</v>
      </c>
      <c r="AJ1793" s="39">
        <f t="shared" si="464"/>
        <v>45.704771589669292</v>
      </c>
    </row>
    <row r="1794" spans="1:36">
      <c r="A1794" s="31">
        <v>40643.526574074072</v>
      </c>
      <c r="B1794" s="31">
        <v>40643.874861111108</v>
      </c>
      <c r="C1794" s="32" t="s">
        <v>28</v>
      </c>
      <c r="D1794" s="33">
        <v>40643.691203703704</v>
      </c>
      <c r="E1794" s="34">
        <v>57.700389860000001</v>
      </c>
      <c r="F1794" s="34">
        <v>8.3888889999999994E-2</v>
      </c>
      <c r="G1794" s="35">
        <v>4877.8</v>
      </c>
      <c r="H1794" s="36">
        <v>1</v>
      </c>
      <c r="I1794" s="37">
        <v>44437.85</v>
      </c>
      <c r="J1794" s="38">
        <v>44241.32</v>
      </c>
      <c r="K1794" s="38">
        <v>44184.55</v>
      </c>
      <c r="L1794" s="38">
        <v>43745.9</v>
      </c>
      <c r="M1794" s="39">
        <f t="shared" si="465"/>
        <v>438.65000000000146</v>
      </c>
      <c r="N1794" s="32">
        <v>1124</v>
      </c>
      <c r="O1794" s="32">
        <v>271</v>
      </c>
      <c r="P1794" s="32">
        <v>91</v>
      </c>
      <c r="Q1794" s="32">
        <v>762</v>
      </c>
      <c r="R1794" s="32">
        <v>0</v>
      </c>
      <c r="S1794" s="32">
        <v>560</v>
      </c>
      <c r="T1794" s="37">
        <f t="shared" si="466"/>
        <v>1.1995784220773444</v>
      </c>
      <c r="U1794" s="38">
        <f t="shared" si="467"/>
        <v>10.259578542077344</v>
      </c>
      <c r="V1794" s="38">
        <f t="shared" si="468"/>
        <v>16.131800842077343</v>
      </c>
      <c r="W1794" s="38">
        <f t="shared" si="469"/>
        <v>49.687356842077342</v>
      </c>
      <c r="X1794" s="38">
        <f t="shared" si="470"/>
        <v>79.048468342077342</v>
      </c>
      <c r="Y1794" s="39">
        <f t="shared" si="471"/>
        <v>162.93735834207732</v>
      </c>
      <c r="Z1794" s="38">
        <v>3000</v>
      </c>
      <c r="AA1794" s="38">
        <f t="shared" si="472"/>
        <v>44187.85</v>
      </c>
      <c r="AB1794" s="38">
        <f t="shared" si="473"/>
        <v>57.700389860000001</v>
      </c>
      <c r="AC1794" s="38">
        <f t="shared" si="474"/>
        <v>0</v>
      </c>
      <c r="AD1794" s="37">
        <f t="shared" si="475"/>
        <v>564</v>
      </c>
      <c r="AE1794" s="35">
        <f t="shared" si="459"/>
        <v>1</v>
      </c>
      <c r="AF1794" s="38">
        <f t="shared" si="460"/>
        <v>125.34999999999854</v>
      </c>
      <c r="AG1794" s="38">
        <f t="shared" si="461"/>
        <v>125.34999999999854</v>
      </c>
      <c r="AH1794" s="38">
        <f t="shared" si="462"/>
        <v>0</v>
      </c>
      <c r="AI1794" s="38">
        <f t="shared" si="463"/>
        <v>509.70303867403015</v>
      </c>
      <c r="AJ1794" s="39">
        <f t="shared" si="464"/>
        <v>37.918000486068806</v>
      </c>
    </row>
    <row r="1795" spans="1:36">
      <c r="A1795" s="31">
        <v>40643.526574074072</v>
      </c>
      <c r="B1795" s="31">
        <v>40643.874861111108</v>
      </c>
      <c r="C1795" s="32" t="s">
        <v>28</v>
      </c>
      <c r="D1795" s="33">
        <v>40643.694699074076</v>
      </c>
      <c r="E1795" s="34">
        <v>57.526050570000002</v>
      </c>
      <c r="F1795" s="34">
        <v>8.3333329999999997E-2</v>
      </c>
      <c r="G1795" s="35">
        <v>4876.8999999999996</v>
      </c>
      <c r="H1795" s="36">
        <v>1</v>
      </c>
      <c r="I1795" s="37">
        <v>44434.92</v>
      </c>
      <c r="J1795" s="38">
        <v>44246.07</v>
      </c>
      <c r="K1795" s="38">
        <v>44190.58</v>
      </c>
      <c r="L1795" s="38">
        <v>43745</v>
      </c>
      <c r="M1795" s="39">
        <f t="shared" si="465"/>
        <v>445.58000000000175</v>
      </c>
      <c r="N1795" s="32">
        <v>1124</v>
      </c>
      <c r="O1795" s="32">
        <v>271</v>
      </c>
      <c r="P1795" s="32">
        <v>91</v>
      </c>
      <c r="Q1795" s="32">
        <v>762</v>
      </c>
      <c r="R1795" s="32">
        <v>48</v>
      </c>
      <c r="S1795" s="32">
        <v>560</v>
      </c>
      <c r="T1795" s="37">
        <f t="shared" si="466"/>
        <v>1.2061624042535017</v>
      </c>
      <c r="U1795" s="38">
        <f t="shared" si="467"/>
        <v>10.206162044253501</v>
      </c>
      <c r="V1795" s="38">
        <f t="shared" si="468"/>
        <v>16.0394951442535</v>
      </c>
      <c r="W1795" s="38">
        <f t="shared" si="469"/>
        <v>49.372827144253499</v>
      </c>
      <c r="X1795" s="38">
        <f t="shared" si="470"/>
        <v>78.5394926442535</v>
      </c>
      <c r="Y1795" s="39">
        <f t="shared" si="471"/>
        <v>161.87282264425349</v>
      </c>
      <c r="Z1795" s="38">
        <v>3000</v>
      </c>
      <c r="AA1795" s="38">
        <f t="shared" si="472"/>
        <v>44184.92</v>
      </c>
      <c r="AB1795" s="38">
        <f t="shared" si="473"/>
        <v>57.526050570000002</v>
      </c>
      <c r="AC1795" s="38">
        <f t="shared" si="474"/>
        <v>0</v>
      </c>
      <c r="AD1795" s="37">
        <f t="shared" si="475"/>
        <v>516</v>
      </c>
      <c r="AE1795" s="35">
        <f t="shared" ref="AE1795:AE1858" si="476">IF(M1795-AD1795&gt;0,0,1)</f>
        <v>1</v>
      </c>
      <c r="AF1795" s="38">
        <f t="shared" ref="AF1795:AF1858" si="477">MAX(-1*(MAX(0,M1795)-AD1795),0)</f>
        <v>70.419999999998254</v>
      </c>
      <c r="AG1795" s="38">
        <f t="shared" ref="AG1795:AG1858" si="478">MIN(P1795-MIN(R1795,P1795)+O1795,AF1795)</f>
        <v>70.419999999998254</v>
      </c>
      <c r="AH1795" s="38">
        <f t="shared" ref="AH1795:AH1858" si="479">MIN(AF1795-AG1795,Q1795-MIN(S1795,Q1795))</f>
        <v>0</v>
      </c>
      <c r="AI1795" s="38">
        <f t="shared" ref="AI1795:AI1858" si="480">IF(AH1795&gt;0,(((3000-1000)/(Q1795-S1795)*AH1795)+1000),IF(AF1795&gt;0,(((1000-250)/(O1795+P1795-R1795)*AG1795)+250),0))</f>
        <v>418.200636942671</v>
      </c>
      <c r="AJ1795" s="39">
        <f t="shared" ref="AJ1795:AJ1858" si="481">MAX(AI1795-E1795,0)*F1795*H1795</f>
        <v>30.056214328807293</v>
      </c>
    </row>
    <row r="1796" spans="1:36">
      <c r="A1796" s="31">
        <v>40643.526574074072</v>
      </c>
      <c r="B1796" s="31">
        <v>40643.874861111108</v>
      </c>
      <c r="C1796" s="32" t="s">
        <v>28</v>
      </c>
      <c r="D1796" s="33">
        <v>40643.698171296295</v>
      </c>
      <c r="E1796" s="34">
        <v>49.462055210000003</v>
      </c>
      <c r="F1796" s="34">
        <v>8.2777779999999995E-2</v>
      </c>
      <c r="G1796" s="35">
        <v>4781.3999999999996</v>
      </c>
      <c r="H1796" s="36">
        <v>1</v>
      </c>
      <c r="I1796" s="37">
        <v>44444.14</v>
      </c>
      <c r="J1796" s="38">
        <v>44259.94</v>
      </c>
      <c r="K1796" s="38">
        <v>44204.75</v>
      </c>
      <c r="L1796" s="38">
        <v>43649.5</v>
      </c>
      <c r="M1796" s="39">
        <f t="shared" ref="M1796:M1859" si="482">K1796-L1796</f>
        <v>555.25</v>
      </c>
      <c r="N1796" s="32">
        <v>1124</v>
      </c>
      <c r="O1796" s="32">
        <v>271</v>
      </c>
      <c r="P1796" s="32">
        <v>91</v>
      </c>
      <c r="Q1796" s="32">
        <v>762</v>
      </c>
      <c r="R1796" s="32">
        <v>48</v>
      </c>
      <c r="S1796" s="32">
        <v>560</v>
      </c>
      <c r="T1796" s="37">
        <f t="shared" ref="T1796:T1859" si="483">H1796*MAX(0,($T$2-MAX(40,E1796)))*F1796</f>
        <v>1.8656410354787658</v>
      </c>
      <c r="U1796" s="38">
        <f t="shared" ref="U1796:U1859" si="484">H1796*MAX(0,($U$2-MAX(40,E1796)))*F1796</f>
        <v>10.805641275478765</v>
      </c>
      <c r="V1796" s="38">
        <f t="shared" ref="V1796:V1859" si="485">H1796*MAX(0,($V$2-MAX(40,E1796)))*F1796</f>
        <v>16.600085875478765</v>
      </c>
      <c r="W1796" s="38">
        <f t="shared" ref="W1796:W1859" si="486">H1796*MAX(0,($W$2-MAX(40,E1796)))*F1796</f>
        <v>49.71119787547876</v>
      </c>
      <c r="X1796" s="38">
        <f t="shared" ref="X1796:X1859" si="487">H1796*MAX(0,($X$2-MAX(40,E1796)))*F1796</f>
        <v>78.68342087547876</v>
      </c>
      <c r="Y1796" s="39">
        <f t="shared" ref="Y1796:Y1859" si="488">H1796*MAX(0,($Y$2-MAX(40,E1796)))*F1796</f>
        <v>161.46120087547877</v>
      </c>
      <c r="Z1796" s="38">
        <v>3000</v>
      </c>
      <c r="AA1796" s="38">
        <f t="shared" ref="AA1796:AA1859" si="489">I1796-250</f>
        <v>44194.14</v>
      </c>
      <c r="AB1796" s="38">
        <f t="shared" ref="AB1796:AB1859" si="490">IF(AA1796-L1796&lt;0,Z1796,E1796)</f>
        <v>49.462055210000003</v>
      </c>
      <c r="AC1796" s="38">
        <f t="shared" ref="AC1796:AC1859" si="491">MAX(AB1796-E1796,0)*F1796*H1796</f>
        <v>0</v>
      </c>
      <c r="AD1796" s="37">
        <f t="shared" si="475"/>
        <v>516</v>
      </c>
      <c r="AE1796" s="35">
        <f t="shared" si="476"/>
        <v>0</v>
      </c>
      <c r="AF1796" s="38">
        <f t="shared" si="477"/>
        <v>0</v>
      </c>
      <c r="AG1796" s="38">
        <f t="shared" si="478"/>
        <v>0</v>
      </c>
      <c r="AH1796" s="38">
        <f t="shared" si="479"/>
        <v>0</v>
      </c>
      <c r="AI1796" s="38">
        <f t="shared" si="480"/>
        <v>0</v>
      </c>
      <c r="AJ1796" s="39">
        <f t="shared" si="481"/>
        <v>0</v>
      </c>
    </row>
    <row r="1797" spans="1:36">
      <c r="A1797" s="31">
        <v>40643.526574074072</v>
      </c>
      <c r="B1797" s="31">
        <v>40643.874861111108</v>
      </c>
      <c r="C1797" s="32" t="s">
        <v>28</v>
      </c>
      <c r="D1797" s="33">
        <v>40643.701620370368</v>
      </c>
      <c r="E1797" s="34">
        <v>78.911491389999995</v>
      </c>
      <c r="F1797" s="34">
        <v>8.305556E-2</v>
      </c>
      <c r="G1797" s="35">
        <v>4764.5</v>
      </c>
      <c r="H1797" s="36">
        <v>1</v>
      </c>
      <c r="I1797" s="37">
        <v>44425.34</v>
      </c>
      <c r="J1797" s="38">
        <v>44258.27</v>
      </c>
      <c r="K1797" s="38">
        <v>44198.27</v>
      </c>
      <c r="L1797" s="38">
        <v>43632.6</v>
      </c>
      <c r="M1797" s="39">
        <f t="shared" si="482"/>
        <v>565.66999999999825</v>
      </c>
      <c r="N1797" s="32">
        <v>1124</v>
      </c>
      <c r="O1797" s="32">
        <v>271</v>
      </c>
      <c r="P1797" s="32">
        <v>91</v>
      </c>
      <c r="Q1797" s="32">
        <v>762</v>
      </c>
      <c r="R1797" s="32">
        <v>48</v>
      </c>
      <c r="S1797" s="32">
        <v>560</v>
      </c>
      <c r="T1797" s="37">
        <f t="shared" si="483"/>
        <v>0</v>
      </c>
      <c r="U1797" s="38">
        <f t="shared" si="484"/>
        <v>8.3959626921683714</v>
      </c>
      <c r="V1797" s="38">
        <f t="shared" si="485"/>
        <v>14.209851892168373</v>
      </c>
      <c r="W1797" s="38">
        <f t="shared" si="486"/>
        <v>47.432075892168371</v>
      </c>
      <c r="X1797" s="38">
        <f t="shared" si="487"/>
        <v>76.50152189216837</v>
      </c>
      <c r="Y1797" s="39">
        <f t="shared" si="488"/>
        <v>159.55708189216836</v>
      </c>
      <c r="Z1797" s="38">
        <v>3000</v>
      </c>
      <c r="AA1797" s="38">
        <f t="shared" si="489"/>
        <v>44175.34</v>
      </c>
      <c r="AB1797" s="38">
        <f t="shared" si="490"/>
        <v>78.911491389999995</v>
      </c>
      <c r="AC1797" s="38">
        <f t="shared" si="491"/>
        <v>0</v>
      </c>
      <c r="AD1797" s="37">
        <f t="shared" ref="AD1797:AD1860" si="492">N1797-MIN(R1797,P1797)-MIN(S1797,Q1797)</f>
        <v>516</v>
      </c>
      <c r="AE1797" s="35">
        <f t="shared" si="476"/>
        <v>0</v>
      </c>
      <c r="AF1797" s="38">
        <f t="shared" si="477"/>
        <v>0</v>
      </c>
      <c r="AG1797" s="38">
        <f t="shared" si="478"/>
        <v>0</v>
      </c>
      <c r="AH1797" s="38">
        <f t="shared" si="479"/>
        <v>0</v>
      </c>
      <c r="AI1797" s="38">
        <f t="shared" si="480"/>
        <v>0</v>
      </c>
      <c r="AJ1797" s="39">
        <f t="shared" si="481"/>
        <v>0</v>
      </c>
    </row>
    <row r="1798" spans="1:36">
      <c r="A1798" s="31">
        <v>40643.526574074072</v>
      </c>
      <c r="B1798" s="31">
        <v>40643.874861111108</v>
      </c>
      <c r="C1798" s="32" t="s">
        <v>28</v>
      </c>
      <c r="D1798" s="33">
        <v>40643.705081018517</v>
      </c>
      <c r="E1798" s="34">
        <v>51.369136810000001</v>
      </c>
      <c r="F1798" s="34">
        <v>8.5833329999999999E-2</v>
      </c>
      <c r="G1798" s="35">
        <v>4792.2</v>
      </c>
      <c r="H1798" s="36">
        <v>1</v>
      </c>
      <c r="I1798" s="37">
        <v>44499.33</v>
      </c>
      <c r="J1798" s="38">
        <v>44344.1</v>
      </c>
      <c r="K1798" s="38">
        <v>44284.29</v>
      </c>
      <c r="L1798" s="38">
        <v>43660.3</v>
      </c>
      <c r="M1798" s="39">
        <f t="shared" si="482"/>
        <v>623.98999999999796</v>
      </c>
      <c r="N1798" s="32">
        <v>1124</v>
      </c>
      <c r="O1798" s="32">
        <v>271</v>
      </c>
      <c r="P1798" s="32">
        <v>91</v>
      </c>
      <c r="Q1798" s="32">
        <v>762</v>
      </c>
      <c r="R1798" s="32">
        <v>48</v>
      </c>
      <c r="S1798" s="32">
        <v>560</v>
      </c>
      <c r="T1798" s="37">
        <f t="shared" si="483"/>
        <v>1.7708156883721227</v>
      </c>
      <c r="U1798" s="38">
        <f t="shared" si="484"/>
        <v>11.040815328372124</v>
      </c>
      <c r="V1798" s="38">
        <f t="shared" si="485"/>
        <v>17.049148428372124</v>
      </c>
      <c r="W1798" s="38">
        <f t="shared" si="486"/>
        <v>51.382480428372126</v>
      </c>
      <c r="X1798" s="38">
        <f t="shared" si="487"/>
        <v>81.424145928372127</v>
      </c>
      <c r="Y1798" s="39">
        <f t="shared" si="488"/>
        <v>167.25747592837212</v>
      </c>
      <c r="Z1798" s="38">
        <v>3000</v>
      </c>
      <c r="AA1798" s="38">
        <f t="shared" si="489"/>
        <v>44249.33</v>
      </c>
      <c r="AB1798" s="38">
        <f t="shared" si="490"/>
        <v>51.369136810000001</v>
      </c>
      <c r="AC1798" s="38">
        <f t="shared" si="491"/>
        <v>0</v>
      </c>
      <c r="AD1798" s="37">
        <f t="shared" si="492"/>
        <v>516</v>
      </c>
      <c r="AE1798" s="35">
        <f t="shared" si="476"/>
        <v>0</v>
      </c>
      <c r="AF1798" s="38">
        <f t="shared" si="477"/>
        <v>0</v>
      </c>
      <c r="AG1798" s="38">
        <f t="shared" si="478"/>
        <v>0</v>
      </c>
      <c r="AH1798" s="38">
        <f t="shared" si="479"/>
        <v>0</v>
      </c>
      <c r="AI1798" s="38">
        <f t="shared" si="480"/>
        <v>0</v>
      </c>
      <c r="AJ1798" s="39">
        <f t="shared" si="481"/>
        <v>0</v>
      </c>
    </row>
    <row r="1799" spans="1:36">
      <c r="A1799" s="31">
        <v>40643.526574074072</v>
      </c>
      <c r="B1799" s="31">
        <v>40643.874861111108</v>
      </c>
      <c r="C1799" s="32" t="s">
        <v>28</v>
      </c>
      <c r="D1799" s="33">
        <v>40643.708657407406</v>
      </c>
      <c r="E1799" s="34">
        <v>49.97096252</v>
      </c>
      <c r="F1799" s="34">
        <v>8.1666669999999997E-2</v>
      </c>
      <c r="G1799" s="35">
        <v>4878.7</v>
      </c>
      <c r="H1799" s="36">
        <v>1</v>
      </c>
      <c r="I1799" s="37">
        <v>44527.64</v>
      </c>
      <c r="J1799" s="38">
        <v>44351.01</v>
      </c>
      <c r="K1799" s="38">
        <v>44290.68</v>
      </c>
      <c r="L1799" s="38">
        <v>43746.8</v>
      </c>
      <c r="M1799" s="39">
        <f t="shared" si="482"/>
        <v>543.87999999999738</v>
      </c>
      <c r="N1799" s="32">
        <v>1124</v>
      </c>
      <c r="O1799" s="32">
        <v>271</v>
      </c>
      <c r="P1799" s="32">
        <v>91</v>
      </c>
      <c r="Q1799" s="32">
        <v>762</v>
      </c>
      <c r="R1799" s="32">
        <v>48</v>
      </c>
      <c r="S1799" s="32">
        <v>560</v>
      </c>
      <c r="T1799" s="37">
        <f t="shared" si="483"/>
        <v>1.7990381342967914</v>
      </c>
      <c r="U1799" s="38">
        <f t="shared" si="484"/>
        <v>10.619038494296792</v>
      </c>
      <c r="V1799" s="38">
        <f t="shared" si="485"/>
        <v>16.335705394296792</v>
      </c>
      <c r="W1799" s="38">
        <f t="shared" si="486"/>
        <v>49.002373394296782</v>
      </c>
      <c r="X1799" s="38">
        <f t="shared" si="487"/>
        <v>77.585707894296789</v>
      </c>
      <c r="Y1799" s="39">
        <f t="shared" si="488"/>
        <v>159.25237789429679</v>
      </c>
      <c r="Z1799" s="38">
        <v>3000</v>
      </c>
      <c r="AA1799" s="38">
        <f t="shared" si="489"/>
        <v>44277.64</v>
      </c>
      <c r="AB1799" s="38">
        <f t="shared" si="490"/>
        <v>49.97096252</v>
      </c>
      <c r="AC1799" s="38">
        <f t="shared" si="491"/>
        <v>0</v>
      </c>
      <c r="AD1799" s="37">
        <f t="shared" si="492"/>
        <v>516</v>
      </c>
      <c r="AE1799" s="35">
        <f t="shared" si="476"/>
        <v>0</v>
      </c>
      <c r="AF1799" s="38">
        <f t="shared" si="477"/>
        <v>0</v>
      </c>
      <c r="AG1799" s="38">
        <f t="shared" si="478"/>
        <v>0</v>
      </c>
      <c r="AH1799" s="38">
        <f t="shared" si="479"/>
        <v>0</v>
      </c>
      <c r="AI1799" s="38">
        <f t="shared" si="480"/>
        <v>0</v>
      </c>
      <c r="AJ1799" s="39">
        <f t="shared" si="481"/>
        <v>0</v>
      </c>
    </row>
    <row r="1800" spans="1:36">
      <c r="A1800" s="31">
        <v>40643.526574074072</v>
      </c>
      <c r="B1800" s="31">
        <v>40643.874861111108</v>
      </c>
      <c r="C1800" s="32" t="s">
        <v>28</v>
      </c>
      <c r="D1800" s="33">
        <v>40643.712060185186</v>
      </c>
      <c r="E1800" s="34">
        <v>52.459636690000004</v>
      </c>
      <c r="F1800" s="34">
        <v>8.3888889999999994E-2</v>
      </c>
      <c r="G1800" s="35">
        <v>4908.2</v>
      </c>
      <c r="H1800" s="36">
        <v>1</v>
      </c>
      <c r="I1800" s="37">
        <v>44656.07</v>
      </c>
      <c r="J1800" s="38">
        <v>44378.49</v>
      </c>
      <c r="K1800" s="38">
        <v>44301.31</v>
      </c>
      <c r="L1800" s="38">
        <v>43776.3</v>
      </c>
      <c r="M1800" s="39">
        <f t="shared" si="482"/>
        <v>525.00999999999476</v>
      </c>
      <c r="N1800" s="32">
        <v>1014</v>
      </c>
      <c r="O1800" s="32">
        <v>263</v>
      </c>
      <c r="P1800" s="32">
        <v>91</v>
      </c>
      <c r="Q1800" s="32">
        <v>660</v>
      </c>
      <c r="R1800" s="32">
        <v>60</v>
      </c>
      <c r="S1800" s="32">
        <v>607</v>
      </c>
      <c r="T1800" s="37">
        <f t="shared" si="483"/>
        <v>1.6392193882726256</v>
      </c>
      <c r="U1800" s="38">
        <f t="shared" si="484"/>
        <v>10.699219508272625</v>
      </c>
      <c r="V1800" s="38">
        <f t="shared" si="485"/>
        <v>16.571441808272624</v>
      </c>
      <c r="W1800" s="38">
        <f t="shared" si="486"/>
        <v>50.12699780827262</v>
      </c>
      <c r="X1800" s="38">
        <f t="shared" si="487"/>
        <v>79.488109308272612</v>
      </c>
      <c r="Y1800" s="39">
        <f t="shared" si="488"/>
        <v>163.37699930827262</v>
      </c>
      <c r="Z1800" s="38">
        <v>3000</v>
      </c>
      <c r="AA1800" s="38">
        <f t="shared" si="489"/>
        <v>44406.07</v>
      </c>
      <c r="AB1800" s="38">
        <f t="shared" si="490"/>
        <v>52.459636690000004</v>
      </c>
      <c r="AC1800" s="38">
        <f t="shared" si="491"/>
        <v>0</v>
      </c>
      <c r="AD1800" s="37">
        <f t="shared" si="492"/>
        <v>347</v>
      </c>
      <c r="AE1800" s="35">
        <f t="shared" si="476"/>
        <v>0</v>
      </c>
      <c r="AF1800" s="38">
        <f t="shared" si="477"/>
        <v>0</v>
      </c>
      <c r="AG1800" s="38">
        <f t="shared" si="478"/>
        <v>0</v>
      </c>
      <c r="AH1800" s="38">
        <f t="shared" si="479"/>
        <v>0</v>
      </c>
      <c r="AI1800" s="38">
        <f t="shared" si="480"/>
        <v>0</v>
      </c>
      <c r="AJ1800" s="39">
        <f t="shared" si="481"/>
        <v>0</v>
      </c>
    </row>
    <row r="1801" spans="1:36">
      <c r="A1801" s="31">
        <v>40643.526574074072</v>
      </c>
      <c r="B1801" s="31">
        <v>40643.874861111108</v>
      </c>
      <c r="C1801" s="32" t="s">
        <v>28</v>
      </c>
      <c r="D1801" s="33">
        <v>40643.715555555558</v>
      </c>
      <c r="E1801" s="34">
        <v>57.507358549999999</v>
      </c>
      <c r="F1801" s="34">
        <v>8.2500000000000004E-2</v>
      </c>
      <c r="G1801" s="35">
        <v>5008</v>
      </c>
      <c r="H1801" s="36">
        <v>1</v>
      </c>
      <c r="I1801" s="37">
        <v>44646.96</v>
      </c>
      <c r="J1801" s="38">
        <v>44396.68</v>
      </c>
      <c r="K1801" s="38">
        <v>44315.94</v>
      </c>
      <c r="L1801" s="38">
        <v>43876.1</v>
      </c>
      <c r="M1801" s="39">
        <f t="shared" si="482"/>
        <v>439.84000000000378</v>
      </c>
      <c r="N1801" s="32">
        <v>1007</v>
      </c>
      <c r="O1801" s="32">
        <v>263</v>
      </c>
      <c r="P1801" s="32">
        <v>91</v>
      </c>
      <c r="Q1801" s="32">
        <v>653</v>
      </c>
      <c r="R1801" s="32">
        <v>60</v>
      </c>
      <c r="S1801" s="32">
        <v>597</v>
      </c>
      <c r="T1801" s="37">
        <f t="shared" si="483"/>
        <v>1.195642919625</v>
      </c>
      <c r="U1801" s="38">
        <f t="shared" si="484"/>
        <v>10.105642919625001</v>
      </c>
      <c r="V1801" s="38">
        <f t="shared" si="485"/>
        <v>15.880642919625002</v>
      </c>
      <c r="W1801" s="38">
        <f t="shared" si="486"/>
        <v>48.880642919624997</v>
      </c>
      <c r="X1801" s="38">
        <f t="shared" si="487"/>
        <v>77.755642919625004</v>
      </c>
      <c r="Y1801" s="39">
        <f t="shared" si="488"/>
        <v>160.25564291962502</v>
      </c>
      <c r="Z1801" s="38">
        <v>3000</v>
      </c>
      <c r="AA1801" s="38">
        <f t="shared" si="489"/>
        <v>44396.959999999999</v>
      </c>
      <c r="AB1801" s="38">
        <f t="shared" si="490"/>
        <v>57.507358549999999</v>
      </c>
      <c r="AC1801" s="38">
        <f t="shared" si="491"/>
        <v>0</v>
      </c>
      <c r="AD1801" s="37">
        <f t="shared" si="492"/>
        <v>350</v>
      </c>
      <c r="AE1801" s="35">
        <f t="shared" si="476"/>
        <v>0</v>
      </c>
      <c r="AF1801" s="38">
        <f t="shared" si="477"/>
        <v>0</v>
      </c>
      <c r="AG1801" s="38">
        <f t="shared" si="478"/>
        <v>0</v>
      </c>
      <c r="AH1801" s="38">
        <f t="shared" si="479"/>
        <v>0</v>
      </c>
      <c r="AI1801" s="38">
        <f t="shared" si="480"/>
        <v>0</v>
      </c>
      <c r="AJ1801" s="39">
        <f t="shared" si="481"/>
        <v>0</v>
      </c>
    </row>
    <row r="1802" spans="1:36">
      <c r="A1802" s="31">
        <v>40643.526574074072</v>
      </c>
      <c r="B1802" s="31">
        <v>40643.874861111108</v>
      </c>
      <c r="C1802" s="32" t="s">
        <v>28</v>
      </c>
      <c r="D1802" s="33">
        <v>40643.718993055554</v>
      </c>
      <c r="E1802" s="34">
        <v>50.061408999999998</v>
      </c>
      <c r="F1802" s="34">
        <v>8.305556E-2</v>
      </c>
      <c r="G1802" s="35">
        <v>5025.3</v>
      </c>
      <c r="H1802" s="36">
        <v>1</v>
      </c>
      <c r="I1802" s="37">
        <v>44674.42</v>
      </c>
      <c r="J1802" s="38">
        <v>44555.75</v>
      </c>
      <c r="K1802" s="38">
        <v>44469.27</v>
      </c>
      <c r="L1802" s="38">
        <v>43893.4</v>
      </c>
      <c r="M1802" s="39">
        <f t="shared" si="482"/>
        <v>575.86999999999534</v>
      </c>
      <c r="N1802" s="32">
        <v>1158</v>
      </c>
      <c r="O1802" s="32">
        <v>263</v>
      </c>
      <c r="P1802" s="32">
        <v>91</v>
      </c>
      <c r="Q1802" s="32">
        <v>804</v>
      </c>
      <c r="R1802" s="32">
        <v>60</v>
      </c>
      <c r="S1802" s="32">
        <v>623</v>
      </c>
      <c r="T1802" s="37">
        <f t="shared" si="483"/>
        <v>1.8221219611159603</v>
      </c>
      <c r="U1802" s="38">
        <f t="shared" si="484"/>
        <v>10.792122441115961</v>
      </c>
      <c r="V1802" s="38">
        <f t="shared" si="485"/>
        <v>16.606011641115959</v>
      </c>
      <c r="W1802" s="38">
        <f t="shared" si="486"/>
        <v>49.82823564111596</v>
      </c>
      <c r="X1802" s="38">
        <f t="shared" si="487"/>
        <v>78.897681641115952</v>
      </c>
      <c r="Y1802" s="39">
        <f t="shared" si="488"/>
        <v>161.95324164111597</v>
      </c>
      <c r="Z1802" s="38">
        <v>3000</v>
      </c>
      <c r="AA1802" s="38">
        <f t="shared" si="489"/>
        <v>44424.42</v>
      </c>
      <c r="AB1802" s="38">
        <f t="shared" si="490"/>
        <v>50.061408999999998</v>
      </c>
      <c r="AC1802" s="38">
        <f t="shared" si="491"/>
        <v>0</v>
      </c>
      <c r="AD1802" s="37">
        <f t="shared" si="492"/>
        <v>475</v>
      </c>
      <c r="AE1802" s="35">
        <f t="shared" si="476"/>
        <v>0</v>
      </c>
      <c r="AF1802" s="38">
        <f t="shared" si="477"/>
        <v>0</v>
      </c>
      <c r="AG1802" s="38">
        <f t="shared" si="478"/>
        <v>0</v>
      </c>
      <c r="AH1802" s="38">
        <f t="shared" si="479"/>
        <v>0</v>
      </c>
      <c r="AI1802" s="38">
        <f t="shared" si="480"/>
        <v>0</v>
      </c>
      <c r="AJ1802" s="39">
        <f t="shared" si="481"/>
        <v>0</v>
      </c>
    </row>
    <row r="1803" spans="1:36">
      <c r="A1803" s="31">
        <v>40643.526574074072</v>
      </c>
      <c r="B1803" s="31">
        <v>40643.874861111108</v>
      </c>
      <c r="C1803" s="32" t="s">
        <v>28</v>
      </c>
      <c r="D1803" s="33">
        <v>40643.722453703704</v>
      </c>
      <c r="E1803" s="34">
        <v>49.553009029999998</v>
      </c>
      <c r="F1803" s="34">
        <v>8.3333329999999997E-2</v>
      </c>
      <c r="G1803" s="35">
        <v>5103.7</v>
      </c>
      <c r="H1803" s="36">
        <v>1</v>
      </c>
      <c r="I1803" s="37">
        <v>44730.720000000001</v>
      </c>
      <c r="J1803" s="38">
        <v>44624.18</v>
      </c>
      <c r="K1803" s="38">
        <v>44536.07</v>
      </c>
      <c r="L1803" s="38">
        <v>43971.8</v>
      </c>
      <c r="M1803" s="39">
        <f t="shared" si="482"/>
        <v>564.2699999999968</v>
      </c>
      <c r="N1803" s="32">
        <v>1158</v>
      </c>
      <c r="O1803" s="32">
        <v>263</v>
      </c>
      <c r="P1803" s="32">
        <v>91</v>
      </c>
      <c r="Q1803" s="32">
        <v>804</v>
      </c>
      <c r="R1803" s="32">
        <v>60</v>
      </c>
      <c r="S1803" s="32">
        <v>623</v>
      </c>
      <c r="T1803" s="37">
        <f t="shared" si="483"/>
        <v>1.8705825060100301</v>
      </c>
      <c r="U1803" s="38">
        <f t="shared" si="484"/>
        <v>10.87058214601003</v>
      </c>
      <c r="V1803" s="38">
        <f t="shared" si="485"/>
        <v>16.70391524601003</v>
      </c>
      <c r="W1803" s="38">
        <f t="shared" si="486"/>
        <v>50.037247246010025</v>
      </c>
      <c r="X1803" s="38">
        <f t="shared" si="487"/>
        <v>79.203912746010033</v>
      </c>
      <c r="Y1803" s="39">
        <f t="shared" si="488"/>
        <v>162.53724274601004</v>
      </c>
      <c r="Z1803" s="38">
        <v>3000</v>
      </c>
      <c r="AA1803" s="38">
        <f t="shared" si="489"/>
        <v>44480.72</v>
      </c>
      <c r="AB1803" s="38">
        <f t="shared" si="490"/>
        <v>49.553009029999998</v>
      </c>
      <c r="AC1803" s="38">
        <f t="shared" si="491"/>
        <v>0</v>
      </c>
      <c r="AD1803" s="37">
        <f t="shared" si="492"/>
        <v>475</v>
      </c>
      <c r="AE1803" s="35">
        <f t="shared" si="476"/>
        <v>0</v>
      </c>
      <c r="AF1803" s="38">
        <f t="shared" si="477"/>
        <v>0</v>
      </c>
      <c r="AG1803" s="38">
        <f t="shared" si="478"/>
        <v>0</v>
      </c>
      <c r="AH1803" s="38">
        <f t="shared" si="479"/>
        <v>0</v>
      </c>
      <c r="AI1803" s="38">
        <f t="shared" si="480"/>
        <v>0</v>
      </c>
      <c r="AJ1803" s="39">
        <f t="shared" si="481"/>
        <v>0</v>
      </c>
    </row>
    <row r="1804" spans="1:36">
      <c r="A1804" s="31">
        <v>40643.526574074072</v>
      </c>
      <c r="B1804" s="31">
        <v>40643.874861111108</v>
      </c>
      <c r="C1804" s="32" t="s">
        <v>28</v>
      </c>
      <c r="D1804" s="33">
        <v>40643.725925925923</v>
      </c>
      <c r="E1804" s="34">
        <v>48.505222320000001</v>
      </c>
      <c r="F1804" s="34">
        <v>8.305556E-2</v>
      </c>
      <c r="G1804" s="35">
        <v>5047.8999999999996</v>
      </c>
      <c r="H1804" s="36">
        <v>1</v>
      </c>
      <c r="I1804" s="37">
        <v>44862.1</v>
      </c>
      <c r="J1804" s="38">
        <v>44635.96</v>
      </c>
      <c r="K1804" s="38">
        <v>44546.18</v>
      </c>
      <c r="L1804" s="38">
        <v>43916</v>
      </c>
      <c r="M1804" s="39">
        <f t="shared" si="482"/>
        <v>630.18000000000029</v>
      </c>
      <c r="N1804" s="32">
        <v>1165</v>
      </c>
      <c r="O1804" s="32">
        <v>277</v>
      </c>
      <c r="P1804" s="32">
        <v>91</v>
      </c>
      <c r="Q1804" s="32">
        <v>797</v>
      </c>
      <c r="R1804" s="32">
        <v>60</v>
      </c>
      <c r="S1804" s="32">
        <v>627</v>
      </c>
      <c r="T1804" s="37">
        <f t="shared" si="483"/>
        <v>1.9513719172879007</v>
      </c>
      <c r="U1804" s="38">
        <f t="shared" si="484"/>
        <v>10.9213723972879</v>
      </c>
      <c r="V1804" s="38">
        <f t="shared" si="485"/>
        <v>16.735261597287902</v>
      </c>
      <c r="W1804" s="38">
        <f t="shared" si="486"/>
        <v>49.957485597287899</v>
      </c>
      <c r="X1804" s="38">
        <f t="shared" si="487"/>
        <v>79.026931597287899</v>
      </c>
      <c r="Y1804" s="39">
        <f t="shared" si="488"/>
        <v>162.08249159728791</v>
      </c>
      <c r="Z1804" s="38">
        <v>3000</v>
      </c>
      <c r="AA1804" s="38">
        <f t="shared" si="489"/>
        <v>44612.1</v>
      </c>
      <c r="AB1804" s="38">
        <f t="shared" si="490"/>
        <v>48.505222320000001</v>
      </c>
      <c r="AC1804" s="38">
        <f t="shared" si="491"/>
        <v>0</v>
      </c>
      <c r="AD1804" s="37">
        <f t="shared" si="492"/>
        <v>478</v>
      </c>
      <c r="AE1804" s="35">
        <f t="shared" si="476"/>
        <v>0</v>
      </c>
      <c r="AF1804" s="38">
        <f t="shared" si="477"/>
        <v>0</v>
      </c>
      <c r="AG1804" s="38">
        <f t="shared" si="478"/>
        <v>0</v>
      </c>
      <c r="AH1804" s="38">
        <f t="shared" si="479"/>
        <v>0</v>
      </c>
      <c r="AI1804" s="38">
        <f t="shared" si="480"/>
        <v>0</v>
      </c>
      <c r="AJ1804" s="39">
        <f t="shared" si="481"/>
        <v>0</v>
      </c>
    </row>
    <row r="1805" spans="1:36">
      <c r="A1805" s="31">
        <v>40643.526574074072</v>
      </c>
      <c r="B1805" s="31">
        <v>40643.874861111108</v>
      </c>
      <c r="C1805" s="32" t="s">
        <v>28</v>
      </c>
      <c r="D1805" s="33">
        <v>40643.729386574072</v>
      </c>
      <c r="E1805" s="34">
        <v>52.020771029999999</v>
      </c>
      <c r="F1805" s="34">
        <v>8.4166669999999999E-2</v>
      </c>
      <c r="G1805" s="35">
        <v>5026.7</v>
      </c>
      <c r="H1805" s="36">
        <v>1</v>
      </c>
      <c r="I1805" s="37">
        <v>44853.83</v>
      </c>
      <c r="J1805" s="38">
        <v>44624.11</v>
      </c>
      <c r="K1805" s="38">
        <v>44532.84</v>
      </c>
      <c r="L1805" s="38">
        <v>43894.8</v>
      </c>
      <c r="M1805" s="39">
        <f t="shared" si="482"/>
        <v>638.0399999999936</v>
      </c>
      <c r="N1805" s="32">
        <v>1165</v>
      </c>
      <c r="O1805" s="32">
        <v>277</v>
      </c>
      <c r="P1805" s="32">
        <v>91</v>
      </c>
      <c r="Q1805" s="32">
        <v>797</v>
      </c>
      <c r="R1805" s="32">
        <v>60</v>
      </c>
      <c r="S1805" s="32">
        <v>627</v>
      </c>
      <c r="T1805" s="37">
        <f t="shared" si="483"/>
        <v>1.6815851715724299</v>
      </c>
      <c r="U1805" s="38">
        <f t="shared" si="484"/>
        <v>10.77158553157243</v>
      </c>
      <c r="V1805" s="38">
        <f t="shared" si="485"/>
        <v>16.663252431572431</v>
      </c>
      <c r="W1805" s="38">
        <f t="shared" si="486"/>
        <v>50.329920431572432</v>
      </c>
      <c r="X1805" s="38">
        <f t="shared" si="487"/>
        <v>79.788254931572425</v>
      </c>
      <c r="Y1805" s="39">
        <f t="shared" si="488"/>
        <v>163.95492493157241</v>
      </c>
      <c r="Z1805" s="38">
        <v>3000</v>
      </c>
      <c r="AA1805" s="38">
        <f t="shared" si="489"/>
        <v>44603.83</v>
      </c>
      <c r="AB1805" s="38">
        <f t="shared" si="490"/>
        <v>52.020771029999999</v>
      </c>
      <c r="AC1805" s="38">
        <f t="shared" si="491"/>
        <v>0</v>
      </c>
      <c r="AD1805" s="37">
        <f t="shared" si="492"/>
        <v>478</v>
      </c>
      <c r="AE1805" s="35">
        <f t="shared" si="476"/>
        <v>0</v>
      </c>
      <c r="AF1805" s="38">
        <f t="shared" si="477"/>
        <v>0</v>
      </c>
      <c r="AG1805" s="38">
        <f t="shared" si="478"/>
        <v>0</v>
      </c>
      <c r="AH1805" s="38">
        <f t="shared" si="479"/>
        <v>0</v>
      </c>
      <c r="AI1805" s="38">
        <f t="shared" si="480"/>
        <v>0</v>
      </c>
      <c r="AJ1805" s="39">
        <f t="shared" si="481"/>
        <v>0</v>
      </c>
    </row>
    <row r="1806" spans="1:36">
      <c r="A1806" s="31">
        <v>40643.526574074072</v>
      </c>
      <c r="B1806" s="31">
        <v>40643.874861111108</v>
      </c>
      <c r="C1806" s="32" t="s">
        <v>28</v>
      </c>
      <c r="D1806" s="33">
        <v>40643.732893518521</v>
      </c>
      <c r="E1806" s="34">
        <v>52.134277339999997</v>
      </c>
      <c r="F1806" s="34">
        <v>8.305556E-2</v>
      </c>
      <c r="G1806" s="35">
        <v>4973.1000000000004</v>
      </c>
      <c r="H1806" s="36">
        <v>1</v>
      </c>
      <c r="I1806" s="37">
        <v>44816.07</v>
      </c>
      <c r="J1806" s="38">
        <v>44574.400000000001</v>
      </c>
      <c r="K1806" s="38">
        <v>44484.63</v>
      </c>
      <c r="L1806" s="38">
        <v>43841.2</v>
      </c>
      <c r="M1806" s="39">
        <f t="shared" si="482"/>
        <v>643.43000000000029</v>
      </c>
      <c r="N1806" s="32">
        <v>1165</v>
      </c>
      <c r="O1806" s="32">
        <v>277</v>
      </c>
      <c r="P1806" s="32">
        <v>91</v>
      </c>
      <c r="Q1806" s="32">
        <v>797</v>
      </c>
      <c r="R1806" s="32">
        <v>60</v>
      </c>
      <c r="S1806" s="32">
        <v>627</v>
      </c>
      <c r="T1806" s="37">
        <f t="shared" si="483"/>
        <v>1.6499587203309898</v>
      </c>
      <c r="U1806" s="38">
        <f t="shared" si="484"/>
        <v>10.619959200330991</v>
      </c>
      <c r="V1806" s="38">
        <f t="shared" si="485"/>
        <v>16.433848400330991</v>
      </c>
      <c r="W1806" s="38">
        <f t="shared" si="486"/>
        <v>49.656072400330984</v>
      </c>
      <c r="X1806" s="38">
        <f t="shared" si="487"/>
        <v>78.725518400330984</v>
      </c>
      <c r="Y1806" s="39">
        <f t="shared" si="488"/>
        <v>161.78107840033098</v>
      </c>
      <c r="Z1806" s="38">
        <v>3000</v>
      </c>
      <c r="AA1806" s="38">
        <f t="shared" si="489"/>
        <v>44566.07</v>
      </c>
      <c r="AB1806" s="38">
        <f t="shared" si="490"/>
        <v>52.134277339999997</v>
      </c>
      <c r="AC1806" s="38">
        <f t="shared" si="491"/>
        <v>0</v>
      </c>
      <c r="AD1806" s="37">
        <f t="shared" si="492"/>
        <v>478</v>
      </c>
      <c r="AE1806" s="35">
        <f t="shared" si="476"/>
        <v>0</v>
      </c>
      <c r="AF1806" s="38">
        <f t="shared" si="477"/>
        <v>0</v>
      </c>
      <c r="AG1806" s="38">
        <f t="shared" si="478"/>
        <v>0</v>
      </c>
      <c r="AH1806" s="38">
        <f t="shared" si="479"/>
        <v>0</v>
      </c>
      <c r="AI1806" s="38">
        <f t="shared" si="480"/>
        <v>0</v>
      </c>
      <c r="AJ1806" s="39">
        <f t="shared" si="481"/>
        <v>0</v>
      </c>
    </row>
    <row r="1807" spans="1:36">
      <c r="A1807" s="31">
        <v>40643.526574074072</v>
      </c>
      <c r="B1807" s="31">
        <v>40643.874861111108</v>
      </c>
      <c r="C1807" s="32" t="s">
        <v>28</v>
      </c>
      <c r="D1807" s="33">
        <v>40643.736354166664</v>
      </c>
      <c r="E1807" s="34">
        <v>49.863826750000001</v>
      </c>
      <c r="F1807" s="34">
        <v>8.3888889999999994E-2</v>
      </c>
      <c r="G1807" s="35">
        <v>4836.3</v>
      </c>
      <c r="H1807" s="36">
        <v>1</v>
      </c>
      <c r="I1807" s="37">
        <v>44848.51</v>
      </c>
      <c r="J1807" s="38">
        <v>44577.05</v>
      </c>
      <c r="K1807" s="38">
        <v>44486.39</v>
      </c>
      <c r="L1807" s="38">
        <v>43704.4</v>
      </c>
      <c r="M1807" s="39">
        <f t="shared" si="482"/>
        <v>781.98999999999796</v>
      </c>
      <c r="N1807" s="32">
        <v>1165</v>
      </c>
      <c r="O1807" s="32">
        <v>286</v>
      </c>
      <c r="P1807" s="32">
        <v>91</v>
      </c>
      <c r="Q1807" s="32">
        <v>788</v>
      </c>
      <c r="R1807" s="32">
        <v>60</v>
      </c>
      <c r="S1807" s="32">
        <v>627</v>
      </c>
      <c r="T1807" s="37">
        <f t="shared" si="483"/>
        <v>1.8569790027901922</v>
      </c>
      <c r="U1807" s="38">
        <f t="shared" si="484"/>
        <v>10.916979122790194</v>
      </c>
      <c r="V1807" s="38">
        <f t="shared" si="485"/>
        <v>16.789201422790192</v>
      </c>
      <c r="W1807" s="38">
        <f t="shared" si="486"/>
        <v>50.344757422790188</v>
      </c>
      <c r="X1807" s="38">
        <f t="shared" si="487"/>
        <v>79.705868922790188</v>
      </c>
      <c r="Y1807" s="39">
        <f t="shared" si="488"/>
        <v>163.59475892279016</v>
      </c>
      <c r="Z1807" s="38">
        <v>3000</v>
      </c>
      <c r="AA1807" s="38">
        <f t="shared" si="489"/>
        <v>44598.51</v>
      </c>
      <c r="AB1807" s="38">
        <f t="shared" si="490"/>
        <v>49.863826750000001</v>
      </c>
      <c r="AC1807" s="38">
        <f t="shared" si="491"/>
        <v>0</v>
      </c>
      <c r="AD1807" s="37">
        <f t="shared" si="492"/>
        <v>478</v>
      </c>
      <c r="AE1807" s="35">
        <f t="shared" si="476"/>
        <v>0</v>
      </c>
      <c r="AF1807" s="38">
        <f t="shared" si="477"/>
        <v>0</v>
      </c>
      <c r="AG1807" s="38">
        <f t="shared" si="478"/>
        <v>0</v>
      </c>
      <c r="AH1807" s="38">
        <f t="shared" si="479"/>
        <v>0</v>
      </c>
      <c r="AI1807" s="38">
        <f t="shared" si="480"/>
        <v>0</v>
      </c>
      <c r="AJ1807" s="39">
        <f t="shared" si="481"/>
        <v>0</v>
      </c>
    </row>
    <row r="1808" spans="1:36">
      <c r="A1808" s="31">
        <v>40643.526574074072</v>
      </c>
      <c r="B1808" s="31">
        <v>40643.874861111108</v>
      </c>
      <c r="C1808" s="32" t="s">
        <v>28</v>
      </c>
      <c r="D1808" s="33">
        <v>40643.739849537036</v>
      </c>
      <c r="E1808" s="34">
        <v>48.324748990000003</v>
      </c>
      <c r="F1808" s="34">
        <v>8.2500000000000004E-2</v>
      </c>
      <c r="G1808" s="35">
        <v>4781.3</v>
      </c>
      <c r="H1808" s="36">
        <v>1</v>
      </c>
      <c r="I1808" s="37">
        <v>44910.02</v>
      </c>
      <c r="J1808" s="38">
        <v>44598.58</v>
      </c>
      <c r="K1808" s="38">
        <v>44507</v>
      </c>
      <c r="L1808" s="38">
        <v>43649.4</v>
      </c>
      <c r="M1808" s="39">
        <f t="shared" si="482"/>
        <v>857.59999999999854</v>
      </c>
      <c r="N1808" s="32">
        <v>1165</v>
      </c>
      <c r="O1808" s="32">
        <v>286</v>
      </c>
      <c r="P1808" s="32">
        <v>91</v>
      </c>
      <c r="Q1808" s="32">
        <v>788</v>
      </c>
      <c r="R1808" s="32">
        <v>60</v>
      </c>
      <c r="S1808" s="32">
        <v>627</v>
      </c>
      <c r="T1808" s="37">
        <f t="shared" si="483"/>
        <v>1.9532082083249998</v>
      </c>
      <c r="U1808" s="38">
        <f t="shared" si="484"/>
        <v>10.863208208325002</v>
      </c>
      <c r="V1808" s="38">
        <f t="shared" si="485"/>
        <v>16.638208208325</v>
      </c>
      <c r="W1808" s="38">
        <f t="shared" si="486"/>
        <v>49.638208208325004</v>
      </c>
      <c r="X1808" s="38">
        <f t="shared" si="487"/>
        <v>78.513208208325011</v>
      </c>
      <c r="Y1808" s="39">
        <f t="shared" si="488"/>
        <v>161.01320820832501</v>
      </c>
      <c r="Z1808" s="38">
        <v>3000</v>
      </c>
      <c r="AA1808" s="38">
        <f t="shared" si="489"/>
        <v>44660.02</v>
      </c>
      <c r="AB1808" s="38">
        <f t="shared" si="490"/>
        <v>48.324748990000003</v>
      </c>
      <c r="AC1808" s="38">
        <f t="shared" si="491"/>
        <v>0</v>
      </c>
      <c r="AD1808" s="37">
        <f t="shared" si="492"/>
        <v>478</v>
      </c>
      <c r="AE1808" s="35">
        <f t="shared" si="476"/>
        <v>0</v>
      </c>
      <c r="AF1808" s="38">
        <f t="shared" si="477"/>
        <v>0</v>
      </c>
      <c r="AG1808" s="38">
        <f t="shared" si="478"/>
        <v>0</v>
      </c>
      <c r="AH1808" s="38">
        <f t="shared" si="479"/>
        <v>0</v>
      </c>
      <c r="AI1808" s="38">
        <f t="shared" si="480"/>
        <v>0</v>
      </c>
      <c r="AJ1808" s="39">
        <f t="shared" si="481"/>
        <v>0</v>
      </c>
    </row>
    <row r="1809" spans="1:36">
      <c r="A1809" s="31">
        <v>40643.526574074072</v>
      </c>
      <c r="B1809" s="31">
        <v>40643.874861111108</v>
      </c>
      <c r="C1809" s="32" t="s">
        <v>28</v>
      </c>
      <c r="D1809" s="33">
        <v>40643.743287037039</v>
      </c>
      <c r="E1809" s="34">
        <v>45.114791869999998</v>
      </c>
      <c r="F1809" s="34">
        <v>8.3333329999999997E-2</v>
      </c>
      <c r="G1809" s="35">
        <v>4787.7</v>
      </c>
      <c r="H1809" s="36">
        <v>1</v>
      </c>
      <c r="I1809" s="37">
        <v>44944.28</v>
      </c>
      <c r="J1809" s="38">
        <v>44664.04</v>
      </c>
      <c r="K1809" s="38">
        <v>44571.61</v>
      </c>
      <c r="L1809" s="38">
        <v>43655.8</v>
      </c>
      <c r="M1809" s="39">
        <f t="shared" si="482"/>
        <v>915.80999999999767</v>
      </c>
      <c r="N1809" s="32">
        <v>1165</v>
      </c>
      <c r="O1809" s="32">
        <v>286</v>
      </c>
      <c r="P1809" s="32">
        <v>91</v>
      </c>
      <c r="Q1809" s="32">
        <v>788</v>
      </c>
      <c r="R1809" s="32">
        <v>60</v>
      </c>
      <c r="S1809" s="32">
        <v>627</v>
      </c>
      <c r="T1809" s="37">
        <f t="shared" si="483"/>
        <v>2.2404339212159732</v>
      </c>
      <c r="U1809" s="38">
        <f t="shared" si="484"/>
        <v>11.240433561215973</v>
      </c>
      <c r="V1809" s="38">
        <f t="shared" si="485"/>
        <v>17.073766661215974</v>
      </c>
      <c r="W1809" s="38">
        <f t="shared" si="486"/>
        <v>50.407098661215976</v>
      </c>
      <c r="X1809" s="38">
        <f t="shared" si="487"/>
        <v>79.573764161215976</v>
      </c>
      <c r="Y1809" s="39">
        <f t="shared" si="488"/>
        <v>162.90709416121595</v>
      </c>
      <c r="Z1809" s="38">
        <v>3000</v>
      </c>
      <c r="AA1809" s="38">
        <f t="shared" si="489"/>
        <v>44694.28</v>
      </c>
      <c r="AB1809" s="38">
        <f t="shared" si="490"/>
        <v>45.114791869999998</v>
      </c>
      <c r="AC1809" s="38">
        <f t="shared" si="491"/>
        <v>0</v>
      </c>
      <c r="AD1809" s="37">
        <f t="shared" si="492"/>
        <v>478</v>
      </c>
      <c r="AE1809" s="35">
        <f t="shared" si="476"/>
        <v>0</v>
      </c>
      <c r="AF1809" s="38">
        <f t="shared" si="477"/>
        <v>0</v>
      </c>
      <c r="AG1809" s="38">
        <f t="shared" si="478"/>
        <v>0</v>
      </c>
      <c r="AH1809" s="38">
        <f t="shared" si="479"/>
        <v>0</v>
      </c>
      <c r="AI1809" s="38">
        <f t="shared" si="480"/>
        <v>0</v>
      </c>
      <c r="AJ1809" s="39">
        <f t="shared" si="481"/>
        <v>0</v>
      </c>
    </row>
    <row r="1810" spans="1:36">
      <c r="A1810" s="31">
        <v>40643.526574074072</v>
      </c>
      <c r="B1810" s="31">
        <v>40643.874861111108</v>
      </c>
      <c r="C1810" s="32" t="s">
        <v>28</v>
      </c>
      <c r="D1810" s="33">
        <v>40643.746759259258</v>
      </c>
      <c r="E1810" s="34">
        <v>43.416179659999997</v>
      </c>
      <c r="F1810" s="34">
        <v>8.8333330000000002E-2</v>
      </c>
      <c r="G1810" s="35">
        <v>4725</v>
      </c>
      <c r="H1810" s="36">
        <v>1</v>
      </c>
      <c r="I1810" s="37">
        <v>45104.57</v>
      </c>
      <c r="J1810" s="38">
        <v>44737.3</v>
      </c>
      <c r="K1810" s="38">
        <v>44645.35</v>
      </c>
      <c r="L1810" s="38">
        <v>43593.1</v>
      </c>
      <c r="M1810" s="39">
        <f t="shared" si="482"/>
        <v>1052.25</v>
      </c>
      <c r="N1810" s="32">
        <v>1165</v>
      </c>
      <c r="O1810" s="32">
        <v>286</v>
      </c>
      <c r="P1810" s="32">
        <v>91</v>
      </c>
      <c r="Q1810" s="32">
        <v>788</v>
      </c>
      <c r="R1810" s="32">
        <v>60</v>
      </c>
      <c r="S1810" s="32">
        <v>627</v>
      </c>
      <c r="T1810" s="37">
        <f t="shared" si="483"/>
        <v>2.5249040347539324</v>
      </c>
      <c r="U1810" s="38">
        <f t="shared" si="484"/>
        <v>12.064903674753932</v>
      </c>
      <c r="V1810" s="38">
        <f t="shared" si="485"/>
        <v>18.248236774753931</v>
      </c>
      <c r="W1810" s="38">
        <f t="shared" si="486"/>
        <v>53.581568774753933</v>
      </c>
      <c r="X1810" s="38">
        <f t="shared" si="487"/>
        <v>84.498234274753926</v>
      </c>
      <c r="Y1810" s="39">
        <f t="shared" si="488"/>
        <v>172.83156427475396</v>
      </c>
      <c r="Z1810" s="38">
        <v>3000</v>
      </c>
      <c r="AA1810" s="38">
        <f t="shared" si="489"/>
        <v>44854.57</v>
      </c>
      <c r="AB1810" s="38">
        <f t="shared" si="490"/>
        <v>43.416179659999997</v>
      </c>
      <c r="AC1810" s="38">
        <f t="shared" si="491"/>
        <v>0</v>
      </c>
      <c r="AD1810" s="37">
        <f t="shared" si="492"/>
        <v>478</v>
      </c>
      <c r="AE1810" s="35">
        <f t="shared" si="476"/>
        <v>0</v>
      </c>
      <c r="AF1810" s="38">
        <f t="shared" si="477"/>
        <v>0</v>
      </c>
      <c r="AG1810" s="38">
        <f t="shared" si="478"/>
        <v>0</v>
      </c>
      <c r="AH1810" s="38">
        <f t="shared" si="479"/>
        <v>0</v>
      </c>
      <c r="AI1810" s="38">
        <f t="shared" si="480"/>
        <v>0</v>
      </c>
      <c r="AJ1810" s="39">
        <f t="shared" si="481"/>
        <v>0</v>
      </c>
    </row>
    <row r="1811" spans="1:36">
      <c r="A1811" s="31">
        <v>40643.526574074072</v>
      </c>
      <c r="B1811" s="31">
        <v>40643.874861111108</v>
      </c>
      <c r="C1811" s="32" t="s">
        <v>28</v>
      </c>
      <c r="D1811" s="33">
        <v>40643.750439814816</v>
      </c>
      <c r="E1811" s="34">
        <v>46.707424160000002</v>
      </c>
      <c r="F1811" s="34">
        <v>7.9166669999999995E-2</v>
      </c>
      <c r="G1811" s="35">
        <v>4688.6000000000004</v>
      </c>
      <c r="H1811" s="36">
        <v>1</v>
      </c>
      <c r="I1811" s="37">
        <v>44863.97</v>
      </c>
      <c r="J1811" s="38">
        <v>44517.15</v>
      </c>
      <c r="K1811" s="38">
        <v>44424.88</v>
      </c>
      <c r="L1811" s="38">
        <v>43556.7</v>
      </c>
      <c r="M1811" s="39">
        <f t="shared" si="482"/>
        <v>868.18000000000029</v>
      </c>
      <c r="N1811" s="32">
        <v>1164</v>
      </c>
      <c r="O1811" s="32">
        <v>286</v>
      </c>
      <c r="P1811" s="32">
        <v>92</v>
      </c>
      <c r="Q1811" s="32">
        <v>786</v>
      </c>
      <c r="R1811" s="32">
        <v>60</v>
      </c>
      <c r="S1811" s="32">
        <v>627</v>
      </c>
      <c r="T1811" s="37">
        <f t="shared" si="483"/>
        <v>2.0023290049752527</v>
      </c>
      <c r="U1811" s="38">
        <f t="shared" si="484"/>
        <v>10.55232936497525</v>
      </c>
      <c r="V1811" s="38">
        <f t="shared" si="485"/>
        <v>16.093996264975249</v>
      </c>
      <c r="W1811" s="38">
        <f t="shared" si="486"/>
        <v>47.760664264975254</v>
      </c>
      <c r="X1811" s="38">
        <f t="shared" si="487"/>
        <v>75.468998764975254</v>
      </c>
      <c r="Y1811" s="39">
        <f t="shared" si="488"/>
        <v>154.63566876497524</v>
      </c>
      <c r="Z1811" s="38">
        <v>3000</v>
      </c>
      <c r="AA1811" s="38">
        <f t="shared" si="489"/>
        <v>44613.97</v>
      </c>
      <c r="AB1811" s="38">
        <f t="shared" si="490"/>
        <v>46.707424160000002</v>
      </c>
      <c r="AC1811" s="38">
        <f t="shared" si="491"/>
        <v>0</v>
      </c>
      <c r="AD1811" s="37">
        <f t="shared" si="492"/>
        <v>477</v>
      </c>
      <c r="AE1811" s="35">
        <f t="shared" si="476"/>
        <v>0</v>
      </c>
      <c r="AF1811" s="38">
        <f t="shared" si="477"/>
        <v>0</v>
      </c>
      <c r="AG1811" s="38">
        <f t="shared" si="478"/>
        <v>0</v>
      </c>
      <c r="AH1811" s="38">
        <f t="shared" si="479"/>
        <v>0</v>
      </c>
      <c r="AI1811" s="38">
        <f t="shared" si="480"/>
        <v>0</v>
      </c>
      <c r="AJ1811" s="39">
        <f t="shared" si="481"/>
        <v>0</v>
      </c>
    </row>
    <row r="1812" spans="1:36">
      <c r="A1812" s="31">
        <v>40643.526574074072</v>
      </c>
      <c r="B1812" s="31">
        <v>40643.874861111108</v>
      </c>
      <c r="C1812" s="32" t="s">
        <v>28</v>
      </c>
      <c r="D1812" s="33">
        <v>40643.753738425927</v>
      </c>
      <c r="E1812" s="34">
        <v>45.593353270000001</v>
      </c>
      <c r="F1812" s="34">
        <v>8.3611110000000002E-2</v>
      </c>
      <c r="G1812" s="35">
        <v>4472.2</v>
      </c>
      <c r="H1812" s="36">
        <v>1</v>
      </c>
      <c r="I1812" s="37">
        <v>44703.29</v>
      </c>
      <c r="J1812" s="38">
        <v>44349.01</v>
      </c>
      <c r="K1812" s="38">
        <v>44258.64</v>
      </c>
      <c r="L1812" s="38">
        <v>43340.3</v>
      </c>
      <c r="M1812" s="39">
        <f t="shared" si="482"/>
        <v>918.33999999999651</v>
      </c>
      <c r="N1812" s="32">
        <v>1372.7</v>
      </c>
      <c r="O1812" s="32">
        <v>266</v>
      </c>
      <c r="P1812" s="32">
        <v>92</v>
      </c>
      <c r="Q1812" s="32">
        <v>1014.7</v>
      </c>
      <c r="R1812" s="32">
        <v>48</v>
      </c>
      <c r="S1812" s="32">
        <v>738</v>
      </c>
      <c r="T1812" s="37">
        <f t="shared" si="483"/>
        <v>2.2078890444731702</v>
      </c>
      <c r="U1812" s="38">
        <f t="shared" si="484"/>
        <v>11.237888924473172</v>
      </c>
      <c r="V1812" s="38">
        <f t="shared" si="485"/>
        <v>17.090666624473172</v>
      </c>
      <c r="W1812" s="38">
        <f t="shared" si="486"/>
        <v>50.535110624473177</v>
      </c>
      <c r="X1812" s="38">
        <f t="shared" si="487"/>
        <v>79.79899912447317</v>
      </c>
      <c r="Y1812" s="39">
        <f t="shared" si="488"/>
        <v>163.41010912447317</v>
      </c>
      <c r="Z1812" s="38">
        <v>3000</v>
      </c>
      <c r="AA1812" s="38">
        <f t="shared" si="489"/>
        <v>44453.29</v>
      </c>
      <c r="AB1812" s="38">
        <f t="shared" si="490"/>
        <v>45.593353270000001</v>
      </c>
      <c r="AC1812" s="38">
        <f t="shared" si="491"/>
        <v>0</v>
      </c>
      <c r="AD1812" s="37">
        <f t="shared" si="492"/>
        <v>586.70000000000005</v>
      </c>
      <c r="AE1812" s="35">
        <f t="shared" si="476"/>
        <v>0</v>
      </c>
      <c r="AF1812" s="38">
        <f t="shared" si="477"/>
        <v>0</v>
      </c>
      <c r="AG1812" s="38">
        <f t="shared" si="478"/>
        <v>0</v>
      </c>
      <c r="AH1812" s="38">
        <f t="shared" si="479"/>
        <v>0</v>
      </c>
      <c r="AI1812" s="38">
        <f t="shared" si="480"/>
        <v>0</v>
      </c>
      <c r="AJ1812" s="39">
        <f t="shared" si="481"/>
        <v>0</v>
      </c>
    </row>
    <row r="1813" spans="1:36">
      <c r="A1813" s="31">
        <v>40643.526574074072</v>
      </c>
      <c r="B1813" s="31">
        <v>40643.874861111108</v>
      </c>
      <c r="C1813" s="32" t="s">
        <v>28</v>
      </c>
      <c r="D1813" s="33">
        <v>40643.757222222222</v>
      </c>
      <c r="E1813" s="34">
        <v>47.702724459999999</v>
      </c>
      <c r="F1813" s="34">
        <v>8.3888889999999994E-2</v>
      </c>
      <c r="G1813" s="35">
        <v>4451.2</v>
      </c>
      <c r="H1813" s="36">
        <v>1</v>
      </c>
      <c r="I1813" s="37">
        <v>44600.75</v>
      </c>
      <c r="J1813" s="38">
        <v>44171.31</v>
      </c>
      <c r="K1813" s="38">
        <v>44078.01</v>
      </c>
      <c r="L1813" s="38">
        <v>43319.3</v>
      </c>
      <c r="M1813" s="39">
        <f t="shared" si="482"/>
        <v>758.70999999999913</v>
      </c>
      <c r="N1813" s="32">
        <v>1274.7</v>
      </c>
      <c r="O1813" s="32">
        <v>266</v>
      </c>
      <c r="P1813" s="32">
        <v>92</v>
      </c>
      <c r="Q1813" s="32">
        <v>916.7</v>
      </c>
      <c r="R1813" s="32">
        <v>48</v>
      </c>
      <c r="S1813" s="32">
        <v>630</v>
      </c>
      <c r="T1813" s="37">
        <f t="shared" si="483"/>
        <v>2.0382714750747506</v>
      </c>
      <c r="U1813" s="38">
        <f t="shared" si="484"/>
        <v>11.098271595074749</v>
      </c>
      <c r="V1813" s="38">
        <f t="shared" si="485"/>
        <v>16.97049389507475</v>
      </c>
      <c r="W1813" s="38">
        <f t="shared" si="486"/>
        <v>50.526049895074749</v>
      </c>
      <c r="X1813" s="38">
        <f t="shared" si="487"/>
        <v>79.887161395074742</v>
      </c>
      <c r="Y1813" s="39">
        <f t="shared" si="488"/>
        <v>163.77605139507475</v>
      </c>
      <c r="Z1813" s="38">
        <v>3000</v>
      </c>
      <c r="AA1813" s="38">
        <f t="shared" si="489"/>
        <v>44350.75</v>
      </c>
      <c r="AB1813" s="38">
        <f t="shared" si="490"/>
        <v>47.702724459999999</v>
      </c>
      <c r="AC1813" s="38">
        <f t="shared" si="491"/>
        <v>0</v>
      </c>
      <c r="AD1813" s="37">
        <f t="shared" si="492"/>
        <v>596.70000000000005</v>
      </c>
      <c r="AE1813" s="35">
        <f t="shared" si="476"/>
        <v>0</v>
      </c>
      <c r="AF1813" s="38">
        <f t="shared" si="477"/>
        <v>0</v>
      </c>
      <c r="AG1813" s="38">
        <f t="shared" si="478"/>
        <v>0</v>
      </c>
      <c r="AH1813" s="38">
        <f t="shared" si="479"/>
        <v>0</v>
      </c>
      <c r="AI1813" s="38">
        <f t="shared" si="480"/>
        <v>0</v>
      </c>
      <c r="AJ1813" s="39">
        <f t="shared" si="481"/>
        <v>0</v>
      </c>
    </row>
    <row r="1814" spans="1:36">
      <c r="A1814" s="31">
        <v>40643.526574074072</v>
      </c>
      <c r="B1814" s="31">
        <v>40643.874861111108</v>
      </c>
      <c r="C1814" s="32" t="s">
        <v>28</v>
      </c>
      <c r="D1814" s="33">
        <v>40643.760717592595</v>
      </c>
      <c r="E1814" s="34">
        <v>44.306297299999997</v>
      </c>
      <c r="F1814" s="34">
        <v>8.2777779999999995E-2</v>
      </c>
      <c r="G1814" s="35">
        <v>4391.7</v>
      </c>
      <c r="H1814" s="36">
        <v>1</v>
      </c>
      <c r="I1814" s="37">
        <v>44615.7</v>
      </c>
      <c r="J1814" s="38">
        <v>44245.71</v>
      </c>
      <c r="K1814" s="38">
        <v>44153.1</v>
      </c>
      <c r="L1814" s="38">
        <v>43259.8</v>
      </c>
      <c r="M1814" s="39">
        <f t="shared" si="482"/>
        <v>893.29999999999563</v>
      </c>
      <c r="N1814" s="32">
        <v>1372.7</v>
      </c>
      <c r="O1814" s="32">
        <v>266</v>
      </c>
      <c r="P1814" s="32">
        <v>92</v>
      </c>
      <c r="Q1814" s="32">
        <v>1014.7</v>
      </c>
      <c r="R1814" s="32">
        <v>48</v>
      </c>
      <c r="S1814" s="32">
        <v>738</v>
      </c>
      <c r="T1814" s="37">
        <f t="shared" si="483"/>
        <v>2.2924232294860061</v>
      </c>
      <c r="U1814" s="38">
        <f t="shared" si="484"/>
        <v>11.232423469486006</v>
      </c>
      <c r="V1814" s="38">
        <f t="shared" si="485"/>
        <v>17.026868069486007</v>
      </c>
      <c r="W1814" s="38">
        <f t="shared" si="486"/>
        <v>50.137980069486005</v>
      </c>
      <c r="X1814" s="38">
        <f t="shared" si="487"/>
        <v>79.110203069486005</v>
      </c>
      <c r="Y1814" s="39">
        <f t="shared" si="488"/>
        <v>161.88798306948598</v>
      </c>
      <c r="Z1814" s="38">
        <v>3000</v>
      </c>
      <c r="AA1814" s="38">
        <f t="shared" si="489"/>
        <v>44365.7</v>
      </c>
      <c r="AB1814" s="38">
        <f t="shared" si="490"/>
        <v>44.306297299999997</v>
      </c>
      <c r="AC1814" s="38">
        <f t="shared" si="491"/>
        <v>0</v>
      </c>
      <c r="AD1814" s="37">
        <f t="shared" si="492"/>
        <v>586.70000000000005</v>
      </c>
      <c r="AE1814" s="35">
        <f t="shared" si="476"/>
        <v>0</v>
      </c>
      <c r="AF1814" s="38">
        <f t="shared" si="477"/>
        <v>0</v>
      </c>
      <c r="AG1814" s="38">
        <f t="shared" si="478"/>
        <v>0</v>
      </c>
      <c r="AH1814" s="38">
        <f t="shared" si="479"/>
        <v>0</v>
      </c>
      <c r="AI1814" s="38">
        <f t="shared" si="480"/>
        <v>0</v>
      </c>
      <c r="AJ1814" s="39">
        <f t="shared" si="481"/>
        <v>0</v>
      </c>
    </row>
    <row r="1815" spans="1:36">
      <c r="A1815" s="31">
        <v>40643.526574074072</v>
      </c>
      <c r="B1815" s="31">
        <v>40643.874861111108</v>
      </c>
      <c r="C1815" s="32" t="s">
        <v>28</v>
      </c>
      <c r="D1815" s="33">
        <v>40643.764166666668</v>
      </c>
      <c r="E1815" s="34">
        <v>42.980403899999999</v>
      </c>
      <c r="F1815" s="34">
        <v>8.3611110000000002E-2</v>
      </c>
      <c r="G1815" s="35">
        <v>4168.5</v>
      </c>
      <c r="H1815" s="36">
        <v>1</v>
      </c>
      <c r="I1815" s="37">
        <v>44668.57</v>
      </c>
      <c r="J1815" s="38">
        <v>44253.15</v>
      </c>
      <c r="K1815" s="38">
        <v>44160.87</v>
      </c>
      <c r="L1815" s="38">
        <v>43036.6</v>
      </c>
      <c r="M1815" s="39">
        <f t="shared" si="482"/>
        <v>1124.2700000000041</v>
      </c>
      <c r="N1815" s="32">
        <v>1372.7</v>
      </c>
      <c r="O1815" s="32">
        <v>266</v>
      </c>
      <c r="P1815" s="32">
        <v>92</v>
      </c>
      <c r="Q1815" s="32">
        <v>1014.7</v>
      </c>
      <c r="R1815" s="32">
        <v>48</v>
      </c>
      <c r="S1815" s="32">
        <v>738</v>
      </c>
      <c r="T1815" s="37">
        <f t="shared" si="483"/>
        <v>2.4263606416726713</v>
      </c>
      <c r="U1815" s="38">
        <f t="shared" si="484"/>
        <v>11.456360521672671</v>
      </c>
      <c r="V1815" s="38">
        <f t="shared" si="485"/>
        <v>17.309138221672672</v>
      </c>
      <c r="W1815" s="38">
        <f t="shared" si="486"/>
        <v>50.753582221672666</v>
      </c>
      <c r="X1815" s="38">
        <f t="shared" si="487"/>
        <v>80.017470721672666</v>
      </c>
      <c r="Y1815" s="39">
        <f t="shared" si="488"/>
        <v>163.62858072167268</v>
      </c>
      <c r="Z1815" s="38">
        <v>3000</v>
      </c>
      <c r="AA1815" s="38">
        <f t="shared" si="489"/>
        <v>44418.57</v>
      </c>
      <c r="AB1815" s="38">
        <f t="shared" si="490"/>
        <v>42.980403899999999</v>
      </c>
      <c r="AC1815" s="38">
        <f t="shared" si="491"/>
        <v>0</v>
      </c>
      <c r="AD1815" s="37">
        <f t="shared" si="492"/>
        <v>586.70000000000005</v>
      </c>
      <c r="AE1815" s="35">
        <f t="shared" si="476"/>
        <v>0</v>
      </c>
      <c r="AF1815" s="38">
        <f t="shared" si="477"/>
        <v>0</v>
      </c>
      <c r="AG1815" s="38">
        <f t="shared" si="478"/>
        <v>0</v>
      </c>
      <c r="AH1815" s="38">
        <f t="shared" si="479"/>
        <v>0</v>
      </c>
      <c r="AI1815" s="38">
        <f t="shared" si="480"/>
        <v>0</v>
      </c>
      <c r="AJ1815" s="39">
        <f t="shared" si="481"/>
        <v>0</v>
      </c>
    </row>
    <row r="1816" spans="1:36">
      <c r="A1816" s="31">
        <v>40643.526574074072</v>
      </c>
      <c r="B1816" s="31">
        <v>40643.874861111108</v>
      </c>
      <c r="C1816" s="32" t="s">
        <v>28</v>
      </c>
      <c r="D1816" s="33">
        <v>40643.767650462964</v>
      </c>
      <c r="E1816" s="34">
        <v>42.17100525</v>
      </c>
      <c r="F1816" s="34">
        <v>8.2777779999999995E-2</v>
      </c>
      <c r="G1816" s="35">
        <v>3995.5</v>
      </c>
      <c r="H1816" s="36">
        <v>1</v>
      </c>
      <c r="I1816" s="37">
        <v>44683.360000000001</v>
      </c>
      <c r="J1816" s="38">
        <v>44173.21</v>
      </c>
      <c r="K1816" s="38">
        <v>44078.27</v>
      </c>
      <c r="L1816" s="38">
        <v>42863.6</v>
      </c>
      <c r="M1816" s="39">
        <f t="shared" si="482"/>
        <v>1214.6699999999983</v>
      </c>
      <c r="N1816" s="32">
        <v>1372.7</v>
      </c>
      <c r="O1816" s="32">
        <v>266</v>
      </c>
      <c r="P1816" s="32">
        <v>92</v>
      </c>
      <c r="Q1816" s="32">
        <v>1014.7</v>
      </c>
      <c r="R1816" s="32">
        <v>48</v>
      </c>
      <c r="S1816" s="32">
        <v>738</v>
      </c>
      <c r="T1816" s="37">
        <f t="shared" si="483"/>
        <v>2.4691779650366548</v>
      </c>
      <c r="U1816" s="38">
        <f t="shared" si="484"/>
        <v>11.409178205036653</v>
      </c>
      <c r="V1816" s="38">
        <f t="shared" si="485"/>
        <v>17.203622805036652</v>
      </c>
      <c r="W1816" s="38">
        <f t="shared" si="486"/>
        <v>50.31473480503665</v>
      </c>
      <c r="X1816" s="38">
        <f t="shared" si="487"/>
        <v>79.28695780503665</v>
      </c>
      <c r="Y1816" s="39">
        <f t="shared" si="488"/>
        <v>162.06473780503666</v>
      </c>
      <c r="Z1816" s="38">
        <v>3000</v>
      </c>
      <c r="AA1816" s="38">
        <f t="shared" si="489"/>
        <v>44433.36</v>
      </c>
      <c r="AB1816" s="38">
        <f t="shared" si="490"/>
        <v>42.17100525</v>
      </c>
      <c r="AC1816" s="38">
        <f t="shared" si="491"/>
        <v>0</v>
      </c>
      <c r="AD1816" s="37">
        <f t="shared" si="492"/>
        <v>586.70000000000005</v>
      </c>
      <c r="AE1816" s="35">
        <f t="shared" si="476"/>
        <v>0</v>
      </c>
      <c r="AF1816" s="38">
        <f t="shared" si="477"/>
        <v>0</v>
      </c>
      <c r="AG1816" s="38">
        <f t="shared" si="478"/>
        <v>0</v>
      </c>
      <c r="AH1816" s="38">
        <f t="shared" si="479"/>
        <v>0</v>
      </c>
      <c r="AI1816" s="38">
        <f t="shared" si="480"/>
        <v>0</v>
      </c>
      <c r="AJ1816" s="39">
        <f t="shared" si="481"/>
        <v>0</v>
      </c>
    </row>
    <row r="1817" spans="1:36">
      <c r="A1817" s="31">
        <v>40643.526574074072</v>
      </c>
      <c r="B1817" s="31">
        <v>40643.874861111108</v>
      </c>
      <c r="C1817" s="32" t="s">
        <v>28</v>
      </c>
      <c r="D1817" s="33">
        <v>40643.771099537036</v>
      </c>
      <c r="E1817" s="34">
        <v>42.242382050000003</v>
      </c>
      <c r="F1817" s="34">
        <v>8.3888889999999994E-2</v>
      </c>
      <c r="G1817" s="35">
        <v>3893.2</v>
      </c>
      <c r="H1817" s="36">
        <v>1</v>
      </c>
      <c r="I1817" s="37">
        <v>44709.81</v>
      </c>
      <c r="J1817" s="38">
        <v>44166.05</v>
      </c>
      <c r="K1817" s="38">
        <v>44071.02</v>
      </c>
      <c r="L1817" s="38">
        <v>42761.3</v>
      </c>
      <c r="M1817" s="39">
        <f t="shared" si="482"/>
        <v>1309.7199999999939</v>
      </c>
      <c r="N1817" s="32">
        <v>1372.7</v>
      </c>
      <c r="O1817" s="32">
        <v>266</v>
      </c>
      <c r="P1817" s="32">
        <v>92</v>
      </c>
      <c r="Q1817" s="32">
        <v>1014.7</v>
      </c>
      <c r="R1817" s="32">
        <v>48</v>
      </c>
      <c r="S1817" s="32">
        <v>738</v>
      </c>
      <c r="T1817" s="37">
        <f t="shared" si="483"/>
        <v>2.4963335388695751</v>
      </c>
      <c r="U1817" s="38">
        <f t="shared" si="484"/>
        <v>11.556333658869574</v>
      </c>
      <c r="V1817" s="38">
        <f t="shared" si="485"/>
        <v>17.428555958869573</v>
      </c>
      <c r="W1817" s="38">
        <f t="shared" si="486"/>
        <v>50.984111958869569</v>
      </c>
      <c r="X1817" s="38">
        <f t="shared" si="487"/>
        <v>80.345223458869569</v>
      </c>
      <c r="Y1817" s="39">
        <f t="shared" si="488"/>
        <v>164.23411345886956</v>
      </c>
      <c r="Z1817" s="38">
        <v>3000</v>
      </c>
      <c r="AA1817" s="38">
        <f t="shared" si="489"/>
        <v>44459.81</v>
      </c>
      <c r="AB1817" s="38">
        <f t="shared" si="490"/>
        <v>42.242382050000003</v>
      </c>
      <c r="AC1817" s="38">
        <f t="shared" si="491"/>
        <v>0</v>
      </c>
      <c r="AD1817" s="37">
        <f t="shared" si="492"/>
        <v>586.70000000000005</v>
      </c>
      <c r="AE1817" s="35">
        <f t="shared" si="476"/>
        <v>0</v>
      </c>
      <c r="AF1817" s="38">
        <f t="shared" si="477"/>
        <v>0</v>
      </c>
      <c r="AG1817" s="38">
        <f t="shared" si="478"/>
        <v>0</v>
      </c>
      <c r="AH1817" s="38">
        <f t="shared" si="479"/>
        <v>0</v>
      </c>
      <c r="AI1817" s="38">
        <f t="shared" si="480"/>
        <v>0</v>
      </c>
      <c r="AJ1817" s="39">
        <f t="shared" si="481"/>
        <v>0</v>
      </c>
    </row>
    <row r="1818" spans="1:36">
      <c r="A1818" s="31">
        <v>40643.526574074072</v>
      </c>
      <c r="B1818" s="31">
        <v>40643.874861111108</v>
      </c>
      <c r="C1818" s="32" t="s">
        <v>28</v>
      </c>
      <c r="D1818" s="33">
        <v>40643.774594907409</v>
      </c>
      <c r="E1818" s="34">
        <v>41.419605259999997</v>
      </c>
      <c r="F1818" s="34">
        <v>8.2500000000000004E-2</v>
      </c>
      <c r="G1818" s="35">
        <v>3848.5</v>
      </c>
      <c r="H1818" s="36">
        <v>1</v>
      </c>
      <c r="I1818" s="37">
        <v>44777.35</v>
      </c>
      <c r="J1818" s="38">
        <v>44128.06</v>
      </c>
      <c r="K1818" s="38">
        <v>44032.47</v>
      </c>
      <c r="L1818" s="38">
        <v>42716.6</v>
      </c>
      <c r="M1818" s="39">
        <f t="shared" si="482"/>
        <v>1315.8700000000026</v>
      </c>
      <c r="N1818" s="32">
        <v>1380</v>
      </c>
      <c r="O1818" s="32">
        <v>266</v>
      </c>
      <c r="P1818" s="32">
        <v>92</v>
      </c>
      <c r="Q1818" s="32">
        <v>1022</v>
      </c>
      <c r="R1818" s="32">
        <v>48</v>
      </c>
      <c r="S1818" s="32">
        <v>738</v>
      </c>
      <c r="T1818" s="37">
        <f t="shared" si="483"/>
        <v>2.5228825660500003</v>
      </c>
      <c r="U1818" s="38">
        <f t="shared" si="484"/>
        <v>11.432882566050001</v>
      </c>
      <c r="V1818" s="38">
        <f t="shared" si="485"/>
        <v>17.207882566049999</v>
      </c>
      <c r="W1818" s="38">
        <f t="shared" si="486"/>
        <v>50.207882566050003</v>
      </c>
      <c r="X1818" s="38">
        <f t="shared" si="487"/>
        <v>79.082882566050003</v>
      </c>
      <c r="Y1818" s="39">
        <f t="shared" si="488"/>
        <v>161.58288256605002</v>
      </c>
      <c r="Z1818" s="38">
        <v>3000</v>
      </c>
      <c r="AA1818" s="38">
        <f t="shared" si="489"/>
        <v>44527.35</v>
      </c>
      <c r="AB1818" s="38">
        <f t="shared" si="490"/>
        <v>41.419605259999997</v>
      </c>
      <c r="AC1818" s="38">
        <f t="shared" si="491"/>
        <v>0</v>
      </c>
      <c r="AD1818" s="37">
        <f t="shared" si="492"/>
        <v>594</v>
      </c>
      <c r="AE1818" s="35">
        <f t="shared" si="476"/>
        <v>0</v>
      </c>
      <c r="AF1818" s="38">
        <f t="shared" si="477"/>
        <v>0</v>
      </c>
      <c r="AG1818" s="38">
        <f t="shared" si="478"/>
        <v>0</v>
      </c>
      <c r="AH1818" s="38">
        <f t="shared" si="479"/>
        <v>0</v>
      </c>
      <c r="AI1818" s="38">
        <f t="shared" si="480"/>
        <v>0</v>
      </c>
      <c r="AJ1818" s="39">
        <f t="shared" si="481"/>
        <v>0</v>
      </c>
    </row>
    <row r="1819" spans="1:36">
      <c r="A1819" s="31">
        <v>40643.526574074072</v>
      </c>
      <c r="B1819" s="31">
        <v>40643.874861111108</v>
      </c>
      <c r="C1819" s="32" t="s">
        <v>28</v>
      </c>
      <c r="D1819" s="33">
        <v>40643.778032407405</v>
      </c>
      <c r="E1819" s="34">
        <v>41.464534759999999</v>
      </c>
      <c r="F1819" s="34">
        <v>8.3888889999999994E-2</v>
      </c>
      <c r="G1819" s="35">
        <v>3808.4</v>
      </c>
      <c r="H1819" s="36">
        <v>1</v>
      </c>
      <c r="I1819" s="37">
        <v>44737.64</v>
      </c>
      <c r="J1819" s="38">
        <v>44087.32</v>
      </c>
      <c r="K1819" s="38">
        <v>43993.62</v>
      </c>
      <c r="L1819" s="38">
        <v>42676.5</v>
      </c>
      <c r="M1819" s="39">
        <f t="shared" si="482"/>
        <v>1317.1200000000026</v>
      </c>
      <c r="N1819" s="32">
        <v>1380</v>
      </c>
      <c r="O1819" s="32">
        <v>266</v>
      </c>
      <c r="P1819" s="32">
        <v>92</v>
      </c>
      <c r="Q1819" s="32">
        <v>1022</v>
      </c>
      <c r="R1819" s="32">
        <v>48</v>
      </c>
      <c r="S1819" s="32">
        <v>738</v>
      </c>
      <c r="T1819" s="37">
        <f t="shared" si="483"/>
        <v>2.5615862846171833</v>
      </c>
      <c r="U1819" s="38">
        <f t="shared" si="484"/>
        <v>11.621586404617183</v>
      </c>
      <c r="V1819" s="38">
        <f t="shared" si="485"/>
        <v>17.493808704617184</v>
      </c>
      <c r="W1819" s="38">
        <f t="shared" si="486"/>
        <v>51.049364704617183</v>
      </c>
      <c r="X1819" s="38">
        <f t="shared" si="487"/>
        <v>80.410476204617183</v>
      </c>
      <c r="Y1819" s="39">
        <f t="shared" si="488"/>
        <v>164.29936620461717</v>
      </c>
      <c r="Z1819" s="38">
        <v>3000</v>
      </c>
      <c r="AA1819" s="38">
        <f t="shared" si="489"/>
        <v>44487.64</v>
      </c>
      <c r="AB1819" s="38">
        <f t="shared" si="490"/>
        <v>41.464534759999999</v>
      </c>
      <c r="AC1819" s="38">
        <f t="shared" si="491"/>
        <v>0</v>
      </c>
      <c r="AD1819" s="37">
        <f t="shared" si="492"/>
        <v>594</v>
      </c>
      <c r="AE1819" s="35">
        <f t="shared" si="476"/>
        <v>0</v>
      </c>
      <c r="AF1819" s="38">
        <f t="shared" si="477"/>
        <v>0</v>
      </c>
      <c r="AG1819" s="38">
        <f t="shared" si="478"/>
        <v>0</v>
      </c>
      <c r="AH1819" s="38">
        <f t="shared" si="479"/>
        <v>0</v>
      </c>
      <c r="AI1819" s="38">
        <f t="shared" si="480"/>
        <v>0</v>
      </c>
      <c r="AJ1819" s="39">
        <f t="shared" si="481"/>
        <v>0</v>
      </c>
    </row>
    <row r="1820" spans="1:36">
      <c r="A1820" s="31">
        <v>40643.526574074072</v>
      </c>
      <c r="B1820" s="31">
        <v>40643.874861111108</v>
      </c>
      <c r="C1820" s="32" t="s">
        <v>28</v>
      </c>
      <c r="D1820" s="33">
        <v>40643.781527777777</v>
      </c>
      <c r="E1820" s="34">
        <v>41.33950806</v>
      </c>
      <c r="F1820" s="34">
        <v>8.2500000000000004E-2</v>
      </c>
      <c r="G1820" s="35">
        <v>3724.9</v>
      </c>
      <c r="H1820" s="36">
        <v>1</v>
      </c>
      <c r="I1820" s="37">
        <v>44729.57</v>
      </c>
      <c r="J1820" s="38">
        <v>44014.34</v>
      </c>
      <c r="K1820" s="38">
        <v>43919.27</v>
      </c>
      <c r="L1820" s="38">
        <v>42593</v>
      </c>
      <c r="M1820" s="39">
        <f t="shared" si="482"/>
        <v>1326.2699999999968</v>
      </c>
      <c r="N1820" s="32">
        <v>1380</v>
      </c>
      <c r="O1820" s="32">
        <v>266</v>
      </c>
      <c r="P1820" s="32">
        <v>92</v>
      </c>
      <c r="Q1820" s="32">
        <v>1022</v>
      </c>
      <c r="R1820" s="32">
        <v>48</v>
      </c>
      <c r="S1820" s="32">
        <v>738</v>
      </c>
      <c r="T1820" s="37">
        <f t="shared" si="483"/>
        <v>2.52949058505</v>
      </c>
      <c r="U1820" s="38">
        <f t="shared" si="484"/>
        <v>11.439490585049999</v>
      </c>
      <c r="V1820" s="38">
        <f t="shared" si="485"/>
        <v>17.214490585050001</v>
      </c>
      <c r="W1820" s="38">
        <f t="shared" si="486"/>
        <v>50.214490585050008</v>
      </c>
      <c r="X1820" s="38">
        <f t="shared" si="487"/>
        <v>79.089490585050001</v>
      </c>
      <c r="Y1820" s="39">
        <f t="shared" si="488"/>
        <v>161.58949058505002</v>
      </c>
      <c r="Z1820" s="38">
        <v>3000</v>
      </c>
      <c r="AA1820" s="38">
        <f t="shared" si="489"/>
        <v>44479.57</v>
      </c>
      <c r="AB1820" s="38">
        <f t="shared" si="490"/>
        <v>41.33950806</v>
      </c>
      <c r="AC1820" s="38">
        <f t="shared" si="491"/>
        <v>0</v>
      </c>
      <c r="AD1820" s="37">
        <f t="shared" si="492"/>
        <v>594</v>
      </c>
      <c r="AE1820" s="35">
        <f t="shared" si="476"/>
        <v>0</v>
      </c>
      <c r="AF1820" s="38">
        <f t="shared" si="477"/>
        <v>0</v>
      </c>
      <c r="AG1820" s="38">
        <f t="shared" si="478"/>
        <v>0</v>
      </c>
      <c r="AH1820" s="38">
        <f t="shared" si="479"/>
        <v>0</v>
      </c>
      <c r="AI1820" s="38">
        <f t="shared" si="480"/>
        <v>0</v>
      </c>
      <c r="AJ1820" s="39">
        <f t="shared" si="481"/>
        <v>0</v>
      </c>
    </row>
    <row r="1821" spans="1:36">
      <c r="A1821" s="31">
        <v>40643.526574074072</v>
      </c>
      <c r="B1821" s="31">
        <v>40643.874861111108</v>
      </c>
      <c r="C1821" s="32" t="s">
        <v>28</v>
      </c>
      <c r="D1821" s="33">
        <v>40643.78496527778</v>
      </c>
      <c r="E1821" s="34">
        <v>41.242527010000003</v>
      </c>
      <c r="F1821" s="34">
        <v>8.3333329999999997E-2</v>
      </c>
      <c r="G1821" s="35">
        <v>3487.1</v>
      </c>
      <c r="H1821" s="36">
        <v>1</v>
      </c>
      <c r="I1821" s="37">
        <v>44767.91</v>
      </c>
      <c r="J1821" s="38">
        <v>44022.85</v>
      </c>
      <c r="K1821" s="38">
        <v>43927.76</v>
      </c>
      <c r="L1821" s="38">
        <v>42355.199999999997</v>
      </c>
      <c r="M1821" s="39">
        <f t="shared" si="482"/>
        <v>1572.5600000000049</v>
      </c>
      <c r="N1821" s="32">
        <v>1445</v>
      </c>
      <c r="O1821" s="32">
        <v>266</v>
      </c>
      <c r="P1821" s="32">
        <v>92</v>
      </c>
      <c r="Q1821" s="32">
        <v>1087</v>
      </c>
      <c r="R1821" s="32">
        <v>48</v>
      </c>
      <c r="S1821" s="32">
        <v>738</v>
      </c>
      <c r="T1821" s="37">
        <f t="shared" si="483"/>
        <v>2.5631226466417565</v>
      </c>
      <c r="U1821" s="38">
        <f t="shared" si="484"/>
        <v>11.563122286641756</v>
      </c>
      <c r="V1821" s="38">
        <f t="shared" si="485"/>
        <v>17.396455386641755</v>
      </c>
      <c r="W1821" s="38">
        <f t="shared" si="486"/>
        <v>50.729787386641753</v>
      </c>
      <c r="X1821" s="38">
        <f t="shared" si="487"/>
        <v>79.896452886641754</v>
      </c>
      <c r="Y1821" s="39">
        <f t="shared" si="488"/>
        <v>163.22978288664174</v>
      </c>
      <c r="Z1821" s="38">
        <v>3000</v>
      </c>
      <c r="AA1821" s="38">
        <f t="shared" si="489"/>
        <v>44517.91</v>
      </c>
      <c r="AB1821" s="38">
        <f t="shared" si="490"/>
        <v>41.242527010000003</v>
      </c>
      <c r="AC1821" s="38">
        <f t="shared" si="491"/>
        <v>0</v>
      </c>
      <c r="AD1821" s="37">
        <f t="shared" si="492"/>
        <v>659</v>
      </c>
      <c r="AE1821" s="35">
        <f t="shared" si="476"/>
        <v>0</v>
      </c>
      <c r="AF1821" s="38">
        <f t="shared" si="477"/>
        <v>0</v>
      </c>
      <c r="AG1821" s="38">
        <f t="shared" si="478"/>
        <v>0</v>
      </c>
      <c r="AH1821" s="38">
        <f t="shared" si="479"/>
        <v>0</v>
      </c>
      <c r="AI1821" s="38">
        <f t="shared" si="480"/>
        <v>0</v>
      </c>
      <c r="AJ1821" s="39">
        <f t="shared" si="481"/>
        <v>0</v>
      </c>
    </row>
    <row r="1822" spans="1:36">
      <c r="A1822" s="31">
        <v>40643.526574074072</v>
      </c>
      <c r="B1822" s="31">
        <v>40643.874861111108</v>
      </c>
      <c r="C1822" s="32" t="s">
        <v>28</v>
      </c>
      <c r="D1822" s="33">
        <v>40643.788437499999</v>
      </c>
      <c r="E1822" s="34">
        <v>40.236289980000002</v>
      </c>
      <c r="F1822" s="34">
        <v>8.5555560000000003E-2</v>
      </c>
      <c r="G1822" s="35">
        <v>3417.5</v>
      </c>
      <c r="H1822" s="36">
        <v>1</v>
      </c>
      <c r="I1822" s="37">
        <v>45062.69</v>
      </c>
      <c r="J1822" s="38">
        <v>43948.59</v>
      </c>
      <c r="K1822" s="38">
        <v>43853.62</v>
      </c>
      <c r="L1822" s="38">
        <v>42285.599999999999</v>
      </c>
      <c r="M1822" s="39">
        <f t="shared" si="482"/>
        <v>1568.0200000000041</v>
      </c>
      <c r="N1822" s="32">
        <v>1445</v>
      </c>
      <c r="O1822" s="32">
        <v>266</v>
      </c>
      <c r="P1822" s="32">
        <v>92</v>
      </c>
      <c r="Q1822" s="32">
        <v>1087</v>
      </c>
      <c r="R1822" s="32">
        <v>48</v>
      </c>
      <c r="S1822" s="32">
        <v>738</v>
      </c>
      <c r="T1822" s="37">
        <f t="shared" si="483"/>
        <v>2.7175619984387112</v>
      </c>
      <c r="U1822" s="38">
        <f t="shared" si="484"/>
        <v>11.95756247843871</v>
      </c>
      <c r="V1822" s="38">
        <f t="shared" si="485"/>
        <v>17.946451678438709</v>
      </c>
      <c r="W1822" s="38">
        <f t="shared" si="486"/>
        <v>52.16867567843871</v>
      </c>
      <c r="X1822" s="38">
        <f t="shared" si="487"/>
        <v>82.113121678438716</v>
      </c>
      <c r="Y1822" s="39">
        <f t="shared" si="488"/>
        <v>167.6686816784387</v>
      </c>
      <c r="Z1822" s="38">
        <v>3000</v>
      </c>
      <c r="AA1822" s="38">
        <f t="shared" si="489"/>
        <v>44812.69</v>
      </c>
      <c r="AB1822" s="38">
        <f t="shared" si="490"/>
        <v>40.236289980000002</v>
      </c>
      <c r="AC1822" s="38">
        <f t="shared" si="491"/>
        <v>0</v>
      </c>
      <c r="AD1822" s="37">
        <f t="shared" si="492"/>
        <v>659</v>
      </c>
      <c r="AE1822" s="35">
        <f t="shared" si="476"/>
        <v>0</v>
      </c>
      <c r="AF1822" s="38">
        <f t="shared" si="477"/>
        <v>0</v>
      </c>
      <c r="AG1822" s="38">
        <f t="shared" si="478"/>
        <v>0</v>
      </c>
      <c r="AH1822" s="38">
        <f t="shared" si="479"/>
        <v>0</v>
      </c>
      <c r="AI1822" s="38">
        <f t="shared" si="480"/>
        <v>0</v>
      </c>
      <c r="AJ1822" s="39">
        <f t="shared" si="481"/>
        <v>0</v>
      </c>
    </row>
    <row r="1823" spans="1:36">
      <c r="A1823" s="31">
        <v>40643.526574074072</v>
      </c>
      <c r="B1823" s="31">
        <v>40643.874861111108</v>
      </c>
      <c r="C1823" s="32" t="s">
        <v>28</v>
      </c>
      <c r="D1823" s="33">
        <v>40643.792002314818</v>
      </c>
      <c r="E1823" s="34">
        <v>37.652557369999997</v>
      </c>
      <c r="F1823" s="34">
        <v>8.1666669999999997E-2</v>
      </c>
      <c r="G1823" s="35">
        <v>3248.6</v>
      </c>
      <c r="H1823" s="36">
        <v>1</v>
      </c>
      <c r="I1823" s="37">
        <v>45152.03</v>
      </c>
      <c r="J1823" s="38">
        <v>44024.160000000003</v>
      </c>
      <c r="K1823" s="38">
        <v>43964.22</v>
      </c>
      <c r="L1823" s="38">
        <v>42116.7</v>
      </c>
      <c r="M1823" s="39">
        <f t="shared" si="482"/>
        <v>1847.5200000000041</v>
      </c>
      <c r="N1823" s="32">
        <v>1445</v>
      </c>
      <c r="O1823" s="32">
        <v>266</v>
      </c>
      <c r="P1823" s="32">
        <v>92</v>
      </c>
      <c r="Q1823" s="32">
        <v>1087</v>
      </c>
      <c r="R1823" s="32">
        <v>48</v>
      </c>
      <c r="S1823" s="32">
        <v>858</v>
      </c>
      <c r="T1823" s="37">
        <f t="shared" si="483"/>
        <v>2.6133334399999999</v>
      </c>
      <c r="U1823" s="38">
        <f t="shared" si="484"/>
        <v>11.4333338</v>
      </c>
      <c r="V1823" s="38">
        <f t="shared" si="485"/>
        <v>17.1500007</v>
      </c>
      <c r="W1823" s="38">
        <f t="shared" si="486"/>
        <v>49.816668700000001</v>
      </c>
      <c r="X1823" s="38">
        <f t="shared" si="487"/>
        <v>78.4000032</v>
      </c>
      <c r="Y1823" s="39">
        <f t="shared" si="488"/>
        <v>160.0666732</v>
      </c>
      <c r="Z1823" s="38">
        <v>3000</v>
      </c>
      <c r="AA1823" s="38">
        <f t="shared" si="489"/>
        <v>44902.03</v>
      </c>
      <c r="AB1823" s="38">
        <f t="shared" si="490"/>
        <v>37.652557369999997</v>
      </c>
      <c r="AC1823" s="38">
        <f t="shared" si="491"/>
        <v>0</v>
      </c>
      <c r="AD1823" s="37">
        <f t="shared" si="492"/>
        <v>539</v>
      </c>
      <c r="AE1823" s="35">
        <f t="shared" si="476"/>
        <v>0</v>
      </c>
      <c r="AF1823" s="38">
        <f t="shared" si="477"/>
        <v>0</v>
      </c>
      <c r="AG1823" s="38">
        <f t="shared" si="478"/>
        <v>0</v>
      </c>
      <c r="AH1823" s="38">
        <f t="shared" si="479"/>
        <v>0</v>
      </c>
      <c r="AI1823" s="38">
        <f t="shared" si="480"/>
        <v>0</v>
      </c>
      <c r="AJ1823" s="39">
        <f t="shared" si="481"/>
        <v>0</v>
      </c>
    </row>
    <row r="1824" spans="1:36">
      <c r="A1824" s="31">
        <v>40643.526574074072</v>
      </c>
      <c r="B1824" s="31">
        <v>40643.874861111108</v>
      </c>
      <c r="C1824" s="32" t="s">
        <v>28</v>
      </c>
      <c r="D1824" s="33">
        <v>40643.795405092591</v>
      </c>
      <c r="E1824" s="34">
        <v>38.453914640000001</v>
      </c>
      <c r="F1824" s="34">
        <v>8.2500000000000004E-2</v>
      </c>
      <c r="G1824" s="35">
        <v>3175.6</v>
      </c>
      <c r="H1824" s="36">
        <v>1</v>
      </c>
      <c r="I1824" s="37">
        <v>44881.16</v>
      </c>
      <c r="J1824" s="38">
        <v>43899.29</v>
      </c>
      <c r="K1824" s="38">
        <v>43838.22</v>
      </c>
      <c r="L1824" s="38">
        <v>42043.7</v>
      </c>
      <c r="M1824" s="39">
        <f t="shared" si="482"/>
        <v>1794.5200000000041</v>
      </c>
      <c r="N1824" s="32">
        <v>1140.3</v>
      </c>
      <c r="O1824" s="32">
        <v>251.3</v>
      </c>
      <c r="P1824" s="32">
        <v>93</v>
      </c>
      <c r="Q1824" s="32">
        <v>796</v>
      </c>
      <c r="R1824" s="32">
        <v>48</v>
      </c>
      <c r="S1824" s="32">
        <v>722</v>
      </c>
      <c r="T1824" s="37">
        <f t="shared" si="483"/>
        <v>2.64</v>
      </c>
      <c r="U1824" s="38">
        <f t="shared" si="484"/>
        <v>11.55</v>
      </c>
      <c r="V1824" s="38">
        <f t="shared" si="485"/>
        <v>17.324999999999999</v>
      </c>
      <c r="W1824" s="38">
        <f t="shared" si="486"/>
        <v>50.325000000000003</v>
      </c>
      <c r="X1824" s="38">
        <f t="shared" si="487"/>
        <v>79.2</v>
      </c>
      <c r="Y1824" s="39">
        <f t="shared" si="488"/>
        <v>161.70000000000002</v>
      </c>
      <c r="Z1824" s="38">
        <v>3000</v>
      </c>
      <c r="AA1824" s="38">
        <f t="shared" si="489"/>
        <v>44631.16</v>
      </c>
      <c r="AB1824" s="38">
        <f t="shared" si="490"/>
        <v>38.453914640000001</v>
      </c>
      <c r="AC1824" s="38">
        <f t="shared" si="491"/>
        <v>0</v>
      </c>
      <c r="AD1824" s="37">
        <f t="shared" si="492"/>
        <v>370.29999999999995</v>
      </c>
      <c r="AE1824" s="35">
        <f t="shared" si="476"/>
        <v>0</v>
      </c>
      <c r="AF1824" s="38">
        <f t="shared" si="477"/>
        <v>0</v>
      </c>
      <c r="AG1824" s="38">
        <f t="shared" si="478"/>
        <v>0</v>
      </c>
      <c r="AH1824" s="38">
        <f t="shared" si="479"/>
        <v>0</v>
      </c>
      <c r="AI1824" s="38">
        <f t="shared" si="480"/>
        <v>0</v>
      </c>
      <c r="AJ1824" s="39">
        <f t="shared" si="481"/>
        <v>0</v>
      </c>
    </row>
    <row r="1825" spans="1:36">
      <c r="A1825" s="31">
        <v>40643.526574074072</v>
      </c>
      <c r="B1825" s="31">
        <v>40643.874861111108</v>
      </c>
      <c r="C1825" s="32" t="s">
        <v>28</v>
      </c>
      <c r="D1825" s="33">
        <v>40643.798842592594</v>
      </c>
      <c r="E1825" s="34">
        <v>38.65991211</v>
      </c>
      <c r="F1825" s="34">
        <v>8.3333329999999997E-2</v>
      </c>
      <c r="G1825" s="35">
        <v>3141.1</v>
      </c>
      <c r="H1825" s="36">
        <v>1</v>
      </c>
      <c r="I1825" s="37">
        <v>45150.57</v>
      </c>
      <c r="J1825" s="38">
        <v>43838.07</v>
      </c>
      <c r="K1825" s="38">
        <v>43777.8</v>
      </c>
      <c r="L1825" s="38">
        <v>42009.2</v>
      </c>
      <c r="M1825" s="39">
        <f t="shared" si="482"/>
        <v>1768.6000000000058</v>
      </c>
      <c r="N1825" s="32">
        <v>1335.3</v>
      </c>
      <c r="O1825" s="32">
        <v>376.3</v>
      </c>
      <c r="P1825" s="32">
        <v>93</v>
      </c>
      <c r="Q1825" s="32">
        <v>866</v>
      </c>
      <c r="R1825" s="32">
        <v>48</v>
      </c>
      <c r="S1825" s="32">
        <v>732</v>
      </c>
      <c r="T1825" s="37">
        <f t="shared" si="483"/>
        <v>2.6666665599999999</v>
      </c>
      <c r="U1825" s="38">
        <f t="shared" si="484"/>
        <v>11.6666662</v>
      </c>
      <c r="V1825" s="38">
        <f t="shared" si="485"/>
        <v>17.499999299999999</v>
      </c>
      <c r="W1825" s="38">
        <f t="shared" si="486"/>
        <v>50.833331299999998</v>
      </c>
      <c r="X1825" s="38">
        <f t="shared" si="487"/>
        <v>79.999996799999991</v>
      </c>
      <c r="Y1825" s="39">
        <f t="shared" si="488"/>
        <v>163.33332679999998</v>
      </c>
      <c r="Z1825" s="38">
        <v>3000</v>
      </c>
      <c r="AA1825" s="38">
        <f t="shared" si="489"/>
        <v>44900.57</v>
      </c>
      <c r="AB1825" s="38">
        <f t="shared" si="490"/>
        <v>38.65991211</v>
      </c>
      <c r="AC1825" s="38">
        <f t="shared" si="491"/>
        <v>0</v>
      </c>
      <c r="AD1825" s="37">
        <f t="shared" si="492"/>
        <v>555.29999999999995</v>
      </c>
      <c r="AE1825" s="35">
        <f t="shared" si="476"/>
        <v>0</v>
      </c>
      <c r="AF1825" s="38">
        <f t="shared" si="477"/>
        <v>0</v>
      </c>
      <c r="AG1825" s="38">
        <f t="shared" si="478"/>
        <v>0</v>
      </c>
      <c r="AH1825" s="38">
        <f t="shared" si="479"/>
        <v>0</v>
      </c>
      <c r="AI1825" s="38">
        <f t="shared" si="480"/>
        <v>0</v>
      </c>
      <c r="AJ1825" s="39">
        <f t="shared" si="481"/>
        <v>0</v>
      </c>
    </row>
    <row r="1826" spans="1:36">
      <c r="A1826" s="31">
        <v>40643.526574074072</v>
      </c>
      <c r="B1826" s="31">
        <v>40643.874861111108</v>
      </c>
      <c r="C1826" s="32" t="s">
        <v>28</v>
      </c>
      <c r="D1826" s="33">
        <v>40643.802314814813</v>
      </c>
      <c r="E1826" s="34">
        <v>38.29234314</v>
      </c>
      <c r="F1826" s="34">
        <v>8.3888889999999994E-2</v>
      </c>
      <c r="G1826" s="35">
        <v>3076.1</v>
      </c>
      <c r="H1826" s="36">
        <v>1</v>
      </c>
      <c r="I1826" s="37">
        <v>45125.51</v>
      </c>
      <c r="J1826" s="38">
        <v>43760.01</v>
      </c>
      <c r="K1826" s="38">
        <v>43704.76</v>
      </c>
      <c r="L1826" s="38">
        <v>41944.2</v>
      </c>
      <c r="M1826" s="39">
        <f t="shared" si="482"/>
        <v>1760.5600000000049</v>
      </c>
      <c r="N1826" s="32">
        <v>1368.3</v>
      </c>
      <c r="O1826" s="32">
        <v>376.3</v>
      </c>
      <c r="P1826" s="32">
        <v>93</v>
      </c>
      <c r="Q1826" s="32">
        <v>899</v>
      </c>
      <c r="R1826" s="32">
        <v>48</v>
      </c>
      <c r="S1826" s="32">
        <v>738</v>
      </c>
      <c r="T1826" s="37">
        <f t="shared" si="483"/>
        <v>2.6844444799999998</v>
      </c>
      <c r="U1826" s="38">
        <f t="shared" si="484"/>
        <v>11.7444446</v>
      </c>
      <c r="V1826" s="38">
        <f t="shared" si="485"/>
        <v>17.616666899999998</v>
      </c>
      <c r="W1826" s="38">
        <f t="shared" si="486"/>
        <v>51.172222899999994</v>
      </c>
      <c r="X1826" s="38">
        <f t="shared" si="487"/>
        <v>80.533334400000001</v>
      </c>
      <c r="Y1826" s="39">
        <f t="shared" si="488"/>
        <v>164.42222439999998</v>
      </c>
      <c r="Z1826" s="38">
        <v>3000</v>
      </c>
      <c r="AA1826" s="38">
        <f t="shared" si="489"/>
        <v>44875.51</v>
      </c>
      <c r="AB1826" s="38">
        <f t="shared" si="490"/>
        <v>38.29234314</v>
      </c>
      <c r="AC1826" s="38">
        <f t="shared" si="491"/>
        <v>0</v>
      </c>
      <c r="AD1826" s="37">
        <f t="shared" si="492"/>
        <v>582.29999999999995</v>
      </c>
      <c r="AE1826" s="35">
        <f t="shared" si="476"/>
        <v>0</v>
      </c>
      <c r="AF1826" s="38">
        <f t="shared" si="477"/>
        <v>0</v>
      </c>
      <c r="AG1826" s="38">
        <f t="shared" si="478"/>
        <v>0</v>
      </c>
      <c r="AH1826" s="38">
        <f t="shared" si="479"/>
        <v>0</v>
      </c>
      <c r="AI1826" s="38">
        <f t="shared" si="480"/>
        <v>0</v>
      </c>
      <c r="AJ1826" s="39">
        <f t="shared" si="481"/>
        <v>0</v>
      </c>
    </row>
    <row r="1827" spans="1:36">
      <c r="A1827" s="31">
        <v>40643.526574074072</v>
      </c>
      <c r="B1827" s="31">
        <v>40643.874861111108</v>
      </c>
      <c r="C1827" s="32" t="s">
        <v>28</v>
      </c>
      <c r="D1827" s="33">
        <v>40643.805810185186</v>
      </c>
      <c r="E1827" s="34">
        <v>37.628147130000002</v>
      </c>
      <c r="F1827" s="34">
        <v>8.2777779999999995E-2</v>
      </c>
      <c r="G1827" s="35">
        <v>2851</v>
      </c>
      <c r="H1827" s="36">
        <v>1</v>
      </c>
      <c r="I1827" s="37">
        <v>44928.12</v>
      </c>
      <c r="J1827" s="38">
        <v>43604.4</v>
      </c>
      <c r="K1827" s="38">
        <v>43564.14</v>
      </c>
      <c r="L1827" s="38">
        <v>41719.1</v>
      </c>
      <c r="M1827" s="39">
        <f t="shared" si="482"/>
        <v>1845.0400000000009</v>
      </c>
      <c r="N1827" s="32">
        <v>1368.3</v>
      </c>
      <c r="O1827" s="32">
        <v>376.3</v>
      </c>
      <c r="P1827" s="32">
        <v>93</v>
      </c>
      <c r="Q1827" s="32">
        <v>899</v>
      </c>
      <c r="R1827" s="32">
        <v>48</v>
      </c>
      <c r="S1827" s="32">
        <v>738</v>
      </c>
      <c r="T1827" s="37">
        <f t="shared" si="483"/>
        <v>2.6488889599999998</v>
      </c>
      <c r="U1827" s="38">
        <f t="shared" si="484"/>
        <v>11.588889199999999</v>
      </c>
      <c r="V1827" s="38">
        <f t="shared" si="485"/>
        <v>17.383333799999999</v>
      </c>
      <c r="W1827" s="38">
        <f t="shared" si="486"/>
        <v>50.494445799999994</v>
      </c>
      <c r="X1827" s="38">
        <f t="shared" si="487"/>
        <v>79.466668799999994</v>
      </c>
      <c r="Y1827" s="39">
        <f t="shared" si="488"/>
        <v>162.24444879999999</v>
      </c>
      <c r="Z1827" s="38">
        <v>3000</v>
      </c>
      <c r="AA1827" s="38">
        <f t="shared" si="489"/>
        <v>44678.12</v>
      </c>
      <c r="AB1827" s="38">
        <f t="shared" si="490"/>
        <v>37.628147130000002</v>
      </c>
      <c r="AC1827" s="38">
        <f t="shared" si="491"/>
        <v>0</v>
      </c>
      <c r="AD1827" s="37">
        <f t="shared" si="492"/>
        <v>582.29999999999995</v>
      </c>
      <c r="AE1827" s="35">
        <f t="shared" si="476"/>
        <v>0</v>
      </c>
      <c r="AF1827" s="38">
        <f t="shared" si="477"/>
        <v>0</v>
      </c>
      <c r="AG1827" s="38">
        <f t="shared" si="478"/>
        <v>0</v>
      </c>
      <c r="AH1827" s="38">
        <f t="shared" si="479"/>
        <v>0</v>
      </c>
      <c r="AI1827" s="38">
        <f t="shared" si="480"/>
        <v>0</v>
      </c>
      <c r="AJ1827" s="39">
        <f t="shared" si="481"/>
        <v>0</v>
      </c>
    </row>
    <row r="1828" spans="1:36">
      <c r="A1828" s="31">
        <v>40643.526574074072</v>
      </c>
      <c r="B1828" s="31">
        <v>40643.874861111108</v>
      </c>
      <c r="C1828" s="32" t="s">
        <v>28</v>
      </c>
      <c r="D1828" s="33">
        <v>40643.809259259258</v>
      </c>
      <c r="E1828" s="34">
        <v>37.431587219999997</v>
      </c>
      <c r="F1828" s="34">
        <v>8.4444439999999996E-2</v>
      </c>
      <c r="G1828" s="35">
        <v>2822.9</v>
      </c>
      <c r="H1828" s="36">
        <v>1</v>
      </c>
      <c r="I1828" s="37">
        <v>44945.29</v>
      </c>
      <c r="J1828" s="38">
        <v>43546.29</v>
      </c>
      <c r="K1828" s="38">
        <v>43505.68</v>
      </c>
      <c r="L1828" s="38">
        <v>41691</v>
      </c>
      <c r="M1828" s="39">
        <f t="shared" si="482"/>
        <v>1814.6800000000003</v>
      </c>
      <c r="N1828" s="32">
        <v>1368.3</v>
      </c>
      <c r="O1828" s="32">
        <v>376.3</v>
      </c>
      <c r="P1828" s="32">
        <v>93</v>
      </c>
      <c r="Q1828" s="32">
        <v>899</v>
      </c>
      <c r="R1828" s="32">
        <v>48</v>
      </c>
      <c r="S1828" s="32">
        <v>738</v>
      </c>
      <c r="T1828" s="37">
        <f t="shared" si="483"/>
        <v>2.7022220799999999</v>
      </c>
      <c r="U1828" s="38">
        <f t="shared" si="484"/>
        <v>11.822221599999999</v>
      </c>
      <c r="V1828" s="38">
        <f t="shared" si="485"/>
        <v>17.733332399999998</v>
      </c>
      <c r="W1828" s="38">
        <f t="shared" si="486"/>
        <v>51.511108399999998</v>
      </c>
      <c r="X1828" s="38">
        <f t="shared" si="487"/>
        <v>81.066662399999998</v>
      </c>
      <c r="Y1828" s="39">
        <f t="shared" si="488"/>
        <v>165.5111024</v>
      </c>
      <c r="Z1828" s="38">
        <v>3000</v>
      </c>
      <c r="AA1828" s="38">
        <f t="shared" si="489"/>
        <v>44695.29</v>
      </c>
      <c r="AB1828" s="38">
        <f t="shared" si="490"/>
        <v>37.431587219999997</v>
      </c>
      <c r="AC1828" s="38">
        <f t="shared" si="491"/>
        <v>0</v>
      </c>
      <c r="AD1828" s="37">
        <f t="shared" si="492"/>
        <v>582.29999999999995</v>
      </c>
      <c r="AE1828" s="35">
        <f t="shared" si="476"/>
        <v>0</v>
      </c>
      <c r="AF1828" s="38">
        <f t="shared" si="477"/>
        <v>0</v>
      </c>
      <c r="AG1828" s="38">
        <f t="shared" si="478"/>
        <v>0</v>
      </c>
      <c r="AH1828" s="38">
        <f t="shared" si="479"/>
        <v>0</v>
      </c>
      <c r="AI1828" s="38">
        <f t="shared" si="480"/>
        <v>0</v>
      </c>
      <c r="AJ1828" s="39">
        <f t="shared" si="481"/>
        <v>0</v>
      </c>
    </row>
    <row r="1829" spans="1:36">
      <c r="A1829" s="31">
        <v>40643.526574074072</v>
      </c>
      <c r="B1829" s="31">
        <v>40643.874861111108</v>
      </c>
      <c r="C1829" s="32" t="s">
        <v>28</v>
      </c>
      <c r="D1829" s="33">
        <v>40643.812777777777</v>
      </c>
      <c r="E1829" s="34">
        <v>37.872844700000002</v>
      </c>
      <c r="F1829" s="34">
        <v>8.3611110000000002E-2</v>
      </c>
      <c r="G1829" s="35">
        <v>2880.4</v>
      </c>
      <c r="H1829" s="36">
        <v>1</v>
      </c>
      <c r="I1829" s="37">
        <v>44944.14</v>
      </c>
      <c r="J1829" s="38">
        <v>43503.42</v>
      </c>
      <c r="K1829" s="38">
        <v>43477.51</v>
      </c>
      <c r="L1829" s="38">
        <v>41748.5</v>
      </c>
      <c r="M1829" s="39">
        <f t="shared" si="482"/>
        <v>1729.010000000002</v>
      </c>
      <c r="N1829" s="32">
        <v>1368.3</v>
      </c>
      <c r="O1829" s="32">
        <v>376.3</v>
      </c>
      <c r="P1829" s="32">
        <v>93</v>
      </c>
      <c r="Q1829" s="32">
        <v>899</v>
      </c>
      <c r="R1829" s="32">
        <v>48</v>
      </c>
      <c r="S1829" s="32">
        <v>738</v>
      </c>
      <c r="T1829" s="37">
        <f t="shared" si="483"/>
        <v>2.6755555200000001</v>
      </c>
      <c r="U1829" s="38">
        <f t="shared" si="484"/>
        <v>11.7055554</v>
      </c>
      <c r="V1829" s="38">
        <f t="shared" si="485"/>
        <v>17.558333100000002</v>
      </c>
      <c r="W1829" s="38">
        <f t="shared" si="486"/>
        <v>51.002777100000003</v>
      </c>
      <c r="X1829" s="38">
        <f t="shared" si="487"/>
        <v>80.266665599999996</v>
      </c>
      <c r="Y1829" s="39">
        <f t="shared" si="488"/>
        <v>163.87777560000001</v>
      </c>
      <c r="Z1829" s="38">
        <v>3000</v>
      </c>
      <c r="AA1829" s="38">
        <f t="shared" si="489"/>
        <v>44694.14</v>
      </c>
      <c r="AB1829" s="38">
        <f t="shared" si="490"/>
        <v>37.872844700000002</v>
      </c>
      <c r="AC1829" s="38">
        <f t="shared" si="491"/>
        <v>0</v>
      </c>
      <c r="AD1829" s="37">
        <f t="shared" si="492"/>
        <v>582.29999999999995</v>
      </c>
      <c r="AE1829" s="35">
        <f t="shared" si="476"/>
        <v>0</v>
      </c>
      <c r="AF1829" s="38">
        <f t="shared" si="477"/>
        <v>0</v>
      </c>
      <c r="AG1829" s="38">
        <f t="shared" si="478"/>
        <v>0</v>
      </c>
      <c r="AH1829" s="38">
        <f t="shared" si="479"/>
        <v>0</v>
      </c>
      <c r="AI1829" s="38">
        <f t="shared" si="480"/>
        <v>0</v>
      </c>
      <c r="AJ1829" s="39">
        <f t="shared" si="481"/>
        <v>0</v>
      </c>
    </row>
    <row r="1830" spans="1:36">
      <c r="A1830" s="31">
        <v>40643.526574074072</v>
      </c>
      <c r="B1830" s="31">
        <v>40643.874861111108</v>
      </c>
      <c r="C1830" s="32" t="s">
        <v>28</v>
      </c>
      <c r="D1830" s="33">
        <v>40643.816261574073</v>
      </c>
      <c r="E1830" s="34">
        <v>38.079154969999998</v>
      </c>
      <c r="F1830" s="34">
        <v>8.2500000000000004E-2</v>
      </c>
      <c r="G1830" s="35">
        <v>2879.6</v>
      </c>
      <c r="H1830" s="36">
        <v>1</v>
      </c>
      <c r="I1830" s="37">
        <v>45023.83</v>
      </c>
      <c r="J1830" s="38">
        <v>43500.07</v>
      </c>
      <c r="K1830" s="38">
        <v>43464.639999999999</v>
      </c>
      <c r="L1830" s="38">
        <v>41747.699999999997</v>
      </c>
      <c r="M1830" s="39">
        <f t="shared" si="482"/>
        <v>1716.9400000000023</v>
      </c>
      <c r="N1830" s="32">
        <v>1368.3</v>
      </c>
      <c r="O1830" s="32">
        <v>376.3</v>
      </c>
      <c r="P1830" s="32">
        <v>93</v>
      </c>
      <c r="Q1830" s="32">
        <v>899</v>
      </c>
      <c r="R1830" s="32">
        <v>48</v>
      </c>
      <c r="S1830" s="32">
        <v>738</v>
      </c>
      <c r="T1830" s="37">
        <f t="shared" si="483"/>
        <v>2.64</v>
      </c>
      <c r="U1830" s="38">
        <f t="shared" si="484"/>
        <v>11.55</v>
      </c>
      <c r="V1830" s="38">
        <f t="shared" si="485"/>
        <v>17.324999999999999</v>
      </c>
      <c r="W1830" s="38">
        <f t="shared" si="486"/>
        <v>50.325000000000003</v>
      </c>
      <c r="X1830" s="38">
        <f t="shared" si="487"/>
        <v>79.2</v>
      </c>
      <c r="Y1830" s="39">
        <f t="shared" si="488"/>
        <v>161.70000000000002</v>
      </c>
      <c r="Z1830" s="38">
        <v>3000</v>
      </c>
      <c r="AA1830" s="38">
        <f t="shared" si="489"/>
        <v>44773.83</v>
      </c>
      <c r="AB1830" s="38">
        <f t="shared" si="490"/>
        <v>38.079154969999998</v>
      </c>
      <c r="AC1830" s="38">
        <f t="shared" si="491"/>
        <v>0</v>
      </c>
      <c r="AD1830" s="37">
        <f t="shared" si="492"/>
        <v>582.29999999999995</v>
      </c>
      <c r="AE1830" s="35">
        <f t="shared" si="476"/>
        <v>0</v>
      </c>
      <c r="AF1830" s="38">
        <f t="shared" si="477"/>
        <v>0</v>
      </c>
      <c r="AG1830" s="38">
        <f t="shared" si="478"/>
        <v>0</v>
      </c>
      <c r="AH1830" s="38">
        <f t="shared" si="479"/>
        <v>0</v>
      </c>
      <c r="AI1830" s="38">
        <f t="shared" si="480"/>
        <v>0</v>
      </c>
      <c r="AJ1830" s="39">
        <f t="shared" si="481"/>
        <v>0</v>
      </c>
    </row>
    <row r="1831" spans="1:36">
      <c r="A1831" s="31">
        <v>40643.526574074072</v>
      </c>
      <c r="B1831" s="31">
        <v>40643.874861111108</v>
      </c>
      <c r="C1831" s="32" t="s">
        <v>28</v>
      </c>
      <c r="D1831" s="33">
        <v>40643.819699074076</v>
      </c>
      <c r="E1831" s="34">
        <v>38.238456730000003</v>
      </c>
      <c r="F1831" s="34">
        <v>8.4444439999999996E-2</v>
      </c>
      <c r="G1831" s="35">
        <v>2955.1</v>
      </c>
      <c r="H1831" s="36">
        <v>1</v>
      </c>
      <c r="I1831" s="37">
        <v>45057.120000000003</v>
      </c>
      <c r="J1831" s="38">
        <v>43445.27</v>
      </c>
      <c r="K1831" s="38">
        <v>43410.23</v>
      </c>
      <c r="L1831" s="38">
        <v>41823.199999999997</v>
      </c>
      <c r="M1831" s="39">
        <f t="shared" si="482"/>
        <v>1587.0300000000061</v>
      </c>
      <c r="N1831" s="32">
        <v>1368.3</v>
      </c>
      <c r="O1831" s="32">
        <v>376.3</v>
      </c>
      <c r="P1831" s="32">
        <v>115</v>
      </c>
      <c r="Q1831" s="32">
        <v>877</v>
      </c>
      <c r="R1831" s="32">
        <v>68</v>
      </c>
      <c r="S1831" s="32">
        <v>728</v>
      </c>
      <c r="T1831" s="37">
        <f t="shared" si="483"/>
        <v>2.7022220799999999</v>
      </c>
      <c r="U1831" s="38">
        <f t="shared" si="484"/>
        <v>11.822221599999999</v>
      </c>
      <c r="V1831" s="38">
        <f t="shared" si="485"/>
        <v>17.733332399999998</v>
      </c>
      <c r="W1831" s="38">
        <f t="shared" si="486"/>
        <v>51.511108399999998</v>
      </c>
      <c r="X1831" s="38">
        <f t="shared" si="487"/>
        <v>81.066662399999998</v>
      </c>
      <c r="Y1831" s="39">
        <f t="shared" si="488"/>
        <v>165.5111024</v>
      </c>
      <c r="Z1831" s="38">
        <v>3000</v>
      </c>
      <c r="AA1831" s="38">
        <f t="shared" si="489"/>
        <v>44807.12</v>
      </c>
      <c r="AB1831" s="38">
        <f t="shared" si="490"/>
        <v>38.238456730000003</v>
      </c>
      <c r="AC1831" s="38">
        <f t="shared" si="491"/>
        <v>0</v>
      </c>
      <c r="AD1831" s="37">
        <f t="shared" si="492"/>
        <v>572.29999999999995</v>
      </c>
      <c r="AE1831" s="35">
        <f t="shared" si="476"/>
        <v>0</v>
      </c>
      <c r="AF1831" s="38">
        <f t="shared" si="477"/>
        <v>0</v>
      </c>
      <c r="AG1831" s="38">
        <f t="shared" si="478"/>
        <v>0</v>
      </c>
      <c r="AH1831" s="38">
        <f t="shared" si="479"/>
        <v>0</v>
      </c>
      <c r="AI1831" s="38">
        <f t="shared" si="480"/>
        <v>0</v>
      </c>
      <c r="AJ1831" s="39">
        <f t="shared" si="481"/>
        <v>0</v>
      </c>
    </row>
    <row r="1832" spans="1:36">
      <c r="A1832" s="31">
        <v>40643.526574074072</v>
      </c>
      <c r="B1832" s="31">
        <v>40643.874861111108</v>
      </c>
      <c r="C1832" s="32" t="s">
        <v>28</v>
      </c>
      <c r="D1832" s="33">
        <v>40643.823217592595</v>
      </c>
      <c r="E1832" s="34">
        <v>38.522773739999998</v>
      </c>
      <c r="F1832" s="34">
        <v>8.2777779999999995E-2</v>
      </c>
      <c r="G1832" s="35">
        <v>3057.8</v>
      </c>
      <c r="H1832" s="36">
        <v>1</v>
      </c>
      <c r="I1832" s="37">
        <v>45035.85</v>
      </c>
      <c r="J1832" s="38">
        <v>43417.55</v>
      </c>
      <c r="K1832" s="38">
        <v>43392.75</v>
      </c>
      <c r="L1832" s="38">
        <v>41925.9</v>
      </c>
      <c r="M1832" s="39">
        <f t="shared" si="482"/>
        <v>1466.8499999999985</v>
      </c>
      <c r="N1832" s="32">
        <v>1368.3</v>
      </c>
      <c r="O1832" s="32">
        <v>376.3</v>
      </c>
      <c r="P1832" s="32">
        <v>115</v>
      </c>
      <c r="Q1832" s="32">
        <v>877</v>
      </c>
      <c r="R1832" s="32">
        <v>68</v>
      </c>
      <c r="S1832" s="32">
        <v>728</v>
      </c>
      <c r="T1832" s="37">
        <f t="shared" si="483"/>
        <v>2.6488889599999998</v>
      </c>
      <c r="U1832" s="38">
        <f t="shared" si="484"/>
        <v>11.588889199999999</v>
      </c>
      <c r="V1832" s="38">
        <f t="shared" si="485"/>
        <v>17.383333799999999</v>
      </c>
      <c r="W1832" s="38">
        <f t="shared" si="486"/>
        <v>50.494445799999994</v>
      </c>
      <c r="X1832" s="38">
        <f t="shared" si="487"/>
        <v>79.466668799999994</v>
      </c>
      <c r="Y1832" s="39">
        <f t="shared" si="488"/>
        <v>162.24444879999999</v>
      </c>
      <c r="Z1832" s="38">
        <v>3000</v>
      </c>
      <c r="AA1832" s="38">
        <f t="shared" si="489"/>
        <v>44785.85</v>
      </c>
      <c r="AB1832" s="38">
        <f t="shared" si="490"/>
        <v>38.522773739999998</v>
      </c>
      <c r="AC1832" s="38">
        <f t="shared" si="491"/>
        <v>0</v>
      </c>
      <c r="AD1832" s="37">
        <f t="shared" si="492"/>
        <v>572.29999999999995</v>
      </c>
      <c r="AE1832" s="35">
        <f t="shared" si="476"/>
        <v>0</v>
      </c>
      <c r="AF1832" s="38">
        <f t="shared" si="477"/>
        <v>0</v>
      </c>
      <c r="AG1832" s="38">
        <f t="shared" si="478"/>
        <v>0</v>
      </c>
      <c r="AH1832" s="38">
        <f t="shared" si="479"/>
        <v>0</v>
      </c>
      <c r="AI1832" s="38">
        <f t="shared" si="480"/>
        <v>0</v>
      </c>
      <c r="AJ1832" s="39">
        <f t="shared" si="481"/>
        <v>0</v>
      </c>
    </row>
    <row r="1833" spans="1:36">
      <c r="A1833" s="31">
        <v>40643.526574074072</v>
      </c>
      <c r="B1833" s="31">
        <v>40643.874861111108</v>
      </c>
      <c r="C1833" s="32" t="s">
        <v>28</v>
      </c>
      <c r="D1833" s="33">
        <v>40643.826666666668</v>
      </c>
      <c r="E1833" s="34">
        <v>38.370002749999998</v>
      </c>
      <c r="F1833" s="34">
        <v>8.2777779999999995E-2</v>
      </c>
      <c r="G1833" s="35">
        <v>3039.8</v>
      </c>
      <c r="H1833" s="36">
        <v>1</v>
      </c>
      <c r="I1833" s="37">
        <v>45104.800000000003</v>
      </c>
      <c r="J1833" s="38">
        <v>43512.39</v>
      </c>
      <c r="K1833" s="38">
        <v>43486.78</v>
      </c>
      <c r="L1833" s="38">
        <v>41907.9</v>
      </c>
      <c r="M1833" s="39">
        <f t="shared" si="482"/>
        <v>1578.8799999999974</v>
      </c>
      <c r="N1833" s="32">
        <v>1368.3</v>
      </c>
      <c r="O1833" s="32">
        <v>376.3</v>
      </c>
      <c r="P1833" s="32">
        <v>115</v>
      </c>
      <c r="Q1833" s="32">
        <v>877</v>
      </c>
      <c r="R1833" s="32">
        <v>68</v>
      </c>
      <c r="S1833" s="32">
        <v>728</v>
      </c>
      <c r="T1833" s="37">
        <f t="shared" si="483"/>
        <v>2.6488889599999998</v>
      </c>
      <c r="U1833" s="38">
        <f t="shared" si="484"/>
        <v>11.588889199999999</v>
      </c>
      <c r="V1833" s="38">
        <f t="shared" si="485"/>
        <v>17.383333799999999</v>
      </c>
      <c r="W1833" s="38">
        <f t="shared" si="486"/>
        <v>50.494445799999994</v>
      </c>
      <c r="X1833" s="38">
        <f t="shared" si="487"/>
        <v>79.466668799999994</v>
      </c>
      <c r="Y1833" s="39">
        <f t="shared" si="488"/>
        <v>162.24444879999999</v>
      </c>
      <c r="Z1833" s="38">
        <v>3000</v>
      </c>
      <c r="AA1833" s="38">
        <f t="shared" si="489"/>
        <v>44854.8</v>
      </c>
      <c r="AB1833" s="38">
        <f t="shared" si="490"/>
        <v>38.370002749999998</v>
      </c>
      <c r="AC1833" s="38">
        <f t="shared" si="491"/>
        <v>0</v>
      </c>
      <c r="AD1833" s="37">
        <f t="shared" si="492"/>
        <v>572.29999999999995</v>
      </c>
      <c r="AE1833" s="35">
        <f t="shared" si="476"/>
        <v>0</v>
      </c>
      <c r="AF1833" s="38">
        <f t="shared" si="477"/>
        <v>0</v>
      </c>
      <c r="AG1833" s="38">
        <f t="shared" si="478"/>
        <v>0</v>
      </c>
      <c r="AH1833" s="38">
        <f t="shared" si="479"/>
        <v>0</v>
      </c>
      <c r="AI1833" s="38">
        <f t="shared" si="480"/>
        <v>0</v>
      </c>
      <c r="AJ1833" s="39">
        <f t="shared" si="481"/>
        <v>0</v>
      </c>
    </row>
    <row r="1834" spans="1:36">
      <c r="A1834" s="31">
        <v>40643.526574074072</v>
      </c>
      <c r="B1834" s="31">
        <v>40643.874861111108</v>
      </c>
      <c r="C1834" s="32" t="s">
        <v>28</v>
      </c>
      <c r="D1834" s="33">
        <v>40643.83011574074</v>
      </c>
      <c r="E1834" s="34">
        <v>38.7456131</v>
      </c>
      <c r="F1834" s="34">
        <v>8.5000000000000006E-2</v>
      </c>
      <c r="G1834" s="35">
        <v>3227.6</v>
      </c>
      <c r="H1834" s="36">
        <v>1</v>
      </c>
      <c r="I1834" s="37">
        <v>45145.37</v>
      </c>
      <c r="J1834" s="38">
        <v>43547.57</v>
      </c>
      <c r="K1834" s="38">
        <v>43521.2</v>
      </c>
      <c r="L1834" s="38">
        <v>42095.7</v>
      </c>
      <c r="M1834" s="39">
        <f t="shared" si="482"/>
        <v>1425.5</v>
      </c>
      <c r="N1834" s="32">
        <v>1368.3</v>
      </c>
      <c r="O1834" s="32">
        <v>376.3</v>
      </c>
      <c r="P1834" s="32">
        <v>115</v>
      </c>
      <c r="Q1834" s="32">
        <v>877</v>
      </c>
      <c r="R1834" s="32">
        <v>68</v>
      </c>
      <c r="S1834" s="32">
        <v>728</v>
      </c>
      <c r="T1834" s="37">
        <f t="shared" si="483"/>
        <v>2.72</v>
      </c>
      <c r="U1834" s="38">
        <f t="shared" si="484"/>
        <v>11.9</v>
      </c>
      <c r="V1834" s="38">
        <f t="shared" si="485"/>
        <v>17.850000000000001</v>
      </c>
      <c r="W1834" s="38">
        <f t="shared" si="486"/>
        <v>51.85</v>
      </c>
      <c r="X1834" s="38">
        <f t="shared" si="487"/>
        <v>81.600000000000009</v>
      </c>
      <c r="Y1834" s="39">
        <f t="shared" si="488"/>
        <v>166.60000000000002</v>
      </c>
      <c r="Z1834" s="38">
        <v>3000</v>
      </c>
      <c r="AA1834" s="38">
        <f t="shared" si="489"/>
        <v>44895.37</v>
      </c>
      <c r="AB1834" s="38">
        <f t="shared" si="490"/>
        <v>38.7456131</v>
      </c>
      <c r="AC1834" s="38">
        <f t="shared" si="491"/>
        <v>0</v>
      </c>
      <c r="AD1834" s="37">
        <f t="shared" si="492"/>
        <v>572.29999999999995</v>
      </c>
      <c r="AE1834" s="35">
        <f t="shared" si="476"/>
        <v>0</v>
      </c>
      <c r="AF1834" s="38">
        <f t="shared" si="477"/>
        <v>0</v>
      </c>
      <c r="AG1834" s="38">
        <f t="shared" si="478"/>
        <v>0</v>
      </c>
      <c r="AH1834" s="38">
        <f t="shared" si="479"/>
        <v>0</v>
      </c>
      <c r="AI1834" s="38">
        <f t="shared" si="480"/>
        <v>0</v>
      </c>
      <c r="AJ1834" s="39">
        <f t="shared" si="481"/>
        <v>0</v>
      </c>
    </row>
    <row r="1835" spans="1:36">
      <c r="A1835" s="31">
        <v>40643.526574074072</v>
      </c>
      <c r="B1835" s="31">
        <v>40643.874861111108</v>
      </c>
      <c r="C1835" s="32" t="s">
        <v>28</v>
      </c>
      <c r="D1835" s="33">
        <v>40643.833657407406</v>
      </c>
      <c r="E1835" s="34">
        <v>39.264812470000003</v>
      </c>
      <c r="F1835" s="34">
        <v>8.1944439999999993E-2</v>
      </c>
      <c r="G1835" s="35">
        <v>3365</v>
      </c>
      <c r="H1835" s="36">
        <v>1</v>
      </c>
      <c r="I1835" s="37">
        <v>45100.97</v>
      </c>
      <c r="J1835" s="38">
        <v>43509.62</v>
      </c>
      <c r="K1835" s="38">
        <v>43482.47</v>
      </c>
      <c r="L1835" s="38">
        <v>42233.1</v>
      </c>
      <c r="M1835" s="39">
        <f t="shared" si="482"/>
        <v>1249.3700000000026</v>
      </c>
      <c r="N1835" s="32">
        <v>1346.3</v>
      </c>
      <c r="O1835" s="32">
        <v>376.3</v>
      </c>
      <c r="P1835" s="32">
        <v>93</v>
      </c>
      <c r="Q1835" s="32">
        <v>877</v>
      </c>
      <c r="R1835" s="32">
        <v>48</v>
      </c>
      <c r="S1835" s="32">
        <v>728</v>
      </c>
      <c r="T1835" s="37">
        <f t="shared" si="483"/>
        <v>2.6222220799999998</v>
      </c>
      <c r="U1835" s="38">
        <f t="shared" si="484"/>
        <v>11.472221599999999</v>
      </c>
      <c r="V1835" s="38">
        <f t="shared" si="485"/>
        <v>17.2083324</v>
      </c>
      <c r="W1835" s="38">
        <f t="shared" si="486"/>
        <v>49.986108399999999</v>
      </c>
      <c r="X1835" s="38">
        <f t="shared" si="487"/>
        <v>78.666662399999993</v>
      </c>
      <c r="Y1835" s="39">
        <f t="shared" si="488"/>
        <v>160.61110239999999</v>
      </c>
      <c r="Z1835" s="38">
        <v>3000</v>
      </c>
      <c r="AA1835" s="38">
        <f t="shared" si="489"/>
        <v>44850.97</v>
      </c>
      <c r="AB1835" s="38">
        <f t="shared" si="490"/>
        <v>39.264812470000003</v>
      </c>
      <c r="AC1835" s="38">
        <f t="shared" si="491"/>
        <v>0</v>
      </c>
      <c r="AD1835" s="37">
        <f t="shared" si="492"/>
        <v>570.29999999999995</v>
      </c>
      <c r="AE1835" s="35">
        <f t="shared" si="476"/>
        <v>0</v>
      </c>
      <c r="AF1835" s="38">
        <f t="shared" si="477"/>
        <v>0</v>
      </c>
      <c r="AG1835" s="38">
        <f t="shared" si="478"/>
        <v>0</v>
      </c>
      <c r="AH1835" s="38">
        <f t="shared" si="479"/>
        <v>0</v>
      </c>
      <c r="AI1835" s="38">
        <f t="shared" si="480"/>
        <v>0</v>
      </c>
      <c r="AJ1835" s="39">
        <f t="shared" si="481"/>
        <v>0</v>
      </c>
    </row>
    <row r="1836" spans="1:36">
      <c r="A1836" s="31">
        <v>40643.526574074072</v>
      </c>
      <c r="B1836" s="31">
        <v>40643.874861111108</v>
      </c>
      <c r="C1836" s="32" t="s">
        <v>28</v>
      </c>
      <c r="D1836" s="33">
        <v>40643.837071759262</v>
      </c>
      <c r="E1836" s="34">
        <v>39.957687380000003</v>
      </c>
      <c r="F1836" s="34">
        <v>8.3888889999999994E-2</v>
      </c>
      <c r="G1836" s="35">
        <v>3499.6</v>
      </c>
      <c r="H1836" s="36">
        <v>1</v>
      </c>
      <c r="I1836" s="37">
        <v>45193.39</v>
      </c>
      <c r="J1836" s="38">
        <v>43524.4</v>
      </c>
      <c r="K1836" s="38">
        <v>43489.67</v>
      </c>
      <c r="L1836" s="38">
        <v>42367.7</v>
      </c>
      <c r="M1836" s="39">
        <f t="shared" si="482"/>
        <v>1121.9700000000012</v>
      </c>
      <c r="N1836" s="32">
        <v>1271.5</v>
      </c>
      <c r="O1836" s="32">
        <v>358.5</v>
      </c>
      <c r="P1836" s="32">
        <v>85</v>
      </c>
      <c r="Q1836" s="32">
        <v>828</v>
      </c>
      <c r="R1836" s="32">
        <v>48</v>
      </c>
      <c r="S1836" s="32">
        <v>584</v>
      </c>
      <c r="T1836" s="37">
        <f t="shared" si="483"/>
        <v>2.6844444799999998</v>
      </c>
      <c r="U1836" s="38">
        <f t="shared" si="484"/>
        <v>11.7444446</v>
      </c>
      <c r="V1836" s="38">
        <f t="shared" si="485"/>
        <v>17.616666899999998</v>
      </c>
      <c r="W1836" s="38">
        <f t="shared" si="486"/>
        <v>51.172222899999994</v>
      </c>
      <c r="X1836" s="38">
        <f t="shared" si="487"/>
        <v>80.533334400000001</v>
      </c>
      <c r="Y1836" s="39">
        <f t="shared" si="488"/>
        <v>164.42222439999998</v>
      </c>
      <c r="Z1836" s="38">
        <v>3000</v>
      </c>
      <c r="AA1836" s="38">
        <f t="shared" si="489"/>
        <v>44943.39</v>
      </c>
      <c r="AB1836" s="38">
        <f t="shared" si="490"/>
        <v>39.957687380000003</v>
      </c>
      <c r="AC1836" s="38">
        <f t="shared" si="491"/>
        <v>0</v>
      </c>
      <c r="AD1836" s="37">
        <f t="shared" si="492"/>
        <v>639.5</v>
      </c>
      <c r="AE1836" s="35">
        <f t="shared" si="476"/>
        <v>0</v>
      </c>
      <c r="AF1836" s="38">
        <f t="shared" si="477"/>
        <v>0</v>
      </c>
      <c r="AG1836" s="38">
        <f t="shared" si="478"/>
        <v>0</v>
      </c>
      <c r="AH1836" s="38">
        <f t="shared" si="479"/>
        <v>0</v>
      </c>
      <c r="AI1836" s="38">
        <f t="shared" si="480"/>
        <v>0</v>
      </c>
      <c r="AJ1836" s="39">
        <f t="shared" si="481"/>
        <v>0</v>
      </c>
    </row>
    <row r="1837" spans="1:36">
      <c r="A1837" s="31">
        <v>40643.526574074072</v>
      </c>
      <c r="B1837" s="31">
        <v>40643.874861111108</v>
      </c>
      <c r="C1837" s="32" t="s">
        <v>28</v>
      </c>
      <c r="D1837" s="33">
        <v>40643.840567129628</v>
      </c>
      <c r="E1837" s="34">
        <v>40.232177729999997</v>
      </c>
      <c r="F1837" s="34">
        <v>8.2777779999999995E-2</v>
      </c>
      <c r="G1837" s="35">
        <v>3573.8</v>
      </c>
      <c r="H1837" s="36">
        <v>1</v>
      </c>
      <c r="I1837" s="37">
        <v>45240.959999999999</v>
      </c>
      <c r="J1837" s="38">
        <v>43637.45</v>
      </c>
      <c r="K1837" s="38">
        <v>43602.63</v>
      </c>
      <c r="L1837" s="38">
        <v>42441.9</v>
      </c>
      <c r="M1837" s="39">
        <f t="shared" si="482"/>
        <v>1160.7299999999959</v>
      </c>
      <c r="N1837" s="32">
        <v>1271.5</v>
      </c>
      <c r="O1837" s="32">
        <v>358.5</v>
      </c>
      <c r="P1837" s="32">
        <v>85</v>
      </c>
      <c r="Q1837" s="32">
        <v>828</v>
      </c>
      <c r="R1837" s="32">
        <v>48</v>
      </c>
      <c r="S1837" s="32">
        <v>674</v>
      </c>
      <c r="T1837" s="37">
        <f t="shared" si="483"/>
        <v>2.6296698029451608</v>
      </c>
      <c r="U1837" s="38">
        <f t="shared" si="484"/>
        <v>11.569670042945161</v>
      </c>
      <c r="V1837" s="38">
        <f t="shared" si="485"/>
        <v>17.364114642945161</v>
      </c>
      <c r="W1837" s="38">
        <f t="shared" si="486"/>
        <v>50.475226642945159</v>
      </c>
      <c r="X1837" s="38">
        <f t="shared" si="487"/>
        <v>79.447449642945159</v>
      </c>
      <c r="Y1837" s="39">
        <f t="shared" si="488"/>
        <v>162.22522964294515</v>
      </c>
      <c r="Z1837" s="38">
        <v>3000</v>
      </c>
      <c r="AA1837" s="38">
        <f t="shared" si="489"/>
        <v>44990.96</v>
      </c>
      <c r="AB1837" s="38">
        <f t="shared" si="490"/>
        <v>40.232177729999997</v>
      </c>
      <c r="AC1837" s="38">
        <f t="shared" si="491"/>
        <v>0</v>
      </c>
      <c r="AD1837" s="37">
        <f t="shared" si="492"/>
        <v>549.5</v>
      </c>
      <c r="AE1837" s="35">
        <f t="shared" si="476"/>
        <v>0</v>
      </c>
      <c r="AF1837" s="38">
        <f t="shared" si="477"/>
        <v>0</v>
      </c>
      <c r="AG1837" s="38">
        <f t="shared" si="478"/>
        <v>0</v>
      </c>
      <c r="AH1837" s="38">
        <f t="shared" si="479"/>
        <v>0</v>
      </c>
      <c r="AI1837" s="38">
        <f t="shared" si="480"/>
        <v>0</v>
      </c>
      <c r="AJ1837" s="39">
        <f t="shared" si="481"/>
        <v>0</v>
      </c>
    </row>
    <row r="1838" spans="1:36">
      <c r="A1838" s="31">
        <v>40643.526574074072</v>
      </c>
      <c r="B1838" s="31">
        <v>40643.874861111108</v>
      </c>
      <c r="C1838" s="32" t="s">
        <v>28</v>
      </c>
      <c r="D1838" s="33">
        <v>40643.8440162037</v>
      </c>
      <c r="E1838" s="34">
        <v>40.248397830000002</v>
      </c>
      <c r="F1838" s="34">
        <v>0.06</v>
      </c>
      <c r="G1838" s="35">
        <v>3605.4</v>
      </c>
      <c r="H1838" s="36">
        <v>1</v>
      </c>
      <c r="I1838" s="37">
        <v>45277.82</v>
      </c>
      <c r="J1838" s="38">
        <v>43614.14</v>
      </c>
      <c r="K1838" s="38">
        <v>43579</v>
      </c>
      <c r="L1838" s="38">
        <v>42473.5</v>
      </c>
      <c r="M1838" s="39">
        <f t="shared" si="482"/>
        <v>1105.5</v>
      </c>
      <c r="N1838" s="32">
        <v>1271.5</v>
      </c>
      <c r="O1838" s="32">
        <v>358.5</v>
      </c>
      <c r="P1838" s="32">
        <v>85</v>
      </c>
      <c r="Q1838" s="32">
        <v>828</v>
      </c>
      <c r="R1838" s="32">
        <v>48</v>
      </c>
      <c r="S1838" s="32">
        <v>674</v>
      </c>
      <c r="T1838" s="37">
        <f t="shared" si="483"/>
        <v>1.9050961301999998</v>
      </c>
      <c r="U1838" s="38">
        <f t="shared" si="484"/>
        <v>8.3850961302000009</v>
      </c>
      <c r="V1838" s="38">
        <f t="shared" si="485"/>
        <v>12.5850961302</v>
      </c>
      <c r="W1838" s="38">
        <f t="shared" si="486"/>
        <v>36.585096130199993</v>
      </c>
      <c r="X1838" s="38">
        <f t="shared" si="487"/>
        <v>57.585096130199993</v>
      </c>
      <c r="Y1838" s="39">
        <f t="shared" si="488"/>
        <v>117.5850961302</v>
      </c>
      <c r="Z1838" s="38">
        <v>3000</v>
      </c>
      <c r="AA1838" s="38">
        <f t="shared" si="489"/>
        <v>45027.82</v>
      </c>
      <c r="AB1838" s="38">
        <f t="shared" si="490"/>
        <v>40.248397830000002</v>
      </c>
      <c r="AC1838" s="38">
        <f t="shared" si="491"/>
        <v>0</v>
      </c>
      <c r="AD1838" s="37">
        <f t="shared" si="492"/>
        <v>549.5</v>
      </c>
      <c r="AE1838" s="35">
        <f t="shared" si="476"/>
        <v>0</v>
      </c>
      <c r="AF1838" s="38">
        <f t="shared" si="477"/>
        <v>0</v>
      </c>
      <c r="AG1838" s="38">
        <f t="shared" si="478"/>
        <v>0</v>
      </c>
      <c r="AH1838" s="38">
        <f t="shared" si="479"/>
        <v>0</v>
      </c>
      <c r="AI1838" s="38">
        <f t="shared" si="480"/>
        <v>0</v>
      </c>
      <c r="AJ1838" s="39">
        <f t="shared" si="481"/>
        <v>0</v>
      </c>
    </row>
    <row r="1839" spans="1:36">
      <c r="A1839" s="31">
        <v>40643.526574074072</v>
      </c>
      <c r="B1839" s="31">
        <v>40643.874861111108</v>
      </c>
      <c r="C1839" s="32" t="s">
        <v>28</v>
      </c>
      <c r="D1839" s="33">
        <v>40643.846516203703</v>
      </c>
      <c r="E1839" s="34">
        <v>39.836379999999998</v>
      </c>
      <c r="F1839" s="34">
        <v>2.3611110000000001E-2</v>
      </c>
      <c r="G1839" s="35">
        <v>3530.8</v>
      </c>
      <c r="H1839" s="36">
        <v>1</v>
      </c>
      <c r="I1839" s="37">
        <v>45376.6</v>
      </c>
      <c r="J1839" s="38">
        <v>43738.91</v>
      </c>
      <c r="K1839" s="38">
        <v>43702.9</v>
      </c>
      <c r="L1839" s="38">
        <v>42398.9</v>
      </c>
      <c r="M1839" s="39">
        <f t="shared" si="482"/>
        <v>1304</v>
      </c>
      <c r="N1839" s="32">
        <v>1293.5</v>
      </c>
      <c r="O1839" s="32">
        <v>358.5</v>
      </c>
      <c r="P1839" s="32">
        <v>107</v>
      </c>
      <c r="Q1839" s="32">
        <v>828</v>
      </c>
      <c r="R1839" s="32">
        <v>68</v>
      </c>
      <c r="S1839" s="32">
        <v>674</v>
      </c>
      <c r="T1839" s="37">
        <f t="shared" si="483"/>
        <v>0.75555552000000004</v>
      </c>
      <c r="U1839" s="38">
        <f t="shared" si="484"/>
        <v>3.3055554000000003</v>
      </c>
      <c r="V1839" s="38">
        <f t="shared" si="485"/>
        <v>4.9583330999999999</v>
      </c>
      <c r="W1839" s="38">
        <f t="shared" si="486"/>
        <v>14.402777100000002</v>
      </c>
      <c r="X1839" s="38">
        <f t="shared" si="487"/>
        <v>22.666665600000002</v>
      </c>
      <c r="Y1839" s="39">
        <f t="shared" si="488"/>
        <v>46.277775600000005</v>
      </c>
      <c r="Z1839" s="38">
        <v>3000</v>
      </c>
      <c r="AA1839" s="38">
        <f t="shared" si="489"/>
        <v>45126.6</v>
      </c>
      <c r="AB1839" s="38">
        <f t="shared" si="490"/>
        <v>39.836379999999998</v>
      </c>
      <c r="AC1839" s="38">
        <f t="shared" si="491"/>
        <v>0</v>
      </c>
      <c r="AD1839" s="37">
        <f t="shared" si="492"/>
        <v>551.5</v>
      </c>
      <c r="AE1839" s="35">
        <f t="shared" si="476"/>
        <v>0</v>
      </c>
      <c r="AF1839" s="38">
        <f t="shared" si="477"/>
        <v>0</v>
      </c>
      <c r="AG1839" s="38">
        <f t="shared" si="478"/>
        <v>0</v>
      </c>
      <c r="AH1839" s="38">
        <f t="shared" si="479"/>
        <v>0</v>
      </c>
      <c r="AI1839" s="38">
        <f t="shared" si="480"/>
        <v>0</v>
      </c>
      <c r="AJ1839" s="39">
        <f t="shared" si="481"/>
        <v>0</v>
      </c>
    </row>
    <row r="1840" spans="1:36">
      <c r="A1840" s="31">
        <v>40643.526574074072</v>
      </c>
      <c r="B1840" s="31">
        <v>40643.874861111108</v>
      </c>
      <c r="C1840" s="32" t="s">
        <v>28</v>
      </c>
      <c r="D1840" s="33">
        <v>40643.847500000003</v>
      </c>
      <c r="E1840" s="34">
        <v>40.053325649999998</v>
      </c>
      <c r="F1840" s="34">
        <v>8.305556E-2</v>
      </c>
      <c r="G1840" s="35">
        <v>3542.6</v>
      </c>
      <c r="H1840" s="36">
        <v>1</v>
      </c>
      <c r="I1840" s="37">
        <v>45373.77</v>
      </c>
      <c r="J1840" s="38">
        <v>43770.19</v>
      </c>
      <c r="K1840" s="38">
        <v>43735.68</v>
      </c>
      <c r="L1840" s="38">
        <v>42410.7</v>
      </c>
      <c r="M1840" s="39">
        <f t="shared" si="482"/>
        <v>1324.9800000000032</v>
      </c>
      <c r="N1840" s="32">
        <v>1293.5</v>
      </c>
      <c r="O1840" s="32">
        <v>358.5</v>
      </c>
      <c r="P1840" s="32">
        <v>107</v>
      </c>
      <c r="Q1840" s="32">
        <v>828</v>
      </c>
      <c r="R1840" s="32">
        <v>68</v>
      </c>
      <c r="S1840" s="32">
        <v>674</v>
      </c>
      <c r="T1840" s="37">
        <f t="shared" si="483"/>
        <v>2.6533489282768863</v>
      </c>
      <c r="U1840" s="38">
        <f t="shared" si="484"/>
        <v>11.623349408276885</v>
      </c>
      <c r="V1840" s="38">
        <f t="shared" si="485"/>
        <v>17.437238608276886</v>
      </c>
      <c r="W1840" s="38">
        <f t="shared" si="486"/>
        <v>50.659462608276883</v>
      </c>
      <c r="X1840" s="38">
        <f t="shared" si="487"/>
        <v>79.728908608276882</v>
      </c>
      <c r="Y1840" s="39">
        <f t="shared" si="488"/>
        <v>162.78446860827688</v>
      </c>
      <c r="Z1840" s="38">
        <v>3000</v>
      </c>
      <c r="AA1840" s="38">
        <f t="shared" si="489"/>
        <v>45123.77</v>
      </c>
      <c r="AB1840" s="38">
        <f t="shared" si="490"/>
        <v>40.053325649999998</v>
      </c>
      <c r="AC1840" s="38">
        <f t="shared" si="491"/>
        <v>0</v>
      </c>
      <c r="AD1840" s="37">
        <f t="shared" si="492"/>
        <v>551.5</v>
      </c>
      <c r="AE1840" s="35">
        <f t="shared" si="476"/>
        <v>0</v>
      </c>
      <c r="AF1840" s="38">
        <f t="shared" si="477"/>
        <v>0</v>
      </c>
      <c r="AG1840" s="38">
        <f t="shared" si="478"/>
        <v>0</v>
      </c>
      <c r="AH1840" s="38">
        <f t="shared" si="479"/>
        <v>0</v>
      </c>
      <c r="AI1840" s="38">
        <f t="shared" si="480"/>
        <v>0</v>
      </c>
      <c r="AJ1840" s="39">
        <f t="shared" si="481"/>
        <v>0</v>
      </c>
    </row>
    <row r="1841" spans="1:36">
      <c r="A1841" s="31">
        <v>40643.526574074072</v>
      </c>
      <c r="B1841" s="31">
        <v>40643.874861111108</v>
      </c>
      <c r="C1841" s="32" t="s">
        <v>28</v>
      </c>
      <c r="D1841" s="33">
        <v>40643.850960648146</v>
      </c>
      <c r="E1841" s="34">
        <v>40.195373539999999</v>
      </c>
      <c r="F1841" s="34">
        <v>8.2777779999999995E-2</v>
      </c>
      <c r="G1841" s="35">
        <v>3571.4</v>
      </c>
      <c r="H1841" s="36">
        <v>1</v>
      </c>
      <c r="I1841" s="37">
        <v>45154.75</v>
      </c>
      <c r="J1841" s="38">
        <v>43709.01</v>
      </c>
      <c r="K1841" s="38">
        <v>43671.53</v>
      </c>
      <c r="L1841" s="38">
        <v>42439.5</v>
      </c>
      <c r="M1841" s="39">
        <f t="shared" si="482"/>
        <v>1232.0299999999988</v>
      </c>
      <c r="N1841" s="32">
        <v>1293.5</v>
      </c>
      <c r="O1841" s="32">
        <v>358.5</v>
      </c>
      <c r="P1841" s="32">
        <v>107</v>
      </c>
      <c r="Q1841" s="32">
        <v>828</v>
      </c>
      <c r="R1841" s="32">
        <v>68</v>
      </c>
      <c r="S1841" s="32">
        <v>674</v>
      </c>
      <c r="T1841" s="37">
        <f t="shared" si="483"/>
        <v>2.6327163720880589</v>
      </c>
      <c r="U1841" s="38">
        <f t="shared" si="484"/>
        <v>11.572716612088058</v>
      </c>
      <c r="V1841" s="38">
        <f t="shared" si="485"/>
        <v>17.367161212088057</v>
      </c>
      <c r="W1841" s="38">
        <f t="shared" si="486"/>
        <v>50.478273212088055</v>
      </c>
      <c r="X1841" s="38">
        <f t="shared" si="487"/>
        <v>79.450496212088055</v>
      </c>
      <c r="Y1841" s="39">
        <f t="shared" si="488"/>
        <v>162.22827621208805</v>
      </c>
      <c r="Z1841" s="38">
        <v>3000</v>
      </c>
      <c r="AA1841" s="38">
        <f t="shared" si="489"/>
        <v>44904.75</v>
      </c>
      <c r="AB1841" s="38">
        <f t="shared" si="490"/>
        <v>40.195373539999999</v>
      </c>
      <c r="AC1841" s="38">
        <f t="shared" si="491"/>
        <v>0</v>
      </c>
      <c r="AD1841" s="37">
        <f t="shared" si="492"/>
        <v>551.5</v>
      </c>
      <c r="AE1841" s="35">
        <f t="shared" si="476"/>
        <v>0</v>
      </c>
      <c r="AF1841" s="38">
        <f t="shared" si="477"/>
        <v>0</v>
      </c>
      <c r="AG1841" s="38">
        <f t="shared" si="478"/>
        <v>0</v>
      </c>
      <c r="AH1841" s="38">
        <f t="shared" si="479"/>
        <v>0</v>
      </c>
      <c r="AI1841" s="38">
        <f t="shared" si="480"/>
        <v>0</v>
      </c>
      <c r="AJ1841" s="39">
        <f t="shared" si="481"/>
        <v>0</v>
      </c>
    </row>
    <row r="1842" spans="1:36">
      <c r="A1842" s="31">
        <v>40643.526574074072</v>
      </c>
      <c r="B1842" s="31">
        <v>40643.874861111108</v>
      </c>
      <c r="C1842" s="32" t="s">
        <v>28</v>
      </c>
      <c r="D1842" s="33">
        <v>40643.854409722226</v>
      </c>
      <c r="E1842" s="34">
        <v>40.409046170000003</v>
      </c>
      <c r="F1842" s="34">
        <v>8.3611110000000002E-2</v>
      </c>
      <c r="G1842" s="35">
        <v>3595.1</v>
      </c>
      <c r="H1842" s="36">
        <v>1</v>
      </c>
      <c r="I1842" s="37">
        <v>45184.2</v>
      </c>
      <c r="J1842" s="38">
        <v>43672.85</v>
      </c>
      <c r="K1842" s="38">
        <v>43635</v>
      </c>
      <c r="L1842" s="38">
        <v>42463.199999999997</v>
      </c>
      <c r="M1842" s="39">
        <f t="shared" si="482"/>
        <v>1171.8000000000029</v>
      </c>
      <c r="N1842" s="32">
        <v>1293.5</v>
      </c>
      <c r="O1842" s="32">
        <v>358.5</v>
      </c>
      <c r="P1842" s="32">
        <v>107</v>
      </c>
      <c r="Q1842" s="32">
        <v>828</v>
      </c>
      <c r="R1842" s="32">
        <v>68</v>
      </c>
      <c r="S1842" s="32">
        <v>674</v>
      </c>
      <c r="T1842" s="37">
        <f t="shared" si="483"/>
        <v>2.641354715685051</v>
      </c>
      <c r="U1842" s="38">
        <f t="shared" si="484"/>
        <v>11.671354595685051</v>
      </c>
      <c r="V1842" s="38">
        <f t="shared" si="485"/>
        <v>17.52413229568505</v>
      </c>
      <c r="W1842" s="38">
        <f t="shared" si="486"/>
        <v>50.968576295685054</v>
      </c>
      <c r="X1842" s="38">
        <f t="shared" si="487"/>
        <v>80.232464795685047</v>
      </c>
      <c r="Y1842" s="39">
        <f t="shared" si="488"/>
        <v>163.84357479568504</v>
      </c>
      <c r="Z1842" s="38">
        <v>3000</v>
      </c>
      <c r="AA1842" s="38">
        <f t="shared" si="489"/>
        <v>44934.2</v>
      </c>
      <c r="AB1842" s="38">
        <f t="shared" si="490"/>
        <v>40.409046170000003</v>
      </c>
      <c r="AC1842" s="38">
        <f t="shared" si="491"/>
        <v>0</v>
      </c>
      <c r="AD1842" s="37">
        <f t="shared" si="492"/>
        <v>551.5</v>
      </c>
      <c r="AE1842" s="35">
        <f t="shared" si="476"/>
        <v>0</v>
      </c>
      <c r="AF1842" s="38">
        <f t="shared" si="477"/>
        <v>0</v>
      </c>
      <c r="AG1842" s="38">
        <f t="shared" si="478"/>
        <v>0</v>
      </c>
      <c r="AH1842" s="38">
        <f t="shared" si="479"/>
        <v>0</v>
      </c>
      <c r="AI1842" s="38">
        <f t="shared" si="480"/>
        <v>0</v>
      </c>
      <c r="AJ1842" s="39">
        <f t="shared" si="481"/>
        <v>0</v>
      </c>
    </row>
    <row r="1843" spans="1:36">
      <c r="A1843" s="31">
        <v>40643.526574074072</v>
      </c>
      <c r="B1843" s="31">
        <v>40643.874861111108</v>
      </c>
      <c r="C1843" s="32" t="s">
        <v>28</v>
      </c>
      <c r="D1843" s="33">
        <v>40643.857893518521</v>
      </c>
      <c r="E1843" s="34">
        <v>40.211242679999998</v>
      </c>
      <c r="F1843" s="34">
        <v>8.3333329999999997E-2</v>
      </c>
      <c r="G1843" s="35">
        <v>3502.6</v>
      </c>
      <c r="H1843" s="36">
        <v>1</v>
      </c>
      <c r="I1843" s="37">
        <v>45126.74</v>
      </c>
      <c r="J1843" s="38">
        <v>43735.46</v>
      </c>
      <c r="K1843" s="38">
        <v>43701.120000000003</v>
      </c>
      <c r="L1843" s="38">
        <v>42370.7</v>
      </c>
      <c r="M1843" s="39">
        <f t="shared" si="482"/>
        <v>1330.4200000000055</v>
      </c>
      <c r="N1843" s="32">
        <v>1293.5</v>
      </c>
      <c r="O1843" s="32">
        <v>358.5</v>
      </c>
      <c r="P1843" s="32">
        <v>107</v>
      </c>
      <c r="Q1843" s="32">
        <v>828</v>
      </c>
      <c r="R1843" s="32">
        <v>68</v>
      </c>
      <c r="S1843" s="32">
        <v>674</v>
      </c>
      <c r="T1843" s="37">
        <f t="shared" si="483"/>
        <v>2.6490630040374756</v>
      </c>
      <c r="U1843" s="38">
        <f t="shared" si="484"/>
        <v>11.649062644037475</v>
      </c>
      <c r="V1843" s="38">
        <f t="shared" si="485"/>
        <v>17.482395744037476</v>
      </c>
      <c r="W1843" s="38">
        <f t="shared" si="486"/>
        <v>50.815727744037481</v>
      </c>
      <c r="X1843" s="38">
        <f t="shared" si="487"/>
        <v>79.982393244037482</v>
      </c>
      <c r="Y1843" s="39">
        <f t="shared" si="488"/>
        <v>163.31572324403749</v>
      </c>
      <c r="Z1843" s="38">
        <v>3000</v>
      </c>
      <c r="AA1843" s="38">
        <f t="shared" si="489"/>
        <v>44876.74</v>
      </c>
      <c r="AB1843" s="38">
        <f t="shared" si="490"/>
        <v>40.211242679999998</v>
      </c>
      <c r="AC1843" s="38">
        <f t="shared" si="491"/>
        <v>0</v>
      </c>
      <c r="AD1843" s="37">
        <f t="shared" si="492"/>
        <v>551.5</v>
      </c>
      <c r="AE1843" s="35">
        <f t="shared" si="476"/>
        <v>0</v>
      </c>
      <c r="AF1843" s="38">
        <f t="shared" si="477"/>
        <v>0</v>
      </c>
      <c r="AG1843" s="38">
        <f t="shared" si="478"/>
        <v>0</v>
      </c>
      <c r="AH1843" s="38">
        <f t="shared" si="479"/>
        <v>0</v>
      </c>
      <c r="AI1843" s="38">
        <f t="shared" si="480"/>
        <v>0</v>
      </c>
      <c r="AJ1843" s="39">
        <f t="shared" si="481"/>
        <v>0</v>
      </c>
    </row>
    <row r="1844" spans="1:36">
      <c r="A1844" s="31">
        <v>40643.526574074072</v>
      </c>
      <c r="B1844" s="31">
        <v>40643.874861111108</v>
      </c>
      <c r="C1844" s="32" t="s">
        <v>28</v>
      </c>
      <c r="D1844" s="33">
        <v>40643.86136574074</v>
      </c>
      <c r="E1844" s="34">
        <v>40.203140259999998</v>
      </c>
      <c r="F1844" s="34">
        <v>8.4166669999999999E-2</v>
      </c>
      <c r="G1844" s="35">
        <v>3525.4</v>
      </c>
      <c r="H1844" s="36">
        <v>1</v>
      </c>
      <c r="I1844" s="37">
        <v>44900.480000000003</v>
      </c>
      <c r="J1844" s="38">
        <v>43670.720000000001</v>
      </c>
      <c r="K1844" s="38">
        <v>43635.57</v>
      </c>
      <c r="L1844" s="38">
        <v>42393.5</v>
      </c>
      <c r="M1844" s="39">
        <f t="shared" si="482"/>
        <v>1242.0699999999997</v>
      </c>
      <c r="N1844" s="32">
        <v>1293.5</v>
      </c>
      <c r="O1844" s="32">
        <v>358.5</v>
      </c>
      <c r="P1844" s="32">
        <v>107</v>
      </c>
      <c r="Q1844" s="32">
        <v>828</v>
      </c>
      <c r="R1844" s="32">
        <v>68</v>
      </c>
      <c r="S1844" s="32">
        <v>674</v>
      </c>
      <c r="T1844" s="37">
        <f t="shared" si="483"/>
        <v>2.6762358007728659</v>
      </c>
      <c r="U1844" s="38">
        <f t="shared" si="484"/>
        <v>11.766236160772866</v>
      </c>
      <c r="V1844" s="38">
        <f t="shared" si="485"/>
        <v>17.657903060772867</v>
      </c>
      <c r="W1844" s="38">
        <f t="shared" si="486"/>
        <v>51.324571060772861</v>
      </c>
      <c r="X1844" s="38">
        <f t="shared" si="487"/>
        <v>80.782905560772861</v>
      </c>
      <c r="Y1844" s="39">
        <f t="shared" si="488"/>
        <v>164.94957556077287</v>
      </c>
      <c r="Z1844" s="38">
        <v>3000</v>
      </c>
      <c r="AA1844" s="38">
        <f t="shared" si="489"/>
        <v>44650.48</v>
      </c>
      <c r="AB1844" s="38">
        <f t="shared" si="490"/>
        <v>40.203140259999998</v>
      </c>
      <c r="AC1844" s="38">
        <f t="shared" si="491"/>
        <v>0</v>
      </c>
      <c r="AD1844" s="37">
        <f t="shared" si="492"/>
        <v>551.5</v>
      </c>
      <c r="AE1844" s="35">
        <f t="shared" si="476"/>
        <v>0</v>
      </c>
      <c r="AF1844" s="38">
        <f t="shared" si="477"/>
        <v>0</v>
      </c>
      <c r="AG1844" s="38">
        <f t="shared" si="478"/>
        <v>0</v>
      </c>
      <c r="AH1844" s="38">
        <f t="shared" si="479"/>
        <v>0</v>
      </c>
      <c r="AI1844" s="38">
        <f t="shared" si="480"/>
        <v>0</v>
      </c>
      <c r="AJ1844" s="39">
        <f t="shared" si="481"/>
        <v>0</v>
      </c>
    </row>
    <row r="1845" spans="1:36">
      <c r="A1845" s="31">
        <v>40643.526574074072</v>
      </c>
      <c r="B1845" s="31">
        <v>40643.874861111108</v>
      </c>
      <c r="C1845" s="32" t="s">
        <v>28</v>
      </c>
      <c r="D1845" s="33">
        <v>40643.864872685182</v>
      </c>
      <c r="E1845" s="34">
        <v>39.598155980000001</v>
      </c>
      <c r="F1845" s="34">
        <v>8.2777779999999995E-2</v>
      </c>
      <c r="G1845" s="35">
        <v>3425.8</v>
      </c>
      <c r="H1845" s="36">
        <v>1</v>
      </c>
      <c r="I1845" s="37">
        <v>45019.76</v>
      </c>
      <c r="J1845" s="38">
        <v>43744.959999999999</v>
      </c>
      <c r="K1845" s="38">
        <v>43706.94</v>
      </c>
      <c r="L1845" s="38">
        <v>42293.9</v>
      </c>
      <c r="M1845" s="39">
        <f t="shared" si="482"/>
        <v>1413.0400000000009</v>
      </c>
      <c r="N1845" s="32">
        <v>1293.5</v>
      </c>
      <c r="O1845" s="32">
        <v>358.5</v>
      </c>
      <c r="P1845" s="32">
        <v>107</v>
      </c>
      <c r="Q1845" s="32">
        <v>828</v>
      </c>
      <c r="R1845" s="32">
        <v>68</v>
      </c>
      <c r="S1845" s="32">
        <v>674</v>
      </c>
      <c r="T1845" s="37">
        <f t="shared" si="483"/>
        <v>2.6488889599999998</v>
      </c>
      <c r="U1845" s="38">
        <f t="shared" si="484"/>
        <v>11.588889199999999</v>
      </c>
      <c r="V1845" s="38">
        <f t="shared" si="485"/>
        <v>17.383333799999999</v>
      </c>
      <c r="W1845" s="38">
        <f t="shared" si="486"/>
        <v>50.494445799999994</v>
      </c>
      <c r="X1845" s="38">
        <f t="shared" si="487"/>
        <v>79.466668799999994</v>
      </c>
      <c r="Y1845" s="39">
        <f t="shared" si="488"/>
        <v>162.24444879999999</v>
      </c>
      <c r="Z1845" s="38">
        <v>3000</v>
      </c>
      <c r="AA1845" s="38">
        <f t="shared" si="489"/>
        <v>44769.760000000002</v>
      </c>
      <c r="AB1845" s="38">
        <f t="shared" si="490"/>
        <v>39.598155980000001</v>
      </c>
      <c r="AC1845" s="38">
        <f t="shared" si="491"/>
        <v>0</v>
      </c>
      <c r="AD1845" s="37">
        <f t="shared" si="492"/>
        <v>551.5</v>
      </c>
      <c r="AE1845" s="35">
        <f t="shared" si="476"/>
        <v>0</v>
      </c>
      <c r="AF1845" s="38">
        <f t="shared" si="477"/>
        <v>0</v>
      </c>
      <c r="AG1845" s="38">
        <f t="shared" si="478"/>
        <v>0</v>
      </c>
      <c r="AH1845" s="38">
        <f t="shared" si="479"/>
        <v>0</v>
      </c>
      <c r="AI1845" s="38">
        <f t="shared" si="480"/>
        <v>0</v>
      </c>
      <c r="AJ1845" s="39">
        <f t="shared" si="481"/>
        <v>0</v>
      </c>
    </row>
    <row r="1846" spans="1:36">
      <c r="A1846" s="31">
        <v>40643.526574074072</v>
      </c>
      <c r="B1846" s="31">
        <v>40643.874861111108</v>
      </c>
      <c r="C1846" s="32" t="s">
        <v>28</v>
      </c>
      <c r="D1846" s="33">
        <v>40643.868321759262</v>
      </c>
      <c r="E1846" s="34">
        <v>39.288082119999999</v>
      </c>
      <c r="F1846" s="34">
        <v>8.305556E-2</v>
      </c>
      <c r="G1846" s="35">
        <v>3256.1</v>
      </c>
      <c r="H1846" s="36">
        <v>1</v>
      </c>
      <c r="I1846" s="37">
        <v>44900.44</v>
      </c>
      <c r="J1846" s="38">
        <v>43586.67</v>
      </c>
      <c r="K1846" s="38">
        <v>43543.37</v>
      </c>
      <c r="L1846" s="38">
        <v>42124.2</v>
      </c>
      <c r="M1846" s="39">
        <f t="shared" si="482"/>
        <v>1419.1700000000055</v>
      </c>
      <c r="N1846" s="32">
        <v>1293.5</v>
      </c>
      <c r="O1846" s="32">
        <v>358.5</v>
      </c>
      <c r="P1846" s="32">
        <v>107</v>
      </c>
      <c r="Q1846" s="32">
        <v>828</v>
      </c>
      <c r="R1846" s="32">
        <v>68</v>
      </c>
      <c r="S1846" s="32">
        <v>674</v>
      </c>
      <c r="T1846" s="37">
        <f t="shared" si="483"/>
        <v>2.65777792</v>
      </c>
      <c r="U1846" s="38">
        <f t="shared" si="484"/>
        <v>11.6277784</v>
      </c>
      <c r="V1846" s="38">
        <f t="shared" si="485"/>
        <v>17.441667599999999</v>
      </c>
      <c r="W1846" s="38">
        <f t="shared" si="486"/>
        <v>50.663891599999999</v>
      </c>
      <c r="X1846" s="38">
        <f t="shared" si="487"/>
        <v>79.733337599999999</v>
      </c>
      <c r="Y1846" s="39">
        <f t="shared" si="488"/>
        <v>162.78889760000001</v>
      </c>
      <c r="Z1846" s="38">
        <v>3000</v>
      </c>
      <c r="AA1846" s="38">
        <f t="shared" si="489"/>
        <v>44650.44</v>
      </c>
      <c r="AB1846" s="38">
        <f t="shared" si="490"/>
        <v>39.288082119999999</v>
      </c>
      <c r="AC1846" s="38">
        <f t="shared" si="491"/>
        <v>0</v>
      </c>
      <c r="AD1846" s="37">
        <f t="shared" si="492"/>
        <v>551.5</v>
      </c>
      <c r="AE1846" s="35">
        <f t="shared" si="476"/>
        <v>0</v>
      </c>
      <c r="AF1846" s="38">
        <f t="shared" si="477"/>
        <v>0</v>
      </c>
      <c r="AG1846" s="38">
        <f t="shared" si="478"/>
        <v>0</v>
      </c>
      <c r="AH1846" s="38">
        <f t="shared" si="479"/>
        <v>0</v>
      </c>
      <c r="AI1846" s="38">
        <f t="shared" si="480"/>
        <v>0</v>
      </c>
      <c r="AJ1846" s="39">
        <f t="shared" si="481"/>
        <v>0</v>
      </c>
    </row>
    <row r="1847" spans="1:36">
      <c r="A1847" s="31">
        <v>40643.526574074072</v>
      </c>
      <c r="B1847" s="31">
        <v>40643.874861111108</v>
      </c>
      <c r="C1847" s="32" t="s">
        <v>28</v>
      </c>
      <c r="D1847" s="33">
        <v>40643.871782407405</v>
      </c>
      <c r="E1847" s="34">
        <v>38.74541473</v>
      </c>
      <c r="F1847" s="34">
        <v>7.3888889999999999E-2</v>
      </c>
      <c r="G1847" s="35">
        <v>3182</v>
      </c>
      <c r="H1847" s="36">
        <v>1</v>
      </c>
      <c r="I1847" s="37">
        <v>45083.79</v>
      </c>
      <c r="J1847" s="38">
        <v>43561.84</v>
      </c>
      <c r="K1847" s="38">
        <v>43526.720000000001</v>
      </c>
      <c r="L1847" s="38">
        <v>42050.1</v>
      </c>
      <c r="M1847" s="39">
        <f t="shared" si="482"/>
        <v>1476.6200000000026</v>
      </c>
      <c r="N1847" s="32">
        <v>1293.5</v>
      </c>
      <c r="O1847" s="32">
        <v>358.5</v>
      </c>
      <c r="P1847" s="32">
        <v>107</v>
      </c>
      <c r="Q1847" s="32">
        <v>828</v>
      </c>
      <c r="R1847" s="32">
        <v>68</v>
      </c>
      <c r="S1847" s="32">
        <v>674</v>
      </c>
      <c r="T1847" s="37">
        <f t="shared" si="483"/>
        <v>2.36444448</v>
      </c>
      <c r="U1847" s="38">
        <f t="shared" si="484"/>
        <v>10.344444599999999</v>
      </c>
      <c r="V1847" s="38">
        <f t="shared" si="485"/>
        <v>15.516666900000001</v>
      </c>
      <c r="W1847" s="38">
        <f t="shared" si="486"/>
        <v>45.0722229</v>
      </c>
      <c r="X1847" s="38">
        <f t="shared" si="487"/>
        <v>70.933334399999993</v>
      </c>
      <c r="Y1847" s="39">
        <f t="shared" si="488"/>
        <v>144.82222440000001</v>
      </c>
      <c r="Z1847" s="38">
        <v>3000</v>
      </c>
      <c r="AA1847" s="38">
        <f t="shared" si="489"/>
        <v>44833.79</v>
      </c>
      <c r="AB1847" s="38">
        <f t="shared" si="490"/>
        <v>38.74541473</v>
      </c>
      <c r="AC1847" s="38">
        <f t="shared" si="491"/>
        <v>0</v>
      </c>
      <c r="AD1847" s="37">
        <f t="shared" si="492"/>
        <v>551.5</v>
      </c>
      <c r="AE1847" s="35">
        <f t="shared" si="476"/>
        <v>0</v>
      </c>
      <c r="AF1847" s="38">
        <f t="shared" si="477"/>
        <v>0</v>
      </c>
      <c r="AG1847" s="38">
        <f t="shared" si="478"/>
        <v>0</v>
      </c>
      <c r="AH1847" s="38">
        <f t="shared" si="479"/>
        <v>0</v>
      </c>
      <c r="AI1847" s="38">
        <f t="shared" si="480"/>
        <v>0</v>
      </c>
      <c r="AJ1847" s="39">
        <f t="shared" si="481"/>
        <v>0</v>
      </c>
    </row>
    <row r="1848" spans="1:36">
      <c r="A1848" s="31">
        <v>40663.607581018521</v>
      </c>
      <c r="B1848" s="31">
        <v>40663.811145833337</v>
      </c>
      <c r="C1848" s="32" t="s">
        <v>28</v>
      </c>
      <c r="D1848" s="33">
        <v>40663.607743055552</v>
      </c>
      <c r="E1848" s="34">
        <v>124.21442413</v>
      </c>
      <c r="F1848" s="34">
        <v>8.305556E-2</v>
      </c>
      <c r="G1848" s="35">
        <v>0</v>
      </c>
      <c r="H1848" s="36">
        <v>1</v>
      </c>
      <c r="I1848" s="37">
        <v>42824.54</v>
      </c>
      <c r="J1848" s="38">
        <v>41131.910000000003</v>
      </c>
      <c r="K1848" s="38">
        <v>41087.96</v>
      </c>
      <c r="L1848" s="38">
        <v>41004.5</v>
      </c>
      <c r="M1848" s="39">
        <f t="shared" si="482"/>
        <v>83.459999999999127</v>
      </c>
      <c r="N1848" s="32">
        <v>71</v>
      </c>
      <c r="O1848" s="32">
        <v>0</v>
      </c>
      <c r="P1848" s="32">
        <v>71</v>
      </c>
      <c r="Q1848" s="32">
        <v>0</v>
      </c>
      <c r="R1848" s="32">
        <v>0</v>
      </c>
      <c r="S1848" s="32">
        <v>0</v>
      </c>
      <c r="T1848" s="37">
        <f t="shared" si="483"/>
        <v>0</v>
      </c>
      <c r="U1848" s="38">
        <f t="shared" si="484"/>
        <v>4.6333022438053373</v>
      </c>
      <c r="V1848" s="38">
        <f t="shared" si="485"/>
        <v>10.447191443805337</v>
      </c>
      <c r="W1848" s="38">
        <f t="shared" si="486"/>
        <v>43.669415443805335</v>
      </c>
      <c r="X1848" s="38">
        <f t="shared" si="487"/>
        <v>72.738861443805334</v>
      </c>
      <c r="Y1848" s="39">
        <f t="shared" si="488"/>
        <v>155.79442144380533</v>
      </c>
      <c r="Z1848" s="38">
        <v>3000</v>
      </c>
      <c r="AA1848" s="38">
        <f t="shared" si="489"/>
        <v>42574.54</v>
      </c>
      <c r="AB1848" s="38">
        <f t="shared" si="490"/>
        <v>124.21442413</v>
      </c>
      <c r="AC1848" s="38">
        <f t="shared" si="491"/>
        <v>0</v>
      </c>
      <c r="AD1848" s="37">
        <f t="shared" si="492"/>
        <v>71</v>
      </c>
      <c r="AE1848" s="35">
        <f t="shared" si="476"/>
        <v>0</v>
      </c>
      <c r="AF1848" s="38">
        <f t="shared" si="477"/>
        <v>0</v>
      </c>
      <c r="AG1848" s="38">
        <f t="shared" si="478"/>
        <v>0</v>
      </c>
      <c r="AH1848" s="38">
        <f t="shared" si="479"/>
        <v>0</v>
      </c>
      <c r="AI1848" s="38">
        <f t="shared" si="480"/>
        <v>0</v>
      </c>
      <c r="AJ1848" s="39">
        <f t="shared" si="481"/>
        <v>0</v>
      </c>
    </row>
    <row r="1849" spans="1:36">
      <c r="A1849" s="31">
        <v>40663.607581018521</v>
      </c>
      <c r="B1849" s="31">
        <v>40663.811145833337</v>
      </c>
      <c r="C1849" s="32" t="s">
        <v>28</v>
      </c>
      <c r="D1849" s="33">
        <v>40663.611203703702</v>
      </c>
      <c r="E1849" s="34">
        <v>124.5453186</v>
      </c>
      <c r="F1849" s="34">
        <v>8.4444439999999996E-2</v>
      </c>
      <c r="G1849" s="35">
        <v>140.9</v>
      </c>
      <c r="H1849" s="36">
        <v>1</v>
      </c>
      <c r="I1849" s="37">
        <v>42932.73</v>
      </c>
      <c r="J1849" s="38">
        <v>41224.15</v>
      </c>
      <c r="K1849" s="38">
        <v>41181.42</v>
      </c>
      <c r="L1849" s="38">
        <v>41145.4</v>
      </c>
      <c r="M1849" s="39">
        <f t="shared" si="482"/>
        <v>36.019999999996799</v>
      </c>
      <c r="N1849" s="32">
        <v>146.4</v>
      </c>
      <c r="O1849" s="32">
        <v>75.400000000000006</v>
      </c>
      <c r="P1849" s="32">
        <v>71</v>
      </c>
      <c r="Q1849" s="32">
        <v>0</v>
      </c>
      <c r="R1849" s="32">
        <v>48</v>
      </c>
      <c r="S1849" s="32">
        <v>0</v>
      </c>
      <c r="T1849" s="37">
        <f t="shared" si="483"/>
        <v>0</v>
      </c>
      <c r="U1849" s="38">
        <f t="shared" si="484"/>
        <v>4.6828395162014154</v>
      </c>
      <c r="V1849" s="38">
        <f t="shared" si="485"/>
        <v>10.593950316201415</v>
      </c>
      <c r="W1849" s="38">
        <f t="shared" si="486"/>
        <v>44.371726316201418</v>
      </c>
      <c r="X1849" s="38">
        <f t="shared" si="487"/>
        <v>73.927280316201418</v>
      </c>
      <c r="Y1849" s="39">
        <f t="shared" si="488"/>
        <v>158.37172031620142</v>
      </c>
      <c r="Z1849" s="38">
        <v>3000</v>
      </c>
      <c r="AA1849" s="38">
        <f t="shared" si="489"/>
        <v>42682.73</v>
      </c>
      <c r="AB1849" s="38">
        <f t="shared" si="490"/>
        <v>124.5453186</v>
      </c>
      <c r="AC1849" s="38">
        <f t="shared" si="491"/>
        <v>0</v>
      </c>
      <c r="AD1849" s="37">
        <f t="shared" si="492"/>
        <v>98.4</v>
      </c>
      <c r="AE1849" s="35">
        <f t="shared" si="476"/>
        <v>1</v>
      </c>
      <c r="AF1849" s="38">
        <f t="shared" si="477"/>
        <v>62.380000000003207</v>
      </c>
      <c r="AG1849" s="38">
        <f t="shared" si="478"/>
        <v>62.380000000003207</v>
      </c>
      <c r="AH1849" s="38">
        <f t="shared" si="479"/>
        <v>0</v>
      </c>
      <c r="AI1849" s="38">
        <f t="shared" si="480"/>
        <v>725.4573170731951</v>
      </c>
      <c r="AJ1849" s="39">
        <f t="shared" si="481"/>
        <v>50.743677200349815</v>
      </c>
    </row>
    <row r="1850" spans="1:36">
      <c r="A1850" s="31">
        <v>40663.607581018521</v>
      </c>
      <c r="B1850" s="31">
        <v>40663.811145833337</v>
      </c>
      <c r="C1850" s="32" t="s">
        <v>28</v>
      </c>
      <c r="D1850" s="33">
        <v>40663.614722222221</v>
      </c>
      <c r="E1850" s="34">
        <v>2999.9938964799999</v>
      </c>
      <c r="F1850" s="34">
        <v>5.8333330000000003E-2</v>
      </c>
      <c r="G1850" s="35">
        <v>274.7</v>
      </c>
      <c r="H1850" s="36">
        <v>1</v>
      </c>
      <c r="I1850" s="37">
        <v>43005.52</v>
      </c>
      <c r="J1850" s="38">
        <v>41256.68</v>
      </c>
      <c r="K1850" s="38">
        <v>41213.379999999997</v>
      </c>
      <c r="L1850" s="38">
        <v>41279.199999999997</v>
      </c>
      <c r="M1850" s="39">
        <f t="shared" si="482"/>
        <v>-65.819999999999709</v>
      </c>
      <c r="N1850" s="32">
        <v>146.4</v>
      </c>
      <c r="O1850" s="32">
        <v>75.400000000000006</v>
      </c>
      <c r="P1850" s="32">
        <v>71</v>
      </c>
      <c r="Q1850" s="32">
        <v>0</v>
      </c>
      <c r="R1850" s="32">
        <v>48</v>
      </c>
      <c r="S1850" s="32">
        <v>0</v>
      </c>
      <c r="T1850" s="37">
        <f t="shared" si="483"/>
        <v>0</v>
      </c>
      <c r="U1850" s="38">
        <f t="shared" si="484"/>
        <v>0</v>
      </c>
      <c r="V1850" s="38">
        <f t="shared" si="485"/>
        <v>0</v>
      </c>
      <c r="W1850" s="38">
        <f t="shared" si="486"/>
        <v>0</v>
      </c>
      <c r="X1850" s="38">
        <f t="shared" si="487"/>
        <v>0</v>
      </c>
      <c r="Y1850" s="39">
        <f t="shared" si="488"/>
        <v>0</v>
      </c>
      <c r="Z1850" s="38">
        <v>3000</v>
      </c>
      <c r="AA1850" s="38">
        <f t="shared" si="489"/>
        <v>42755.519999999997</v>
      </c>
      <c r="AB1850" s="38">
        <f t="shared" si="490"/>
        <v>2999.9938964799999</v>
      </c>
      <c r="AC1850" s="38">
        <f t="shared" si="491"/>
        <v>0</v>
      </c>
      <c r="AD1850" s="37">
        <f t="shared" si="492"/>
        <v>98.4</v>
      </c>
      <c r="AE1850" s="35">
        <f t="shared" si="476"/>
        <v>1</v>
      </c>
      <c r="AF1850" s="38">
        <f t="shared" si="477"/>
        <v>98.4</v>
      </c>
      <c r="AG1850" s="38">
        <f t="shared" si="478"/>
        <v>98.4</v>
      </c>
      <c r="AH1850" s="38">
        <f t="shared" si="479"/>
        <v>0</v>
      </c>
      <c r="AI1850" s="38">
        <f t="shared" si="480"/>
        <v>1000</v>
      </c>
      <c r="AJ1850" s="39">
        <f t="shared" si="481"/>
        <v>0</v>
      </c>
    </row>
    <row r="1851" spans="1:36">
      <c r="A1851" s="31">
        <v>40663.607581018521</v>
      </c>
      <c r="B1851" s="31">
        <v>40663.811145833337</v>
      </c>
      <c r="C1851" s="32" t="s">
        <v>28</v>
      </c>
      <c r="D1851" s="33">
        <v>40663.617152777777</v>
      </c>
      <c r="E1851" s="34">
        <v>82.702087399999996</v>
      </c>
      <c r="F1851" s="34">
        <v>2.4166670000000001E-2</v>
      </c>
      <c r="G1851" s="35">
        <v>528.70000000000005</v>
      </c>
      <c r="H1851" s="36">
        <v>1</v>
      </c>
      <c r="I1851" s="37">
        <v>43582.55</v>
      </c>
      <c r="J1851" s="38">
        <v>41627.199999999997</v>
      </c>
      <c r="K1851" s="38">
        <v>41581.79</v>
      </c>
      <c r="L1851" s="38">
        <v>41533.199999999997</v>
      </c>
      <c r="M1851" s="39">
        <f t="shared" si="482"/>
        <v>48.590000000003783</v>
      </c>
      <c r="N1851" s="32">
        <v>432.4</v>
      </c>
      <c r="O1851" s="32">
        <v>75.400000000000006</v>
      </c>
      <c r="P1851" s="32">
        <v>71</v>
      </c>
      <c r="Q1851" s="32">
        <v>286</v>
      </c>
      <c r="R1851" s="32">
        <v>48</v>
      </c>
      <c r="S1851" s="32">
        <v>210.1</v>
      </c>
      <c r="T1851" s="37">
        <f t="shared" si="483"/>
        <v>0</v>
      </c>
      <c r="U1851" s="38">
        <f t="shared" si="484"/>
        <v>2.3513665454930424</v>
      </c>
      <c r="V1851" s="38">
        <f t="shared" si="485"/>
        <v>4.0430334454930428</v>
      </c>
      <c r="W1851" s="38">
        <f t="shared" si="486"/>
        <v>13.709701445493042</v>
      </c>
      <c r="X1851" s="38">
        <f t="shared" si="487"/>
        <v>22.168035945493042</v>
      </c>
      <c r="Y1851" s="39">
        <f t="shared" si="488"/>
        <v>46.334705945493042</v>
      </c>
      <c r="Z1851" s="38">
        <v>3000</v>
      </c>
      <c r="AA1851" s="38">
        <f t="shared" si="489"/>
        <v>43332.55</v>
      </c>
      <c r="AB1851" s="38">
        <f t="shared" si="490"/>
        <v>82.702087399999996</v>
      </c>
      <c r="AC1851" s="38">
        <f t="shared" si="491"/>
        <v>0</v>
      </c>
      <c r="AD1851" s="37">
        <f t="shared" si="492"/>
        <v>174.29999999999998</v>
      </c>
      <c r="AE1851" s="35">
        <f t="shared" si="476"/>
        <v>1</v>
      </c>
      <c r="AF1851" s="38">
        <f t="shared" si="477"/>
        <v>125.7099999999962</v>
      </c>
      <c r="AG1851" s="38">
        <f t="shared" si="478"/>
        <v>98.4</v>
      </c>
      <c r="AH1851" s="38">
        <f t="shared" si="479"/>
        <v>27.309999999996194</v>
      </c>
      <c r="AI1851" s="38">
        <f t="shared" si="480"/>
        <v>1719.6310935440367</v>
      </c>
      <c r="AJ1851" s="39">
        <f t="shared" si="481"/>
        <v>39.55912310491091</v>
      </c>
    </row>
    <row r="1852" spans="1:36">
      <c r="A1852" s="31">
        <v>40663.607581018521</v>
      </c>
      <c r="B1852" s="31">
        <v>40663.811145833337</v>
      </c>
      <c r="C1852" s="32" t="s">
        <v>28</v>
      </c>
      <c r="D1852" s="33">
        <v>40663.618159722224</v>
      </c>
      <c r="E1852" s="34">
        <v>62.351039890000003</v>
      </c>
      <c r="F1852" s="34">
        <v>8.3333329999999997E-2</v>
      </c>
      <c r="G1852" s="35">
        <v>543.79999999999995</v>
      </c>
      <c r="H1852" s="36">
        <v>1</v>
      </c>
      <c r="I1852" s="37">
        <v>43633.84</v>
      </c>
      <c r="J1852" s="38">
        <v>41813.089999999997</v>
      </c>
      <c r="K1852" s="38">
        <v>41764.58</v>
      </c>
      <c r="L1852" s="38">
        <v>41548.300000000003</v>
      </c>
      <c r="M1852" s="39">
        <f t="shared" si="482"/>
        <v>216.27999999999884</v>
      </c>
      <c r="N1852" s="32">
        <v>470.4</v>
      </c>
      <c r="O1852" s="32">
        <v>75.400000000000006</v>
      </c>
      <c r="P1852" s="32">
        <v>71</v>
      </c>
      <c r="Q1852" s="32">
        <v>324</v>
      </c>
      <c r="R1852" s="32">
        <v>48</v>
      </c>
      <c r="S1852" s="32">
        <v>278</v>
      </c>
      <c r="T1852" s="37">
        <f t="shared" si="483"/>
        <v>0.80407997700346601</v>
      </c>
      <c r="U1852" s="38">
        <f t="shared" si="484"/>
        <v>9.804079617003465</v>
      </c>
      <c r="V1852" s="38">
        <f t="shared" si="485"/>
        <v>15.637412717003466</v>
      </c>
      <c r="W1852" s="38">
        <f t="shared" si="486"/>
        <v>48.970744717003463</v>
      </c>
      <c r="X1852" s="38">
        <f t="shared" si="487"/>
        <v>78.137410217003463</v>
      </c>
      <c r="Y1852" s="39">
        <f t="shared" si="488"/>
        <v>161.47074021700345</v>
      </c>
      <c r="Z1852" s="38">
        <v>3000</v>
      </c>
      <c r="AA1852" s="38">
        <f t="shared" si="489"/>
        <v>43383.839999999997</v>
      </c>
      <c r="AB1852" s="38">
        <f t="shared" si="490"/>
        <v>62.351039890000003</v>
      </c>
      <c r="AC1852" s="38">
        <f t="shared" si="491"/>
        <v>0</v>
      </c>
      <c r="AD1852" s="37">
        <f t="shared" si="492"/>
        <v>144.39999999999998</v>
      </c>
      <c r="AE1852" s="35">
        <f t="shared" si="476"/>
        <v>0</v>
      </c>
      <c r="AF1852" s="38">
        <f t="shared" si="477"/>
        <v>0</v>
      </c>
      <c r="AG1852" s="38">
        <f t="shared" si="478"/>
        <v>0</v>
      </c>
      <c r="AH1852" s="38">
        <f t="shared" si="479"/>
        <v>0</v>
      </c>
      <c r="AI1852" s="38">
        <f t="shared" si="480"/>
        <v>0</v>
      </c>
      <c r="AJ1852" s="39">
        <f t="shared" si="481"/>
        <v>0</v>
      </c>
    </row>
    <row r="1853" spans="1:36">
      <c r="A1853" s="31">
        <v>40663.607581018521</v>
      </c>
      <c r="B1853" s="31">
        <v>40663.811145833337</v>
      </c>
      <c r="C1853" s="32" t="s">
        <v>28</v>
      </c>
      <c r="D1853" s="33">
        <v>40663.621631944443</v>
      </c>
      <c r="E1853" s="34">
        <v>46.415264129999997</v>
      </c>
      <c r="F1853" s="34">
        <v>8.5555560000000003E-2</v>
      </c>
      <c r="G1853" s="35">
        <v>528.5</v>
      </c>
      <c r="H1853" s="36">
        <v>1</v>
      </c>
      <c r="I1853" s="37">
        <v>43929.94</v>
      </c>
      <c r="J1853" s="38">
        <v>42364.22</v>
      </c>
      <c r="K1853" s="38">
        <v>42310.26</v>
      </c>
      <c r="L1853" s="38">
        <v>41533</v>
      </c>
      <c r="M1853" s="39">
        <f t="shared" si="482"/>
        <v>777.26000000000204</v>
      </c>
      <c r="N1853" s="32">
        <v>714.4</v>
      </c>
      <c r="O1853" s="32">
        <v>75.400000000000006</v>
      </c>
      <c r="P1853" s="32">
        <v>71</v>
      </c>
      <c r="Q1853" s="32">
        <v>568</v>
      </c>
      <c r="R1853" s="32">
        <v>48</v>
      </c>
      <c r="S1853" s="32">
        <v>391</v>
      </c>
      <c r="T1853" s="37">
        <f t="shared" si="483"/>
        <v>2.1889164048099374</v>
      </c>
      <c r="U1853" s="38">
        <f t="shared" si="484"/>
        <v>11.428916884809938</v>
      </c>
      <c r="V1853" s="38">
        <f t="shared" si="485"/>
        <v>17.417806084809939</v>
      </c>
      <c r="W1853" s="38">
        <f t="shared" si="486"/>
        <v>51.640030084809943</v>
      </c>
      <c r="X1853" s="38">
        <f t="shared" si="487"/>
        <v>81.584476084809936</v>
      </c>
      <c r="Y1853" s="39">
        <f t="shared" si="488"/>
        <v>167.14003608480994</v>
      </c>
      <c r="Z1853" s="38">
        <v>3000</v>
      </c>
      <c r="AA1853" s="38">
        <f t="shared" si="489"/>
        <v>43679.94</v>
      </c>
      <c r="AB1853" s="38">
        <f t="shared" si="490"/>
        <v>46.415264129999997</v>
      </c>
      <c r="AC1853" s="38">
        <f t="shared" si="491"/>
        <v>0</v>
      </c>
      <c r="AD1853" s="37">
        <f t="shared" si="492"/>
        <v>275.39999999999998</v>
      </c>
      <c r="AE1853" s="35">
        <f t="shared" si="476"/>
        <v>0</v>
      </c>
      <c r="AF1853" s="38">
        <f t="shared" si="477"/>
        <v>0</v>
      </c>
      <c r="AG1853" s="38">
        <f t="shared" si="478"/>
        <v>0</v>
      </c>
      <c r="AH1853" s="38">
        <f t="shared" si="479"/>
        <v>0</v>
      </c>
      <c r="AI1853" s="38">
        <f t="shared" si="480"/>
        <v>0</v>
      </c>
      <c r="AJ1853" s="39">
        <f t="shared" si="481"/>
        <v>0</v>
      </c>
    </row>
    <row r="1854" spans="1:36">
      <c r="A1854" s="31">
        <v>40663.607581018521</v>
      </c>
      <c r="B1854" s="31">
        <v>40663.811145833337</v>
      </c>
      <c r="C1854" s="32" t="s">
        <v>28</v>
      </c>
      <c r="D1854" s="33">
        <v>40663.625196759262</v>
      </c>
      <c r="E1854" s="34">
        <v>44.211292270000001</v>
      </c>
      <c r="F1854" s="34">
        <v>8.111111E-2</v>
      </c>
      <c r="G1854" s="35">
        <v>523</v>
      </c>
      <c r="H1854" s="36">
        <v>1</v>
      </c>
      <c r="I1854" s="37">
        <v>44139.69</v>
      </c>
      <c r="J1854" s="38">
        <v>42709.3</v>
      </c>
      <c r="K1854" s="38">
        <v>42634.2</v>
      </c>
      <c r="L1854" s="38">
        <v>41527.5</v>
      </c>
      <c r="M1854" s="39">
        <f t="shared" si="482"/>
        <v>1106.6999999999971</v>
      </c>
      <c r="N1854" s="32">
        <v>724.4</v>
      </c>
      <c r="O1854" s="32">
        <v>75.400000000000006</v>
      </c>
      <c r="P1854" s="32">
        <v>81</v>
      </c>
      <c r="Q1854" s="32">
        <v>568</v>
      </c>
      <c r="R1854" s="32">
        <v>48</v>
      </c>
      <c r="S1854" s="32">
        <v>409.8</v>
      </c>
      <c r="T1854" s="37">
        <f t="shared" si="483"/>
        <v>2.2539729294458803</v>
      </c>
      <c r="U1854" s="38">
        <f t="shared" si="484"/>
        <v>11.01397280944588</v>
      </c>
      <c r="V1854" s="38">
        <f t="shared" si="485"/>
        <v>16.691750509445882</v>
      </c>
      <c r="W1854" s="38">
        <f t="shared" si="486"/>
        <v>49.136194509445879</v>
      </c>
      <c r="X1854" s="38">
        <f t="shared" si="487"/>
        <v>77.525083009445879</v>
      </c>
      <c r="Y1854" s="39">
        <f t="shared" si="488"/>
        <v>158.63619300944589</v>
      </c>
      <c r="Z1854" s="38">
        <v>3000</v>
      </c>
      <c r="AA1854" s="38">
        <f t="shared" si="489"/>
        <v>43889.69</v>
      </c>
      <c r="AB1854" s="38">
        <f t="shared" si="490"/>
        <v>44.211292270000001</v>
      </c>
      <c r="AC1854" s="38">
        <f t="shared" si="491"/>
        <v>0</v>
      </c>
      <c r="AD1854" s="37">
        <f t="shared" si="492"/>
        <v>266.59999999999997</v>
      </c>
      <c r="AE1854" s="35">
        <f t="shared" si="476"/>
        <v>0</v>
      </c>
      <c r="AF1854" s="38">
        <f t="shared" si="477"/>
        <v>0</v>
      </c>
      <c r="AG1854" s="38">
        <f t="shared" si="478"/>
        <v>0</v>
      </c>
      <c r="AH1854" s="38">
        <f t="shared" si="479"/>
        <v>0</v>
      </c>
      <c r="AI1854" s="38">
        <f t="shared" si="480"/>
        <v>0</v>
      </c>
      <c r="AJ1854" s="39">
        <f t="shared" si="481"/>
        <v>0</v>
      </c>
    </row>
    <row r="1855" spans="1:36">
      <c r="A1855" s="31">
        <v>40663.607581018521</v>
      </c>
      <c r="B1855" s="31">
        <v>40663.811145833337</v>
      </c>
      <c r="C1855" s="32" t="s">
        <v>28</v>
      </c>
      <c r="D1855" s="33">
        <v>40663.628576388888</v>
      </c>
      <c r="E1855" s="34">
        <v>44.093826290000003</v>
      </c>
      <c r="F1855" s="34">
        <v>8.305556E-2</v>
      </c>
      <c r="G1855" s="35">
        <v>600.4</v>
      </c>
      <c r="H1855" s="36">
        <v>1</v>
      </c>
      <c r="I1855" s="37">
        <v>44090.54</v>
      </c>
      <c r="J1855" s="38">
        <v>42770.42</v>
      </c>
      <c r="K1855" s="38">
        <v>42711.6</v>
      </c>
      <c r="L1855" s="38">
        <v>41604.9</v>
      </c>
      <c r="M1855" s="39">
        <f t="shared" si="482"/>
        <v>1106.6999999999971</v>
      </c>
      <c r="N1855" s="32">
        <v>724.1</v>
      </c>
      <c r="O1855" s="32">
        <v>75.099999999999994</v>
      </c>
      <c r="P1855" s="32">
        <v>81</v>
      </c>
      <c r="Q1855" s="32">
        <v>568</v>
      </c>
      <c r="R1855" s="32">
        <v>48</v>
      </c>
      <c r="S1855" s="32">
        <v>391</v>
      </c>
      <c r="T1855" s="37">
        <f t="shared" si="483"/>
        <v>2.3177628849413274</v>
      </c>
      <c r="U1855" s="38">
        <f t="shared" si="484"/>
        <v>11.287763364941327</v>
      </c>
      <c r="V1855" s="38">
        <f t="shared" si="485"/>
        <v>17.101652564941325</v>
      </c>
      <c r="W1855" s="38">
        <f t="shared" si="486"/>
        <v>50.323876564941322</v>
      </c>
      <c r="X1855" s="38">
        <f t="shared" si="487"/>
        <v>79.393322564941329</v>
      </c>
      <c r="Y1855" s="39">
        <f t="shared" si="488"/>
        <v>162.44888256494133</v>
      </c>
      <c r="Z1855" s="38">
        <v>3000</v>
      </c>
      <c r="AA1855" s="38">
        <f t="shared" si="489"/>
        <v>43840.54</v>
      </c>
      <c r="AB1855" s="38">
        <f t="shared" si="490"/>
        <v>44.093826290000003</v>
      </c>
      <c r="AC1855" s="38">
        <f t="shared" si="491"/>
        <v>0</v>
      </c>
      <c r="AD1855" s="37">
        <f t="shared" si="492"/>
        <v>285.10000000000002</v>
      </c>
      <c r="AE1855" s="35">
        <f t="shared" si="476"/>
        <v>0</v>
      </c>
      <c r="AF1855" s="38">
        <f t="shared" si="477"/>
        <v>0</v>
      </c>
      <c r="AG1855" s="38">
        <f t="shared" si="478"/>
        <v>0</v>
      </c>
      <c r="AH1855" s="38">
        <f t="shared" si="479"/>
        <v>0</v>
      </c>
      <c r="AI1855" s="38">
        <f t="shared" si="480"/>
        <v>0</v>
      </c>
      <c r="AJ1855" s="39">
        <f t="shared" si="481"/>
        <v>0</v>
      </c>
    </row>
    <row r="1856" spans="1:36">
      <c r="A1856" s="31">
        <v>40663.607581018521</v>
      </c>
      <c r="B1856" s="31">
        <v>40663.811145833337</v>
      </c>
      <c r="C1856" s="32" t="s">
        <v>28</v>
      </c>
      <c r="D1856" s="33">
        <v>40663.632037037038</v>
      </c>
      <c r="E1856" s="34">
        <v>45.032199859999999</v>
      </c>
      <c r="F1856" s="34">
        <v>8.3611110000000002E-2</v>
      </c>
      <c r="G1856" s="35">
        <v>715.1</v>
      </c>
      <c r="H1856" s="36">
        <v>1</v>
      </c>
      <c r="I1856" s="37">
        <v>44035.88</v>
      </c>
      <c r="J1856" s="38">
        <v>42689.72</v>
      </c>
      <c r="K1856" s="38">
        <v>42629.49</v>
      </c>
      <c r="L1856" s="38">
        <v>41719.599999999999</v>
      </c>
      <c r="M1856" s="39">
        <f t="shared" si="482"/>
        <v>909.88999999999942</v>
      </c>
      <c r="N1856" s="32">
        <v>724.1</v>
      </c>
      <c r="O1856" s="32">
        <v>75.099999999999994</v>
      </c>
      <c r="P1856" s="32">
        <v>81</v>
      </c>
      <c r="Q1856" s="32">
        <v>568</v>
      </c>
      <c r="R1856" s="32">
        <v>48</v>
      </c>
      <c r="S1856" s="32">
        <v>391</v>
      </c>
      <c r="T1856" s="37">
        <f t="shared" si="483"/>
        <v>2.2548077039635555</v>
      </c>
      <c r="U1856" s="38">
        <f t="shared" si="484"/>
        <v>11.284807583963556</v>
      </c>
      <c r="V1856" s="38">
        <f t="shared" si="485"/>
        <v>17.137585283963556</v>
      </c>
      <c r="W1856" s="38">
        <f t="shared" si="486"/>
        <v>50.582029283963557</v>
      </c>
      <c r="X1856" s="38">
        <f t="shared" si="487"/>
        <v>79.845917783963557</v>
      </c>
      <c r="Y1856" s="39">
        <f t="shared" si="488"/>
        <v>163.45702778396355</v>
      </c>
      <c r="Z1856" s="38">
        <v>3000</v>
      </c>
      <c r="AA1856" s="38">
        <f t="shared" si="489"/>
        <v>43785.88</v>
      </c>
      <c r="AB1856" s="38">
        <f t="shared" si="490"/>
        <v>45.032199859999999</v>
      </c>
      <c r="AC1856" s="38">
        <f t="shared" si="491"/>
        <v>0</v>
      </c>
      <c r="AD1856" s="37">
        <f t="shared" si="492"/>
        <v>285.10000000000002</v>
      </c>
      <c r="AE1856" s="35">
        <f t="shared" si="476"/>
        <v>0</v>
      </c>
      <c r="AF1856" s="38">
        <f t="shared" si="477"/>
        <v>0</v>
      </c>
      <c r="AG1856" s="38">
        <f t="shared" si="478"/>
        <v>0</v>
      </c>
      <c r="AH1856" s="38">
        <f t="shared" si="479"/>
        <v>0</v>
      </c>
      <c r="AI1856" s="38">
        <f t="shared" si="480"/>
        <v>0</v>
      </c>
      <c r="AJ1856" s="39">
        <f t="shared" si="481"/>
        <v>0</v>
      </c>
    </row>
    <row r="1857" spans="1:36">
      <c r="A1857" s="31">
        <v>40663.607581018521</v>
      </c>
      <c r="B1857" s="31">
        <v>40663.811145833337</v>
      </c>
      <c r="C1857" s="32" t="s">
        <v>28</v>
      </c>
      <c r="D1857" s="33">
        <v>40663.635520833333</v>
      </c>
      <c r="E1857" s="34">
        <v>50.901779169999998</v>
      </c>
      <c r="F1857" s="34">
        <v>8.3611110000000002E-2</v>
      </c>
      <c r="G1857" s="35">
        <v>1215.7</v>
      </c>
      <c r="H1857" s="36">
        <v>1</v>
      </c>
      <c r="I1857" s="37">
        <v>44026.62</v>
      </c>
      <c r="J1857" s="38">
        <v>42801.96</v>
      </c>
      <c r="K1857" s="38">
        <v>42691.27</v>
      </c>
      <c r="L1857" s="38">
        <v>42220.2</v>
      </c>
      <c r="M1857" s="39">
        <f t="shared" si="482"/>
        <v>471.06999999999971</v>
      </c>
      <c r="N1857" s="32">
        <v>724.1</v>
      </c>
      <c r="O1857" s="32">
        <v>75.099999999999994</v>
      </c>
      <c r="P1857" s="32">
        <v>81</v>
      </c>
      <c r="Q1857" s="32">
        <v>568</v>
      </c>
      <c r="R1857" s="32">
        <v>48</v>
      </c>
      <c r="S1857" s="32">
        <v>391</v>
      </c>
      <c r="T1857" s="37">
        <f t="shared" si="483"/>
        <v>1.7640456626214216</v>
      </c>
      <c r="U1857" s="38">
        <f t="shared" si="484"/>
        <v>10.794045542621422</v>
      </c>
      <c r="V1857" s="38">
        <f t="shared" si="485"/>
        <v>16.646823242621423</v>
      </c>
      <c r="W1857" s="38">
        <f t="shared" si="486"/>
        <v>50.09126724262142</v>
      </c>
      <c r="X1857" s="38">
        <f t="shared" si="487"/>
        <v>79.35515574262142</v>
      </c>
      <c r="Y1857" s="39">
        <f t="shared" si="488"/>
        <v>162.96626574262143</v>
      </c>
      <c r="Z1857" s="38">
        <v>3000</v>
      </c>
      <c r="AA1857" s="38">
        <f t="shared" si="489"/>
        <v>43776.62</v>
      </c>
      <c r="AB1857" s="38">
        <f t="shared" si="490"/>
        <v>50.901779169999998</v>
      </c>
      <c r="AC1857" s="38">
        <f t="shared" si="491"/>
        <v>0</v>
      </c>
      <c r="AD1857" s="37">
        <f t="shared" si="492"/>
        <v>285.10000000000002</v>
      </c>
      <c r="AE1857" s="35">
        <f t="shared" si="476"/>
        <v>0</v>
      </c>
      <c r="AF1857" s="38">
        <f t="shared" si="477"/>
        <v>0</v>
      </c>
      <c r="AG1857" s="38">
        <f t="shared" si="478"/>
        <v>0</v>
      </c>
      <c r="AH1857" s="38">
        <f t="shared" si="479"/>
        <v>0</v>
      </c>
      <c r="AI1857" s="38">
        <f t="shared" si="480"/>
        <v>0</v>
      </c>
      <c r="AJ1857" s="39">
        <f t="shared" si="481"/>
        <v>0</v>
      </c>
    </row>
    <row r="1858" spans="1:36">
      <c r="A1858" s="31">
        <v>40663.607581018521</v>
      </c>
      <c r="B1858" s="31">
        <v>40663.811145833337</v>
      </c>
      <c r="C1858" s="32" t="s">
        <v>28</v>
      </c>
      <c r="D1858" s="33">
        <v>40663.639004629629</v>
      </c>
      <c r="E1858" s="34">
        <v>49.353672029999998</v>
      </c>
      <c r="F1858" s="34">
        <v>8.2777779999999995E-2</v>
      </c>
      <c r="G1858" s="35">
        <v>1242.3</v>
      </c>
      <c r="H1858" s="36">
        <v>1</v>
      </c>
      <c r="I1858" s="37">
        <v>44022.79</v>
      </c>
      <c r="J1858" s="38">
        <v>42972.639999999999</v>
      </c>
      <c r="K1858" s="38">
        <v>42846.13</v>
      </c>
      <c r="L1858" s="38">
        <v>42246.8</v>
      </c>
      <c r="M1858" s="39">
        <f t="shared" si="482"/>
        <v>599.32999999999447</v>
      </c>
      <c r="N1858" s="32">
        <v>724.1</v>
      </c>
      <c r="O1858" s="32">
        <v>75.099999999999994</v>
      </c>
      <c r="P1858" s="32">
        <v>81</v>
      </c>
      <c r="Q1858" s="32">
        <v>568</v>
      </c>
      <c r="R1858" s="32">
        <v>48</v>
      </c>
      <c r="S1858" s="32">
        <v>391</v>
      </c>
      <c r="T1858" s="37">
        <f t="shared" si="483"/>
        <v>1.8746127545085067</v>
      </c>
      <c r="U1858" s="38">
        <f t="shared" si="484"/>
        <v>10.814612994508508</v>
      </c>
      <c r="V1858" s="38">
        <f t="shared" si="485"/>
        <v>16.609057594508506</v>
      </c>
      <c r="W1858" s="38">
        <f t="shared" si="486"/>
        <v>49.720169594508505</v>
      </c>
      <c r="X1858" s="38">
        <f t="shared" si="487"/>
        <v>78.692392594508505</v>
      </c>
      <c r="Y1858" s="39">
        <f t="shared" si="488"/>
        <v>161.47017259450848</v>
      </c>
      <c r="Z1858" s="38">
        <v>3000</v>
      </c>
      <c r="AA1858" s="38">
        <f t="shared" si="489"/>
        <v>43772.79</v>
      </c>
      <c r="AB1858" s="38">
        <f t="shared" si="490"/>
        <v>49.353672029999998</v>
      </c>
      <c r="AC1858" s="38">
        <f t="shared" si="491"/>
        <v>0</v>
      </c>
      <c r="AD1858" s="37">
        <f t="shared" si="492"/>
        <v>285.10000000000002</v>
      </c>
      <c r="AE1858" s="35">
        <f t="shared" si="476"/>
        <v>0</v>
      </c>
      <c r="AF1858" s="38">
        <f t="shared" si="477"/>
        <v>0</v>
      </c>
      <c r="AG1858" s="38">
        <f t="shared" si="478"/>
        <v>0</v>
      </c>
      <c r="AH1858" s="38">
        <f t="shared" si="479"/>
        <v>0</v>
      </c>
      <c r="AI1858" s="38">
        <f t="shared" si="480"/>
        <v>0</v>
      </c>
      <c r="AJ1858" s="39">
        <f t="shared" si="481"/>
        <v>0</v>
      </c>
    </row>
    <row r="1859" spans="1:36">
      <c r="A1859" s="31">
        <v>40663.607581018521</v>
      </c>
      <c r="B1859" s="31">
        <v>40663.811145833337</v>
      </c>
      <c r="C1859" s="32" t="s">
        <v>28</v>
      </c>
      <c r="D1859" s="33">
        <v>40663.642453703702</v>
      </c>
      <c r="E1859" s="34">
        <v>48.959617610000002</v>
      </c>
      <c r="F1859" s="34">
        <v>8.4166669999999999E-2</v>
      </c>
      <c r="G1859" s="35">
        <v>1244.5999999999999</v>
      </c>
      <c r="H1859" s="36">
        <v>1</v>
      </c>
      <c r="I1859" s="37">
        <v>43992.480000000003</v>
      </c>
      <c r="J1859" s="38">
        <v>43004.61</v>
      </c>
      <c r="K1859" s="38">
        <v>42878.23</v>
      </c>
      <c r="L1859" s="38">
        <v>42249.1</v>
      </c>
      <c r="M1859" s="39">
        <f t="shared" si="482"/>
        <v>629.13000000000466</v>
      </c>
      <c r="N1859" s="32">
        <v>724.1</v>
      </c>
      <c r="O1859" s="32">
        <v>75.099999999999994</v>
      </c>
      <c r="P1859" s="32">
        <v>81</v>
      </c>
      <c r="Q1859" s="32">
        <v>568</v>
      </c>
      <c r="R1859" s="32">
        <v>48</v>
      </c>
      <c r="S1859" s="32">
        <v>391</v>
      </c>
      <c r="T1859" s="37">
        <f t="shared" si="483"/>
        <v>1.9392322612929411</v>
      </c>
      <c r="U1859" s="38">
        <f t="shared" si="484"/>
        <v>11.029232621292941</v>
      </c>
      <c r="V1859" s="38">
        <f t="shared" si="485"/>
        <v>16.920899521292942</v>
      </c>
      <c r="W1859" s="38">
        <f t="shared" si="486"/>
        <v>50.587567521292939</v>
      </c>
      <c r="X1859" s="38">
        <f t="shared" si="487"/>
        <v>80.045902021292946</v>
      </c>
      <c r="Y1859" s="39">
        <f t="shared" si="488"/>
        <v>164.21257202129294</v>
      </c>
      <c r="Z1859" s="38">
        <v>3000</v>
      </c>
      <c r="AA1859" s="38">
        <f t="shared" si="489"/>
        <v>43742.48</v>
      </c>
      <c r="AB1859" s="38">
        <f t="shared" si="490"/>
        <v>48.959617610000002</v>
      </c>
      <c r="AC1859" s="38">
        <f t="shared" si="491"/>
        <v>0</v>
      </c>
      <c r="AD1859" s="37">
        <f t="shared" si="492"/>
        <v>285.10000000000002</v>
      </c>
      <c r="AE1859" s="35">
        <f t="shared" ref="AE1859:AE1922" si="493">IF(M1859-AD1859&gt;0,0,1)</f>
        <v>0</v>
      </c>
      <c r="AF1859" s="38">
        <f t="shared" ref="AF1859:AF1922" si="494">MAX(-1*(MAX(0,M1859)-AD1859),0)</f>
        <v>0</v>
      </c>
      <c r="AG1859" s="38">
        <f t="shared" ref="AG1859:AG1922" si="495">MIN(P1859-MIN(R1859,P1859)+O1859,AF1859)</f>
        <v>0</v>
      </c>
      <c r="AH1859" s="38">
        <f t="shared" ref="AH1859:AH1922" si="496">MIN(AF1859-AG1859,Q1859-MIN(S1859,Q1859))</f>
        <v>0</v>
      </c>
      <c r="AI1859" s="38">
        <f t="shared" ref="AI1859:AI1922" si="497">IF(AH1859&gt;0,(((3000-1000)/(Q1859-S1859)*AH1859)+1000),IF(AF1859&gt;0,(((1000-250)/(O1859+P1859-R1859)*AG1859)+250),0))</f>
        <v>0</v>
      </c>
      <c r="AJ1859" s="39">
        <f t="shared" ref="AJ1859:AJ1922" si="498">MAX(AI1859-E1859,0)*F1859*H1859</f>
        <v>0</v>
      </c>
    </row>
    <row r="1860" spans="1:36">
      <c r="A1860" s="31">
        <v>40663.607581018521</v>
      </c>
      <c r="B1860" s="31">
        <v>40663.811145833337</v>
      </c>
      <c r="C1860" s="32" t="s">
        <v>28</v>
      </c>
      <c r="D1860" s="33">
        <v>40663.645960648151</v>
      </c>
      <c r="E1860" s="34">
        <v>48.842315669999998</v>
      </c>
      <c r="F1860" s="34">
        <v>8.305556E-2</v>
      </c>
      <c r="G1860" s="35">
        <v>1194.5999999999999</v>
      </c>
      <c r="H1860" s="36">
        <v>1</v>
      </c>
      <c r="I1860" s="37">
        <v>43942.43</v>
      </c>
      <c r="J1860" s="38">
        <v>42957.21</v>
      </c>
      <c r="K1860" s="38">
        <v>42830.77</v>
      </c>
      <c r="L1860" s="38">
        <v>42199.1</v>
      </c>
      <c r="M1860" s="39">
        <f t="shared" ref="M1860:M1923" si="499">K1860-L1860</f>
        <v>631.66999999999825</v>
      </c>
      <c r="N1860" s="32">
        <v>724.1</v>
      </c>
      <c r="O1860" s="32">
        <v>75.099999999999994</v>
      </c>
      <c r="P1860" s="32">
        <v>81</v>
      </c>
      <c r="Q1860" s="32">
        <v>568</v>
      </c>
      <c r="R1860" s="32">
        <v>48</v>
      </c>
      <c r="S1860" s="32">
        <v>391</v>
      </c>
      <c r="T1860" s="37">
        <f t="shared" ref="T1860:T1923" si="500">H1860*MAX(0,($T$2-MAX(40,E1860)))*F1860</f>
        <v>1.9233744403313751</v>
      </c>
      <c r="U1860" s="38">
        <f t="shared" ref="U1860:U1923" si="501">H1860*MAX(0,($U$2-MAX(40,E1860)))*F1860</f>
        <v>10.893374920331375</v>
      </c>
      <c r="V1860" s="38">
        <f t="shared" ref="V1860:V1923" si="502">H1860*MAX(0,($V$2-MAX(40,E1860)))*F1860</f>
        <v>16.707264120331374</v>
      </c>
      <c r="W1860" s="38">
        <f t="shared" ref="W1860:W1923" si="503">H1860*MAX(0,($W$2-MAX(40,E1860)))*F1860</f>
        <v>49.929488120331378</v>
      </c>
      <c r="X1860" s="38">
        <f t="shared" ref="X1860:X1923" si="504">H1860*MAX(0,($X$2-MAX(40,E1860)))*F1860</f>
        <v>78.998934120331384</v>
      </c>
      <c r="Y1860" s="39">
        <f t="shared" ref="Y1860:Y1923" si="505">H1860*MAX(0,($Y$2-MAX(40,E1860)))*F1860</f>
        <v>162.05449412033138</v>
      </c>
      <c r="Z1860" s="38">
        <v>3000</v>
      </c>
      <c r="AA1860" s="38">
        <f t="shared" ref="AA1860:AA1923" si="506">I1860-250</f>
        <v>43692.43</v>
      </c>
      <c r="AB1860" s="38">
        <f t="shared" ref="AB1860:AB1923" si="507">IF(AA1860-L1860&lt;0,Z1860,E1860)</f>
        <v>48.842315669999998</v>
      </c>
      <c r="AC1860" s="38">
        <f t="shared" ref="AC1860:AC1923" si="508">MAX(AB1860-E1860,0)*F1860*H1860</f>
        <v>0</v>
      </c>
      <c r="AD1860" s="37">
        <f t="shared" si="492"/>
        <v>285.10000000000002</v>
      </c>
      <c r="AE1860" s="35">
        <f t="shared" si="493"/>
        <v>0</v>
      </c>
      <c r="AF1860" s="38">
        <f t="shared" si="494"/>
        <v>0</v>
      </c>
      <c r="AG1860" s="38">
        <f t="shared" si="495"/>
        <v>0</v>
      </c>
      <c r="AH1860" s="38">
        <f t="shared" si="496"/>
        <v>0</v>
      </c>
      <c r="AI1860" s="38">
        <f t="shared" si="497"/>
        <v>0</v>
      </c>
      <c r="AJ1860" s="39">
        <f t="shared" si="498"/>
        <v>0</v>
      </c>
    </row>
    <row r="1861" spans="1:36">
      <c r="A1861" s="31">
        <v>40663.607581018521</v>
      </c>
      <c r="B1861" s="31">
        <v>40663.811145833337</v>
      </c>
      <c r="C1861" s="32" t="s">
        <v>28</v>
      </c>
      <c r="D1861" s="33">
        <v>40663.649421296293</v>
      </c>
      <c r="E1861" s="34">
        <v>52.93120193</v>
      </c>
      <c r="F1861" s="34">
        <v>8.305556E-2</v>
      </c>
      <c r="G1861" s="35">
        <v>1379.9</v>
      </c>
      <c r="H1861" s="36">
        <v>1</v>
      </c>
      <c r="I1861" s="37">
        <v>43923.55</v>
      </c>
      <c r="J1861" s="38">
        <v>42941.38</v>
      </c>
      <c r="K1861" s="38">
        <v>42815.11</v>
      </c>
      <c r="L1861" s="38">
        <v>42384.4</v>
      </c>
      <c r="M1861" s="39">
        <f t="shared" si="499"/>
        <v>430.70999999999913</v>
      </c>
      <c r="N1861" s="32">
        <v>724.1</v>
      </c>
      <c r="O1861" s="32">
        <v>75.099999999999994</v>
      </c>
      <c r="P1861" s="32">
        <v>81</v>
      </c>
      <c r="Q1861" s="32">
        <v>568</v>
      </c>
      <c r="R1861" s="32">
        <v>48</v>
      </c>
      <c r="S1861" s="32">
        <v>446</v>
      </c>
      <c r="T1861" s="37">
        <f t="shared" si="500"/>
        <v>1.5837697022307693</v>
      </c>
      <c r="U1861" s="38">
        <f t="shared" si="501"/>
        <v>10.553770182230769</v>
      </c>
      <c r="V1861" s="38">
        <f t="shared" si="502"/>
        <v>16.367659382230769</v>
      </c>
      <c r="W1861" s="38">
        <f t="shared" si="503"/>
        <v>49.589883382230767</v>
      </c>
      <c r="X1861" s="38">
        <f t="shared" si="504"/>
        <v>78.659329382230766</v>
      </c>
      <c r="Y1861" s="39">
        <f t="shared" si="505"/>
        <v>161.71488938223078</v>
      </c>
      <c r="Z1861" s="38">
        <v>3000</v>
      </c>
      <c r="AA1861" s="38">
        <f t="shared" si="506"/>
        <v>43673.55</v>
      </c>
      <c r="AB1861" s="38">
        <f t="shared" si="507"/>
        <v>52.93120193</v>
      </c>
      <c r="AC1861" s="38">
        <f t="shared" si="508"/>
        <v>0</v>
      </c>
      <c r="AD1861" s="37">
        <f t="shared" ref="AD1861:AD1924" si="509">N1861-MIN(R1861,P1861)-MIN(S1861,Q1861)</f>
        <v>230.10000000000002</v>
      </c>
      <c r="AE1861" s="35">
        <f t="shared" si="493"/>
        <v>0</v>
      </c>
      <c r="AF1861" s="38">
        <f t="shared" si="494"/>
        <v>0</v>
      </c>
      <c r="AG1861" s="38">
        <f t="shared" si="495"/>
        <v>0</v>
      </c>
      <c r="AH1861" s="38">
        <f t="shared" si="496"/>
        <v>0</v>
      </c>
      <c r="AI1861" s="38">
        <f t="shared" si="497"/>
        <v>0</v>
      </c>
      <c r="AJ1861" s="39">
        <f t="shared" si="498"/>
        <v>0</v>
      </c>
    </row>
    <row r="1862" spans="1:36">
      <c r="A1862" s="31">
        <v>40663.607581018521</v>
      </c>
      <c r="B1862" s="31">
        <v>40663.811145833337</v>
      </c>
      <c r="C1862" s="32" t="s">
        <v>28</v>
      </c>
      <c r="D1862" s="33">
        <v>40663.652881944443</v>
      </c>
      <c r="E1862" s="34">
        <v>51.811897279999997</v>
      </c>
      <c r="F1862" s="34">
        <v>8.4166669999999999E-2</v>
      </c>
      <c r="G1862" s="35">
        <v>1518.2</v>
      </c>
      <c r="H1862" s="36">
        <v>1</v>
      </c>
      <c r="I1862" s="37">
        <v>43934.71</v>
      </c>
      <c r="J1862" s="38">
        <v>43112.38</v>
      </c>
      <c r="K1862" s="38">
        <v>42984.71</v>
      </c>
      <c r="L1862" s="38">
        <v>42522.7</v>
      </c>
      <c r="M1862" s="39">
        <f t="shared" si="499"/>
        <v>462.01000000000204</v>
      </c>
      <c r="N1862" s="32">
        <v>724.1</v>
      </c>
      <c r="O1862" s="32">
        <v>75.099999999999994</v>
      </c>
      <c r="P1862" s="32">
        <v>81</v>
      </c>
      <c r="Q1862" s="32">
        <v>568</v>
      </c>
      <c r="R1862" s="32">
        <v>48</v>
      </c>
      <c r="S1862" s="32">
        <v>446</v>
      </c>
      <c r="T1862" s="37">
        <f t="shared" si="500"/>
        <v>1.6991653795603427</v>
      </c>
      <c r="U1862" s="38">
        <f t="shared" si="501"/>
        <v>10.789165739560344</v>
      </c>
      <c r="V1862" s="38">
        <f t="shared" si="502"/>
        <v>16.680832639560343</v>
      </c>
      <c r="W1862" s="38">
        <f t="shared" si="503"/>
        <v>50.347500639560337</v>
      </c>
      <c r="X1862" s="38">
        <f t="shared" si="504"/>
        <v>79.805835139560344</v>
      </c>
      <c r="Y1862" s="39">
        <f t="shared" si="505"/>
        <v>163.97250513956033</v>
      </c>
      <c r="Z1862" s="38">
        <v>3000</v>
      </c>
      <c r="AA1862" s="38">
        <f t="shared" si="506"/>
        <v>43684.71</v>
      </c>
      <c r="AB1862" s="38">
        <f t="shared" si="507"/>
        <v>51.811897279999997</v>
      </c>
      <c r="AC1862" s="38">
        <f t="shared" si="508"/>
        <v>0</v>
      </c>
      <c r="AD1862" s="37">
        <f t="shared" si="509"/>
        <v>230.10000000000002</v>
      </c>
      <c r="AE1862" s="35">
        <f t="shared" si="493"/>
        <v>0</v>
      </c>
      <c r="AF1862" s="38">
        <f t="shared" si="494"/>
        <v>0</v>
      </c>
      <c r="AG1862" s="38">
        <f t="shared" si="495"/>
        <v>0</v>
      </c>
      <c r="AH1862" s="38">
        <f t="shared" si="496"/>
        <v>0</v>
      </c>
      <c r="AI1862" s="38">
        <f t="shared" si="497"/>
        <v>0</v>
      </c>
      <c r="AJ1862" s="39">
        <f t="shared" si="498"/>
        <v>0</v>
      </c>
    </row>
    <row r="1863" spans="1:36">
      <c r="A1863" s="31">
        <v>40663.607581018521</v>
      </c>
      <c r="B1863" s="31">
        <v>40663.811145833337</v>
      </c>
      <c r="C1863" s="32" t="s">
        <v>28</v>
      </c>
      <c r="D1863" s="33">
        <v>40663.656388888892</v>
      </c>
      <c r="E1863" s="34">
        <v>52.323127749999998</v>
      </c>
      <c r="F1863" s="34">
        <v>8.2500000000000004E-2</v>
      </c>
      <c r="G1863" s="35">
        <v>1624.7</v>
      </c>
      <c r="H1863" s="36">
        <v>1</v>
      </c>
      <c r="I1863" s="37">
        <v>43949.73</v>
      </c>
      <c r="J1863" s="38">
        <v>43349.62</v>
      </c>
      <c r="K1863" s="38">
        <v>43222.54</v>
      </c>
      <c r="L1863" s="38">
        <v>42629.2</v>
      </c>
      <c r="M1863" s="39">
        <f t="shared" si="499"/>
        <v>593.34000000000378</v>
      </c>
      <c r="N1863" s="32">
        <v>724.1</v>
      </c>
      <c r="O1863" s="32">
        <v>75.099999999999994</v>
      </c>
      <c r="P1863" s="32">
        <v>81</v>
      </c>
      <c r="Q1863" s="32">
        <v>568</v>
      </c>
      <c r="R1863" s="32">
        <v>0</v>
      </c>
      <c r="S1863" s="32">
        <v>446</v>
      </c>
      <c r="T1863" s="37">
        <f t="shared" si="500"/>
        <v>1.6233419606250004</v>
      </c>
      <c r="U1863" s="38">
        <f t="shared" si="501"/>
        <v>10.533341960625</v>
      </c>
      <c r="V1863" s="38">
        <f t="shared" si="502"/>
        <v>16.308341960625</v>
      </c>
      <c r="W1863" s="38">
        <f t="shared" si="503"/>
        <v>49.308341960625</v>
      </c>
      <c r="X1863" s="38">
        <f t="shared" si="504"/>
        <v>78.183341960625</v>
      </c>
      <c r="Y1863" s="39">
        <f t="shared" si="505"/>
        <v>160.68334196062503</v>
      </c>
      <c r="Z1863" s="38">
        <v>3000</v>
      </c>
      <c r="AA1863" s="38">
        <f t="shared" si="506"/>
        <v>43699.73</v>
      </c>
      <c r="AB1863" s="38">
        <f t="shared" si="507"/>
        <v>52.323127749999998</v>
      </c>
      <c r="AC1863" s="38">
        <f t="shared" si="508"/>
        <v>0</v>
      </c>
      <c r="AD1863" s="37">
        <f t="shared" si="509"/>
        <v>278.10000000000002</v>
      </c>
      <c r="AE1863" s="35">
        <f t="shared" si="493"/>
        <v>0</v>
      </c>
      <c r="AF1863" s="38">
        <f t="shared" si="494"/>
        <v>0</v>
      </c>
      <c r="AG1863" s="38">
        <f t="shared" si="495"/>
        <v>0</v>
      </c>
      <c r="AH1863" s="38">
        <f t="shared" si="496"/>
        <v>0</v>
      </c>
      <c r="AI1863" s="38">
        <f t="shared" si="497"/>
        <v>0</v>
      </c>
      <c r="AJ1863" s="39">
        <f t="shared" si="498"/>
        <v>0</v>
      </c>
    </row>
    <row r="1864" spans="1:36">
      <c r="A1864" s="31">
        <v>40663.607581018521</v>
      </c>
      <c r="B1864" s="31">
        <v>40663.811145833337</v>
      </c>
      <c r="C1864" s="32" t="s">
        <v>28</v>
      </c>
      <c r="D1864" s="33">
        <v>40663.659826388888</v>
      </c>
      <c r="E1864" s="34">
        <v>52.364898680000003</v>
      </c>
      <c r="F1864" s="34">
        <v>8.3611110000000002E-2</v>
      </c>
      <c r="G1864" s="35">
        <v>1706.6</v>
      </c>
      <c r="H1864" s="36">
        <v>1</v>
      </c>
      <c r="I1864" s="37">
        <v>44164.480000000003</v>
      </c>
      <c r="J1864" s="38">
        <v>43471.77</v>
      </c>
      <c r="K1864" s="38">
        <v>43344.62</v>
      </c>
      <c r="L1864" s="38">
        <v>42711.1</v>
      </c>
      <c r="M1864" s="39">
        <f t="shared" si="499"/>
        <v>633.52000000000407</v>
      </c>
      <c r="N1864" s="32">
        <v>724.1</v>
      </c>
      <c r="O1864" s="32">
        <v>75.099999999999994</v>
      </c>
      <c r="P1864" s="32">
        <v>81</v>
      </c>
      <c r="Q1864" s="32">
        <v>568</v>
      </c>
      <c r="R1864" s="32">
        <v>48</v>
      </c>
      <c r="S1864" s="32">
        <v>446</v>
      </c>
      <c r="T1864" s="37">
        <f t="shared" si="500"/>
        <v>1.641712616327665</v>
      </c>
      <c r="U1864" s="38">
        <f t="shared" si="501"/>
        <v>10.671712496327665</v>
      </c>
      <c r="V1864" s="38">
        <f t="shared" si="502"/>
        <v>16.524490196327665</v>
      </c>
      <c r="W1864" s="38">
        <f t="shared" si="503"/>
        <v>49.968934196327666</v>
      </c>
      <c r="X1864" s="38">
        <f t="shared" si="504"/>
        <v>79.232822696327673</v>
      </c>
      <c r="Y1864" s="39">
        <f t="shared" si="505"/>
        <v>162.84393269632767</v>
      </c>
      <c r="Z1864" s="38">
        <v>3000</v>
      </c>
      <c r="AA1864" s="38">
        <f t="shared" si="506"/>
        <v>43914.48</v>
      </c>
      <c r="AB1864" s="38">
        <f t="shared" si="507"/>
        <v>52.364898680000003</v>
      </c>
      <c r="AC1864" s="38">
        <f t="shared" si="508"/>
        <v>0</v>
      </c>
      <c r="AD1864" s="37">
        <f t="shared" si="509"/>
        <v>230.10000000000002</v>
      </c>
      <c r="AE1864" s="35">
        <f t="shared" si="493"/>
        <v>0</v>
      </c>
      <c r="AF1864" s="38">
        <f t="shared" si="494"/>
        <v>0</v>
      </c>
      <c r="AG1864" s="38">
        <f t="shared" si="495"/>
        <v>0</v>
      </c>
      <c r="AH1864" s="38">
        <f t="shared" si="496"/>
        <v>0</v>
      </c>
      <c r="AI1864" s="38">
        <f t="shared" si="497"/>
        <v>0</v>
      </c>
      <c r="AJ1864" s="39">
        <f t="shared" si="498"/>
        <v>0</v>
      </c>
    </row>
    <row r="1865" spans="1:36">
      <c r="A1865" s="31">
        <v>40663.607581018521</v>
      </c>
      <c r="B1865" s="31">
        <v>40663.811145833337</v>
      </c>
      <c r="C1865" s="32" t="s">
        <v>28</v>
      </c>
      <c r="D1865" s="33">
        <v>40663.663310185184</v>
      </c>
      <c r="E1865" s="34">
        <v>52.613918300000002</v>
      </c>
      <c r="F1865" s="34">
        <v>8.5000000000000006E-2</v>
      </c>
      <c r="G1865" s="35">
        <v>1793.2</v>
      </c>
      <c r="H1865" s="36">
        <v>1</v>
      </c>
      <c r="I1865" s="37">
        <v>44315.87</v>
      </c>
      <c r="J1865" s="38">
        <v>43543.49</v>
      </c>
      <c r="K1865" s="38">
        <v>43412.72</v>
      </c>
      <c r="L1865" s="38">
        <v>42797.7</v>
      </c>
      <c r="M1865" s="39">
        <f t="shared" si="499"/>
        <v>615.02000000000407</v>
      </c>
      <c r="N1865" s="32">
        <v>724.1</v>
      </c>
      <c r="O1865" s="32">
        <v>75.099999999999994</v>
      </c>
      <c r="P1865" s="32">
        <v>81</v>
      </c>
      <c r="Q1865" s="32">
        <v>568</v>
      </c>
      <c r="R1865" s="32">
        <v>48</v>
      </c>
      <c r="S1865" s="32">
        <v>446</v>
      </c>
      <c r="T1865" s="37">
        <f t="shared" si="500"/>
        <v>1.6478169444999999</v>
      </c>
      <c r="U1865" s="38">
        <f t="shared" si="501"/>
        <v>10.827816944500002</v>
      </c>
      <c r="V1865" s="38">
        <f t="shared" si="502"/>
        <v>16.777816944500003</v>
      </c>
      <c r="W1865" s="38">
        <f t="shared" si="503"/>
        <v>50.777816944500003</v>
      </c>
      <c r="X1865" s="38">
        <f t="shared" si="504"/>
        <v>80.527816944500003</v>
      </c>
      <c r="Y1865" s="39">
        <f t="shared" si="505"/>
        <v>165.52781694450002</v>
      </c>
      <c r="Z1865" s="38">
        <v>3000</v>
      </c>
      <c r="AA1865" s="38">
        <f t="shared" si="506"/>
        <v>44065.87</v>
      </c>
      <c r="AB1865" s="38">
        <f t="shared" si="507"/>
        <v>52.613918300000002</v>
      </c>
      <c r="AC1865" s="38">
        <f t="shared" si="508"/>
        <v>0</v>
      </c>
      <c r="AD1865" s="37">
        <f t="shared" si="509"/>
        <v>230.10000000000002</v>
      </c>
      <c r="AE1865" s="35">
        <f t="shared" si="493"/>
        <v>0</v>
      </c>
      <c r="AF1865" s="38">
        <f t="shared" si="494"/>
        <v>0</v>
      </c>
      <c r="AG1865" s="38">
        <f t="shared" si="495"/>
        <v>0</v>
      </c>
      <c r="AH1865" s="38">
        <f t="shared" si="496"/>
        <v>0</v>
      </c>
      <c r="AI1865" s="38">
        <f t="shared" si="497"/>
        <v>0</v>
      </c>
      <c r="AJ1865" s="39">
        <f t="shared" si="498"/>
        <v>0</v>
      </c>
    </row>
    <row r="1866" spans="1:36">
      <c r="A1866" s="31">
        <v>40663.607581018521</v>
      </c>
      <c r="B1866" s="31">
        <v>40663.811145833337</v>
      </c>
      <c r="C1866" s="32" t="s">
        <v>28</v>
      </c>
      <c r="D1866" s="33">
        <v>40663.666851851849</v>
      </c>
      <c r="E1866" s="34">
        <v>51.522861480000003</v>
      </c>
      <c r="F1866" s="34">
        <v>8.1388890000000005E-2</v>
      </c>
      <c r="G1866" s="35">
        <v>1719.6</v>
      </c>
      <c r="H1866" s="36">
        <v>1</v>
      </c>
      <c r="I1866" s="37">
        <v>44252.26</v>
      </c>
      <c r="J1866" s="38">
        <v>43542.41</v>
      </c>
      <c r="K1866" s="38">
        <v>43430.02</v>
      </c>
      <c r="L1866" s="38">
        <v>42724.1</v>
      </c>
      <c r="M1866" s="39">
        <f t="shared" si="499"/>
        <v>705.91999999999825</v>
      </c>
      <c r="N1866" s="32">
        <v>715.5</v>
      </c>
      <c r="O1866" s="32">
        <v>75.099999999999994</v>
      </c>
      <c r="P1866" s="32">
        <v>72.400000000000006</v>
      </c>
      <c r="Q1866" s="32">
        <v>568</v>
      </c>
      <c r="R1866" s="32">
        <v>48</v>
      </c>
      <c r="S1866" s="32">
        <v>446</v>
      </c>
      <c r="T1866" s="37">
        <f t="shared" si="500"/>
        <v>1.6666115745190426</v>
      </c>
      <c r="U1866" s="38">
        <f t="shared" si="501"/>
        <v>10.456611694519042</v>
      </c>
      <c r="V1866" s="38">
        <f t="shared" si="502"/>
        <v>16.153833994519044</v>
      </c>
      <c r="W1866" s="38">
        <f t="shared" si="503"/>
        <v>48.70938999451905</v>
      </c>
      <c r="X1866" s="38">
        <f t="shared" si="504"/>
        <v>77.19550149451905</v>
      </c>
      <c r="Y1866" s="39">
        <f t="shared" si="505"/>
        <v>158.58439149451905</v>
      </c>
      <c r="Z1866" s="38">
        <v>3000</v>
      </c>
      <c r="AA1866" s="38">
        <f t="shared" si="506"/>
        <v>44002.26</v>
      </c>
      <c r="AB1866" s="38">
        <f t="shared" si="507"/>
        <v>51.522861480000003</v>
      </c>
      <c r="AC1866" s="38">
        <f t="shared" si="508"/>
        <v>0</v>
      </c>
      <c r="AD1866" s="37">
        <f t="shared" si="509"/>
        <v>221.5</v>
      </c>
      <c r="AE1866" s="35">
        <f t="shared" si="493"/>
        <v>0</v>
      </c>
      <c r="AF1866" s="38">
        <f t="shared" si="494"/>
        <v>0</v>
      </c>
      <c r="AG1866" s="38">
        <f t="shared" si="495"/>
        <v>0</v>
      </c>
      <c r="AH1866" s="38">
        <f t="shared" si="496"/>
        <v>0</v>
      </c>
      <c r="AI1866" s="38">
        <f t="shared" si="497"/>
        <v>0</v>
      </c>
      <c r="AJ1866" s="39">
        <f t="shared" si="498"/>
        <v>0</v>
      </c>
    </row>
    <row r="1867" spans="1:36">
      <c r="A1867" s="31">
        <v>40663.607581018521</v>
      </c>
      <c r="B1867" s="31">
        <v>40663.811145833337</v>
      </c>
      <c r="C1867" s="32" t="s">
        <v>28</v>
      </c>
      <c r="D1867" s="33">
        <v>40663.670243055552</v>
      </c>
      <c r="E1867" s="34">
        <v>51.964702610000003</v>
      </c>
      <c r="F1867" s="34">
        <v>8.6944439999999998E-2</v>
      </c>
      <c r="G1867" s="35">
        <v>1749.6</v>
      </c>
      <c r="H1867" s="36">
        <v>1</v>
      </c>
      <c r="I1867" s="37">
        <v>44349.31</v>
      </c>
      <c r="J1867" s="38">
        <v>43471.99</v>
      </c>
      <c r="K1867" s="38">
        <v>43366.6</v>
      </c>
      <c r="L1867" s="38">
        <v>42754.1</v>
      </c>
      <c r="M1867" s="39">
        <f t="shared" si="499"/>
        <v>612.5</v>
      </c>
      <c r="N1867" s="32">
        <v>558</v>
      </c>
      <c r="O1867" s="32">
        <v>74.599999999999994</v>
      </c>
      <c r="P1867" s="32">
        <v>72.400000000000006</v>
      </c>
      <c r="Q1867" s="32">
        <v>411</v>
      </c>
      <c r="R1867" s="32">
        <v>48</v>
      </c>
      <c r="S1867" s="32">
        <v>341</v>
      </c>
      <c r="T1867" s="37">
        <f t="shared" si="500"/>
        <v>1.7419577118070113</v>
      </c>
      <c r="U1867" s="38">
        <f t="shared" si="501"/>
        <v>11.131957231807009</v>
      </c>
      <c r="V1867" s="38">
        <f t="shared" si="502"/>
        <v>17.218068031807011</v>
      </c>
      <c r="W1867" s="38">
        <f t="shared" si="503"/>
        <v>51.99584403180701</v>
      </c>
      <c r="X1867" s="38">
        <f t="shared" si="504"/>
        <v>82.426398031807011</v>
      </c>
      <c r="Y1867" s="39">
        <f t="shared" si="505"/>
        <v>169.37083803180701</v>
      </c>
      <c r="Z1867" s="38">
        <v>3000</v>
      </c>
      <c r="AA1867" s="38">
        <f t="shared" si="506"/>
        <v>44099.31</v>
      </c>
      <c r="AB1867" s="38">
        <f t="shared" si="507"/>
        <v>51.964702610000003</v>
      </c>
      <c r="AC1867" s="38">
        <f t="shared" si="508"/>
        <v>0</v>
      </c>
      <c r="AD1867" s="37">
        <f t="shared" si="509"/>
        <v>169</v>
      </c>
      <c r="AE1867" s="35">
        <f t="shared" si="493"/>
        <v>0</v>
      </c>
      <c r="AF1867" s="38">
        <f t="shared" si="494"/>
        <v>0</v>
      </c>
      <c r="AG1867" s="38">
        <f t="shared" si="495"/>
        <v>0</v>
      </c>
      <c r="AH1867" s="38">
        <f t="shared" si="496"/>
        <v>0</v>
      </c>
      <c r="AI1867" s="38">
        <f t="shared" si="497"/>
        <v>0</v>
      </c>
      <c r="AJ1867" s="39">
        <f t="shared" si="498"/>
        <v>0</v>
      </c>
    </row>
    <row r="1868" spans="1:36">
      <c r="A1868" s="31">
        <v>40663.607581018521</v>
      </c>
      <c r="B1868" s="31">
        <v>40663.811145833337</v>
      </c>
      <c r="C1868" s="32" t="s">
        <v>28</v>
      </c>
      <c r="D1868" s="33">
        <v>40663.67386574074</v>
      </c>
      <c r="E1868" s="34">
        <v>56.113491060000001</v>
      </c>
      <c r="F1868" s="34">
        <v>0.08</v>
      </c>
      <c r="G1868" s="35">
        <v>2060.6</v>
      </c>
      <c r="H1868" s="36">
        <v>1</v>
      </c>
      <c r="I1868" s="37">
        <v>44306.53</v>
      </c>
      <c r="J1868" s="38">
        <v>43574.78</v>
      </c>
      <c r="K1868" s="38">
        <v>43467.35</v>
      </c>
      <c r="L1868" s="38">
        <v>43065.1</v>
      </c>
      <c r="M1868" s="39">
        <f t="shared" si="499"/>
        <v>402.25</v>
      </c>
      <c r="N1868" s="32">
        <v>715</v>
      </c>
      <c r="O1868" s="32">
        <v>74.599999999999994</v>
      </c>
      <c r="P1868" s="32">
        <v>72.400000000000006</v>
      </c>
      <c r="Q1868" s="32">
        <v>568</v>
      </c>
      <c r="R1868" s="32">
        <v>48</v>
      </c>
      <c r="S1868" s="32">
        <v>446</v>
      </c>
      <c r="T1868" s="37">
        <f t="shared" si="500"/>
        <v>1.2709207151999999</v>
      </c>
      <c r="U1868" s="38">
        <f t="shared" si="501"/>
        <v>9.9109207151999996</v>
      </c>
      <c r="V1868" s="38">
        <f t="shared" si="502"/>
        <v>15.510920715200001</v>
      </c>
      <c r="W1868" s="38">
        <f t="shared" si="503"/>
        <v>47.510920715200001</v>
      </c>
      <c r="X1868" s="38">
        <f t="shared" si="504"/>
        <v>75.510920715200001</v>
      </c>
      <c r="Y1868" s="39">
        <f t="shared" si="505"/>
        <v>155.5109207152</v>
      </c>
      <c r="Z1868" s="38">
        <v>3000</v>
      </c>
      <c r="AA1868" s="38">
        <f t="shared" si="506"/>
        <v>44056.53</v>
      </c>
      <c r="AB1868" s="38">
        <f t="shared" si="507"/>
        <v>56.113491060000001</v>
      </c>
      <c r="AC1868" s="38">
        <f t="shared" si="508"/>
        <v>0</v>
      </c>
      <c r="AD1868" s="37">
        <f t="shared" si="509"/>
        <v>221</v>
      </c>
      <c r="AE1868" s="35">
        <f t="shared" si="493"/>
        <v>0</v>
      </c>
      <c r="AF1868" s="38">
        <f t="shared" si="494"/>
        <v>0</v>
      </c>
      <c r="AG1868" s="38">
        <f t="shared" si="495"/>
        <v>0</v>
      </c>
      <c r="AH1868" s="38">
        <f t="shared" si="496"/>
        <v>0</v>
      </c>
      <c r="AI1868" s="38">
        <f t="shared" si="497"/>
        <v>0</v>
      </c>
      <c r="AJ1868" s="39">
        <f t="shared" si="498"/>
        <v>0</v>
      </c>
    </row>
    <row r="1869" spans="1:36">
      <c r="A1869" s="31">
        <v>40663.607581018521</v>
      </c>
      <c r="B1869" s="31">
        <v>40663.811145833337</v>
      </c>
      <c r="C1869" s="32" t="s">
        <v>28</v>
      </c>
      <c r="D1869" s="33">
        <v>40663.677199074074</v>
      </c>
      <c r="E1869" s="34">
        <v>56.155731199999998</v>
      </c>
      <c r="F1869" s="34">
        <v>8.3333329999999997E-2</v>
      </c>
      <c r="G1869" s="35">
        <v>2117.3000000000002</v>
      </c>
      <c r="H1869" s="36">
        <v>1</v>
      </c>
      <c r="I1869" s="37">
        <v>44351.6</v>
      </c>
      <c r="J1869" s="38">
        <v>43716.85</v>
      </c>
      <c r="K1869" s="38">
        <v>43610.37</v>
      </c>
      <c r="L1869" s="38">
        <v>43121.8</v>
      </c>
      <c r="M1869" s="39">
        <f t="shared" si="499"/>
        <v>488.56999999999971</v>
      </c>
      <c r="N1869" s="32">
        <v>715</v>
      </c>
      <c r="O1869" s="32">
        <v>74.599999999999994</v>
      </c>
      <c r="P1869" s="32">
        <v>72.400000000000006</v>
      </c>
      <c r="Q1869" s="32">
        <v>568</v>
      </c>
      <c r="R1869" s="32">
        <v>48</v>
      </c>
      <c r="S1869" s="32">
        <v>446</v>
      </c>
      <c r="T1869" s="37">
        <f t="shared" si="500"/>
        <v>1.3203556805191041</v>
      </c>
      <c r="U1869" s="38">
        <f t="shared" si="501"/>
        <v>10.320355320519104</v>
      </c>
      <c r="V1869" s="38">
        <f t="shared" si="502"/>
        <v>16.153688420519103</v>
      </c>
      <c r="W1869" s="38">
        <f t="shared" si="503"/>
        <v>49.487020420519102</v>
      </c>
      <c r="X1869" s="38">
        <f t="shared" si="504"/>
        <v>78.653685920519095</v>
      </c>
      <c r="Y1869" s="39">
        <f t="shared" si="505"/>
        <v>161.9870159205191</v>
      </c>
      <c r="Z1869" s="38">
        <v>3000</v>
      </c>
      <c r="AA1869" s="38">
        <f t="shared" si="506"/>
        <v>44101.599999999999</v>
      </c>
      <c r="AB1869" s="38">
        <f t="shared" si="507"/>
        <v>56.155731199999998</v>
      </c>
      <c r="AC1869" s="38">
        <f t="shared" si="508"/>
        <v>0</v>
      </c>
      <c r="AD1869" s="37">
        <f t="shared" si="509"/>
        <v>221</v>
      </c>
      <c r="AE1869" s="35">
        <f t="shared" si="493"/>
        <v>0</v>
      </c>
      <c r="AF1869" s="38">
        <f t="shared" si="494"/>
        <v>0</v>
      </c>
      <c r="AG1869" s="38">
        <f t="shared" si="495"/>
        <v>0</v>
      </c>
      <c r="AH1869" s="38">
        <f t="shared" si="496"/>
        <v>0</v>
      </c>
      <c r="AI1869" s="38">
        <f t="shared" si="497"/>
        <v>0</v>
      </c>
      <c r="AJ1869" s="39">
        <f t="shared" si="498"/>
        <v>0</v>
      </c>
    </row>
    <row r="1870" spans="1:36">
      <c r="A1870" s="31">
        <v>40663.607581018521</v>
      </c>
      <c r="B1870" s="31">
        <v>40663.811145833337</v>
      </c>
      <c r="C1870" s="32" t="s">
        <v>28</v>
      </c>
      <c r="D1870" s="33">
        <v>40663.680671296293</v>
      </c>
      <c r="E1870" s="34">
        <v>56.288543699999998</v>
      </c>
      <c r="F1870" s="34">
        <v>8.2777779999999995E-2</v>
      </c>
      <c r="G1870" s="35">
        <v>2103.6</v>
      </c>
      <c r="H1870" s="36">
        <v>1</v>
      </c>
      <c r="I1870" s="37">
        <v>44270.22</v>
      </c>
      <c r="J1870" s="38">
        <v>43739.7</v>
      </c>
      <c r="K1870" s="38">
        <v>43631.040000000001</v>
      </c>
      <c r="L1870" s="38">
        <v>43108.1</v>
      </c>
      <c r="M1870" s="39">
        <f t="shared" si="499"/>
        <v>522.94000000000233</v>
      </c>
      <c r="N1870" s="32">
        <v>715</v>
      </c>
      <c r="O1870" s="32">
        <v>74.599999999999994</v>
      </c>
      <c r="P1870" s="32">
        <v>72.400000000000006</v>
      </c>
      <c r="Q1870" s="32">
        <v>568</v>
      </c>
      <c r="R1870" s="32">
        <v>48</v>
      </c>
      <c r="S1870" s="32">
        <v>446</v>
      </c>
      <c r="T1870" s="37">
        <f t="shared" si="500"/>
        <v>1.3005594730810142</v>
      </c>
      <c r="U1870" s="38">
        <f t="shared" si="501"/>
        <v>10.240559713081014</v>
      </c>
      <c r="V1870" s="38">
        <f t="shared" si="502"/>
        <v>16.035004313081014</v>
      </c>
      <c r="W1870" s="38">
        <f t="shared" si="503"/>
        <v>49.146116313081009</v>
      </c>
      <c r="X1870" s="38">
        <f t="shared" si="504"/>
        <v>78.118339313081009</v>
      </c>
      <c r="Y1870" s="39">
        <f t="shared" si="505"/>
        <v>160.89611931308102</v>
      </c>
      <c r="Z1870" s="38">
        <v>3000</v>
      </c>
      <c r="AA1870" s="38">
        <f t="shared" si="506"/>
        <v>44020.22</v>
      </c>
      <c r="AB1870" s="38">
        <f t="shared" si="507"/>
        <v>56.288543699999998</v>
      </c>
      <c r="AC1870" s="38">
        <f t="shared" si="508"/>
        <v>0</v>
      </c>
      <c r="AD1870" s="37">
        <f t="shared" si="509"/>
        <v>221</v>
      </c>
      <c r="AE1870" s="35">
        <f t="shared" si="493"/>
        <v>0</v>
      </c>
      <c r="AF1870" s="38">
        <f t="shared" si="494"/>
        <v>0</v>
      </c>
      <c r="AG1870" s="38">
        <f t="shared" si="495"/>
        <v>0</v>
      </c>
      <c r="AH1870" s="38">
        <f t="shared" si="496"/>
        <v>0</v>
      </c>
      <c r="AI1870" s="38">
        <f t="shared" si="497"/>
        <v>0</v>
      </c>
      <c r="AJ1870" s="39">
        <f t="shared" si="498"/>
        <v>0</v>
      </c>
    </row>
    <row r="1871" spans="1:36">
      <c r="A1871" s="31">
        <v>40663.607581018521</v>
      </c>
      <c r="B1871" s="31">
        <v>40663.811145833337</v>
      </c>
      <c r="C1871" s="32" t="s">
        <v>28</v>
      </c>
      <c r="D1871" s="33">
        <v>40663.684120370373</v>
      </c>
      <c r="E1871" s="34">
        <v>56.314506530000003</v>
      </c>
      <c r="F1871" s="34">
        <v>8.3888889999999994E-2</v>
      </c>
      <c r="G1871" s="35">
        <v>2120.6999999999998</v>
      </c>
      <c r="H1871" s="36">
        <v>1</v>
      </c>
      <c r="I1871" s="37">
        <v>44266.86</v>
      </c>
      <c r="J1871" s="38">
        <v>43757.279999999999</v>
      </c>
      <c r="K1871" s="38">
        <v>43651.1</v>
      </c>
      <c r="L1871" s="38">
        <v>43125.2</v>
      </c>
      <c r="M1871" s="39">
        <f t="shared" si="499"/>
        <v>525.90000000000146</v>
      </c>
      <c r="N1871" s="32">
        <v>715</v>
      </c>
      <c r="O1871" s="32">
        <v>74.599999999999994</v>
      </c>
      <c r="P1871" s="32">
        <v>72.400000000000006</v>
      </c>
      <c r="Q1871" s="32">
        <v>568</v>
      </c>
      <c r="R1871" s="32">
        <v>48</v>
      </c>
      <c r="S1871" s="32">
        <v>446</v>
      </c>
      <c r="T1871" s="37">
        <f t="shared" si="500"/>
        <v>1.3158386363005479</v>
      </c>
      <c r="U1871" s="38">
        <f t="shared" si="501"/>
        <v>10.375838756300547</v>
      </c>
      <c r="V1871" s="38">
        <f t="shared" si="502"/>
        <v>16.248061056300546</v>
      </c>
      <c r="W1871" s="38">
        <f t="shared" si="503"/>
        <v>49.803617056300546</v>
      </c>
      <c r="X1871" s="38">
        <f t="shared" si="504"/>
        <v>79.164728556300545</v>
      </c>
      <c r="Y1871" s="39">
        <f t="shared" si="505"/>
        <v>163.05361855630053</v>
      </c>
      <c r="Z1871" s="38">
        <v>3000</v>
      </c>
      <c r="AA1871" s="38">
        <f t="shared" si="506"/>
        <v>44016.86</v>
      </c>
      <c r="AB1871" s="38">
        <f t="shared" si="507"/>
        <v>56.314506530000003</v>
      </c>
      <c r="AC1871" s="38">
        <f t="shared" si="508"/>
        <v>0</v>
      </c>
      <c r="AD1871" s="37">
        <f t="shared" si="509"/>
        <v>221</v>
      </c>
      <c r="AE1871" s="35">
        <f t="shared" si="493"/>
        <v>0</v>
      </c>
      <c r="AF1871" s="38">
        <f t="shared" si="494"/>
        <v>0</v>
      </c>
      <c r="AG1871" s="38">
        <f t="shared" si="495"/>
        <v>0</v>
      </c>
      <c r="AH1871" s="38">
        <f t="shared" si="496"/>
        <v>0</v>
      </c>
      <c r="AI1871" s="38">
        <f t="shared" si="497"/>
        <v>0</v>
      </c>
      <c r="AJ1871" s="39">
        <f t="shared" si="498"/>
        <v>0</v>
      </c>
    </row>
    <row r="1872" spans="1:36">
      <c r="A1872" s="31">
        <v>40663.607581018521</v>
      </c>
      <c r="B1872" s="31">
        <v>40663.811145833337</v>
      </c>
      <c r="C1872" s="32" t="s">
        <v>28</v>
      </c>
      <c r="D1872" s="33">
        <v>40663.687615740739</v>
      </c>
      <c r="E1872" s="34">
        <v>60.191219330000003</v>
      </c>
      <c r="F1872" s="34">
        <v>8.305556E-2</v>
      </c>
      <c r="G1872" s="35">
        <v>2238.8000000000002</v>
      </c>
      <c r="H1872" s="36">
        <v>1</v>
      </c>
      <c r="I1872" s="37">
        <v>44236.25</v>
      </c>
      <c r="J1872" s="38">
        <v>43741.65</v>
      </c>
      <c r="K1872" s="38">
        <v>43634.62</v>
      </c>
      <c r="L1872" s="38">
        <v>43243.3</v>
      </c>
      <c r="M1872" s="39">
        <f t="shared" si="499"/>
        <v>391.31999999999971</v>
      </c>
      <c r="N1872" s="32">
        <v>715</v>
      </c>
      <c r="O1872" s="32">
        <v>74.599999999999994</v>
      </c>
      <c r="P1872" s="32">
        <v>72.400000000000006</v>
      </c>
      <c r="Q1872" s="32">
        <v>568</v>
      </c>
      <c r="R1872" s="32">
        <v>48</v>
      </c>
      <c r="S1872" s="32">
        <v>446</v>
      </c>
      <c r="T1872" s="37">
        <f t="shared" si="500"/>
        <v>0.98078489146402503</v>
      </c>
      <c r="U1872" s="38">
        <f t="shared" si="501"/>
        <v>9.9507853714640255</v>
      </c>
      <c r="V1872" s="38">
        <f t="shared" si="502"/>
        <v>15.764674571464026</v>
      </c>
      <c r="W1872" s="38">
        <f t="shared" si="503"/>
        <v>48.986898571464032</v>
      </c>
      <c r="X1872" s="38">
        <f t="shared" si="504"/>
        <v>78.056344571464024</v>
      </c>
      <c r="Y1872" s="39">
        <f t="shared" si="505"/>
        <v>161.11190457146404</v>
      </c>
      <c r="Z1872" s="38">
        <v>3000</v>
      </c>
      <c r="AA1872" s="38">
        <f t="shared" si="506"/>
        <v>43986.25</v>
      </c>
      <c r="AB1872" s="38">
        <f t="shared" si="507"/>
        <v>60.191219330000003</v>
      </c>
      <c r="AC1872" s="38">
        <f t="shared" si="508"/>
        <v>0</v>
      </c>
      <c r="AD1872" s="37">
        <f t="shared" si="509"/>
        <v>221</v>
      </c>
      <c r="AE1872" s="35">
        <f t="shared" si="493"/>
        <v>0</v>
      </c>
      <c r="AF1872" s="38">
        <f t="shared" si="494"/>
        <v>0</v>
      </c>
      <c r="AG1872" s="38">
        <f t="shared" si="495"/>
        <v>0</v>
      </c>
      <c r="AH1872" s="38">
        <f t="shared" si="496"/>
        <v>0</v>
      </c>
      <c r="AI1872" s="38">
        <f t="shared" si="497"/>
        <v>0</v>
      </c>
      <c r="AJ1872" s="39">
        <f t="shared" si="498"/>
        <v>0</v>
      </c>
    </row>
    <row r="1873" spans="1:36">
      <c r="A1873" s="31">
        <v>40663.607581018521</v>
      </c>
      <c r="B1873" s="31">
        <v>40663.811145833337</v>
      </c>
      <c r="C1873" s="32" t="s">
        <v>28</v>
      </c>
      <c r="D1873" s="33">
        <v>40663.691076388888</v>
      </c>
      <c r="E1873" s="34">
        <v>59.994182590000001</v>
      </c>
      <c r="F1873" s="34">
        <v>8.3333329999999997E-2</v>
      </c>
      <c r="G1873" s="35">
        <v>2289.4</v>
      </c>
      <c r="H1873" s="36">
        <v>1</v>
      </c>
      <c r="I1873" s="37">
        <v>44287.53</v>
      </c>
      <c r="J1873" s="38">
        <v>43831.74</v>
      </c>
      <c r="K1873" s="38">
        <v>43724.37</v>
      </c>
      <c r="L1873" s="38">
        <v>43293.9</v>
      </c>
      <c r="M1873" s="39">
        <f t="shared" si="499"/>
        <v>430.47000000000116</v>
      </c>
      <c r="N1873" s="32">
        <v>715</v>
      </c>
      <c r="O1873" s="32">
        <v>74.599999999999994</v>
      </c>
      <c r="P1873" s="32">
        <v>72.400000000000006</v>
      </c>
      <c r="Q1873" s="32">
        <v>568</v>
      </c>
      <c r="R1873" s="32">
        <v>48</v>
      </c>
      <c r="S1873" s="32">
        <v>446</v>
      </c>
      <c r="T1873" s="37">
        <f t="shared" si="500"/>
        <v>1.0004847441472751</v>
      </c>
      <c r="U1873" s="38">
        <f t="shared" si="501"/>
        <v>10.000484384147274</v>
      </c>
      <c r="V1873" s="38">
        <f t="shared" si="502"/>
        <v>15.833817484147273</v>
      </c>
      <c r="W1873" s="38">
        <f t="shared" si="503"/>
        <v>49.167149484147274</v>
      </c>
      <c r="X1873" s="38">
        <f t="shared" si="504"/>
        <v>78.333814984147267</v>
      </c>
      <c r="Y1873" s="39">
        <f t="shared" si="505"/>
        <v>161.66714498414726</v>
      </c>
      <c r="Z1873" s="38">
        <v>3000</v>
      </c>
      <c r="AA1873" s="38">
        <f t="shared" si="506"/>
        <v>44037.53</v>
      </c>
      <c r="AB1873" s="38">
        <f t="shared" si="507"/>
        <v>59.994182590000001</v>
      </c>
      <c r="AC1873" s="38">
        <f t="shared" si="508"/>
        <v>0</v>
      </c>
      <c r="AD1873" s="37">
        <f t="shared" si="509"/>
        <v>221</v>
      </c>
      <c r="AE1873" s="35">
        <f t="shared" si="493"/>
        <v>0</v>
      </c>
      <c r="AF1873" s="38">
        <f t="shared" si="494"/>
        <v>0</v>
      </c>
      <c r="AG1873" s="38">
        <f t="shared" si="495"/>
        <v>0</v>
      </c>
      <c r="AH1873" s="38">
        <f t="shared" si="496"/>
        <v>0</v>
      </c>
      <c r="AI1873" s="38">
        <f t="shared" si="497"/>
        <v>0</v>
      </c>
      <c r="AJ1873" s="39">
        <f t="shared" si="498"/>
        <v>0</v>
      </c>
    </row>
    <row r="1874" spans="1:36">
      <c r="A1874" s="31">
        <v>40663.607581018521</v>
      </c>
      <c r="B1874" s="31">
        <v>40663.811145833337</v>
      </c>
      <c r="C1874" s="32" t="s">
        <v>28</v>
      </c>
      <c r="D1874" s="33">
        <v>40663.694548611114</v>
      </c>
      <c r="E1874" s="34">
        <v>56.660720830000002</v>
      </c>
      <c r="F1874" s="34">
        <v>8.3611110000000002E-2</v>
      </c>
      <c r="G1874" s="35">
        <v>2226.6999999999998</v>
      </c>
      <c r="H1874" s="36">
        <v>1</v>
      </c>
      <c r="I1874" s="37">
        <v>44333.55</v>
      </c>
      <c r="J1874" s="38">
        <v>43888.9</v>
      </c>
      <c r="K1874" s="38">
        <v>43778.83</v>
      </c>
      <c r="L1874" s="38">
        <v>43231.199999999997</v>
      </c>
      <c r="M1874" s="39">
        <f t="shared" si="499"/>
        <v>547.63000000000466</v>
      </c>
      <c r="N1874" s="32">
        <v>715</v>
      </c>
      <c r="O1874" s="32">
        <v>74.599999999999994</v>
      </c>
      <c r="P1874" s="32">
        <v>72.400000000000006</v>
      </c>
      <c r="Q1874" s="32">
        <v>568</v>
      </c>
      <c r="R1874" s="32">
        <v>48</v>
      </c>
      <c r="S1874" s="32">
        <v>446</v>
      </c>
      <c r="T1874" s="37">
        <f t="shared" si="500"/>
        <v>1.2825341580035785</v>
      </c>
      <c r="U1874" s="38">
        <f t="shared" si="501"/>
        <v>10.312534038003578</v>
      </c>
      <c r="V1874" s="38">
        <f t="shared" si="502"/>
        <v>16.165311738003577</v>
      </c>
      <c r="W1874" s="38">
        <f t="shared" si="503"/>
        <v>49.609755738003585</v>
      </c>
      <c r="X1874" s="38">
        <f t="shared" si="504"/>
        <v>78.873644238003592</v>
      </c>
      <c r="Y1874" s="39">
        <f t="shared" si="505"/>
        <v>162.48475423800357</v>
      </c>
      <c r="Z1874" s="38">
        <v>3000</v>
      </c>
      <c r="AA1874" s="38">
        <f t="shared" si="506"/>
        <v>44083.55</v>
      </c>
      <c r="AB1874" s="38">
        <f t="shared" si="507"/>
        <v>56.660720830000002</v>
      </c>
      <c r="AC1874" s="38">
        <f t="shared" si="508"/>
        <v>0</v>
      </c>
      <c r="AD1874" s="37">
        <f t="shared" si="509"/>
        <v>221</v>
      </c>
      <c r="AE1874" s="35">
        <f t="shared" si="493"/>
        <v>0</v>
      </c>
      <c r="AF1874" s="38">
        <f t="shared" si="494"/>
        <v>0</v>
      </c>
      <c r="AG1874" s="38">
        <f t="shared" si="495"/>
        <v>0</v>
      </c>
      <c r="AH1874" s="38">
        <f t="shared" si="496"/>
        <v>0</v>
      </c>
      <c r="AI1874" s="38">
        <f t="shared" si="497"/>
        <v>0</v>
      </c>
      <c r="AJ1874" s="39">
        <f t="shared" si="498"/>
        <v>0</v>
      </c>
    </row>
    <row r="1875" spans="1:36">
      <c r="A1875" s="31">
        <v>40663.607581018521</v>
      </c>
      <c r="B1875" s="31">
        <v>40663.811145833337</v>
      </c>
      <c r="C1875" s="32" t="s">
        <v>28</v>
      </c>
      <c r="D1875" s="33">
        <v>40663.69803240741</v>
      </c>
      <c r="E1875" s="34">
        <v>58.344314580000002</v>
      </c>
      <c r="F1875" s="34">
        <v>8.305556E-2</v>
      </c>
      <c r="G1875" s="35">
        <v>2354.1</v>
      </c>
      <c r="H1875" s="36">
        <v>1</v>
      </c>
      <c r="I1875" s="37">
        <v>44392.1</v>
      </c>
      <c r="J1875" s="38">
        <v>43952.81</v>
      </c>
      <c r="K1875" s="38">
        <v>43843.77</v>
      </c>
      <c r="L1875" s="38">
        <v>43358.6</v>
      </c>
      <c r="M1875" s="39">
        <f t="shared" si="499"/>
        <v>485.16999999999825</v>
      </c>
      <c r="N1875" s="32">
        <v>715</v>
      </c>
      <c r="O1875" s="32">
        <v>74.599999999999994</v>
      </c>
      <c r="P1875" s="32">
        <v>72.400000000000006</v>
      </c>
      <c r="Q1875" s="32">
        <v>568</v>
      </c>
      <c r="R1875" s="32">
        <v>48</v>
      </c>
      <c r="S1875" s="32">
        <v>446</v>
      </c>
      <c r="T1875" s="37">
        <f t="shared" si="500"/>
        <v>1.134180599741935</v>
      </c>
      <c r="U1875" s="38">
        <f t="shared" si="501"/>
        <v>10.104181079741934</v>
      </c>
      <c r="V1875" s="38">
        <f t="shared" si="502"/>
        <v>15.918070279741935</v>
      </c>
      <c r="W1875" s="38">
        <f t="shared" si="503"/>
        <v>49.140294279741937</v>
      </c>
      <c r="X1875" s="38">
        <f t="shared" si="504"/>
        <v>78.209740279741936</v>
      </c>
      <c r="Y1875" s="39">
        <f t="shared" si="505"/>
        <v>161.26530027974195</v>
      </c>
      <c r="Z1875" s="38">
        <v>3000</v>
      </c>
      <c r="AA1875" s="38">
        <f t="shared" si="506"/>
        <v>44142.1</v>
      </c>
      <c r="AB1875" s="38">
        <f t="shared" si="507"/>
        <v>58.344314580000002</v>
      </c>
      <c r="AC1875" s="38">
        <f t="shared" si="508"/>
        <v>0</v>
      </c>
      <c r="AD1875" s="37">
        <f t="shared" si="509"/>
        <v>221</v>
      </c>
      <c r="AE1875" s="35">
        <f t="shared" si="493"/>
        <v>0</v>
      </c>
      <c r="AF1875" s="38">
        <f t="shared" si="494"/>
        <v>0</v>
      </c>
      <c r="AG1875" s="38">
        <f t="shared" si="495"/>
        <v>0</v>
      </c>
      <c r="AH1875" s="38">
        <f t="shared" si="496"/>
        <v>0</v>
      </c>
      <c r="AI1875" s="38">
        <f t="shared" si="497"/>
        <v>0</v>
      </c>
      <c r="AJ1875" s="39">
        <f t="shared" si="498"/>
        <v>0</v>
      </c>
    </row>
    <row r="1876" spans="1:36">
      <c r="A1876" s="31">
        <v>40663.607581018521</v>
      </c>
      <c r="B1876" s="31">
        <v>40663.811145833337</v>
      </c>
      <c r="C1876" s="32" t="s">
        <v>28</v>
      </c>
      <c r="D1876" s="33">
        <v>40663.701493055552</v>
      </c>
      <c r="E1876" s="34">
        <v>57.169120790000001</v>
      </c>
      <c r="F1876" s="34">
        <v>8.3333329999999997E-2</v>
      </c>
      <c r="G1876" s="35">
        <v>2408.1999999999998</v>
      </c>
      <c r="H1876" s="36">
        <v>1</v>
      </c>
      <c r="I1876" s="37">
        <v>44458.03</v>
      </c>
      <c r="J1876" s="38">
        <v>44012.06</v>
      </c>
      <c r="K1876" s="38">
        <v>43903.42</v>
      </c>
      <c r="L1876" s="38">
        <v>43412.7</v>
      </c>
      <c r="M1876" s="39">
        <f t="shared" si="499"/>
        <v>490.72000000000116</v>
      </c>
      <c r="N1876" s="32">
        <v>715</v>
      </c>
      <c r="O1876" s="32">
        <v>74.599999999999994</v>
      </c>
      <c r="P1876" s="32">
        <v>72.400000000000006</v>
      </c>
      <c r="Q1876" s="32">
        <v>568</v>
      </c>
      <c r="R1876" s="32">
        <v>48</v>
      </c>
      <c r="S1876" s="32">
        <v>446</v>
      </c>
      <c r="T1876" s="37">
        <f t="shared" si="500"/>
        <v>1.2359065513970693</v>
      </c>
      <c r="U1876" s="38">
        <f t="shared" si="501"/>
        <v>10.235906191397069</v>
      </c>
      <c r="V1876" s="38">
        <f t="shared" si="502"/>
        <v>16.069239291397068</v>
      </c>
      <c r="W1876" s="38">
        <f t="shared" si="503"/>
        <v>49.402571291397074</v>
      </c>
      <c r="X1876" s="38">
        <f t="shared" si="504"/>
        <v>78.569236791397074</v>
      </c>
      <c r="Y1876" s="39">
        <f t="shared" si="505"/>
        <v>161.90256679139705</v>
      </c>
      <c r="Z1876" s="38">
        <v>3000</v>
      </c>
      <c r="AA1876" s="38">
        <f t="shared" si="506"/>
        <v>44208.03</v>
      </c>
      <c r="AB1876" s="38">
        <f t="shared" si="507"/>
        <v>57.169120790000001</v>
      </c>
      <c r="AC1876" s="38">
        <f t="shared" si="508"/>
        <v>0</v>
      </c>
      <c r="AD1876" s="37">
        <f t="shared" si="509"/>
        <v>221</v>
      </c>
      <c r="AE1876" s="35">
        <f t="shared" si="493"/>
        <v>0</v>
      </c>
      <c r="AF1876" s="38">
        <f t="shared" si="494"/>
        <v>0</v>
      </c>
      <c r="AG1876" s="38">
        <f t="shared" si="495"/>
        <v>0</v>
      </c>
      <c r="AH1876" s="38">
        <f t="shared" si="496"/>
        <v>0</v>
      </c>
      <c r="AI1876" s="38">
        <f t="shared" si="497"/>
        <v>0</v>
      </c>
      <c r="AJ1876" s="39">
        <f t="shared" si="498"/>
        <v>0</v>
      </c>
    </row>
    <row r="1877" spans="1:36">
      <c r="A1877" s="31">
        <v>40663.607581018521</v>
      </c>
      <c r="B1877" s="31">
        <v>40663.811145833337</v>
      </c>
      <c r="C1877" s="32" t="s">
        <v>28</v>
      </c>
      <c r="D1877" s="33">
        <v>40663.704965277779</v>
      </c>
      <c r="E1877" s="34">
        <v>57.326797489999997</v>
      </c>
      <c r="F1877" s="34">
        <v>8.5277779999999997E-2</v>
      </c>
      <c r="G1877" s="35">
        <v>2459.5</v>
      </c>
      <c r="H1877" s="36">
        <v>1</v>
      </c>
      <c r="I1877" s="37">
        <v>44495.48</v>
      </c>
      <c r="J1877" s="38">
        <v>44061.14</v>
      </c>
      <c r="K1877" s="38">
        <v>43952.56</v>
      </c>
      <c r="L1877" s="38">
        <v>43464</v>
      </c>
      <c r="M1877" s="39">
        <f t="shared" si="499"/>
        <v>488.55999999999767</v>
      </c>
      <c r="N1877" s="32">
        <v>715</v>
      </c>
      <c r="O1877" s="32">
        <v>74.599999999999994</v>
      </c>
      <c r="P1877" s="32">
        <v>72.400000000000006</v>
      </c>
      <c r="Q1877" s="32">
        <v>568</v>
      </c>
      <c r="R1877" s="32">
        <v>48</v>
      </c>
      <c r="S1877" s="32">
        <v>446</v>
      </c>
      <c r="T1877" s="37">
        <f t="shared" si="500"/>
        <v>1.251298135543228</v>
      </c>
      <c r="U1877" s="38">
        <f t="shared" si="501"/>
        <v>10.461298375543228</v>
      </c>
      <c r="V1877" s="38">
        <f t="shared" si="502"/>
        <v>16.430742975543229</v>
      </c>
      <c r="W1877" s="38">
        <f t="shared" si="503"/>
        <v>50.541854975543224</v>
      </c>
      <c r="X1877" s="38">
        <f t="shared" si="504"/>
        <v>80.389077975543231</v>
      </c>
      <c r="Y1877" s="39">
        <f t="shared" si="505"/>
        <v>165.66685797554322</v>
      </c>
      <c r="Z1877" s="38">
        <v>3000</v>
      </c>
      <c r="AA1877" s="38">
        <f t="shared" si="506"/>
        <v>44245.48</v>
      </c>
      <c r="AB1877" s="38">
        <f t="shared" si="507"/>
        <v>57.326797489999997</v>
      </c>
      <c r="AC1877" s="38">
        <f t="shared" si="508"/>
        <v>0</v>
      </c>
      <c r="AD1877" s="37">
        <f t="shared" si="509"/>
        <v>221</v>
      </c>
      <c r="AE1877" s="35">
        <f t="shared" si="493"/>
        <v>0</v>
      </c>
      <c r="AF1877" s="38">
        <f t="shared" si="494"/>
        <v>0</v>
      </c>
      <c r="AG1877" s="38">
        <f t="shared" si="495"/>
        <v>0</v>
      </c>
      <c r="AH1877" s="38">
        <f t="shared" si="496"/>
        <v>0</v>
      </c>
      <c r="AI1877" s="38">
        <f t="shared" si="497"/>
        <v>0</v>
      </c>
      <c r="AJ1877" s="39">
        <f t="shared" si="498"/>
        <v>0</v>
      </c>
    </row>
    <row r="1878" spans="1:36">
      <c r="A1878" s="31">
        <v>40663.607581018521</v>
      </c>
      <c r="B1878" s="31">
        <v>40663.811145833337</v>
      </c>
      <c r="C1878" s="32" t="s">
        <v>28</v>
      </c>
      <c r="D1878" s="33">
        <v>40663.708518518521</v>
      </c>
      <c r="E1878" s="34">
        <v>51.088001249999998</v>
      </c>
      <c r="F1878" s="34">
        <v>8.1388890000000005E-2</v>
      </c>
      <c r="G1878" s="35">
        <v>2364.1999999999998</v>
      </c>
      <c r="H1878" s="36">
        <v>1</v>
      </c>
      <c r="I1878" s="37">
        <v>44660.22</v>
      </c>
      <c r="J1878" s="38">
        <v>44227.58</v>
      </c>
      <c r="K1878" s="38">
        <v>44137.21</v>
      </c>
      <c r="L1878" s="38">
        <v>43368.7</v>
      </c>
      <c r="M1878" s="39">
        <f t="shared" si="499"/>
        <v>768.51000000000204</v>
      </c>
      <c r="N1878" s="32">
        <v>723.6</v>
      </c>
      <c r="O1878" s="32">
        <v>74.599999999999994</v>
      </c>
      <c r="P1878" s="32">
        <v>81</v>
      </c>
      <c r="Q1878" s="32">
        <v>568</v>
      </c>
      <c r="R1878" s="32">
        <v>48</v>
      </c>
      <c r="S1878" s="32">
        <v>446</v>
      </c>
      <c r="T1878" s="37">
        <f t="shared" si="500"/>
        <v>1.7020043659438877</v>
      </c>
      <c r="U1878" s="38">
        <f t="shared" si="501"/>
        <v>10.492004485943889</v>
      </c>
      <c r="V1878" s="38">
        <f t="shared" si="502"/>
        <v>16.189226785943891</v>
      </c>
      <c r="W1878" s="38">
        <f t="shared" si="503"/>
        <v>48.74478278594389</v>
      </c>
      <c r="X1878" s="38">
        <f t="shared" si="504"/>
        <v>77.23089428594389</v>
      </c>
      <c r="Y1878" s="39">
        <f t="shared" si="505"/>
        <v>158.61978428594389</v>
      </c>
      <c r="Z1878" s="38">
        <v>3000</v>
      </c>
      <c r="AA1878" s="38">
        <f t="shared" si="506"/>
        <v>44410.22</v>
      </c>
      <c r="AB1878" s="38">
        <f t="shared" si="507"/>
        <v>51.088001249999998</v>
      </c>
      <c r="AC1878" s="38">
        <f t="shared" si="508"/>
        <v>0</v>
      </c>
      <c r="AD1878" s="37">
        <f t="shared" si="509"/>
        <v>229.60000000000002</v>
      </c>
      <c r="AE1878" s="35">
        <f t="shared" si="493"/>
        <v>0</v>
      </c>
      <c r="AF1878" s="38">
        <f t="shared" si="494"/>
        <v>0</v>
      </c>
      <c r="AG1878" s="38">
        <f t="shared" si="495"/>
        <v>0</v>
      </c>
      <c r="AH1878" s="38">
        <f t="shared" si="496"/>
        <v>0</v>
      </c>
      <c r="AI1878" s="38">
        <f t="shared" si="497"/>
        <v>0</v>
      </c>
      <c r="AJ1878" s="39">
        <f t="shared" si="498"/>
        <v>0</v>
      </c>
    </row>
    <row r="1879" spans="1:36">
      <c r="A1879" s="31">
        <v>40663.607581018521</v>
      </c>
      <c r="B1879" s="31">
        <v>40663.811145833337</v>
      </c>
      <c r="C1879" s="32" t="s">
        <v>28</v>
      </c>
      <c r="D1879" s="33">
        <v>40663.711909722224</v>
      </c>
      <c r="E1879" s="34">
        <v>50.600158690000001</v>
      </c>
      <c r="F1879" s="34">
        <v>8.3333329999999997E-2</v>
      </c>
      <c r="G1879" s="35">
        <v>2344.1</v>
      </c>
      <c r="H1879" s="36">
        <v>1</v>
      </c>
      <c r="I1879" s="37">
        <v>44696.95</v>
      </c>
      <c r="J1879" s="38">
        <v>44210.76</v>
      </c>
      <c r="K1879" s="38">
        <v>44121.17</v>
      </c>
      <c r="L1879" s="38">
        <v>43348.6</v>
      </c>
      <c r="M1879" s="39">
        <f t="shared" si="499"/>
        <v>772.56999999999971</v>
      </c>
      <c r="N1879" s="32">
        <v>723.5</v>
      </c>
      <c r="O1879" s="32">
        <v>74.5</v>
      </c>
      <c r="P1879" s="32">
        <v>81</v>
      </c>
      <c r="Q1879" s="32">
        <v>568</v>
      </c>
      <c r="R1879" s="32">
        <v>48</v>
      </c>
      <c r="S1879" s="32">
        <v>446</v>
      </c>
      <c r="T1879" s="37">
        <f t="shared" si="500"/>
        <v>1.7833200378338623</v>
      </c>
      <c r="U1879" s="38">
        <f t="shared" si="501"/>
        <v>10.783319677833862</v>
      </c>
      <c r="V1879" s="38">
        <f t="shared" si="502"/>
        <v>16.616652777833863</v>
      </c>
      <c r="W1879" s="38">
        <f t="shared" si="503"/>
        <v>49.949984777833862</v>
      </c>
      <c r="X1879" s="38">
        <f t="shared" si="504"/>
        <v>79.11665027783387</v>
      </c>
      <c r="Y1879" s="39">
        <f t="shared" si="505"/>
        <v>162.44998027783387</v>
      </c>
      <c r="Z1879" s="38">
        <v>3000</v>
      </c>
      <c r="AA1879" s="38">
        <f t="shared" si="506"/>
        <v>44446.95</v>
      </c>
      <c r="AB1879" s="38">
        <f t="shared" si="507"/>
        <v>50.600158690000001</v>
      </c>
      <c r="AC1879" s="38">
        <f t="shared" si="508"/>
        <v>0</v>
      </c>
      <c r="AD1879" s="37">
        <f t="shared" si="509"/>
        <v>229.5</v>
      </c>
      <c r="AE1879" s="35">
        <f t="shared" si="493"/>
        <v>0</v>
      </c>
      <c r="AF1879" s="38">
        <f t="shared" si="494"/>
        <v>0</v>
      </c>
      <c r="AG1879" s="38">
        <f t="shared" si="495"/>
        <v>0</v>
      </c>
      <c r="AH1879" s="38">
        <f t="shared" si="496"/>
        <v>0</v>
      </c>
      <c r="AI1879" s="38">
        <f t="shared" si="497"/>
        <v>0</v>
      </c>
      <c r="AJ1879" s="39">
        <f t="shared" si="498"/>
        <v>0</v>
      </c>
    </row>
    <row r="1880" spans="1:36">
      <c r="A1880" s="31">
        <v>40663.607581018521</v>
      </c>
      <c r="B1880" s="31">
        <v>40663.811145833337</v>
      </c>
      <c r="C1880" s="32" t="s">
        <v>28</v>
      </c>
      <c r="D1880" s="33">
        <v>40663.715381944443</v>
      </c>
      <c r="E1880" s="34">
        <v>49.85004807</v>
      </c>
      <c r="F1880" s="34">
        <v>8.3333329999999997E-2</v>
      </c>
      <c r="G1880" s="35">
        <v>2281.1</v>
      </c>
      <c r="H1880" s="36">
        <v>1</v>
      </c>
      <c r="I1880" s="37">
        <v>44798.68</v>
      </c>
      <c r="J1880" s="38">
        <v>44208.07</v>
      </c>
      <c r="K1880" s="38">
        <v>44116.05</v>
      </c>
      <c r="L1880" s="38">
        <v>43285.599999999999</v>
      </c>
      <c r="M1880" s="39">
        <f t="shared" si="499"/>
        <v>830.45000000000437</v>
      </c>
      <c r="N1880" s="32">
        <v>723.5</v>
      </c>
      <c r="O1880" s="32">
        <v>74.5</v>
      </c>
      <c r="P1880" s="32">
        <v>81</v>
      </c>
      <c r="Q1880" s="32">
        <v>568</v>
      </c>
      <c r="R1880" s="32">
        <v>48</v>
      </c>
      <c r="S1880" s="32">
        <v>446</v>
      </c>
      <c r="T1880" s="37">
        <f t="shared" si="500"/>
        <v>1.8458292536668268</v>
      </c>
      <c r="U1880" s="38">
        <f t="shared" si="501"/>
        <v>10.845828893666825</v>
      </c>
      <c r="V1880" s="38">
        <f t="shared" si="502"/>
        <v>16.679161993666824</v>
      </c>
      <c r="W1880" s="38">
        <f t="shared" si="503"/>
        <v>50.01249399366683</v>
      </c>
      <c r="X1880" s="38">
        <f t="shared" si="504"/>
        <v>79.17915949366683</v>
      </c>
      <c r="Y1880" s="39">
        <f t="shared" si="505"/>
        <v>162.51248949366683</v>
      </c>
      <c r="Z1880" s="38">
        <v>3000</v>
      </c>
      <c r="AA1880" s="38">
        <f t="shared" si="506"/>
        <v>44548.68</v>
      </c>
      <c r="AB1880" s="38">
        <f t="shared" si="507"/>
        <v>49.85004807</v>
      </c>
      <c r="AC1880" s="38">
        <f t="shared" si="508"/>
        <v>0</v>
      </c>
      <c r="AD1880" s="37">
        <f t="shared" si="509"/>
        <v>229.5</v>
      </c>
      <c r="AE1880" s="35">
        <f t="shared" si="493"/>
        <v>0</v>
      </c>
      <c r="AF1880" s="38">
        <f t="shared" si="494"/>
        <v>0</v>
      </c>
      <c r="AG1880" s="38">
        <f t="shared" si="495"/>
        <v>0</v>
      </c>
      <c r="AH1880" s="38">
        <f t="shared" si="496"/>
        <v>0</v>
      </c>
      <c r="AI1880" s="38">
        <f t="shared" si="497"/>
        <v>0</v>
      </c>
      <c r="AJ1880" s="39">
        <f t="shared" si="498"/>
        <v>0</v>
      </c>
    </row>
    <row r="1881" spans="1:36">
      <c r="A1881" s="31">
        <v>40663.607581018521</v>
      </c>
      <c r="B1881" s="31">
        <v>40663.811145833337</v>
      </c>
      <c r="C1881" s="32" t="s">
        <v>28</v>
      </c>
      <c r="D1881" s="33">
        <v>40663.718854166669</v>
      </c>
      <c r="E1881" s="34">
        <v>49.903949740000002</v>
      </c>
      <c r="F1881" s="34">
        <v>8.3333329999999997E-2</v>
      </c>
      <c r="G1881" s="35">
        <v>2261.3000000000002</v>
      </c>
      <c r="H1881" s="36">
        <v>1</v>
      </c>
      <c r="I1881" s="37">
        <v>44793.06</v>
      </c>
      <c r="J1881" s="38">
        <v>44076.93</v>
      </c>
      <c r="K1881" s="38">
        <v>43984.800000000003</v>
      </c>
      <c r="L1881" s="38">
        <v>43265.8</v>
      </c>
      <c r="M1881" s="39">
        <f t="shared" si="499"/>
        <v>719</v>
      </c>
      <c r="N1881" s="32">
        <v>723.5</v>
      </c>
      <c r="O1881" s="32">
        <v>74.5</v>
      </c>
      <c r="P1881" s="32">
        <v>81</v>
      </c>
      <c r="Q1881" s="32">
        <v>568</v>
      </c>
      <c r="R1881" s="32">
        <v>48</v>
      </c>
      <c r="S1881" s="32">
        <v>446</v>
      </c>
      <c r="T1881" s="37">
        <f t="shared" si="500"/>
        <v>1.8413374480131657</v>
      </c>
      <c r="U1881" s="38">
        <f t="shared" si="501"/>
        <v>10.841337088013166</v>
      </c>
      <c r="V1881" s="38">
        <f t="shared" si="502"/>
        <v>16.674670188013167</v>
      </c>
      <c r="W1881" s="38">
        <f t="shared" si="503"/>
        <v>50.008002188013158</v>
      </c>
      <c r="X1881" s="38">
        <f t="shared" si="504"/>
        <v>79.174667688013159</v>
      </c>
      <c r="Y1881" s="39">
        <f t="shared" si="505"/>
        <v>162.50799768801318</v>
      </c>
      <c r="Z1881" s="38">
        <v>3000</v>
      </c>
      <c r="AA1881" s="38">
        <f t="shared" si="506"/>
        <v>44543.06</v>
      </c>
      <c r="AB1881" s="38">
        <f t="shared" si="507"/>
        <v>49.903949740000002</v>
      </c>
      <c r="AC1881" s="38">
        <f t="shared" si="508"/>
        <v>0</v>
      </c>
      <c r="AD1881" s="37">
        <f t="shared" si="509"/>
        <v>229.5</v>
      </c>
      <c r="AE1881" s="35">
        <f t="shared" si="493"/>
        <v>0</v>
      </c>
      <c r="AF1881" s="38">
        <f t="shared" si="494"/>
        <v>0</v>
      </c>
      <c r="AG1881" s="38">
        <f t="shared" si="495"/>
        <v>0</v>
      </c>
      <c r="AH1881" s="38">
        <f t="shared" si="496"/>
        <v>0</v>
      </c>
      <c r="AI1881" s="38">
        <f t="shared" si="497"/>
        <v>0</v>
      </c>
      <c r="AJ1881" s="39">
        <f t="shared" si="498"/>
        <v>0</v>
      </c>
    </row>
    <row r="1882" spans="1:36">
      <c r="A1882" s="31">
        <v>40663.607581018521</v>
      </c>
      <c r="B1882" s="31">
        <v>40663.811145833337</v>
      </c>
      <c r="C1882" s="32" t="s">
        <v>28</v>
      </c>
      <c r="D1882" s="33">
        <v>40663.722326388888</v>
      </c>
      <c r="E1882" s="34">
        <v>49.904747010000001</v>
      </c>
      <c r="F1882" s="34">
        <v>8.4444439999999996E-2</v>
      </c>
      <c r="G1882" s="35">
        <v>2274.1</v>
      </c>
      <c r="H1882" s="36">
        <v>1</v>
      </c>
      <c r="I1882" s="37">
        <v>44835.97</v>
      </c>
      <c r="J1882" s="38">
        <v>44093.25</v>
      </c>
      <c r="K1882" s="38">
        <v>44002.37</v>
      </c>
      <c r="L1882" s="38">
        <v>43278.6</v>
      </c>
      <c r="M1882" s="39">
        <f t="shared" si="499"/>
        <v>723.77000000000407</v>
      </c>
      <c r="N1882" s="32">
        <v>723.5</v>
      </c>
      <c r="O1882" s="32">
        <v>74.5</v>
      </c>
      <c r="P1882" s="32">
        <v>81</v>
      </c>
      <c r="Q1882" s="32">
        <v>568</v>
      </c>
      <c r="R1882" s="32">
        <v>48</v>
      </c>
      <c r="S1882" s="32">
        <v>446</v>
      </c>
      <c r="T1882" s="37">
        <f t="shared" si="500"/>
        <v>1.8658212653988755</v>
      </c>
      <c r="U1882" s="38">
        <f t="shared" si="501"/>
        <v>10.985820785398875</v>
      </c>
      <c r="V1882" s="38">
        <f t="shared" si="502"/>
        <v>16.896931585398875</v>
      </c>
      <c r="W1882" s="38">
        <f t="shared" si="503"/>
        <v>50.67470758539887</v>
      </c>
      <c r="X1882" s="38">
        <f t="shared" si="504"/>
        <v>80.230261585398864</v>
      </c>
      <c r="Y1882" s="39">
        <f t="shared" si="505"/>
        <v>164.67470158539888</v>
      </c>
      <c r="Z1882" s="38">
        <v>3000</v>
      </c>
      <c r="AA1882" s="38">
        <f t="shared" si="506"/>
        <v>44585.97</v>
      </c>
      <c r="AB1882" s="38">
        <f t="shared" si="507"/>
        <v>49.904747010000001</v>
      </c>
      <c r="AC1882" s="38">
        <f t="shared" si="508"/>
        <v>0</v>
      </c>
      <c r="AD1882" s="37">
        <f t="shared" si="509"/>
        <v>229.5</v>
      </c>
      <c r="AE1882" s="35">
        <f t="shared" si="493"/>
        <v>0</v>
      </c>
      <c r="AF1882" s="38">
        <f t="shared" si="494"/>
        <v>0</v>
      </c>
      <c r="AG1882" s="38">
        <f t="shared" si="495"/>
        <v>0</v>
      </c>
      <c r="AH1882" s="38">
        <f t="shared" si="496"/>
        <v>0</v>
      </c>
      <c r="AI1882" s="38">
        <f t="shared" si="497"/>
        <v>0</v>
      </c>
      <c r="AJ1882" s="39">
        <f t="shared" si="498"/>
        <v>0</v>
      </c>
    </row>
    <row r="1883" spans="1:36">
      <c r="A1883" s="31">
        <v>40663.607581018521</v>
      </c>
      <c r="B1883" s="31">
        <v>40663.811145833337</v>
      </c>
      <c r="C1883" s="32" t="s">
        <v>28</v>
      </c>
      <c r="D1883" s="33">
        <v>40663.725844907407</v>
      </c>
      <c r="E1883" s="34">
        <v>50.182186129999998</v>
      </c>
      <c r="F1883" s="34">
        <v>8.2500000000000004E-2</v>
      </c>
      <c r="G1883" s="35">
        <v>2332</v>
      </c>
      <c r="H1883" s="36">
        <v>1</v>
      </c>
      <c r="I1883" s="37">
        <v>44856.99</v>
      </c>
      <c r="J1883" s="38">
        <v>44101.69</v>
      </c>
      <c r="K1883" s="38">
        <v>44011.21</v>
      </c>
      <c r="L1883" s="38">
        <v>43336.5</v>
      </c>
      <c r="M1883" s="39">
        <f t="shared" si="499"/>
        <v>674.70999999999913</v>
      </c>
      <c r="N1883" s="32">
        <v>723.5</v>
      </c>
      <c r="O1883" s="32">
        <v>74.5</v>
      </c>
      <c r="P1883" s="32">
        <v>81</v>
      </c>
      <c r="Q1883" s="32">
        <v>568</v>
      </c>
      <c r="R1883" s="32">
        <v>48</v>
      </c>
      <c r="S1883" s="32">
        <v>446</v>
      </c>
      <c r="T1883" s="37">
        <f t="shared" si="500"/>
        <v>1.7999696442750002</v>
      </c>
      <c r="U1883" s="38">
        <f t="shared" si="501"/>
        <v>10.709969644275001</v>
      </c>
      <c r="V1883" s="38">
        <f t="shared" si="502"/>
        <v>16.484969644275001</v>
      </c>
      <c r="W1883" s="38">
        <f t="shared" si="503"/>
        <v>49.484969644275004</v>
      </c>
      <c r="X1883" s="38">
        <f t="shared" si="504"/>
        <v>78.359969644274997</v>
      </c>
      <c r="Y1883" s="39">
        <f t="shared" si="505"/>
        <v>160.859969644275</v>
      </c>
      <c r="Z1883" s="38">
        <v>3000</v>
      </c>
      <c r="AA1883" s="38">
        <f t="shared" si="506"/>
        <v>44606.99</v>
      </c>
      <c r="AB1883" s="38">
        <f t="shared" si="507"/>
        <v>50.182186129999998</v>
      </c>
      <c r="AC1883" s="38">
        <f t="shared" si="508"/>
        <v>0</v>
      </c>
      <c r="AD1883" s="37">
        <f t="shared" si="509"/>
        <v>229.5</v>
      </c>
      <c r="AE1883" s="35">
        <f t="shared" si="493"/>
        <v>0</v>
      </c>
      <c r="AF1883" s="38">
        <f t="shared" si="494"/>
        <v>0</v>
      </c>
      <c r="AG1883" s="38">
        <f t="shared" si="495"/>
        <v>0</v>
      </c>
      <c r="AH1883" s="38">
        <f t="shared" si="496"/>
        <v>0</v>
      </c>
      <c r="AI1883" s="38">
        <f t="shared" si="497"/>
        <v>0</v>
      </c>
      <c r="AJ1883" s="39">
        <f t="shared" si="498"/>
        <v>0</v>
      </c>
    </row>
    <row r="1884" spans="1:36">
      <c r="A1884" s="31">
        <v>40663.607581018521</v>
      </c>
      <c r="B1884" s="31">
        <v>40663.811145833337</v>
      </c>
      <c r="C1884" s="32" t="s">
        <v>28</v>
      </c>
      <c r="D1884" s="33">
        <v>40663.72928240741</v>
      </c>
      <c r="E1884" s="34">
        <v>50.610733029999999</v>
      </c>
      <c r="F1884" s="34">
        <v>8.305556E-2</v>
      </c>
      <c r="G1884" s="35">
        <v>2391.6</v>
      </c>
      <c r="H1884" s="36">
        <v>1</v>
      </c>
      <c r="I1884" s="37">
        <v>44863.93</v>
      </c>
      <c r="J1884" s="38">
        <v>44058.92</v>
      </c>
      <c r="K1884" s="38">
        <v>43966.64</v>
      </c>
      <c r="L1884" s="38">
        <v>43396.1</v>
      </c>
      <c r="M1884" s="39">
        <f t="shared" si="499"/>
        <v>570.54000000000087</v>
      </c>
      <c r="N1884" s="32">
        <v>723.5</v>
      </c>
      <c r="O1884" s="32">
        <v>74.5</v>
      </c>
      <c r="P1884" s="32">
        <v>81</v>
      </c>
      <c r="Q1884" s="32">
        <v>568</v>
      </c>
      <c r="R1884" s="32">
        <v>48</v>
      </c>
      <c r="S1884" s="32">
        <v>446</v>
      </c>
      <c r="T1884" s="37">
        <f t="shared" si="500"/>
        <v>1.7764975461828534</v>
      </c>
      <c r="U1884" s="38">
        <f t="shared" si="501"/>
        <v>10.746498026182852</v>
      </c>
      <c r="V1884" s="38">
        <f t="shared" si="502"/>
        <v>16.560387226182854</v>
      </c>
      <c r="W1884" s="38">
        <f t="shared" si="503"/>
        <v>49.782611226182851</v>
      </c>
      <c r="X1884" s="38">
        <f t="shared" si="504"/>
        <v>78.852057226182851</v>
      </c>
      <c r="Y1884" s="39">
        <f t="shared" si="505"/>
        <v>161.90761722618285</v>
      </c>
      <c r="Z1884" s="38">
        <v>3000</v>
      </c>
      <c r="AA1884" s="38">
        <f t="shared" si="506"/>
        <v>44613.93</v>
      </c>
      <c r="AB1884" s="38">
        <f t="shared" si="507"/>
        <v>50.610733029999999</v>
      </c>
      <c r="AC1884" s="38">
        <f t="shared" si="508"/>
        <v>0</v>
      </c>
      <c r="AD1884" s="37">
        <f t="shared" si="509"/>
        <v>229.5</v>
      </c>
      <c r="AE1884" s="35">
        <f t="shared" si="493"/>
        <v>0</v>
      </c>
      <c r="AF1884" s="38">
        <f t="shared" si="494"/>
        <v>0</v>
      </c>
      <c r="AG1884" s="38">
        <f t="shared" si="495"/>
        <v>0</v>
      </c>
      <c r="AH1884" s="38">
        <f t="shared" si="496"/>
        <v>0</v>
      </c>
      <c r="AI1884" s="38">
        <f t="shared" si="497"/>
        <v>0</v>
      </c>
      <c r="AJ1884" s="39">
        <f t="shared" si="498"/>
        <v>0</v>
      </c>
    </row>
    <row r="1885" spans="1:36">
      <c r="A1885" s="31">
        <v>40663.607581018521</v>
      </c>
      <c r="B1885" s="31">
        <v>40663.811145833337</v>
      </c>
      <c r="C1885" s="32" t="s">
        <v>28</v>
      </c>
      <c r="D1885" s="33">
        <v>40663.732743055552</v>
      </c>
      <c r="E1885" s="34">
        <v>50.375507349999999</v>
      </c>
      <c r="F1885" s="34">
        <v>8.3333329999999997E-2</v>
      </c>
      <c r="G1885" s="35">
        <v>2373</v>
      </c>
      <c r="H1885" s="36">
        <v>1</v>
      </c>
      <c r="I1885" s="37">
        <v>44898.33</v>
      </c>
      <c r="J1885" s="38">
        <v>44104.22</v>
      </c>
      <c r="K1885" s="38">
        <v>44011.45</v>
      </c>
      <c r="L1885" s="38">
        <v>43377.5</v>
      </c>
      <c r="M1885" s="39">
        <f t="shared" si="499"/>
        <v>633.94999999999709</v>
      </c>
      <c r="N1885" s="32">
        <v>723.5</v>
      </c>
      <c r="O1885" s="32">
        <v>74.5</v>
      </c>
      <c r="P1885" s="32">
        <v>81</v>
      </c>
      <c r="Q1885" s="32">
        <v>568</v>
      </c>
      <c r="R1885" s="32">
        <v>48</v>
      </c>
      <c r="S1885" s="32">
        <v>446</v>
      </c>
      <c r="T1885" s="37">
        <f t="shared" si="500"/>
        <v>1.8020409820850245</v>
      </c>
      <c r="U1885" s="38">
        <f t="shared" si="501"/>
        <v>10.802040622085025</v>
      </c>
      <c r="V1885" s="38">
        <f t="shared" si="502"/>
        <v>16.635373722085024</v>
      </c>
      <c r="W1885" s="38">
        <f t="shared" si="503"/>
        <v>49.968705722085019</v>
      </c>
      <c r="X1885" s="38">
        <f t="shared" si="504"/>
        <v>79.135371222085027</v>
      </c>
      <c r="Y1885" s="39">
        <f t="shared" si="505"/>
        <v>162.46870122208503</v>
      </c>
      <c r="Z1885" s="38">
        <v>3000</v>
      </c>
      <c r="AA1885" s="38">
        <f t="shared" si="506"/>
        <v>44648.33</v>
      </c>
      <c r="AB1885" s="38">
        <f t="shared" si="507"/>
        <v>50.375507349999999</v>
      </c>
      <c r="AC1885" s="38">
        <f t="shared" si="508"/>
        <v>0</v>
      </c>
      <c r="AD1885" s="37">
        <f t="shared" si="509"/>
        <v>229.5</v>
      </c>
      <c r="AE1885" s="35">
        <f t="shared" si="493"/>
        <v>0</v>
      </c>
      <c r="AF1885" s="38">
        <f t="shared" si="494"/>
        <v>0</v>
      </c>
      <c r="AG1885" s="38">
        <f t="shared" si="495"/>
        <v>0</v>
      </c>
      <c r="AH1885" s="38">
        <f t="shared" si="496"/>
        <v>0</v>
      </c>
      <c r="AI1885" s="38">
        <f t="shared" si="497"/>
        <v>0</v>
      </c>
      <c r="AJ1885" s="39">
        <f t="shared" si="498"/>
        <v>0</v>
      </c>
    </row>
    <row r="1886" spans="1:36">
      <c r="A1886" s="31">
        <v>40663.607581018521</v>
      </c>
      <c r="B1886" s="31">
        <v>40663.811145833337</v>
      </c>
      <c r="C1886" s="32" t="s">
        <v>28</v>
      </c>
      <c r="D1886" s="33">
        <v>40663.736215277779</v>
      </c>
      <c r="E1886" s="34">
        <v>48.011360170000003</v>
      </c>
      <c r="F1886" s="34">
        <v>8.4166669999999999E-2</v>
      </c>
      <c r="G1886" s="35">
        <v>2239.6999999999998</v>
      </c>
      <c r="H1886" s="36">
        <v>1</v>
      </c>
      <c r="I1886" s="37">
        <v>44908.39</v>
      </c>
      <c r="J1886" s="38">
        <v>44111.07</v>
      </c>
      <c r="K1886" s="38">
        <v>44018.89</v>
      </c>
      <c r="L1886" s="38">
        <v>43244.2</v>
      </c>
      <c r="M1886" s="39">
        <f t="shared" si="499"/>
        <v>774.69000000000233</v>
      </c>
      <c r="N1886" s="32">
        <v>723.5</v>
      </c>
      <c r="O1886" s="32">
        <v>74.5</v>
      </c>
      <c r="P1886" s="32">
        <v>81</v>
      </c>
      <c r="Q1886" s="32">
        <v>568</v>
      </c>
      <c r="R1886" s="32">
        <v>48</v>
      </c>
      <c r="S1886" s="32">
        <v>446</v>
      </c>
      <c r="T1886" s="37">
        <f t="shared" si="500"/>
        <v>2.0190439323204656</v>
      </c>
      <c r="U1886" s="38">
        <f t="shared" si="501"/>
        <v>11.109044292320467</v>
      </c>
      <c r="V1886" s="38">
        <f t="shared" si="502"/>
        <v>17.000711192320466</v>
      </c>
      <c r="W1886" s="38">
        <f t="shared" si="503"/>
        <v>50.667379192320467</v>
      </c>
      <c r="X1886" s="38">
        <f t="shared" si="504"/>
        <v>80.12571369232046</v>
      </c>
      <c r="Y1886" s="39">
        <f t="shared" si="505"/>
        <v>164.29238369232047</v>
      </c>
      <c r="Z1886" s="38">
        <v>3000</v>
      </c>
      <c r="AA1886" s="38">
        <f t="shared" si="506"/>
        <v>44658.39</v>
      </c>
      <c r="AB1886" s="38">
        <f t="shared" si="507"/>
        <v>48.011360170000003</v>
      </c>
      <c r="AC1886" s="38">
        <f t="shared" si="508"/>
        <v>0</v>
      </c>
      <c r="AD1886" s="37">
        <f t="shared" si="509"/>
        <v>229.5</v>
      </c>
      <c r="AE1886" s="35">
        <f t="shared" si="493"/>
        <v>0</v>
      </c>
      <c r="AF1886" s="38">
        <f t="shared" si="494"/>
        <v>0</v>
      </c>
      <c r="AG1886" s="38">
        <f t="shared" si="495"/>
        <v>0</v>
      </c>
      <c r="AH1886" s="38">
        <f t="shared" si="496"/>
        <v>0</v>
      </c>
      <c r="AI1886" s="38">
        <f t="shared" si="497"/>
        <v>0</v>
      </c>
      <c r="AJ1886" s="39">
        <f t="shared" si="498"/>
        <v>0</v>
      </c>
    </row>
    <row r="1887" spans="1:36">
      <c r="A1887" s="31">
        <v>40663.607581018521</v>
      </c>
      <c r="B1887" s="31">
        <v>40663.811145833337</v>
      </c>
      <c r="C1887" s="32" t="s">
        <v>28</v>
      </c>
      <c r="D1887" s="33">
        <v>40663.739722222221</v>
      </c>
      <c r="E1887" s="34">
        <v>46.78182983</v>
      </c>
      <c r="F1887" s="34">
        <v>8.2777779999999995E-2</v>
      </c>
      <c r="G1887" s="35">
        <v>2086.9</v>
      </c>
      <c r="H1887" s="36">
        <v>1</v>
      </c>
      <c r="I1887" s="37">
        <v>44982.16</v>
      </c>
      <c r="J1887" s="38">
        <v>44094.74</v>
      </c>
      <c r="K1887" s="38">
        <v>44002.239999999998</v>
      </c>
      <c r="L1887" s="38">
        <v>43091.4</v>
      </c>
      <c r="M1887" s="39">
        <f t="shared" si="499"/>
        <v>910.83999999999651</v>
      </c>
      <c r="N1887" s="32">
        <v>738.5</v>
      </c>
      <c r="O1887" s="32">
        <v>74.5</v>
      </c>
      <c r="P1887" s="32">
        <v>103</v>
      </c>
      <c r="Q1887" s="32">
        <v>561</v>
      </c>
      <c r="R1887" s="32">
        <v>69</v>
      </c>
      <c r="S1887" s="32">
        <v>453</v>
      </c>
      <c r="T1887" s="37">
        <f t="shared" si="500"/>
        <v>2.0875041423348226</v>
      </c>
      <c r="U1887" s="38">
        <f t="shared" si="501"/>
        <v>11.027504382334822</v>
      </c>
      <c r="V1887" s="38">
        <f t="shared" si="502"/>
        <v>16.82194898233482</v>
      </c>
      <c r="W1887" s="38">
        <f t="shared" si="503"/>
        <v>49.933060982334823</v>
      </c>
      <c r="X1887" s="38">
        <f t="shared" si="504"/>
        <v>78.905283982334822</v>
      </c>
      <c r="Y1887" s="39">
        <f t="shared" si="505"/>
        <v>161.6830639823348</v>
      </c>
      <c r="Z1887" s="38">
        <v>3000</v>
      </c>
      <c r="AA1887" s="38">
        <f t="shared" si="506"/>
        <v>44732.160000000003</v>
      </c>
      <c r="AB1887" s="38">
        <f t="shared" si="507"/>
        <v>46.78182983</v>
      </c>
      <c r="AC1887" s="38">
        <f t="shared" si="508"/>
        <v>0</v>
      </c>
      <c r="AD1887" s="37">
        <f t="shared" si="509"/>
        <v>216.5</v>
      </c>
      <c r="AE1887" s="35">
        <f t="shared" si="493"/>
        <v>0</v>
      </c>
      <c r="AF1887" s="38">
        <f t="shared" si="494"/>
        <v>0</v>
      </c>
      <c r="AG1887" s="38">
        <f t="shared" si="495"/>
        <v>0</v>
      </c>
      <c r="AH1887" s="38">
        <f t="shared" si="496"/>
        <v>0</v>
      </c>
      <c r="AI1887" s="38">
        <f t="shared" si="497"/>
        <v>0</v>
      </c>
      <c r="AJ1887" s="39">
        <f t="shared" si="498"/>
        <v>0</v>
      </c>
    </row>
    <row r="1888" spans="1:36">
      <c r="A1888" s="31">
        <v>40663.607581018521</v>
      </c>
      <c r="B1888" s="31">
        <v>40663.811145833337</v>
      </c>
      <c r="C1888" s="32" t="s">
        <v>28</v>
      </c>
      <c r="D1888" s="33">
        <v>40663.743171296293</v>
      </c>
      <c r="E1888" s="34">
        <v>45.487499239999998</v>
      </c>
      <c r="F1888" s="34">
        <v>8.3611110000000002E-2</v>
      </c>
      <c r="G1888" s="35">
        <v>1976.3</v>
      </c>
      <c r="H1888" s="36">
        <v>1</v>
      </c>
      <c r="I1888" s="37">
        <v>45069.13</v>
      </c>
      <c r="J1888" s="38">
        <v>44050.69</v>
      </c>
      <c r="K1888" s="38">
        <v>43958.85</v>
      </c>
      <c r="L1888" s="38">
        <v>42980.800000000003</v>
      </c>
      <c r="M1888" s="39">
        <f t="shared" si="499"/>
        <v>978.04999999999563</v>
      </c>
      <c r="N1888" s="32">
        <v>738.5</v>
      </c>
      <c r="O1888" s="32">
        <v>74.5</v>
      </c>
      <c r="P1888" s="32">
        <v>81</v>
      </c>
      <c r="Q1888" s="32">
        <v>583</v>
      </c>
      <c r="R1888" s="32">
        <v>48</v>
      </c>
      <c r="S1888" s="32">
        <v>461</v>
      </c>
      <c r="T1888" s="37">
        <f t="shared" si="500"/>
        <v>2.216739617419444</v>
      </c>
      <c r="U1888" s="38">
        <f t="shared" si="501"/>
        <v>11.246739497419444</v>
      </c>
      <c r="V1888" s="38">
        <f t="shared" si="502"/>
        <v>17.099517197419445</v>
      </c>
      <c r="W1888" s="38">
        <f t="shared" si="503"/>
        <v>50.543961197419442</v>
      </c>
      <c r="X1888" s="38">
        <f t="shared" si="504"/>
        <v>79.807849697419442</v>
      </c>
      <c r="Y1888" s="39">
        <f t="shared" si="505"/>
        <v>163.41895969741944</v>
      </c>
      <c r="Z1888" s="38">
        <v>3000</v>
      </c>
      <c r="AA1888" s="38">
        <f t="shared" si="506"/>
        <v>44819.13</v>
      </c>
      <c r="AB1888" s="38">
        <f t="shared" si="507"/>
        <v>45.487499239999998</v>
      </c>
      <c r="AC1888" s="38">
        <f t="shared" si="508"/>
        <v>0</v>
      </c>
      <c r="AD1888" s="37">
        <f t="shared" si="509"/>
        <v>229.5</v>
      </c>
      <c r="AE1888" s="35">
        <f t="shared" si="493"/>
        <v>0</v>
      </c>
      <c r="AF1888" s="38">
        <f t="shared" si="494"/>
        <v>0</v>
      </c>
      <c r="AG1888" s="38">
        <f t="shared" si="495"/>
        <v>0</v>
      </c>
      <c r="AH1888" s="38">
        <f t="shared" si="496"/>
        <v>0</v>
      </c>
      <c r="AI1888" s="38">
        <f t="shared" si="497"/>
        <v>0</v>
      </c>
      <c r="AJ1888" s="39">
        <f t="shared" si="498"/>
        <v>0</v>
      </c>
    </row>
    <row r="1889" spans="1:36">
      <c r="A1889" s="31">
        <v>40663.607581018521</v>
      </c>
      <c r="B1889" s="31">
        <v>40663.811145833337</v>
      </c>
      <c r="C1889" s="32" t="s">
        <v>28</v>
      </c>
      <c r="D1889" s="33">
        <v>40663.746655092589</v>
      </c>
      <c r="E1889" s="34">
        <v>44.395332340000003</v>
      </c>
      <c r="F1889" s="34">
        <v>8.5277779999999997E-2</v>
      </c>
      <c r="G1889" s="35">
        <v>1969.6</v>
      </c>
      <c r="H1889" s="36">
        <v>1</v>
      </c>
      <c r="I1889" s="37">
        <v>45239.13</v>
      </c>
      <c r="J1889" s="38">
        <v>44153.77</v>
      </c>
      <c r="K1889" s="38">
        <v>44026.79</v>
      </c>
      <c r="L1889" s="38">
        <v>42974.1</v>
      </c>
      <c r="M1889" s="39">
        <f t="shared" si="499"/>
        <v>1052.6900000000023</v>
      </c>
      <c r="N1889" s="32">
        <v>738.5</v>
      </c>
      <c r="O1889" s="32">
        <v>74.5</v>
      </c>
      <c r="P1889" s="32">
        <v>81</v>
      </c>
      <c r="Q1889" s="32">
        <v>583</v>
      </c>
      <c r="R1889" s="32">
        <v>48</v>
      </c>
      <c r="S1889" s="32">
        <v>461</v>
      </c>
      <c r="T1889" s="37">
        <f t="shared" si="500"/>
        <v>2.3540647756825943</v>
      </c>
      <c r="U1889" s="38">
        <f t="shared" si="501"/>
        <v>11.564065015682594</v>
      </c>
      <c r="V1889" s="38">
        <f t="shared" si="502"/>
        <v>17.533509615682593</v>
      </c>
      <c r="W1889" s="38">
        <f t="shared" si="503"/>
        <v>51.644621615682595</v>
      </c>
      <c r="X1889" s="38">
        <f t="shared" si="504"/>
        <v>81.491844615682595</v>
      </c>
      <c r="Y1889" s="39">
        <f t="shared" si="505"/>
        <v>166.76962461568257</v>
      </c>
      <c r="Z1889" s="38">
        <v>3000</v>
      </c>
      <c r="AA1889" s="38">
        <f t="shared" si="506"/>
        <v>44989.13</v>
      </c>
      <c r="AB1889" s="38">
        <f t="shared" si="507"/>
        <v>44.395332340000003</v>
      </c>
      <c r="AC1889" s="38">
        <f t="shared" si="508"/>
        <v>0</v>
      </c>
      <c r="AD1889" s="37">
        <f t="shared" si="509"/>
        <v>229.5</v>
      </c>
      <c r="AE1889" s="35">
        <f t="shared" si="493"/>
        <v>0</v>
      </c>
      <c r="AF1889" s="38">
        <f t="shared" si="494"/>
        <v>0</v>
      </c>
      <c r="AG1889" s="38">
        <f t="shared" si="495"/>
        <v>0</v>
      </c>
      <c r="AH1889" s="38">
        <f t="shared" si="496"/>
        <v>0</v>
      </c>
      <c r="AI1889" s="38">
        <f t="shared" si="497"/>
        <v>0</v>
      </c>
      <c r="AJ1889" s="39">
        <f t="shared" si="498"/>
        <v>0</v>
      </c>
    </row>
    <row r="1890" spans="1:36">
      <c r="A1890" s="31">
        <v>40663.607581018521</v>
      </c>
      <c r="B1890" s="31">
        <v>40663.811145833337</v>
      </c>
      <c r="C1890" s="32" t="s">
        <v>28</v>
      </c>
      <c r="D1890" s="33">
        <v>40663.750208333331</v>
      </c>
      <c r="E1890" s="34">
        <v>44.368083949999999</v>
      </c>
      <c r="F1890" s="34">
        <v>8.111111E-2</v>
      </c>
      <c r="G1890" s="35">
        <v>1953.1</v>
      </c>
      <c r="H1890" s="36">
        <v>1</v>
      </c>
      <c r="I1890" s="37">
        <v>45167.78</v>
      </c>
      <c r="J1890" s="38">
        <v>43994.6</v>
      </c>
      <c r="K1890" s="38">
        <v>43878.54</v>
      </c>
      <c r="L1890" s="38">
        <v>42957.599999999999</v>
      </c>
      <c r="M1890" s="39">
        <f t="shared" si="499"/>
        <v>920.94000000000233</v>
      </c>
      <c r="N1890" s="32">
        <v>747.5</v>
      </c>
      <c r="O1890" s="32">
        <v>74.5</v>
      </c>
      <c r="P1890" s="32">
        <v>90</v>
      </c>
      <c r="Q1890" s="32">
        <v>583</v>
      </c>
      <c r="R1890" s="32">
        <v>48</v>
      </c>
      <c r="S1890" s="32">
        <v>461</v>
      </c>
      <c r="T1890" s="37">
        <f t="shared" si="500"/>
        <v>2.2412553822423158</v>
      </c>
      <c r="U1890" s="38">
        <f t="shared" si="501"/>
        <v>11.001255262242315</v>
      </c>
      <c r="V1890" s="38">
        <f t="shared" si="502"/>
        <v>16.679032962242317</v>
      </c>
      <c r="W1890" s="38">
        <f t="shared" si="503"/>
        <v>49.123476962242314</v>
      </c>
      <c r="X1890" s="38">
        <f t="shared" si="504"/>
        <v>77.512365462242315</v>
      </c>
      <c r="Y1890" s="39">
        <f t="shared" si="505"/>
        <v>158.62347546224231</v>
      </c>
      <c r="Z1890" s="38">
        <v>3000</v>
      </c>
      <c r="AA1890" s="38">
        <f t="shared" si="506"/>
        <v>44917.78</v>
      </c>
      <c r="AB1890" s="38">
        <f t="shared" si="507"/>
        <v>44.368083949999999</v>
      </c>
      <c r="AC1890" s="38">
        <f t="shared" si="508"/>
        <v>0</v>
      </c>
      <c r="AD1890" s="37">
        <f t="shared" si="509"/>
        <v>238.5</v>
      </c>
      <c r="AE1890" s="35">
        <f t="shared" si="493"/>
        <v>0</v>
      </c>
      <c r="AF1890" s="38">
        <f t="shared" si="494"/>
        <v>0</v>
      </c>
      <c r="AG1890" s="38">
        <f t="shared" si="495"/>
        <v>0</v>
      </c>
      <c r="AH1890" s="38">
        <f t="shared" si="496"/>
        <v>0</v>
      </c>
      <c r="AI1890" s="38">
        <f t="shared" si="497"/>
        <v>0</v>
      </c>
      <c r="AJ1890" s="39">
        <f t="shared" si="498"/>
        <v>0</v>
      </c>
    </row>
    <row r="1891" spans="1:36">
      <c r="A1891" s="31">
        <v>40663.607581018521</v>
      </c>
      <c r="B1891" s="31">
        <v>40663.811145833337</v>
      </c>
      <c r="C1891" s="32" t="s">
        <v>28</v>
      </c>
      <c r="D1891" s="33">
        <v>40663.753587962965</v>
      </c>
      <c r="E1891" s="34">
        <v>44.532512660000002</v>
      </c>
      <c r="F1891" s="34">
        <v>8.3333329999999997E-2</v>
      </c>
      <c r="G1891" s="35">
        <v>1780.8</v>
      </c>
      <c r="H1891" s="36">
        <v>1</v>
      </c>
      <c r="I1891" s="37">
        <v>45033.24</v>
      </c>
      <c r="J1891" s="38">
        <v>43682.8</v>
      </c>
      <c r="K1891" s="38">
        <v>43566.8</v>
      </c>
      <c r="L1891" s="38">
        <v>42785.3</v>
      </c>
      <c r="M1891" s="39">
        <f t="shared" si="499"/>
        <v>781.5</v>
      </c>
      <c r="N1891" s="32">
        <v>733.4</v>
      </c>
      <c r="O1891" s="32">
        <v>75.400000000000006</v>
      </c>
      <c r="P1891" s="32">
        <v>90</v>
      </c>
      <c r="Q1891" s="32">
        <v>568</v>
      </c>
      <c r="R1891" s="32">
        <v>48</v>
      </c>
      <c r="S1891" s="32">
        <v>446</v>
      </c>
      <c r="T1891" s="37">
        <f t="shared" si="500"/>
        <v>2.288957186775042</v>
      </c>
      <c r="U1891" s="38">
        <f t="shared" si="501"/>
        <v>11.28895682677504</v>
      </c>
      <c r="V1891" s="38">
        <f t="shared" si="502"/>
        <v>17.122289926775039</v>
      </c>
      <c r="W1891" s="38">
        <f t="shared" si="503"/>
        <v>50.455621926775045</v>
      </c>
      <c r="X1891" s="38">
        <f t="shared" si="504"/>
        <v>79.622287426775046</v>
      </c>
      <c r="Y1891" s="39">
        <f t="shared" si="505"/>
        <v>162.95561742677504</v>
      </c>
      <c r="Z1891" s="38">
        <v>3000</v>
      </c>
      <c r="AA1891" s="38">
        <f t="shared" si="506"/>
        <v>44783.24</v>
      </c>
      <c r="AB1891" s="38">
        <f t="shared" si="507"/>
        <v>44.532512660000002</v>
      </c>
      <c r="AC1891" s="38">
        <f t="shared" si="508"/>
        <v>0</v>
      </c>
      <c r="AD1891" s="37">
        <f t="shared" si="509"/>
        <v>239.39999999999998</v>
      </c>
      <c r="AE1891" s="35">
        <f t="shared" si="493"/>
        <v>0</v>
      </c>
      <c r="AF1891" s="38">
        <f t="shared" si="494"/>
        <v>0</v>
      </c>
      <c r="AG1891" s="38">
        <f t="shared" si="495"/>
        <v>0</v>
      </c>
      <c r="AH1891" s="38">
        <f t="shared" si="496"/>
        <v>0</v>
      </c>
      <c r="AI1891" s="38">
        <f t="shared" si="497"/>
        <v>0</v>
      </c>
      <c r="AJ1891" s="39">
        <f t="shared" si="498"/>
        <v>0</v>
      </c>
    </row>
    <row r="1892" spans="1:36">
      <c r="A1892" s="31">
        <v>40663.607581018521</v>
      </c>
      <c r="B1892" s="31">
        <v>40663.811145833337</v>
      </c>
      <c r="C1892" s="32" t="s">
        <v>28</v>
      </c>
      <c r="D1892" s="33">
        <v>40663.757060185184</v>
      </c>
      <c r="E1892" s="34">
        <v>44.755569459999997</v>
      </c>
      <c r="F1892" s="34">
        <v>8.3333329999999997E-2</v>
      </c>
      <c r="G1892" s="35">
        <v>1650</v>
      </c>
      <c r="H1892" s="36">
        <v>1</v>
      </c>
      <c r="I1892" s="37">
        <v>44974.21</v>
      </c>
      <c r="J1892" s="38">
        <v>43533.89</v>
      </c>
      <c r="K1892" s="38">
        <v>43419.12</v>
      </c>
      <c r="L1892" s="38">
        <v>42654.5</v>
      </c>
      <c r="M1892" s="39">
        <f t="shared" si="499"/>
        <v>764.62000000000262</v>
      </c>
      <c r="N1892" s="32">
        <v>733.4</v>
      </c>
      <c r="O1892" s="32">
        <v>75.400000000000006</v>
      </c>
      <c r="P1892" s="32">
        <v>90</v>
      </c>
      <c r="Q1892" s="32">
        <v>568</v>
      </c>
      <c r="R1892" s="32">
        <v>48</v>
      </c>
      <c r="S1892" s="32">
        <v>446</v>
      </c>
      <c r="T1892" s="37">
        <f t="shared" si="500"/>
        <v>2.2703691208518983</v>
      </c>
      <c r="U1892" s="38">
        <f t="shared" si="501"/>
        <v>11.270368760851898</v>
      </c>
      <c r="V1892" s="38">
        <f t="shared" si="502"/>
        <v>17.103701860851896</v>
      </c>
      <c r="W1892" s="38">
        <f t="shared" si="503"/>
        <v>50.437033860851898</v>
      </c>
      <c r="X1892" s="38">
        <f t="shared" si="504"/>
        <v>79.603699360851905</v>
      </c>
      <c r="Y1892" s="39">
        <f t="shared" si="505"/>
        <v>162.93702936085188</v>
      </c>
      <c r="Z1892" s="38">
        <v>3000</v>
      </c>
      <c r="AA1892" s="38">
        <f t="shared" si="506"/>
        <v>44724.21</v>
      </c>
      <c r="AB1892" s="38">
        <f t="shared" si="507"/>
        <v>44.755569459999997</v>
      </c>
      <c r="AC1892" s="38">
        <f t="shared" si="508"/>
        <v>0</v>
      </c>
      <c r="AD1892" s="37">
        <f t="shared" si="509"/>
        <v>239.39999999999998</v>
      </c>
      <c r="AE1892" s="35">
        <f t="shared" si="493"/>
        <v>0</v>
      </c>
      <c r="AF1892" s="38">
        <f t="shared" si="494"/>
        <v>0</v>
      </c>
      <c r="AG1892" s="38">
        <f t="shared" si="495"/>
        <v>0</v>
      </c>
      <c r="AH1892" s="38">
        <f t="shared" si="496"/>
        <v>0</v>
      </c>
      <c r="AI1892" s="38">
        <f t="shared" si="497"/>
        <v>0</v>
      </c>
      <c r="AJ1892" s="39">
        <f t="shared" si="498"/>
        <v>0</v>
      </c>
    </row>
    <row r="1893" spans="1:36">
      <c r="A1893" s="31">
        <v>40663.607581018521</v>
      </c>
      <c r="B1893" s="31">
        <v>40663.811145833337</v>
      </c>
      <c r="C1893" s="32" t="s">
        <v>28</v>
      </c>
      <c r="D1893" s="33">
        <v>40663.76053240741</v>
      </c>
      <c r="E1893" s="34">
        <v>45.424110409999997</v>
      </c>
      <c r="F1893" s="34">
        <v>8.3333329999999997E-2</v>
      </c>
      <c r="G1893" s="35">
        <v>1542.8</v>
      </c>
      <c r="H1893" s="36">
        <v>1</v>
      </c>
      <c r="I1893" s="37">
        <v>44869.93</v>
      </c>
      <c r="J1893" s="38">
        <v>43425.25</v>
      </c>
      <c r="K1893" s="38">
        <v>43310.3</v>
      </c>
      <c r="L1893" s="38">
        <v>42547.3</v>
      </c>
      <c r="M1893" s="39">
        <f t="shared" si="499"/>
        <v>763</v>
      </c>
      <c r="N1893" s="32">
        <v>733.4</v>
      </c>
      <c r="O1893" s="32">
        <v>75.400000000000006</v>
      </c>
      <c r="P1893" s="32">
        <v>90</v>
      </c>
      <c r="Q1893" s="32">
        <v>568</v>
      </c>
      <c r="R1893" s="32">
        <v>48</v>
      </c>
      <c r="S1893" s="32">
        <v>446</v>
      </c>
      <c r="T1893" s="37">
        <f t="shared" si="500"/>
        <v>2.2146573772470348</v>
      </c>
      <c r="U1893" s="38">
        <f t="shared" si="501"/>
        <v>11.214657017247035</v>
      </c>
      <c r="V1893" s="38">
        <f t="shared" si="502"/>
        <v>17.047990117247036</v>
      </c>
      <c r="W1893" s="38">
        <f t="shared" si="503"/>
        <v>50.381322117247031</v>
      </c>
      <c r="X1893" s="38">
        <f t="shared" si="504"/>
        <v>79.547987617247031</v>
      </c>
      <c r="Y1893" s="39">
        <f t="shared" si="505"/>
        <v>162.88131761724705</v>
      </c>
      <c r="Z1893" s="38">
        <v>3000</v>
      </c>
      <c r="AA1893" s="38">
        <f t="shared" si="506"/>
        <v>44619.93</v>
      </c>
      <c r="AB1893" s="38">
        <f t="shared" si="507"/>
        <v>45.424110409999997</v>
      </c>
      <c r="AC1893" s="38">
        <f t="shared" si="508"/>
        <v>0</v>
      </c>
      <c r="AD1893" s="37">
        <f t="shared" si="509"/>
        <v>239.39999999999998</v>
      </c>
      <c r="AE1893" s="35">
        <f t="shared" si="493"/>
        <v>0</v>
      </c>
      <c r="AF1893" s="38">
        <f t="shared" si="494"/>
        <v>0</v>
      </c>
      <c r="AG1893" s="38">
        <f t="shared" si="495"/>
        <v>0</v>
      </c>
      <c r="AH1893" s="38">
        <f t="shared" si="496"/>
        <v>0</v>
      </c>
      <c r="AI1893" s="38">
        <f t="shared" si="497"/>
        <v>0</v>
      </c>
      <c r="AJ1893" s="39">
        <f t="shared" si="498"/>
        <v>0</v>
      </c>
    </row>
    <row r="1894" spans="1:36">
      <c r="A1894" s="31">
        <v>40663.607581018521</v>
      </c>
      <c r="B1894" s="31">
        <v>40663.811145833337</v>
      </c>
      <c r="C1894" s="32" t="s">
        <v>28</v>
      </c>
      <c r="D1894" s="33">
        <v>40663.764004629629</v>
      </c>
      <c r="E1894" s="34">
        <v>44.867439269999998</v>
      </c>
      <c r="F1894" s="34">
        <v>8.3611110000000002E-2</v>
      </c>
      <c r="G1894" s="35">
        <v>1487</v>
      </c>
      <c r="H1894" s="36">
        <v>1</v>
      </c>
      <c r="I1894" s="37">
        <v>44638.91</v>
      </c>
      <c r="J1894" s="38">
        <v>43479.71</v>
      </c>
      <c r="K1894" s="38">
        <v>43365.36</v>
      </c>
      <c r="L1894" s="38">
        <v>42491.5</v>
      </c>
      <c r="M1894" s="39">
        <f t="shared" si="499"/>
        <v>873.86000000000058</v>
      </c>
      <c r="N1894" s="32">
        <v>733.4</v>
      </c>
      <c r="O1894" s="32">
        <v>75.400000000000006</v>
      </c>
      <c r="P1894" s="32">
        <v>90</v>
      </c>
      <c r="Q1894" s="32">
        <v>568</v>
      </c>
      <c r="R1894" s="32">
        <v>48</v>
      </c>
      <c r="S1894" s="32">
        <v>446</v>
      </c>
      <c r="T1894" s="37">
        <f t="shared" si="500"/>
        <v>2.2685835197777107</v>
      </c>
      <c r="U1894" s="38">
        <f t="shared" si="501"/>
        <v>11.29858339977771</v>
      </c>
      <c r="V1894" s="38">
        <f t="shared" si="502"/>
        <v>17.151361099777709</v>
      </c>
      <c r="W1894" s="38">
        <f t="shared" si="503"/>
        <v>50.595805099777714</v>
      </c>
      <c r="X1894" s="38">
        <f t="shared" si="504"/>
        <v>79.859693599777714</v>
      </c>
      <c r="Y1894" s="39">
        <f t="shared" si="505"/>
        <v>163.47080359977772</v>
      </c>
      <c r="Z1894" s="38">
        <v>3000</v>
      </c>
      <c r="AA1894" s="38">
        <f t="shared" si="506"/>
        <v>44388.91</v>
      </c>
      <c r="AB1894" s="38">
        <f t="shared" si="507"/>
        <v>44.867439269999998</v>
      </c>
      <c r="AC1894" s="38">
        <f t="shared" si="508"/>
        <v>0</v>
      </c>
      <c r="AD1894" s="37">
        <f t="shared" si="509"/>
        <v>239.39999999999998</v>
      </c>
      <c r="AE1894" s="35">
        <f t="shared" si="493"/>
        <v>0</v>
      </c>
      <c r="AF1894" s="38">
        <f t="shared" si="494"/>
        <v>0</v>
      </c>
      <c r="AG1894" s="38">
        <f t="shared" si="495"/>
        <v>0</v>
      </c>
      <c r="AH1894" s="38">
        <f t="shared" si="496"/>
        <v>0</v>
      </c>
      <c r="AI1894" s="38">
        <f t="shared" si="497"/>
        <v>0</v>
      </c>
      <c r="AJ1894" s="39">
        <f t="shared" si="498"/>
        <v>0</v>
      </c>
    </row>
    <row r="1895" spans="1:36">
      <c r="A1895" s="31">
        <v>40663.607581018521</v>
      </c>
      <c r="B1895" s="31">
        <v>40663.811145833337</v>
      </c>
      <c r="C1895" s="32" t="s">
        <v>28</v>
      </c>
      <c r="D1895" s="33">
        <v>40663.767488425925</v>
      </c>
      <c r="E1895" s="34">
        <v>43.866409300000001</v>
      </c>
      <c r="F1895" s="34">
        <v>8.305556E-2</v>
      </c>
      <c r="G1895" s="35">
        <v>1243.5</v>
      </c>
      <c r="H1895" s="36">
        <v>1</v>
      </c>
      <c r="I1895" s="37">
        <v>44659.23</v>
      </c>
      <c r="J1895" s="38">
        <v>43361.21</v>
      </c>
      <c r="K1895" s="38">
        <v>43247.49</v>
      </c>
      <c r="L1895" s="38">
        <v>42248</v>
      </c>
      <c r="M1895" s="39">
        <f t="shared" si="499"/>
        <v>999.48999999999796</v>
      </c>
      <c r="N1895" s="32">
        <v>733.4</v>
      </c>
      <c r="O1895" s="32">
        <v>75.400000000000006</v>
      </c>
      <c r="P1895" s="32">
        <v>90</v>
      </c>
      <c r="Q1895" s="32">
        <v>568</v>
      </c>
      <c r="R1895" s="32">
        <v>48</v>
      </c>
      <c r="S1895" s="32">
        <v>446</v>
      </c>
      <c r="T1895" s="37">
        <f t="shared" si="500"/>
        <v>2.3366511303992921</v>
      </c>
      <c r="U1895" s="38">
        <f t="shared" si="501"/>
        <v>11.306651610399292</v>
      </c>
      <c r="V1895" s="38">
        <f t="shared" si="502"/>
        <v>17.120540810399294</v>
      </c>
      <c r="W1895" s="38">
        <f t="shared" si="503"/>
        <v>50.342764810399295</v>
      </c>
      <c r="X1895" s="38">
        <f t="shared" si="504"/>
        <v>79.412210810399287</v>
      </c>
      <c r="Y1895" s="39">
        <f t="shared" si="505"/>
        <v>162.46777081039929</v>
      </c>
      <c r="Z1895" s="38">
        <v>3000</v>
      </c>
      <c r="AA1895" s="38">
        <f t="shared" si="506"/>
        <v>44409.23</v>
      </c>
      <c r="AB1895" s="38">
        <f t="shared" si="507"/>
        <v>43.866409300000001</v>
      </c>
      <c r="AC1895" s="38">
        <f t="shared" si="508"/>
        <v>0</v>
      </c>
      <c r="AD1895" s="37">
        <f t="shared" si="509"/>
        <v>239.39999999999998</v>
      </c>
      <c r="AE1895" s="35">
        <f t="shared" si="493"/>
        <v>0</v>
      </c>
      <c r="AF1895" s="38">
        <f t="shared" si="494"/>
        <v>0</v>
      </c>
      <c r="AG1895" s="38">
        <f t="shared" si="495"/>
        <v>0</v>
      </c>
      <c r="AH1895" s="38">
        <f t="shared" si="496"/>
        <v>0</v>
      </c>
      <c r="AI1895" s="38">
        <f t="shared" si="497"/>
        <v>0</v>
      </c>
      <c r="AJ1895" s="39">
        <f t="shared" si="498"/>
        <v>0</v>
      </c>
    </row>
    <row r="1896" spans="1:36">
      <c r="A1896" s="31">
        <v>40663.607581018521</v>
      </c>
      <c r="B1896" s="31">
        <v>40663.811145833337</v>
      </c>
      <c r="C1896" s="32" t="s">
        <v>28</v>
      </c>
      <c r="D1896" s="33">
        <v>40663.770949074074</v>
      </c>
      <c r="E1896" s="34">
        <v>43.129489900000003</v>
      </c>
      <c r="F1896" s="34">
        <v>8.3333329999999997E-2</v>
      </c>
      <c r="G1896" s="35">
        <v>1061.9000000000001</v>
      </c>
      <c r="H1896" s="36">
        <v>1</v>
      </c>
      <c r="I1896" s="37">
        <v>44686.32</v>
      </c>
      <c r="J1896" s="38">
        <v>43254.080000000002</v>
      </c>
      <c r="K1896" s="38">
        <v>43136.75</v>
      </c>
      <c r="L1896" s="38">
        <v>42066.400000000001</v>
      </c>
      <c r="M1896" s="39">
        <f t="shared" si="499"/>
        <v>1070.3499999999985</v>
      </c>
      <c r="N1896" s="32">
        <v>733.4</v>
      </c>
      <c r="O1896" s="32">
        <v>75.400000000000006</v>
      </c>
      <c r="P1896" s="32">
        <v>90</v>
      </c>
      <c r="Q1896" s="32">
        <v>568</v>
      </c>
      <c r="R1896" s="32">
        <v>48</v>
      </c>
      <c r="S1896" s="32">
        <v>446</v>
      </c>
      <c r="T1896" s="37">
        <f t="shared" si="500"/>
        <v>2.4058757454316329</v>
      </c>
      <c r="U1896" s="38">
        <f t="shared" si="501"/>
        <v>11.405875385431631</v>
      </c>
      <c r="V1896" s="38">
        <f t="shared" si="502"/>
        <v>17.239208485431632</v>
      </c>
      <c r="W1896" s="38">
        <f t="shared" si="503"/>
        <v>50.572540485431638</v>
      </c>
      <c r="X1896" s="38">
        <f t="shared" si="504"/>
        <v>79.739205985431639</v>
      </c>
      <c r="Y1896" s="39">
        <f t="shared" si="505"/>
        <v>163.07253598543164</v>
      </c>
      <c r="Z1896" s="38">
        <v>3000</v>
      </c>
      <c r="AA1896" s="38">
        <f t="shared" si="506"/>
        <v>44436.32</v>
      </c>
      <c r="AB1896" s="38">
        <f t="shared" si="507"/>
        <v>43.129489900000003</v>
      </c>
      <c r="AC1896" s="38">
        <f t="shared" si="508"/>
        <v>0</v>
      </c>
      <c r="AD1896" s="37">
        <f t="shared" si="509"/>
        <v>239.39999999999998</v>
      </c>
      <c r="AE1896" s="35">
        <f t="shared" si="493"/>
        <v>0</v>
      </c>
      <c r="AF1896" s="38">
        <f t="shared" si="494"/>
        <v>0</v>
      </c>
      <c r="AG1896" s="38">
        <f t="shared" si="495"/>
        <v>0</v>
      </c>
      <c r="AH1896" s="38">
        <f t="shared" si="496"/>
        <v>0</v>
      </c>
      <c r="AI1896" s="38">
        <f t="shared" si="497"/>
        <v>0</v>
      </c>
      <c r="AJ1896" s="39">
        <f t="shared" si="498"/>
        <v>0</v>
      </c>
    </row>
    <row r="1897" spans="1:36">
      <c r="A1897" s="31">
        <v>40663.607581018521</v>
      </c>
      <c r="B1897" s="31">
        <v>40663.811145833337</v>
      </c>
      <c r="C1897" s="32" t="s">
        <v>28</v>
      </c>
      <c r="D1897" s="33">
        <v>40663.774421296293</v>
      </c>
      <c r="E1897" s="34">
        <v>43.133930210000003</v>
      </c>
      <c r="F1897" s="34">
        <v>8.3611110000000002E-2</v>
      </c>
      <c r="G1897" s="35">
        <v>1102.4000000000001</v>
      </c>
      <c r="H1897" s="36">
        <v>1</v>
      </c>
      <c r="I1897" s="37">
        <v>44739.77</v>
      </c>
      <c r="J1897" s="38">
        <v>43120.19</v>
      </c>
      <c r="K1897" s="38">
        <v>43003.17</v>
      </c>
      <c r="L1897" s="38">
        <v>42106.9</v>
      </c>
      <c r="M1897" s="39">
        <f t="shared" si="499"/>
        <v>896.2699999999968</v>
      </c>
      <c r="N1897" s="32">
        <v>733.4</v>
      </c>
      <c r="O1897" s="32">
        <v>75.400000000000006</v>
      </c>
      <c r="P1897" s="32">
        <v>90</v>
      </c>
      <c r="Q1897" s="32">
        <v>568</v>
      </c>
      <c r="R1897" s="32">
        <v>48</v>
      </c>
      <c r="S1897" s="32">
        <v>446</v>
      </c>
      <c r="T1897" s="37">
        <f t="shared" si="500"/>
        <v>2.4135241364793667</v>
      </c>
      <c r="U1897" s="38">
        <f t="shared" si="501"/>
        <v>11.443524016479365</v>
      </c>
      <c r="V1897" s="38">
        <f t="shared" si="502"/>
        <v>17.296301716479366</v>
      </c>
      <c r="W1897" s="38">
        <f t="shared" si="503"/>
        <v>50.740745716479367</v>
      </c>
      <c r="X1897" s="38">
        <f t="shared" si="504"/>
        <v>80.004634216479374</v>
      </c>
      <c r="Y1897" s="39">
        <f t="shared" si="505"/>
        <v>163.61574421647936</v>
      </c>
      <c r="Z1897" s="38">
        <v>3000</v>
      </c>
      <c r="AA1897" s="38">
        <f t="shared" si="506"/>
        <v>44489.77</v>
      </c>
      <c r="AB1897" s="38">
        <f t="shared" si="507"/>
        <v>43.133930210000003</v>
      </c>
      <c r="AC1897" s="38">
        <f t="shared" si="508"/>
        <v>0</v>
      </c>
      <c r="AD1897" s="37">
        <f t="shared" si="509"/>
        <v>239.39999999999998</v>
      </c>
      <c r="AE1897" s="35">
        <f t="shared" si="493"/>
        <v>0</v>
      </c>
      <c r="AF1897" s="38">
        <f t="shared" si="494"/>
        <v>0</v>
      </c>
      <c r="AG1897" s="38">
        <f t="shared" si="495"/>
        <v>0</v>
      </c>
      <c r="AH1897" s="38">
        <f t="shared" si="496"/>
        <v>0</v>
      </c>
      <c r="AI1897" s="38">
        <f t="shared" si="497"/>
        <v>0</v>
      </c>
      <c r="AJ1897" s="39">
        <f t="shared" si="498"/>
        <v>0</v>
      </c>
    </row>
    <row r="1898" spans="1:36">
      <c r="A1898" s="31">
        <v>40663.607581018521</v>
      </c>
      <c r="B1898" s="31">
        <v>40663.811145833337</v>
      </c>
      <c r="C1898" s="32" t="s">
        <v>28</v>
      </c>
      <c r="D1898" s="33">
        <v>40663.777905092589</v>
      </c>
      <c r="E1898" s="34">
        <v>42.993835449999999</v>
      </c>
      <c r="F1898" s="34">
        <v>8.3611110000000002E-2</v>
      </c>
      <c r="G1898" s="35">
        <v>1065.5</v>
      </c>
      <c r="H1898" s="36">
        <v>1</v>
      </c>
      <c r="I1898" s="37">
        <v>44775.33</v>
      </c>
      <c r="J1898" s="38">
        <v>43124.46</v>
      </c>
      <c r="K1898" s="38">
        <v>43008.15</v>
      </c>
      <c r="L1898" s="38">
        <v>42070</v>
      </c>
      <c r="M1898" s="39">
        <f t="shared" si="499"/>
        <v>938.15000000000146</v>
      </c>
      <c r="N1898" s="32">
        <v>733.4</v>
      </c>
      <c r="O1898" s="32">
        <v>75.400000000000006</v>
      </c>
      <c r="P1898" s="32">
        <v>90</v>
      </c>
      <c r="Q1898" s="32">
        <v>568</v>
      </c>
      <c r="R1898" s="32">
        <v>48</v>
      </c>
      <c r="S1898" s="32">
        <v>446</v>
      </c>
      <c r="T1898" s="37">
        <f t="shared" si="500"/>
        <v>2.4252376148681507</v>
      </c>
      <c r="U1898" s="38">
        <f t="shared" si="501"/>
        <v>11.45523749486815</v>
      </c>
      <c r="V1898" s="38">
        <f t="shared" si="502"/>
        <v>17.308015194868151</v>
      </c>
      <c r="W1898" s="38">
        <f t="shared" si="503"/>
        <v>50.752459194868152</v>
      </c>
      <c r="X1898" s="38">
        <f t="shared" si="504"/>
        <v>80.016347694868159</v>
      </c>
      <c r="Y1898" s="39">
        <f t="shared" si="505"/>
        <v>163.62745769486816</v>
      </c>
      <c r="Z1898" s="38">
        <v>3000</v>
      </c>
      <c r="AA1898" s="38">
        <f t="shared" si="506"/>
        <v>44525.33</v>
      </c>
      <c r="AB1898" s="38">
        <f t="shared" si="507"/>
        <v>42.993835449999999</v>
      </c>
      <c r="AC1898" s="38">
        <f t="shared" si="508"/>
        <v>0</v>
      </c>
      <c r="AD1898" s="37">
        <f t="shared" si="509"/>
        <v>239.39999999999998</v>
      </c>
      <c r="AE1898" s="35">
        <f t="shared" si="493"/>
        <v>0</v>
      </c>
      <c r="AF1898" s="38">
        <f t="shared" si="494"/>
        <v>0</v>
      </c>
      <c r="AG1898" s="38">
        <f t="shared" si="495"/>
        <v>0</v>
      </c>
      <c r="AH1898" s="38">
        <f t="shared" si="496"/>
        <v>0</v>
      </c>
      <c r="AI1898" s="38">
        <f t="shared" si="497"/>
        <v>0</v>
      </c>
      <c r="AJ1898" s="39">
        <f t="shared" si="498"/>
        <v>0</v>
      </c>
    </row>
    <row r="1899" spans="1:36">
      <c r="A1899" s="31">
        <v>40663.607581018521</v>
      </c>
      <c r="B1899" s="31">
        <v>40663.811145833337</v>
      </c>
      <c r="C1899" s="32" t="s">
        <v>28</v>
      </c>
      <c r="D1899" s="33">
        <v>40663.781388888892</v>
      </c>
      <c r="E1899" s="34">
        <v>42.482990260000001</v>
      </c>
      <c r="F1899" s="34">
        <v>8.305556E-2</v>
      </c>
      <c r="G1899" s="35">
        <v>951.9</v>
      </c>
      <c r="H1899" s="36">
        <v>1</v>
      </c>
      <c r="I1899" s="37">
        <v>44849.55</v>
      </c>
      <c r="J1899" s="38">
        <v>43075.49</v>
      </c>
      <c r="K1899" s="38">
        <v>42959.19</v>
      </c>
      <c r="L1899" s="38">
        <v>41956.4</v>
      </c>
      <c r="M1899" s="39">
        <f t="shared" si="499"/>
        <v>1002.7900000000009</v>
      </c>
      <c r="N1899" s="32">
        <v>733.4</v>
      </c>
      <c r="O1899" s="32">
        <v>75.400000000000006</v>
      </c>
      <c r="P1899" s="32">
        <v>90</v>
      </c>
      <c r="Q1899" s="32">
        <v>568</v>
      </c>
      <c r="R1899" s="32">
        <v>48</v>
      </c>
      <c r="S1899" s="32">
        <v>446</v>
      </c>
      <c r="T1899" s="37">
        <f t="shared" si="500"/>
        <v>2.4515517734811545</v>
      </c>
      <c r="U1899" s="38">
        <f t="shared" si="501"/>
        <v>11.421552253481154</v>
      </c>
      <c r="V1899" s="38">
        <f t="shared" si="502"/>
        <v>17.235441453481155</v>
      </c>
      <c r="W1899" s="38">
        <f t="shared" si="503"/>
        <v>50.457665453481155</v>
      </c>
      <c r="X1899" s="38">
        <f t="shared" si="504"/>
        <v>79.527111453481155</v>
      </c>
      <c r="Y1899" s="39">
        <f t="shared" si="505"/>
        <v>162.58267145348117</v>
      </c>
      <c r="Z1899" s="38">
        <v>3000</v>
      </c>
      <c r="AA1899" s="38">
        <f t="shared" si="506"/>
        <v>44599.55</v>
      </c>
      <c r="AB1899" s="38">
        <f t="shared" si="507"/>
        <v>42.482990260000001</v>
      </c>
      <c r="AC1899" s="38">
        <f t="shared" si="508"/>
        <v>0</v>
      </c>
      <c r="AD1899" s="37">
        <f t="shared" si="509"/>
        <v>239.39999999999998</v>
      </c>
      <c r="AE1899" s="35">
        <f t="shared" si="493"/>
        <v>0</v>
      </c>
      <c r="AF1899" s="38">
        <f t="shared" si="494"/>
        <v>0</v>
      </c>
      <c r="AG1899" s="38">
        <f t="shared" si="495"/>
        <v>0</v>
      </c>
      <c r="AH1899" s="38">
        <f t="shared" si="496"/>
        <v>0</v>
      </c>
      <c r="AI1899" s="38">
        <f t="shared" si="497"/>
        <v>0</v>
      </c>
      <c r="AJ1899" s="39">
        <f t="shared" si="498"/>
        <v>0</v>
      </c>
    </row>
    <row r="1900" spans="1:36">
      <c r="A1900" s="31">
        <v>40663.607581018521</v>
      </c>
      <c r="B1900" s="31">
        <v>40663.811145833337</v>
      </c>
      <c r="C1900" s="32" t="s">
        <v>28</v>
      </c>
      <c r="D1900" s="33">
        <v>40663.784849537034</v>
      </c>
      <c r="E1900" s="34">
        <v>42.181747440000002</v>
      </c>
      <c r="F1900" s="34">
        <v>8.2777779999999995E-2</v>
      </c>
      <c r="G1900" s="35">
        <v>756.7</v>
      </c>
      <c r="H1900" s="36">
        <v>1</v>
      </c>
      <c r="I1900" s="37">
        <v>44884.61</v>
      </c>
      <c r="J1900" s="38">
        <v>42759.79</v>
      </c>
      <c r="K1900" s="38">
        <v>42645.9</v>
      </c>
      <c r="L1900" s="38">
        <v>41761.199999999997</v>
      </c>
      <c r="M1900" s="39">
        <f t="shared" si="499"/>
        <v>884.70000000000437</v>
      </c>
      <c r="N1900" s="32">
        <v>733.4</v>
      </c>
      <c r="O1900" s="32">
        <v>75.400000000000006</v>
      </c>
      <c r="P1900" s="32">
        <v>90</v>
      </c>
      <c r="Q1900" s="32">
        <v>568</v>
      </c>
      <c r="R1900" s="32">
        <v>48</v>
      </c>
      <c r="S1900" s="32">
        <v>446</v>
      </c>
      <c r="T1900" s="37">
        <f t="shared" si="500"/>
        <v>2.4682887503961166</v>
      </c>
      <c r="U1900" s="38">
        <f t="shared" si="501"/>
        <v>11.408288990396116</v>
      </c>
      <c r="V1900" s="38">
        <f t="shared" si="502"/>
        <v>17.202733590396114</v>
      </c>
      <c r="W1900" s="38">
        <f t="shared" si="503"/>
        <v>50.313845590396113</v>
      </c>
      <c r="X1900" s="38">
        <f t="shared" si="504"/>
        <v>79.286068590396113</v>
      </c>
      <c r="Y1900" s="39">
        <f t="shared" si="505"/>
        <v>162.06384859039611</v>
      </c>
      <c r="Z1900" s="38">
        <v>3000</v>
      </c>
      <c r="AA1900" s="38">
        <f t="shared" si="506"/>
        <v>44634.61</v>
      </c>
      <c r="AB1900" s="38">
        <f t="shared" si="507"/>
        <v>42.181747440000002</v>
      </c>
      <c r="AC1900" s="38">
        <f t="shared" si="508"/>
        <v>0</v>
      </c>
      <c r="AD1900" s="37">
        <f t="shared" si="509"/>
        <v>239.39999999999998</v>
      </c>
      <c r="AE1900" s="35">
        <f t="shared" si="493"/>
        <v>0</v>
      </c>
      <c r="AF1900" s="38">
        <f t="shared" si="494"/>
        <v>0</v>
      </c>
      <c r="AG1900" s="38">
        <f t="shared" si="495"/>
        <v>0</v>
      </c>
      <c r="AH1900" s="38">
        <f t="shared" si="496"/>
        <v>0</v>
      </c>
      <c r="AI1900" s="38">
        <f t="shared" si="497"/>
        <v>0</v>
      </c>
      <c r="AJ1900" s="39">
        <f t="shared" si="498"/>
        <v>0</v>
      </c>
    </row>
    <row r="1901" spans="1:36">
      <c r="A1901" s="31">
        <v>40663.607581018521</v>
      </c>
      <c r="B1901" s="31">
        <v>40663.811145833337</v>
      </c>
      <c r="C1901" s="32" t="s">
        <v>28</v>
      </c>
      <c r="D1901" s="33">
        <v>40663.788298611114</v>
      </c>
      <c r="E1901" s="34">
        <v>42.036418910000002</v>
      </c>
      <c r="F1901" s="34">
        <v>8.5833329999999999E-2</v>
      </c>
      <c r="G1901" s="35">
        <v>628.9</v>
      </c>
      <c r="H1901" s="36">
        <v>1</v>
      </c>
      <c r="I1901" s="37">
        <v>44841.48</v>
      </c>
      <c r="J1901" s="38">
        <v>42675.82</v>
      </c>
      <c r="K1901" s="38">
        <v>42563.46</v>
      </c>
      <c r="L1901" s="38">
        <v>41633.4</v>
      </c>
      <c r="M1901" s="39">
        <f t="shared" si="499"/>
        <v>930.05999999999767</v>
      </c>
      <c r="N1901" s="32">
        <v>733.4</v>
      </c>
      <c r="O1901" s="32">
        <v>75.400000000000006</v>
      </c>
      <c r="P1901" s="32">
        <v>90</v>
      </c>
      <c r="Q1901" s="32">
        <v>568</v>
      </c>
      <c r="R1901" s="32">
        <v>48</v>
      </c>
      <c r="S1901" s="32">
        <v>444.9</v>
      </c>
      <c r="T1901" s="37">
        <f t="shared" si="500"/>
        <v>2.5718739436797295</v>
      </c>
      <c r="U1901" s="38">
        <f t="shared" si="501"/>
        <v>11.841873583679728</v>
      </c>
      <c r="V1901" s="38">
        <f t="shared" si="502"/>
        <v>17.85020668367973</v>
      </c>
      <c r="W1901" s="38">
        <f t="shared" si="503"/>
        <v>52.183538683679735</v>
      </c>
      <c r="X1901" s="38">
        <f t="shared" si="504"/>
        <v>82.225204183679736</v>
      </c>
      <c r="Y1901" s="39">
        <f t="shared" si="505"/>
        <v>168.05853418367971</v>
      </c>
      <c r="Z1901" s="38">
        <v>3000</v>
      </c>
      <c r="AA1901" s="38">
        <f t="shared" si="506"/>
        <v>44591.48</v>
      </c>
      <c r="AB1901" s="38">
        <f t="shared" si="507"/>
        <v>42.036418910000002</v>
      </c>
      <c r="AC1901" s="38">
        <f t="shared" si="508"/>
        <v>0</v>
      </c>
      <c r="AD1901" s="37">
        <f t="shared" si="509"/>
        <v>240.5</v>
      </c>
      <c r="AE1901" s="35">
        <f t="shared" si="493"/>
        <v>0</v>
      </c>
      <c r="AF1901" s="38">
        <f t="shared" si="494"/>
        <v>0</v>
      </c>
      <c r="AG1901" s="38">
        <f t="shared" si="495"/>
        <v>0</v>
      </c>
      <c r="AH1901" s="38">
        <f t="shared" si="496"/>
        <v>0</v>
      </c>
      <c r="AI1901" s="38">
        <f t="shared" si="497"/>
        <v>0</v>
      </c>
      <c r="AJ1901" s="39">
        <f t="shared" si="498"/>
        <v>0</v>
      </c>
    </row>
    <row r="1902" spans="1:36">
      <c r="A1902" s="31">
        <v>40663.607581018521</v>
      </c>
      <c r="B1902" s="31">
        <v>40663.811145833337</v>
      </c>
      <c r="C1902" s="32" t="s">
        <v>28</v>
      </c>
      <c r="D1902" s="33">
        <v>40663.791875000003</v>
      </c>
      <c r="E1902" s="34">
        <v>39.892387390000003</v>
      </c>
      <c r="F1902" s="34">
        <v>8.1666669999999997E-2</v>
      </c>
      <c r="G1902" s="35">
        <v>499.3</v>
      </c>
      <c r="H1902" s="36">
        <v>1</v>
      </c>
      <c r="I1902" s="37">
        <v>44994.93</v>
      </c>
      <c r="J1902" s="38">
        <v>42633.73</v>
      </c>
      <c r="K1902" s="38">
        <v>42586.18</v>
      </c>
      <c r="L1902" s="38">
        <v>41503.800000000003</v>
      </c>
      <c r="M1902" s="39">
        <f t="shared" si="499"/>
        <v>1082.3799999999974</v>
      </c>
      <c r="N1902" s="32">
        <v>715.4</v>
      </c>
      <c r="O1902" s="32">
        <v>75.400000000000006</v>
      </c>
      <c r="P1902" s="32">
        <v>72</v>
      </c>
      <c r="Q1902" s="32">
        <v>568</v>
      </c>
      <c r="R1902" s="32">
        <v>48</v>
      </c>
      <c r="S1902" s="32">
        <v>480.9</v>
      </c>
      <c r="T1902" s="37">
        <f t="shared" si="500"/>
        <v>2.6133334399999999</v>
      </c>
      <c r="U1902" s="38">
        <f t="shared" si="501"/>
        <v>11.4333338</v>
      </c>
      <c r="V1902" s="38">
        <f t="shared" si="502"/>
        <v>17.1500007</v>
      </c>
      <c r="W1902" s="38">
        <f t="shared" si="503"/>
        <v>49.816668700000001</v>
      </c>
      <c r="X1902" s="38">
        <f t="shared" si="504"/>
        <v>78.4000032</v>
      </c>
      <c r="Y1902" s="39">
        <f t="shared" si="505"/>
        <v>160.0666732</v>
      </c>
      <c r="Z1902" s="38">
        <v>3000</v>
      </c>
      <c r="AA1902" s="38">
        <f t="shared" si="506"/>
        <v>44744.93</v>
      </c>
      <c r="AB1902" s="38">
        <f t="shared" si="507"/>
        <v>39.892387390000003</v>
      </c>
      <c r="AC1902" s="38">
        <f t="shared" si="508"/>
        <v>0</v>
      </c>
      <c r="AD1902" s="37">
        <f t="shared" si="509"/>
        <v>186.5</v>
      </c>
      <c r="AE1902" s="35">
        <f t="shared" si="493"/>
        <v>0</v>
      </c>
      <c r="AF1902" s="38">
        <f t="shared" si="494"/>
        <v>0</v>
      </c>
      <c r="AG1902" s="38">
        <f t="shared" si="495"/>
        <v>0</v>
      </c>
      <c r="AH1902" s="38">
        <f t="shared" si="496"/>
        <v>0</v>
      </c>
      <c r="AI1902" s="38">
        <f t="shared" si="497"/>
        <v>0</v>
      </c>
      <c r="AJ1902" s="39">
        <f t="shared" si="498"/>
        <v>0</v>
      </c>
    </row>
    <row r="1903" spans="1:36">
      <c r="A1903" s="31">
        <v>40663.607581018521</v>
      </c>
      <c r="B1903" s="31">
        <v>40663.811145833337</v>
      </c>
      <c r="C1903" s="32" t="s">
        <v>28</v>
      </c>
      <c r="D1903" s="33">
        <v>40663.795277777775</v>
      </c>
      <c r="E1903" s="34">
        <v>40.062248230000002</v>
      </c>
      <c r="F1903" s="34">
        <v>8.2777779999999995E-2</v>
      </c>
      <c r="G1903" s="35">
        <v>545.6</v>
      </c>
      <c r="H1903" s="36">
        <v>1</v>
      </c>
      <c r="I1903" s="37">
        <v>45015.91</v>
      </c>
      <c r="J1903" s="38">
        <v>42711.26</v>
      </c>
      <c r="K1903" s="38">
        <v>42664.42</v>
      </c>
      <c r="L1903" s="38">
        <v>41550.1</v>
      </c>
      <c r="M1903" s="39">
        <f t="shared" si="499"/>
        <v>1114.3199999999997</v>
      </c>
      <c r="N1903" s="32">
        <v>715.1</v>
      </c>
      <c r="O1903" s="32">
        <v>75.099999999999994</v>
      </c>
      <c r="P1903" s="32">
        <v>72</v>
      </c>
      <c r="Q1903" s="32">
        <v>568</v>
      </c>
      <c r="R1903" s="32">
        <v>48</v>
      </c>
      <c r="S1903" s="32">
        <v>481.2</v>
      </c>
      <c r="T1903" s="37">
        <f t="shared" si="500"/>
        <v>2.6437361897116705</v>
      </c>
      <c r="U1903" s="38">
        <f t="shared" si="501"/>
        <v>11.583736429711671</v>
      </c>
      <c r="V1903" s="38">
        <f t="shared" si="502"/>
        <v>17.378181029711669</v>
      </c>
      <c r="W1903" s="38">
        <f t="shared" si="503"/>
        <v>50.489293029711668</v>
      </c>
      <c r="X1903" s="38">
        <f t="shared" si="504"/>
        <v>79.46151602971166</v>
      </c>
      <c r="Y1903" s="39">
        <f t="shared" si="505"/>
        <v>162.23929602971165</v>
      </c>
      <c r="Z1903" s="38">
        <v>3000</v>
      </c>
      <c r="AA1903" s="38">
        <f t="shared" si="506"/>
        <v>44765.91</v>
      </c>
      <c r="AB1903" s="38">
        <f t="shared" si="507"/>
        <v>40.062248230000002</v>
      </c>
      <c r="AC1903" s="38">
        <f t="shared" si="508"/>
        <v>0</v>
      </c>
      <c r="AD1903" s="37">
        <f t="shared" si="509"/>
        <v>185.90000000000003</v>
      </c>
      <c r="AE1903" s="35">
        <f t="shared" si="493"/>
        <v>0</v>
      </c>
      <c r="AF1903" s="38">
        <f t="shared" si="494"/>
        <v>0</v>
      </c>
      <c r="AG1903" s="38">
        <f t="shared" si="495"/>
        <v>0</v>
      </c>
      <c r="AH1903" s="38">
        <f t="shared" si="496"/>
        <v>0</v>
      </c>
      <c r="AI1903" s="38">
        <f t="shared" si="497"/>
        <v>0</v>
      </c>
      <c r="AJ1903" s="39">
        <f t="shared" si="498"/>
        <v>0</v>
      </c>
    </row>
    <row r="1904" spans="1:36">
      <c r="A1904" s="31">
        <v>40663.607581018521</v>
      </c>
      <c r="B1904" s="31">
        <v>40663.811145833337</v>
      </c>
      <c r="C1904" s="32" t="s">
        <v>28</v>
      </c>
      <c r="D1904" s="33">
        <v>40663.798726851855</v>
      </c>
      <c r="E1904" s="34">
        <v>39.19849396</v>
      </c>
      <c r="F1904" s="34">
        <v>8.3611110000000002E-2</v>
      </c>
      <c r="G1904" s="35">
        <v>459.8</v>
      </c>
      <c r="H1904" s="36">
        <v>1</v>
      </c>
      <c r="I1904" s="37">
        <v>45103.55</v>
      </c>
      <c r="J1904" s="38">
        <v>42683.839999999997</v>
      </c>
      <c r="K1904" s="38">
        <v>42638.09</v>
      </c>
      <c r="L1904" s="38">
        <v>41464.300000000003</v>
      </c>
      <c r="M1904" s="39">
        <f t="shared" si="499"/>
        <v>1173.7899999999936</v>
      </c>
      <c r="N1904" s="32">
        <v>715.1</v>
      </c>
      <c r="O1904" s="32">
        <v>75.099999999999994</v>
      </c>
      <c r="P1904" s="32">
        <v>72</v>
      </c>
      <c r="Q1904" s="32">
        <v>568</v>
      </c>
      <c r="R1904" s="32">
        <v>48</v>
      </c>
      <c r="S1904" s="32">
        <v>481</v>
      </c>
      <c r="T1904" s="37">
        <f t="shared" si="500"/>
        <v>2.6755555200000001</v>
      </c>
      <c r="U1904" s="38">
        <f t="shared" si="501"/>
        <v>11.7055554</v>
      </c>
      <c r="V1904" s="38">
        <f t="shared" si="502"/>
        <v>17.558333100000002</v>
      </c>
      <c r="W1904" s="38">
        <f t="shared" si="503"/>
        <v>51.002777100000003</v>
      </c>
      <c r="X1904" s="38">
        <f t="shared" si="504"/>
        <v>80.266665599999996</v>
      </c>
      <c r="Y1904" s="39">
        <f t="shared" si="505"/>
        <v>163.87777560000001</v>
      </c>
      <c r="Z1904" s="38">
        <v>3000</v>
      </c>
      <c r="AA1904" s="38">
        <f t="shared" si="506"/>
        <v>44853.55</v>
      </c>
      <c r="AB1904" s="38">
        <f t="shared" si="507"/>
        <v>39.19849396</v>
      </c>
      <c r="AC1904" s="38">
        <f t="shared" si="508"/>
        <v>0</v>
      </c>
      <c r="AD1904" s="37">
        <f t="shared" si="509"/>
        <v>186.10000000000002</v>
      </c>
      <c r="AE1904" s="35">
        <f t="shared" si="493"/>
        <v>0</v>
      </c>
      <c r="AF1904" s="38">
        <f t="shared" si="494"/>
        <v>0</v>
      </c>
      <c r="AG1904" s="38">
        <f t="shared" si="495"/>
        <v>0</v>
      </c>
      <c r="AH1904" s="38">
        <f t="shared" si="496"/>
        <v>0</v>
      </c>
      <c r="AI1904" s="38">
        <f t="shared" si="497"/>
        <v>0</v>
      </c>
      <c r="AJ1904" s="39">
        <f t="shared" si="498"/>
        <v>0</v>
      </c>
    </row>
    <row r="1905" spans="1:36">
      <c r="A1905" s="31">
        <v>40663.607581018521</v>
      </c>
      <c r="B1905" s="31">
        <v>40663.811145833337</v>
      </c>
      <c r="C1905" s="32" t="s">
        <v>28</v>
      </c>
      <c r="D1905" s="33">
        <v>40663.802210648151</v>
      </c>
      <c r="E1905" s="34">
        <v>38.059177400000003</v>
      </c>
      <c r="F1905" s="34">
        <v>8.3333329999999997E-2</v>
      </c>
      <c r="G1905" s="35">
        <v>254.8</v>
      </c>
      <c r="H1905" s="36">
        <v>1</v>
      </c>
      <c r="I1905" s="37">
        <v>44764.34</v>
      </c>
      <c r="J1905" s="38">
        <v>42674.29</v>
      </c>
      <c r="K1905" s="38">
        <v>42629.34</v>
      </c>
      <c r="L1905" s="38">
        <v>41259.300000000003</v>
      </c>
      <c r="M1905" s="39">
        <f t="shared" si="499"/>
        <v>1370.0399999999936</v>
      </c>
      <c r="N1905" s="32">
        <v>715.1</v>
      </c>
      <c r="O1905" s="32">
        <v>75.099999999999994</v>
      </c>
      <c r="P1905" s="32">
        <v>72</v>
      </c>
      <c r="Q1905" s="32">
        <v>568</v>
      </c>
      <c r="R1905" s="32">
        <v>48</v>
      </c>
      <c r="S1905" s="32">
        <v>480.8</v>
      </c>
      <c r="T1905" s="37">
        <f t="shared" si="500"/>
        <v>2.6666665599999999</v>
      </c>
      <c r="U1905" s="38">
        <f t="shared" si="501"/>
        <v>11.6666662</v>
      </c>
      <c r="V1905" s="38">
        <f t="shared" si="502"/>
        <v>17.499999299999999</v>
      </c>
      <c r="W1905" s="38">
        <f t="shared" si="503"/>
        <v>50.833331299999998</v>
      </c>
      <c r="X1905" s="38">
        <f t="shared" si="504"/>
        <v>79.999996799999991</v>
      </c>
      <c r="Y1905" s="39">
        <f t="shared" si="505"/>
        <v>163.33332679999998</v>
      </c>
      <c r="Z1905" s="38">
        <v>3000</v>
      </c>
      <c r="AA1905" s="38">
        <f t="shared" si="506"/>
        <v>44514.34</v>
      </c>
      <c r="AB1905" s="38">
        <f t="shared" si="507"/>
        <v>38.059177400000003</v>
      </c>
      <c r="AC1905" s="38">
        <f t="shared" si="508"/>
        <v>0</v>
      </c>
      <c r="AD1905" s="37">
        <f t="shared" si="509"/>
        <v>186.3</v>
      </c>
      <c r="AE1905" s="35">
        <f t="shared" si="493"/>
        <v>0</v>
      </c>
      <c r="AF1905" s="38">
        <f t="shared" si="494"/>
        <v>0</v>
      </c>
      <c r="AG1905" s="38">
        <f t="shared" si="495"/>
        <v>0</v>
      </c>
      <c r="AH1905" s="38">
        <f t="shared" si="496"/>
        <v>0</v>
      </c>
      <c r="AI1905" s="38">
        <f t="shared" si="497"/>
        <v>0</v>
      </c>
      <c r="AJ1905" s="39">
        <f t="shared" si="498"/>
        <v>0</v>
      </c>
    </row>
    <row r="1906" spans="1:36">
      <c r="A1906" s="31">
        <v>40663.607581018521</v>
      </c>
      <c r="B1906" s="31">
        <v>40663.811145833337</v>
      </c>
      <c r="C1906" s="32" t="s">
        <v>28</v>
      </c>
      <c r="D1906" s="33">
        <v>40663.80568287037</v>
      </c>
      <c r="E1906" s="34">
        <v>36.558925629999997</v>
      </c>
      <c r="F1906" s="34">
        <v>8.3611110000000002E-2</v>
      </c>
      <c r="G1906" s="35">
        <v>77.7</v>
      </c>
      <c r="H1906" s="36">
        <v>1</v>
      </c>
      <c r="I1906" s="37">
        <v>44811.33</v>
      </c>
      <c r="J1906" s="38">
        <v>42667.7</v>
      </c>
      <c r="K1906" s="38">
        <v>42622.59</v>
      </c>
      <c r="L1906" s="38">
        <v>41082.199999999997</v>
      </c>
      <c r="M1906" s="39">
        <f t="shared" si="499"/>
        <v>1540.3899999999994</v>
      </c>
      <c r="N1906" s="32">
        <v>715.1</v>
      </c>
      <c r="O1906" s="32">
        <v>75.099999999999994</v>
      </c>
      <c r="P1906" s="32">
        <v>72</v>
      </c>
      <c r="Q1906" s="32">
        <v>568</v>
      </c>
      <c r="R1906" s="32">
        <v>48</v>
      </c>
      <c r="S1906" s="32">
        <v>480.9</v>
      </c>
      <c r="T1906" s="37">
        <f t="shared" si="500"/>
        <v>2.6755555200000001</v>
      </c>
      <c r="U1906" s="38">
        <f t="shared" si="501"/>
        <v>11.7055554</v>
      </c>
      <c r="V1906" s="38">
        <f t="shared" si="502"/>
        <v>17.558333100000002</v>
      </c>
      <c r="W1906" s="38">
        <f t="shared" si="503"/>
        <v>51.002777100000003</v>
      </c>
      <c r="X1906" s="38">
        <f t="shared" si="504"/>
        <v>80.266665599999996</v>
      </c>
      <c r="Y1906" s="39">
        <f t="shared" si="505"/>
        <v>163.87777560000001</v>
      </c>
      <c r="Z1906" s="38">
        <v>3000</v>
      </c>
      <c r="AA1906" s="38">
        <f t="shared" si="506"/>
        <v>44561.33</v>
      </c>
      <c r="AB1906" s="38">
        <f t="shared" si="507"/>
        <v>36.558925629999997</v>
      </c>
      <c r="AC1906" s="38">
        <f t="shared" si="508"/>
        <v>0</v>
      </c>
      <c r="AD1906" s="37">
        <f t="shared" si="509"/>
        <v>186.20000000000005</v>
      </c>
      <c r="AE1906" s="35">
        <f t="shared" si="493"/>
        <v>0</v>
      </c>
      <c r="AF1906" s="38">
        <f t="shared" si="494"/>
        <v>0</v>
      </c>
      <c r="AG1906" s="38">
        <f t="shared" si="495"/>
        <v>0</v>
      </c>
      <c r="AH1906" s="38">
        <f t="shared" si="496"/>
        <v>0</v>
      </c>
      <c r="AI1906" s="38">
        <f t="shared" si="497"/>
        <v>0</v>
      </c>
      <c r="AJ1906" s="39">
        <f t="shared" si="498"/>
        <v>0</v>
      </c>
    </row>
    <row r="1907" spans="1:36">
      <c r="A1907" s="31">
        <v>40663.607581018521</v>
      </c>
      <c r="B1907" s="31">
        <v>40663.811145833337</v>
      </c>
      <c r="C1907" s="32" t="s">
        <v>28</v>
      </c>
      <c r="D1907" s="33">
        <v>40663.809166666666</v>
      </c>
      <c r="E1907" s="34">
        <v>36.352901459999998</v>
      </c>
      <c r="F1907" s="34">
        <v>4.7500000000000001E-2</v>
      </c>
      <c r="G1907" s="35">
        <v>-6.9</v>
      </c>
      <c r="H1907" s="36">
        <v>0</v>
      </c>
      <c r="I1907" s="37">
        <v>44850.53</v>
      </c>
      <c r="J1907" s="38">
        <v>42641.45</v>
      </c>
      <c r="K1907" s="38">
        <v>42597.43</v>
      </c>
      <c r="L1907" s="38">
        <v>40997.599999999999</v>
      </c>
      <c r="M1907" s="39">
        <f t="shared" si="499"/>
        <v>1599.8300000000017</v>
      </c>
      <c r="N1907" s="32">
        <v>730.7</v>
      </c>
      <c r="O1907" s="32">
        <v>75.099999999999994</v>
      </c>
      <c r="P1907" s="32">
        <v>72</v>
      </c>
      <c r="Q1907" s="32">
        <v>583.6</v>
      </c>
      <c r="R1907" s="32">
        <v>48</v>
      </c>
      <c r="S1907" s="32">
        <v>480.9</v>
      </c>
      <c r="T1907" s="37">
        <f t="shared" si="500"/>
        <v>0</v>
      </c>
      <c r="U1907" s="38">
        <f t="shared" si="501"/>
        <v>0</v>
      </c>
      <c r="V1907" s="38">
        <f t="shared" si="502"/>
        <v>0</v>
      </c>
      <c r="W1907" s="38">
        <f t="shared" si="503"/>
        <v>0</v>
      </c>
      <c r="X1907" s="38">
        <f t="shared" si="504"/>
        <v>0</v>
      </c>
      <c r="Y1907" s="39">
        <f t="shared" si="505"/>
        <v>0</v>
      </c>
      <c r="Z1907" s="38">
        <v>3000</v>
      </c>
      <c r="AA1907" s="38">
        <f t="shared" si="506"/>
        <v>44600.53</v>
      </c>
      <c r="AB1907" s="38">
        <f t="shared" si="507"/>
        <v>36.352901459999998</v>
      </c>
      <c r="AC1907" s="38">
        <f t="shared" si="508"/>
        <v>0</v>
      </c>
      <c r="AD1907" s="37">
        <f t="shared" si="509"/>
        <v>201.80000000000007</v>
      </c>
      <c r="AE1907" s="35">
        <f t="shared" si="493"/>
        <v>0</v>
      </c>
      <c r="AF1907" s="38">
        <f t="shared" si="494"/>
        <v>0</v>
      </c>
      <c r="AG1907" s="38">
        <f t="shared" si="495"/>
        <v>0</v>
      </c>
      <c r="AH1907" s="38">
        <f t="shared" si="496"/>
        <v>0</v>
      </c>
      <c r="AI1907" s="38">
        <f t="shared" si="497"/>
        <v>0</v>
      </c>
      <c r="AJ1907" s="39">
        <f t="shared" si="498"/>
        <v>0</v>
      </c>
    </row>
    <row r="1908" spans="1:36">
      <c r="A1908" s="31">
        <v>40664.012800925928</v>
      </c>
      <c r="B1908" s="31">
        <v>40664.063518518517</v>
      </c>
      <c r="C1908" s="32" t="s">
        <v>28</v>
      </c>
      <c r="D1908" s="33">
        <v>40664.014120370368</v>
      </c>
      <c r="E1908" s="34">
        <v>77.051811220000005</v>
      </c>
      <c r="F1908" s="34">
        <v>8.3333329999999997E-2</v>
      </c>
      <c r="G1908" s="35">
        <v>0</v>
      </c>
      <c r="H1908" s="36">
        <v>1</v>
      </c>
      <c r="I1908" s="37">
        <v>36128.730000000003</v>
      </c>
      <c r="J1908" s="38">
        <v>33588.559999999998</v>
      </c>
      <c r="K1908" s="38">
        <v>33572.94</v>
      </c>
      <c r="L1908" s="38">
        <v>32697</v>
      </c>
      <c r="M1908" s="39">
        <f t="shared" si="499"/>
        <v>875.94000000000233</v>
      </c>
      <c r="N1908" s="32">
        <v>75.099999999999994</v>
      </c>
      <c r="O1908" s="32">
        <v>75.099999999999994</v>
      </c>
      <c r="P1908" s="32">
        <v>0</v>
      </c>
      <c r="Q1908" s="32">
        <v>0</v>
      </c>
      <c r="R1908" s="32">
        <v>0</v>
      </c>
      <c r="S1908" s="32">
        <v>0</v>
      </c>
      <c r="T1908" s="37">
        <f t="shared" si="500"/>
        <v>0</v>
      </c>
      <c r="U1908" s="38">
        <f t="shared" si="501"/>
        <v>8.5790153885060363</v>
      </c>
      <c r="V1908" s="38">
        <f t="shared" si="502"/>
        <v>14.412348488506037</v>
      </c>
      <c r="W1908" s="38">
        <f t="shared" si="503"/>
        <v>47.745680488506039</v>
      </c>
      <c r="X1908" s="38">
        <f t="shared" si="504"/>
        <v>76.912345988506033</v>
      </c>
      <c r="Y1908" s="39">
        <f t="shared" si="505"/>
        <v>160.24567598850604</v>
      </c>
      <c r="Z1908" s="38">
        <v>3000</v>
      </c>
      <c r="AA1908" s="38">
        <f t="shared" si="506"/>
        <v>35878.730000000003</v>
      </c>
      <c r="AB1908" s="38">
        <f t="shared" si="507"/>
        <v>77.051811220000005</v>
      </c>
      <c r="AC1908" s="38">
        <f t="shared" si="508"/>
        <v>0</v>
      </c>
      <c r="AD1908" s="37">
        <f t="shared" si="509"/>
        <v>75.099999999999994</v>
      </c>
      <c r="AE1908" s="35">
        <f t="shared" si="493"/>
        <v>0</v>
      </c>
      <c r="AF1908" s="38">
        <f t="shared" si="494"/>
        <v>0</v>
      </c>
      <c r="AG1908" s="38">
        <f t="shared" si="495"/>
        <v>0</v>
      </c>
      <c r="AH1908" s="38">
        <f t="shared" si="496"/>
        <v>0</v>
      </c>
      <c r="AI1908" s="38">
        <f t="shared" si="497"/>
        <v>0</v>
      </c>
      <c r="AJ1908" s="39">
        <f t="shared" si="498"/>
        <v>0</v>
      </c>
    </row>
    <row r="1909" spans="1:36">
      <c r="A1909" s="31">
        <v>40664.012800925928</v>
      </c>
      <c r="B1909" s="31">
        <v>40664.063518518517</v>
      </c>
      <c r="C1909" s="32" t="s">
        <v>28</v>
      </c>
      <c r="D1909" s="33">
        <v>40664.017592592594</v>
      </c>
      <c r="E1909" s="34">
        <v>43.815948489999997</v>
      </c>
      <c r="F1909" s="34">
        <v>8.3888889999999994E-2</v>
      </c>
      <c r="G1909" s="35">
        <v>-259.7</v>
      </c>
      <c r="H1909" s="36">
        <v>0</v>
      </c>
      <c r="I1909" s="37">
        <v>35600.959999999999</v>
      </c>
      <c r="J1909" s="38">
        <v>33269.839999999997</v>
      </c>
      <c r="K1909" s="38">
        <v>33206.449999999997</v>
      </c>
      <c r="L1909" s="38">
        <v>32437.3</v>
      </c>
      <c r="M1909" s="39">
        <f t="shared" si="499"/>
        <v>769.14999999999782</v>
      </c>
      <c r="N1909" s="32">
        <v>113.1</v>
      </c>
      <c r="O1909" s="32">
        <v>75.099999999999994</v>
      </c>
      <c r="P1909" s="32">
        <v>0</v>
      </c>
      <c r="Q1909" s="32">
        <v>38</v>
      </c>
      <c r="R1909" s="32">
        <v>0</v>
      </c>
      <c r="S1909" s="32">
        <v>36</v>
      </c>
      <c r="T1909" s="37">
        <f t="shared" si="500"/>
        <v>0</v>
      </c>
      <c r="U1909" s="38">
        <f t="shared" si="501"/>
        <v>0</v>
      </c>
      <c r="V1909" s="38">
        <f t="shared" si="502"/>
        <v>0</v>
      </c>
      <c r="W1909" s="38">
        <f t="shared" si="503"/>
        <v>0</v>
      </c>
      <c r="X1909" s="38">
        <f t="shared" si="504"/>
        <v>0</v>
      </c>
      <c r="Y1909" s="39">
        <f t="shared" si="505"/>
        <v>0</v>
      </c>
      <c r="Z1909" s="38">
        <v>3000</v>
      </c>
      <c r="AA1909" s="38">
        <f t="shared" si="506"/>
        <v>35350.959999999999</v>
      </c>
      <c r="AB1909" s="38">
        <f t="shared" si="507"/>
        <v>43.815948489999997</v>
      </c>
      <c r="AC1909" s="38">
        <f t="shared" si="508"/>
        <v>0</v>
      </c>
      <c r="AD1909" s="37">
        <f t="shared" si="509"/>
        <v>77.099999999999994</v>
      </c>
      <c r="AE1909" s="35">
        <f t="shared" si="493"/>
        <v>0</v>
      </c>
      <c r="AF1909" s="38">
        <f t="shared" si="494"/>
        <v>0</v>
      </c>
      <c r="AG1909" s="38">
        <f t="shared" si="495"/>
        <v>0</v>
      </c>
      <c r="AH1909" s="38">
        <f t="shared" si="496"/>
        <v>0</v>
      </c>
      <c r="AI1909" s="38">
        <f t="shared" si="497"/>
        <v>0</v>
      </c>
      <c r="AJ1909" s="39">
        <f t="shared" si="498"/>
        <v>0</v>
      </c>
    </row>
    <row r="1910" spans="1:36">
      <c r="A1910" s="31">
        <v>40664.012800925928</v>
      </c>
      <c r="B1910" s="31">
        <v>40664.063518518517</v>
      </c>
      <c r="C1910" s="32" t="s">
        <v>28</v>
      </c>
      <c r="D1910" s="33">
        <v>40664.021087962959</v>
      </c>
      <c r="E1910" s="34">
        <v>43.323547359999999</v>
      </c>
      <c r="F1910" s="34">
        <v>8.305556E-2</v>
      </c>
      <c r="G1910" s="35">
        <v>-486.3</v>
      </c>
      <c r="H1910" s="36">
        <v>0</v>
      </c>
      <c r="I1910" s="37">
        <v>34875.96</v>
      </c>
      <c r="J1910" s="38">
        <v>33354.910000000003</v>
      </c>
      <c r="K1910" s="38">
        <v>33244.769999999997</v>
      </c>
      <c r="L1910" s="38">
        <v>32210.7</v>
      </c>
      <c r="M1910" s="39">
        <f t="shared" si="499"/>
        <v>1034.0699999999961</v>
      </c>
      <c r="N1910" s="32">
        <v>163.5</v>
      </c>
      <c r="O1910" s="32">
        <v>75.099999999999994</v>
      </c>
      <c r="P1910" s="32">
        <v>0</v>
      </c>
      <c r="Q1910" s="32">
        <v>88.4</v>
      </c>
      <c r="R1910" s="32">
        <v>0</v>
      </c>
      <c r="S1910" s="32">
        <v>60</v>
      </c>
      <c r="T1910" s="37">
        <f t="shared" si="500"/>
        <v>0</v>
      </c>
      <c r="U1910" s="38">
        <f t="shared" si="501"/>
        <v>0</v>
      </c>
      <c r="V1910" s="38">
        <f t="shared" si="502"/>
        <v>0</v>
      </c>
      <c r="W1910" s="38">
        <f t="shared" si="503"/>
        <v>0</v>
      </c>
      <c r="X1910" s="38">
        <f t="shared" si="504"/>
        <v>0</v>
      </c>
      <c r="Y1910" s="39">
        <f t="shared" si="505"/>
        <v>0</v>
      </c>
      <c r="Z1910" s="38">
        <v>3000</v>
      </c>
      <c r="AA1910" s="38">
        <f t="shared" si="506"/>
        <v>34625.96</v>
      </c>
      <c r="AB1910" s="38">
        <f t="shared" si="507"/>
        <v>43.323547359999999</v>
      </c>
      <c r="AC1910" s="38">
        <f t="shared" si="508"/>
        <v>0</v>
      </c>
      <c r="AD1910" s="37">
        <f t="shared" si="509"/>
        <v>103.5</v>
      </c>
      <c r="AE1910" s="35">
        <f t="shared" si="493"/>
        <v>0</v>
      </c>
      <c r="AF1910" s="38">
        <f t="shared" si="494"/>
        <v>0</v>
      </c>
      <c r="AG1910" s="38">
        <f t="shared" si="495"/>
        <v>0</v>
      </c>
      <c r="AH1910" s="38">
        <f t="shared" si="496"/>
        <v>0</v>
      </c>
      <c r="AI1910" s="38">
        <f t="shared" si="497"/>
        <v>0</v>
      </c>
      <c r="AJ1910" s="39">
        <f t="shared" si="498"/>
        <v>0</v>
      </c>
    </row>
    <row r="1911" spans="1:36">
      <c r="A1911" s="31">
        <v>40664.012800925928</v>
      </c>
      <c r="B1911" s="31">
        <v>40664.063518518517</v>
      </c>
      <c r="C1911" s="32" t="s">
        <v>28</v>
      </c>
      <c r="D1911" s="33">
        <v>40664.024548611109</v>
      </c>
      <c r="E1911" s="34">
        <v>33.215171810000001</v>
      </c>
      <c r="F1911" s="34">
        <v>8.3333329999999997E-2</v>
      </c>
      <c r="G1911" s="35">
        <v>-754</v>
      </c>
      <c r="H1911" s="36">
        <v>0</v>
      </c>
      <c r="I1911" s="37">
        <v>34854.129999999997</v>
      </c>
      <c r="J1911" s="38">
        <v>33351.589999999997</v>
      </c>
      <c r="K1911" s="38">
        <v>33334.230000000003</v>
      </c>
      <c r="L1911" s="38">
        <v>31943</v>
      </c>
      <c r="M1911" s="39">
        <f t="shared" si="499"/>
        <v>1391.2300000000032</v>
      </c>
      <c r="N1911" s="32">
        <v>294.5</v>
      </c>
      <c r="O1911" s="32">
        <v>75.099999999999994</v>
      </c>
      <c r="P1911" s="32">
        <v>0</v>
      </c>
      <c r="Q1911" s="32">
        <v>219.4</v>
      </c>
      <c r="R1911" s="32">
        <v>0</v>
      </c>
      <c r="S1911" s="32">
        <v>103</v>
      </c>
      <c r="T1911" s="37">
        <f t="shared" si="500"/>
        <v>0</v>
      </c>
      <c r="U1911" s="38">
        <f t="shared" si="501"/>
        <v>0</v>
      </c>
      <c r="V1911" s="38">
        <f t="shared" si="502"/>
        <v>0</v>
      </c>
      <c r="W1911" s="38">
        <f t="shared" si="503"/>
        <v>0</v>
      </c>
      <c r="X1911" s="38">
        <f t="shared" si="504"/>
        <v>0</v>
      </c>
      <c r="Y1911" s="39">
        <f t="shared" si="505"/>
        <v>0</v>
      </c>
      <c r="Z1911" s="38">
        <v>3000</v>
      </c>
      <c r="AA1911" s="38">
        <f t="shared" si="506"/>
        <v>34604.129999999997</v>
      </c>
      <c r="AB1911" s="38">
        <f t="shared" si="507"/>
        <v>33.215171810000001</v>
      </c>
      <c r="AC1911" s="38">
        <f t="shared" si="508"/>
        <v>0</v>
      </c>
      <c r="AD1911" s="37">
        <f t="shared" si="509"/>
        <v>191.5</v>
      </c>
      <c r="AE1911" s="35">
        <f t="shared" si="493"/>
        <v>0</v>
      </c>
      <c r="AF1911" s="38">
        <f t="shared" si="494"/>
        <v>0</v>
      </c>
      <c r="AG1911" s="38">
        <f t="shared" si="495"/>
        <v>0</v>
      </c>
      <c r="AH1911" s="38">
        <f t="shared" si="496"/>
        <v>0</v>
      </c>
      <c r="AI1911" s="38">
        <f t="shared" si="497"/>
        <v>0</v>
      </c>
      <c r="AJ1911" s="39">
        <f t="shared" si="498"/>
        <v>0</v>
      </c>
    </row>
    <row r="1912" spans="1:36">
      <c r="A1912" s="31">
        <v>40664.012800925928</v>
      </c>
      <c r="B1912" s="31">
        <v>40664.063518518517</v>
      </c>
      <c r="C1912" s="32" t="s">
        <v>28</v>
      </c>
      <c r="D1912" s="33">
        <v>40664.028020833335</v>
      </c>
      <c r="E1912" s="34">
        <v>28.807775500000002</v>
      </c>
      <c r="F1912" s="34">
        <v>8.4166669999999999E-2</v>
      </c>
      <c r="G1912" s="35">
        <v>-876.2</v>
      </c>
      <c r="H1912" s="36">
        <v>0</v>
      </c>
      <c r="I1912" s="37">
        <v>35158.61</v>
      </c>
      <c r="J1912" s="38">
        <v>33308.370000000003</v>
      </c>
      <c r="K1912" s="38">
        <v>33220.51</v>
      </c>
      <c r="L1912" s="38">
        <v>31820.799999999999</v>
      </c>
      <c r="M1912" s="39">
        <f t="shared" si="499"/>
        <v>1399.7100000000028</v>
      </c>
      <c r="N1912" s="32">
        <v>174.5</v>
      </c>
      <c r="O1912" s="32">
        <v>75.099999999999994</v>
      </c>
      <c r="P1912" s="32">
        <v>0</v>
      </c>
      <c r="Q1912" s="32">
        <v>99.4</v>
      </c>
      <c r="R1912" s="32">
        <v>0</v>
      </c>
      <c r="S1912" s="32">
        <v>116</v>
      </c>
      <c r="T1912" s="37">
        <f t="shared" si="500"/>
        <v>0</v>
      </c>
      <c r="U1912" s="38">
        <f t="shared" si="501"/>
        <v>0</v>
      </c>
      <c r="V1912" s="38">
        <f t="shared" si="502"/>
        <v>0</v>
      </c>
      <c r="W1912" s="38">
        <f t="shared" si="503"/>
        <v>0</v>
      </c>
      <c r="X1912" s="38">
        <f t="shared" si="504"/>
        <v>0</v>
      </c>
      <c r="Y1912" s="39">
        <f t="shared" si="505"/>
        <v>0</v>
      </c>
      <c r="Z1912" s="38">
        <v>3000</v>
      </c>
      <c r="AA1912" s="38">
        <f t="shared" si="506"/>
        <v>34908.61</v>
      </c>
      <c r="AB1912" s="38">
        <f t="shared" si="507"/>
        <v>28.807775500000002</v>
      </c>
      <c r="AC1912" s="38">
        <f t="shared" si="508"/>
        <v>0</v>
      </c>
      <c r="AD1912" s="37">
        <f t="shared" si="509"/>
        <v>75.099999999999994</v>
      </c>
      <c r="AE1912" s="35">
        <f t="shared" si="493"/>
        <v>0</v>
      </c>
      <c r="AF1912" s="38">
        <f t="shared" si="494"/>
        <v>0</v>
      </c>
      <c r="AG1912" s="38">
        <f t="shared" si="495"/>
        <v>0</v>
      </c>
      <c r="AH1912" s="38">
        <f t="shared" si="496"/>
        <v>0</v>
      </c>
      <c r="AI1912" s="38">
        <f t="shared" si="497"/>
        <v>0</v>
      </c>
      <c r="AJ1912" s="39">
        <f t="shared" si="498"/>
        <v>0</v>
      </c>
    </row>
    <row r="1913" spans="1:36">
      <c r="A1913" s="31">
        <v>40664.012800925928</v>
      </c>
      <c r="B1913" s="31">
        <v>40664.063518518517</v>
      </c>
      <c r="C1913" s="32" t="s">
        <v>28</v>
      </c>
      <c r="D1913" s="33">
        <v>40664.031527777777</v>
      </c>
      <c r="E1913" s="34">
        <v>26.32478905</v>
      </c>
      <c r="F1913" s="34">
        <v>8.2500000000000004E-2</v>
      </c>
      <c r="G1913" s="35">
        <v>-1026.2</v>
      </c>
      <c r="H1913" s="36">
        <v>0</v>
      </c>
      <c r="I1913" s="37">
        <v>35078.449999999997</v>
      </c>
      <c r="J1913" s="38">
        <v>33350.04</v>
      </c>
      <c r="K1913" s="38">
        <v>33187.56</v>
      </c>
      <c r="L1913" s="38">
        <v>31670.799999999999</v>
      </c>
      <c r="M1913" s="39">
        <f t="shared" si="499"/>
        <v>1516.7599999999984</v>
      </c>
      <c r="N1913" s="32">
        <v>174.5</v>
      </c>
      <c r="O1913" s="32">
        <v>75.099999999999994</v>
      </c>
      <c r="P1913" s="32">
        <v>0</v>
      </c>
      <c r="Q1913" s="32">
        <v>99.4</v>
      </c>
      <c r="R1913" s="32">
        <v>0</v>
      </c>
      <c r="S1913" s="32">
        <v>116</v>
      </c>
      <c r="T1913" s="37">
        <f t="shared" si="500"/>
        <v>0</v>
      </c>
      <c r="U1913" s="38">
        <f t="shared" si="501"/>
        <v>0</v>
      </c>
      <c r="V1913" s="38">
        <f t="shared" si="502"/>
        <v>0</v>
      </c>
      <c r="W1913" s="38">
        <f t="shared" si="503"/>
        <v>0</v>
      </c>
      <c r="X1913" s="38">
        <f t="shared" si="504"/>
        <v>0</v>
      </c>
      <c r="Y1913" s="39">
        <f t="shared" si="505"/>
        <v>0</v>
      </c>
      <c r="Z1913" s="38">
        <v>3000</v>
      </c>
      <c r="AA1913" s="38">
        <f t="shared" si="506"/>
        <v>34828.449999999997</v>
      </c>
      <c r="AB1913" s="38">
        <f t="shared" si="507"/>
        <v>26.32478905</v>
      </c>
      <c r="AC1913" s="38">
        <f t="shared" si="508"/>
        <v>0</v>
      </c>
      <c r="AD1913" s="37">
        <f t="shared" si="509"/>
        <v>75.099999999999994</v>
      </c>
      <c r="AE1913" s="35">
        <f t="shared" si="493"/>
        <v>0</v>
      </c>
      <c r="AF1913" s="38">
        <f t="shared" si="494"/>
        <v>0</v>
      </c>
      <c r="AG1913" s="38">
        <f t="shared" si="495"/>
        <v>0</v>
      </c>
      <c r="AH1913" s="38">
        <f t="shared" si="496"/>
        <v>0</v>
      </c>
      <c r="AI1913" s="38">
        <f t="shared" si="497"/>
        <v>0</v>
      </c>
      <c r="AJ1913" s="39">
        <f t="shared" si="498"/>
        <v>0</v>
      </c>
    </row>
    <row r="1914" spans="1:36">
      <c r="A1914" s="31">
        <v>40664.012800925928</v>
      </c>
      <c r="B1914" s="31">
        <v>40664.063518518517</v>
      </c>
      <c r="C1914" s="32" t="s">
        <v>28</v>
      </c>
      <c r="D1914" s="33">
        <v>40664.03496527778</v>
      </c>
      <c r="E1914" s="34">
        <v>27.300760270000001</v>
      </c>
      <c r="F1914" s="34">
        <v>8.305556E-2</v>
      </c>
      <c r="G1914" s="35">
        <v>-1136</v>
      </c>
      <c r="H1914" s="36">
        <v>0</v>
      </c>
      <c r="I1914" s="37">
        <v>35165.81</v>
      </c>
      <c r="J1914" s="38">
        <v>33217.69</v>
      </c>
      <c r="K1914" s="38">
        <v>33143.370000000003</v>
      </c>
      <c r="L1914" s="38">
        <v>31561</v>
      </c>
      <c r="M1914" s="39">
        <f t="shared" si="499"/>
        <v>1582.3700000000026</v>
      </c>
      <c r="N1914" s="32">
        <v>412.5</v>
      </c>
      <c r="O1914" s="32">
        <v>153.1</v>
      </c>
      <c r="P1914" s="32">
        <v>0</v>
      </c>
      <c r="Q1914" s="32">
        <v>259.39999999999998</v>
      </c>
      <c r="R1914" s="32">
        <v>0</v>
      </c>
      <c r="S1914" s="32">
        <v>116</v>
      </c>
      <c r="T1914" s="37">
        <f t="shared" si="500"/>
        <v>0</v>
      </c>
      <c r="U1914" s="38">
        <f t="shared" si="501"/>
        <v>0</v>
      </c>
      <c r="V1914" s="38">
        <f t="shared" si="502"/>
        <v>0</v>
      </c>
      <c r="W1914" s="38">
        <f t="shared" si="503"/>
        <v>0</v>
      </c>
      <c r="X1914" s="38">
        <f t="shared" si="504"/>
        <v>0</v>
      </c>
      <c r="Y1914" s="39">
        <f t="shared" si="505"/>
        <v>0</v>
      </c>
      <c r="Z1914" s="38">
        <v>3000</v>
      </c>
      <c r="AA1914" s="38">
        <f t="shared" si="506"/>
        <v>34915.81</v>
      </c>
      <c r="AB1914" s="38">
        <f t="shared" si="507"/>
        <v>27.300760270000001</v>
      </c>
      <c r="AC1914" s="38">
        <f t="shared" si="508"/>
        <v>0</v>
      </c>
      <c r="AD1914" s="37">
        <f t="shared" si="509"/>
        <v>296.5</v>
      </c>
      <c r="AE1914" s="35">
        <f t="shared" si="493"/>
        <v>0</v>
      </c>
      <c r="AF1914" s="38">
        <f t="shared" si="494"/>
        <v>0</v>
      </c>
      <c r="AG1914" s="38">
        <f t="shared" si="495"/>
        <v>0</v>
      </c>
      <c r="AH1914" s="38">
        <f t="shared" si="496"/>
        <v>0</v>
      </c>
      <c r="AI1914" s="38">
        <f t="shared" si="497"/>
        <v>0</v>
      </c>
      <c r="AJ1914" s="39">
        <f t="shared" si="498"/>
        <v>0</v>
      </c>
    </row>
    <row r="1915" spans="1:36">
      <c r="A1915" s="31">
        <v>40664.012800925928</v>
      </c>
      <c r="B1915" s="31">
        <v>40664.063518518517</v>
      </c>
      <c r="C1915" s="32" t="s">
        <v>28</v>
      </c>
      <c r="D1915" s="33">
        <v>40664.038425925923</v>
      </c>
      <c r="E1915" s="34">
        <v>26.22042274</v>
      </c>
      <c r="F1915" s="34">
        <v>9.8611110000000002E-2</v>
      </c>
      <c r="G1915" s="35">
        <v>-1310.3</v>
      </c>
      <c r="H1915" s="36">
        <v>0</v>
      </c>
      <c r="I1915" s="37">
        <v>35146.160000000003</v>
      </c>
      <c r="J1915" s="38">
        <v>32963.9</v>
      </c>
      <c r="K1915" s="38">
        <v>32903.01</v>
      </c>
      <c r="L1915" s="38">
        <v>31386.7</v>
      </c>
      <c r="M1915" s="39">
        <f t="shared" si="499"/>
        <v>1516.3100000000013</v>
      </c>
      <c r="N1915" s="32">
        <v>412.5</v>
      </c>
      <c r="O1915" s="32">
        <v>153.1</v>
      </c>
      <c r="P1915" s="32">
        <v>0</v>
      </c>
      <c r="Q1915" s="32">
        <v>259.39999999999998</v>
      </c>
      <c r="R1915" s="32">
        <v>0</v>
      </c>
      <c r="S1915" s="32">
        <v>116</v>
      </c>
      <c r="T1915" s="37">
        <f t="shared" si="500"/>
        <v>0</v>
      </c>
      <c r="U1915" s="38">
        <f t="shared" si="501"/>
        <v>0</v>
      </c>
      <c r="V1915" s="38">
        <f t="shared" si="502"/>
        <v>0</v>
      </c>
      <c r="W1915" s="38">
        <f t="shared" si="503"/>
        <v>0</v>
      </c>
      <c r="X1915" s="38">
        <f t="shared" si="504"/>
        <v>0</v>
      </c>
      <c r="Y1915" s="39">
        <f t="shared" si="505"/>
        <v>0</v>
      </c>
      <c r="Z1915" s="38">
        <v>3000</v>
      </c>
      <c r="AA1915" s="38">
        <f t="shared" si="506"/>
        <v>34896.160000000003</v>
      </c>
      <c r="AB1915" s="38">
        <f t="shared" si="507"/>
        <v>26.22042274</v>
      </c>
      <c r="AC1915" s="38">
        <f t="shared" si="508"/>
        <v>0</v>
      </c>
      <c r="AD1915" s="37">
        <f t="shared" si="509"/>
        <v>296.5</v>
      </c>
      <c r="AE1915" s="35">
        <f t="shared" si="493"/>
        <v>0</v>
      </c>
      <c r="AF1915" s="38">
        <f t="shared" si="494"/>
        <v>0</v>
      </c>
      <c r="AG1915" s="38">
        <f t="shared" si="495"/>
        <v>0</v>
      </c>
      <c r="AH1915" s="38">
        <f t="shared" si="496"/>
        <v>0</v>
      </c>
      <c r="AI1915" s="38">
        <f t="shared" si="497"/>
        <v>0</v>
      </c>
      <c r="AJ1915" s="39">
        <f t="shared" si="498"/>
        <v>0</v>
      </c>
    </row>
    <row r="1916" spans="1:36">
      <c r="A1916" s="31">
        <v>40664.012800925928</v>
      </c>
      <c r="B1916" s="31">
        <v>40664.063518518517</v>
      </c>
      <c r="C1916" s="32" t="s">
        <v>28</v>
      </c>
      <c r="D1916" s="33">
        <v>40664.042534722219</v>
      </c>
      <c r="E1916" s="34">
        <v>25.57443237</v>
      </c>
      <c r="F1916" s="34">
        <v>6.8055560000000001E-2</v>
      </c>
      <c r="G1916" s="35">
        <v>-1532.2</v>
      </c>
      <c r="H1916" s="36">
        <v>0</v>
      </c>
      <c r="I1916" s="37">
        <v>35225.67</v>
      </c>
      <c r="J1916" s="38">
        <v>32938.26</v>
      </c>
      <c r="K1916" s="38">
        <v>32879.410000000003</v>
      </c>
      <c r="L1916" s="38">
        <v>31164.799999999999</v>
      </c>
      <c r="M1916" s="39">
        <f t="shared" si="499"/>
        <v>1714.6100000000042</v>
      </c>
      <c r="N1916" s="32">
        <v>417</v>
      </c>
      <c r="O1916" s="32">
        <v>153.1</v>
      </c>
      <c r="P1916" s="32">
        <v>32.200000000000003</v>
      </c>
      <c r="Q1916" s="32">
        <v>231.7</v>
      </c>
      <c r="R1916" s="32">
        <v>26.4</v>
      </c>
      <c r="S1916" s="32">
        <v>116</v>
      </c>
      <c r="T1916" s="37">
        <f t="shared" si="500"/>
        <v>0</v>
      </c>
      <c r="U1916" s="38">
        <f t="shared" si="501"/>
        <v>0</v>
      </c>
      <c r="V1916" s="38">
        <f t="shared" si="502"/>
        <v>0</v>
      </c>
      <c r="W1916" s="38">
        <f t="shared" si="503"/>
        <v>0</v>
      </c>
      <c r="X1916" s="38">
        <f t="shared" si="504"/>
        <v>0</v>
      </c>
      <c r="Y1916" s="39">
        <f t="shared" si="505"/>
        <v>0</v>
      </c>
      <c r="Z1916" s="38">
        <v>3000</v>
      </c>
      <c r="AA1916" s="38">
        <f t="shared" si="506"/>
        <v>34975.67</v>
      </c>
      <c r="AB1916" s="38">
        <f t="shared" si="507"/>
        <v>25.57443237</v>
      </c>
      <c r="AC1916" s="38">
        <f t="shared" si="508"/>
        <v>0</v>
      </c>
      <c r="AD1916" s="37">
        <f t="shared" si="509"/>
        <v>274.60000000000002</v>
      </c>
      <c r="AE1916" s="35">
        <f t="shared" si="493"/>
        <v>0</v>
      </c>
      <c r="AF1916" s="38">
        <f t="shared" si="494"/>
        <v>0</v>
      </c>
      <c r="AG1916" s="38">
        <f t="shared" si="495"/>
        <v>0</v>
      </c>
      <c r="AH1916" s="38">
        <f t="shared" si="496"/>
        <v>0</v>
      </c>
      <c r="AI1916" s="38">
        <f t="shared" si="497"/>
        <v>0</v>
      </c>
      <c r="AJ1916" s="39">
        <f t="shared" si="498"/>
        <v>0</v>
      </c>
    </row>
    <row r="1917" spans="1:36">
      <c r="A1917" s="31">
        <v>40664.012800925928</v>
      </c>
      <c r="B1917" s="31">
        <v>40664.063518518517</v>
      </c>
      <c r="C1917" s="32" t="s">
        <v>28</v>
      </c>
      <c r="D1917" s="33">
        <v>40664.045370370368</v>
      </c>
      <c r="E1917" s="34">
        <v>23.70782852</v>
      </c>
      <c r="F1917" s="34">
        <v>8.3888889999999994E-2</v>
      </c>
      <c r="G1917" s="35">
        <v>-1814.9</v>
      </c>
      <c r="H1917" s="36">
        <v>0</v>
      </c>
      <c r="I1917" s="37">
        <v>34624.83</v>
      </c>
      <c r="J1917" s="38">
        <v>32723.32</v>
      </c>
      <c r="K1917" s="38">
        <v>32661.97</v>
      </c>
      <c r="L1917" s="38">
        <v>30882.1</v>
      </c>
      <c r="M1917" s="39">
        <f t="shared" si="499"/>
        <v>1779.8700000000026</v>
      </c>
      <c r="N1917" s="32">
        <v>341.6</v>
      </c>
      <c r="O1917" s="32">
        <v>87.1</v>
      </c>
      <c r="P1917" s="32">
        <v>0</v>
      </c>
      <c r="Q1917" s="32">
        <v>254.5</v>
      </c>
      <c r="R1917" s="32">
        <v>26.4</v>
      </c>
      <c r="S1917" s="32">
        <v>116</v>
      </c>
      <c r="T1917" s="37">
        <f t="shared" si="500"/>
        <v>0</v>
      </c>
      <c r="U1917" s="38">
        <f t="shared" si="501"/>
        <v>0</v>
      </c>
      <c r="V1917" s="38">
        <f t="shared" si="502"/>
        <v>0</v>
      </c>
      <c r="W1917" s="38">
        <f t="shared" si="503"/>
        <v>0</v>
      </c>
      <c r="X1917" s="38">
        <f t="shared" si="504"/>
        <v>0</v>
      </c>
      <c r="Y1917" s="39">
        <f t="shared" si="505"/>
        <v>0</v>
      </c>
      <c r="Z1917" s="38">
        <v>3000</v>
      </c>
      <c r="AA1917" s="38">
        <f t="shared" si="506"/>
        <v>34374.83</v>
      </c>
      <c r="AB1917" s="38">
        <f t="shared" si="507"/>
        <v>23.70782852</v>
      </c>
      <c r="AC1917" s="38">
        <f t="shared" si="508"/>
        <v>0</v>
      </c>
      <c r="AD1917" s="37">
        <f t="shared" si="509"/>
        <v>225.60000000000002</v>
      </c>
      <c r="AE1917" s="35">
        <f t="shared" si="493"/>
        <v>0</v>
      </c>
      <c r="AF1917" s="38">
        <f t="shared" si="494"/>
        <v>0</v>
      </c>
      <c r="AG1917" s="38">
        <f t="shared" si="495"/>
        <v>0</v>
      </c>
      <c r="AH1917" s="38">
        <f t="shared" si="496"/>
        <v>0</v>
      </c>
      <c r="AI1917" s="38">
        <f t="shared" si="497"/>
        <v>0</v>
      </c>
      <c r="AJ1917" s="39">
        <f t="shared" si="498"/>
        <v>0</v>
      </c>
    </row>
    <row r="1918" spans="1:36">
      <c r="A1918" s="31">
        <v>40664.012800925928</v>
      </c>
      <c r="B1918" s="31">
        <v>40664.063518518517</v>
      </c>
      <c r="C1918" s="32" t="s">
        <v>28</v>
      </c>
      <c r="D1918" s="33">
        <v>40664.04886574074</v>
      </c>
      <c r="E1918" s="34">
        <v>26.243375780000001</v>
      </c>
      <c r="F1918" s="34">
        <v>8.2500000000000004E-2</v>
      </c>
      <c r="G1918" s="35">
        <v>-1948.1</v>
      </c>
      <c r="H1918" s="36">
        <v>0</v>
      </c>
      <c r="I1918" s="37">
        <v>34678.44</v>
      </c>
      <c r="J1918" s="38">
        <v>32437.8</v>
      </c>
      <c r="K1918" s="38">
        <v>32378.99</v>
      </c>
      <c r="L1918" s="38">
        <v>30748.9</v>
      </c>
      <c r="M1918" s="39">
        <f t="shared" si="499"/>
        <v>1630.0900000000001</v>
      </c>
      <c r="N1918" s="32">
        <v>346.5</v>
      </c>
      <c r="O1918" s="32">
        <v>87.1</v>
      </c>
      <c r="P1918" s="32">
        <v>0</v>
      </c>
      <c r="Q1918" s="32">
        <v>259.39999999999998</v>
      </c>
      <c r="R1918" s="32">
        <v>22.8</v>
      </c>
      <c r="S1918" s="32">
        <v>116</v>
      </c>
      <c r="T1918" s="37">
        <f t="shared" si="500"/>
        <v>0</v>
      </c>
      <c r="U1918" s="38">
        <f t="shared" si="501"/>
        <v>0</v>
      </c>
      <c r="V1918" s="38">
        <f t="shared" si="502"/>
        <v>0</v>
      </c>
      <c r="W1918" s="38">
        <f t="shared" si="503"/>
        <v>0</v>
      </c>
      <c r="X1918" s="38">
        <f t="shared" si="504"/>
        <v>0</v>
      </c>
      <c r="Y1918" s="39">
        <f t="shared" si="505"/>
        <v>0</v>
      </c>
      <c r="Z1918" s="38">
        <v>3000</v>
      </c>
      <c r="AA1918" s="38">
        <f t="shared" si="506"/>
        <v>34428.44</v>
      </c>
      <c r="AB1918" s="38">
        <f t="shared" si="507"/>
        <v>26.243375780000001</v>
      </c>
      <c r="AC1918" s="38">
        <f t="shared" si="508"/>
        <v>0</v>
      </c>
      <c r="AD1918" s="37">
        <f t="shared" si="509"/>
        <v>230.5</v>
      </c>
      <c r="AE1918" s="35">
        <f t="shared" si="493"/>
        <v>0</v>
      </c>
      <c r="AF1918" s="38">
        <f t="shared" si="494"/>
        <v>0</v>
      </c>
      <c r="AG1918" s="38">
        <f t="shared" si="495"/>
        <v>0</v>
      </c>
      <c r="AH1918" s="38">
        <f t="shared" si="496"/>
        <v>0</v>
      </c>
      <c r="AI1918" s="38">
        <f t="shared" si="497"/>
        <v>0</v>
      </c>
      <c r="AJ1918" s="39">
        <f t="shared" si="498"/>
        <v>0</v>
      </c>
    </row>
    <row r="1919" spans="1:36">
      <c r="A1919" s="31">
        <v>40664.012800925928</v>
      </c>
      <c r="B1919" s="31">
        <v>40664.063518518517</v>
      </c>
      <c r="C1919" s="32" t="s">
        <v>28</v>
      </c>
      <c r="D1919" s="33">
        <v>40664.052303240744</v>
      </c>
      <c r="E1919" s="34">
        <v>26.18735886</v>
      </c>
      <c r="F1919" s="34">
        <v>8.4166669999999999E-2</v>
      </c>
      <c r="G1919" s="35">
        <v>-2107.9</v>
      </c>
      <c r="H1919" s="36">
        <v>0</v>
      </c>
      <c r="I1919" s="37">
        <v>34664.11</v>
      </c>
      <c r="J1919" s="38">
        <v>32320.41</v>
      </c>
      <c r="K1919" s="38">
        <v>32260.85</v>
      </c>
      <c r="L1919" s="38">
        <v>30589.1</v>
      </c>
      <c r="M1919" s="39">
        <f t="shared" si="499"/>
        <v>1671.75</v>
      </c>
      <c r="N1919" s="32">
        <v>346.5</v>
      </c>
      <c r="O1919" s="32">
        <v>87.1</v>
      </c>
      <c r="P1919" s="32">
        <v>0</v>
      </c>
      <c r="Q1919" s="32">
        <v>259.39999999999998</v>
      </c>
      <c r="R1919" s="32">
        <v>22.8</v>
      </c>
      <c r="S1919" s="32">
        <v>116</v>
      </c>
      <c r="T1919" s="37">
        <f t="shared" si="500"/>
        <v>0</v>
      </c>
      <c r="U1919" s="38">
        <f t="shared" si="501"/>
        <v>0</v>
      </c>
      <c r="V1919" s="38">
        <f t="shared" si="502"/>
        <v>0</v>
      </c>
      <c r="W1919" s="38">
        <f t="shared" si="503"/>
        <v>0</v>
      </c>
      <c r="X1919" s="38">
        <f t="shared" si="504"/>
        <v>0</v>
      </c>
      <c r="Y1919" s="39">
        <f t="shared" si="505"/>
        <v>0</v>
      </c>
      <c r="Z1919" s="38">
        <v>3000</v>
      </c>
      <c r="AA1919" s="38">
        <f t="shared" si="506"/>
        <v>34414.11</v>
      </c>
      <c r="AB1919" s="38">
        <f t="shared" si="507"/>
        <v>26.18735886</v>
      </c>
      <c r="AC1919" s="38">
        <f t="shared" si="508"/>
        <v>0</v>
      </c>
      <c r="AD1919" s="37">
        <f t="shared" si="509"/>
        <v>230.5</v>
      </c>
      <c r="AE1919" s="35">
        <f t="shared" si="493"/>
        <v>0</v>
      </c>
      <c r="AF1919" s="38">
        <f t="shared" si="494"/>
        <v>0</v>
      </c>
      <c r="AG1919" s="38">
        <f t="shared" si="495"/>
        <v>0</v>
      </c>
      <c r="AH1919" s="38">
        <f t="shared" si="496"/>
        <v>0</v>
      </c>
      <c r="AI1919" s="38">
        <f t="shared" si="497"/>
        <v>0</v>
      </c>
      <c r="AJ1919" s="39">
        <f t="shared" si="498"/>
        <v>0</v>
      </c>
    </row>
    <row r="1920" spans="1:36">
      <c r="A1920" s="31">
        <v>40664.012800925928</v>
      </c>
      <c r="B1920" s="31">
        <v>40664.063518518517</v>
      </c>
      <c r="C1920" s="32" t="s">
        <v>28</v>
      </c>
      <c r="D1920" s="33">
        <v>40664.055810185186</v>
      </c>
      <c r="E1920" s="34">
        <v>26.53956032</v>
      </c>
      <c r="F1920" s="34">
        <v>8.3333329999999997E-2</v>
      </c>
      <c r="G1920" s="35">
        <v>-2102.1</v>
      </c>
      <c r="H1920" s="36">
        <v>0</v>
      </c>
      <c r="I1920" s="37">
        <v>34275.599999999999</v>
      </c>
      <c r="J1920" s="38">
        <v>32169.57</v>
      </c>
      <c r="K1920" s="38">
        <v>32109.25</v>
      </c>
      <c r="L1920" s="38">
        <v>30594.9</v>
      </c>
      <c r="M1920" s="39">
        <f t="shared" si="499"/>
        <v>1514.3499999999985</v>
      </c>
      <c r="N1920" s="32">
        <v>346.5</v>
      </c>
      <c r="O1920" s="32">
        <v>87.1</v>
      </c>
      <c r="P1920" s="32">
        <v>0</v>
      </c>
      <c r="Q1920" s="32">
        <v>259.39999999999998</v>
      </c>
      <c r="R1920" s="32">
        <v>22.8</v>
      </c>
      <c r="S1920" s="32">
        <v>116</v>
      </c>
      <c r="T1920" s="37">
        <f t="shared" si="500"/>
        <v>0</v>
      </c>
      <c r="U1920" s="38">
        <f t="shared" si="501"/>
        <v>0</v>
      </c>
      <c r="V1920" s="38">
        <f t="shared" si="502"/>
        <v>0</v>
      </c>
      <c r="W1920" s="38">
        <f t="shared" si="503"/>
        <v>0</v>
      </c>
      <c r="X1920" s="38">
        <f t="shared" si="504"/>
        <v>0</v>
      </c>
      <c r="Y1920" s="39">
        <f t="shared" si="505"/>
        <v>0</v>
      </c>
      <c r="Z1920" s="38">
        <v>3000</v>
      </c>
      <c r="AA1920" s="38">
        <f t="shared" si="506"/>
        <v>34025.599999999999</v>
      </c>
      <c r="AB1920" s="38">
        <f t="shared" si="507"/>
        <v>26.53956032</v>
      </c>
      <c r="AC1920" s="38">
        <f t="shared" si="508"/>
        <v>0</v>
      </c>
      <c r="AD1920" s="37">
        <f t="shared" si="509"/>
        <v>230.5</v>
      </c>
      <c r="AE1920" s="35">
        <f t="shared" si="493"/>
        <v>0</v>
      </c>
      <c r="AF1920" s="38">
        <f t="shared" si="494"/>
        <v>0</v>
      </c>
      <c r="AG1920" s="38">
        <f t="shared" si="495"/>
        <v>0</v>
      </c>
      <c r="AH1920" s="38">
        <f t="shared" si="496"/>
        <v>0</v>
      </c>
      <c r="AI1920" s="38">
        <f t="shared" si="497"/>
        <v>0</v>
      </c>
      <c r="AJ1920" s="39">
        <f t="shared" si="498"/>
        <v>0</v>
      </c>
    </row>
    <row r="1921" spans="1:36">
      <c r="A1921" s="31">
        <v>40664.012800925928</v>
      </c>
      <c r="B1921" s="31">
        <v>40664.063518518517</v>
      </c>
      <c r="C1921" s="32" t="s">
        <v>28</v>
      </c>
      <c r="D1921" s="33">
        <v>40664.059282407405</v>
      </c>
      <c r="E1921" s="34">
        <v>25.468721389999999</v>
      </c>
      <c r="F1921" s="34">
        <v>8.305556E-2</v>
      </c>
      <c r="G1921" s="35">
        <v>-2269.1</v>
      </c>
      <c r="H1921" s="36">
        <v>0</v>
      </c>
      <c r="I1921" s="37">
        <v>34274.050000000003</v>
      </c>
      <c r="J1921" s="38">
        <v>32100.799999999999</v>
      </c>
      <c r="K1921" s="38">
        <v>32040.53</v>
      </c>
      <c r="L1921" s="38">
        <v>30427.9</v>
      </c>
      <c r="M1921" s="39">
        <f t="shared" si="499"/>
        <v>1612.6299999999974</v>
      </c>
      <c r="N1921" s="32">
        <v>346.5</v>
      </c>
      <c r="O1921" s="32">
        <v>87.1</v>
      </c>
      <c r="P1921" s="32">
        <v>0</v>
      </c>
      <c r="Q1921" s="32">
        <v>259.39999999999998</v>
      </c>
      <c r="R1921" s="32">
        <v>22.8</v>
      </c>
      <c r="S1921" s="32">
        <v>116</v>
      </c>
      <c r="T1921" s="37">
        <f t="shared" si="500"/>
        <v>0</v>
      </c>
      <c r="U1921" s="38">
        <f t="shared" si="501"/>
        <v>0</v>
      </c>
      <c r="V1921" s="38">
        <f t="shared" si="502"/>
        <v>0</v>
      </c>
      <c r="W1921" s="38">
        <f t="shared" si="503"/>
        <v>0</v>
      </c>
      <c r="X1921" s="38">
        <f t="shared" si="504"/>
        <v>0</v>
      </c>
      <c r="Y1921" s="39">
        <f t="shared" si="505"/>
        <v>0</v>
      </c>
      <c r="Z1921" s="38">
        <v>3000</v>
      </c>
      <c r="AA1921" s="38">
        <f t="shared" si="506"/>
        <v>34024.050000000003</v>
      </c>
      <c r="AB1921" s="38">
        <f t="shared" si="507"/>
        <v>25.468721389999999</v>
      </c>
      <c r="AC1921" s="38">
        <f t="shared" si="508"/>
        <v>0</v>
      </c>
      <c r="AD1921" s="37">
        <f t="shared" si="509"/>
        <v>230.5</v>
      </c>
      <c r="AE1921" s="35">
        <f t="shared" si="493"/>
        <v>0</v>
      </c>
      <c r="AF1921" s="38">
        <f t="shared" si="494"/>
        <v>0</v>
      </c>
      <c r="AG1921" s="38">
        <f t="shared" si="495"/>
        <v>0</v>
      </c>
      <c r="AH1921" s="38">
        <f t="shared" si="496"/>
        <v>0</v>
      </c>
      <c r="AI1921" s="38">
        <f t="shared" si="497"/>
        <v>0</v>
      </c>
      <c r="AJ1921" s="39">
        <f t="shared" si="498"/>
        <v>0</v>
      </c>
    </row>
    <row r="1922" spans="1:36">
      <c r="A1922" s="31">
        <v>40664.012800925928</v>
      </c>
      <c r="B1922" s="31">
        <v>40664.063518518517</v>
      </c>
      <c r="C1922" s="32" t="s">
        <v>28</v>
      </c>
      <c r="D1922" s="33">
        <v>40664.062743055554</v>
      </c>
      <c r="E1922" s="34">
        <v>23.723649980000001</v>
      </c>
      <c r="F1922" s="34">
        <v>1.861111E-2</v>
      </c>
      <c r="G1922" s="35">
        <v>-2376.8000000000002</v>
      </c>
      <c r="H1922" s="36">
        <v>0</v>
      </c>
      <c r="I1922" s="37">
        <v>34276.199999999997</v>
      </c>
      <c r="J1922" s="38">
        <v>32004.42</v>
      </c>
      <c r="K1922" s="38">
        <v>31943.43</v>
      </c>
      <c r="L1922" s="38">
        <v>30320.2</v>
      </c>
      <c r="M1922" s="39">
        <f t="shared" si="499"/>
        <v>1623.2299999999996</v>
      </c>
      <c r="N1922" s="32">
        <v>346.5</v>
      </c>
      <c r="O1922" s="32">
        <v>87.1</v>
      </c>
      <c r="P1922" s="32">
        <v>0</v>
      </c>
      <c r="Q1922" s="32">
        <v>259.39999999999998</v>
      </c>
      <c r="R1922" s="32">
        <v>22.8</v>
      </c>
      <c r="S1922" s="32">
        <v>116</v>
      </c>
      <c r="T1922" s="37">
        <f t="shared" si="500"/>
        <v>0</v>
      </c>
      <c r="U1922" s="38">
        <f t="shared" si="501"/>
        <v>0</v>
      </c>
      <c r="V1922" s="38">
        <f t="shared" si="502"/>
        <v>0</v>
      </c>
      <c r="W1922" s="38">
        <f t="shared" si="503"/>
        <v>0</v>
      </c>
      <c r="X1922" s="38">
        <f t="shared" si="504"/>
        <v>0</v>
      </c>
      <c r="Y1922" s="39">
        <f t="shared" si="505"/>
        <v>0</v>
      </c>
      <c r="Z1922" s="38">
        <v>3000</v>
      </c>
      <c r="AA1922" s="38">
        <f t="shared" si="506"/>
        <v>34026.199999999997</v>
      </c>
      <c r="AB1922" s="38">
        <f t="shared" si="507"/>
        <v>23.723649980000001</v>
      </c>
      <c r="AC1922" s="38">
        <f t="shared" si="508"/>
        <v>0</v>
      </c>
      <c r="AD1922" s="37">
        <f t="shared" si="509"/>
        <v>230.5</v>
      </c>
      <c r="AE1922" s="35">
        <f t="shared" si="493"/>
        <v>0</v>
      </c>
      <c r="AF1922" s="38">
        <f t="shared" si="494"/>
        <v>0</v>
      </c>
      <c r="AG1922" s="38">
        <f t="shared" si="495"/>
        <v>0</v>
      </c>
      <c r="AH1922" s="38">
        <f t="shared" si="496"/>
        <v>0</v>
      </c>
      <c r="AI1922" s="38">
        <f t="shared" si="497"/>
        <v>0</v>
      </c>
      <c r="AJ1922" s="39">
        <f t="shared" si="498"/>
        <v>0</v>
      </c>
    </row>
    <row r="1923" spans="1:36">
      <c r="A1923" s="31">
        <v>40677.012916666667</v>
      </c>
      <c r="B1923" s="31">
        <v>40677.045995370368</v>
      </c>
      <c r="C1923" s="32" t="s">
        <v>28</v>
      </c>
      <c r="D1923" s="33">
        <v>40677.014282407406</v>
      </c>
      <c r="E1923" s="34">
        <v>68.913673399999993</v>
      </c>
      <c r="F1923" s="34">
        <v>8.2500000000000004E-2</v>
      </c>
      <c r="G1923" s="35">
        <v>0</v>
      </c>
      <c r="H1923" s="36">
        <v>1</v>
      </c>
      <c r="I1923" s="37">
        <v>30737.360000000001</v>
      </c>
      <c r="J1923" s="38">
        <v>29196.400000000001</v>
      </c>
      <c r="K1923" s="38">
        <v>29087.38</v>
      </c>
      <c r="L1923" s="38">
        <v>28744.5</v>
      </c>
      <c r="M1923" s="39">
        <f t="shared" si="499"/>
        <v>342.88000000000102</v>
      </c>
      <c r="N1923" s="32">
        <v>0</v>
      </c>
      <c r="O1923" s="32">
        <v>0</v>
      </c>
      <c r="P1923" s="32">
        <v>0</v>
      </c>
      <c r="Q1923" s="32">
        <v>0</v>
      </c>
      <c r="R1923" s="32">
        <v>26.6</v>
      </c>
      <c r="S1923" s="32">
        <v>0</v>
      </c>
      <c r="T1923" s="37">
        <f t="shared" si="500"/>
        <v>0.25462194450000059</v>
      </c>
      <c r="U1923" s="38">
        <f t="shared" si="501"/>
        <v>9.1646219445000003</v>
      </c>
      <c r="V1923" s="38">
        <f t="shared" si="502"/>
        <v>14.939621944500001</v>
      </c>
      <c r="W1923" s="38">
        <f t="shared" si="503"/>
        <v>47.939621944500004</v>
      </c>
      <c r="X1923" s="38">
        <f t="shared" si="504"/>
        <v>76.814621944500004</v>
      </c>
      <c r="Y1923" s="39">
        <f t="shared" si="505"/>
        <v>159.3146219445</v>
      </c>
      <c r="Z1923" s="38">
        <v>3000</v>
      </c>
      <c r="AA1923" s="38">
        <f t="shared" si="506"/>
        <v>30487.360000000001</v>
      </c>
      <c r="AB1923" s="38">
        <f t="shared" si="507"/>
        <v>68.913673399999993</v>
      </c>
      <c r="AC1923" s="38">
        <f t="shared" si="508"/>
        <v>0</v>
      </c>
      <c r="AD1923" s="37">
        <f t="shared" si="509"/>
        <v>0</v>
      </c>
      <c r="AE1923" s="35">
        <f t="shared" ref="AE1923:AE1986" si="510">IF(M1923-AD1923&gt;0,0,1)</f>
        <v>0</v>
      </c>
      <c r="AF1923" s="38">
        <f t="shared" ref="AF1923:AF1986" si="511">MAX(-1*(MAX(0,M1923)-AD1923),0)</f>
        <v>0</v>
      </c>
      <c r="AG1923" s="38">
        <f t="shared" ref="AG1923:AG1986" si="512">MIN(P1923-MIN(R1923,P1923)+O1923,AF1923)</f>
        <v>0</v>
      </c>
      <c r="AH1923" s="38">
        <f t="shared" ref="AH1923:AH1986" si="513">MIN(AF1923-AG1923,Q1923-MIN(S1923,Q1923))</f>
        <v>0</v>
      </c>
      <c r="AI1923" s="38">
        <f t="shared" ref="AI1923:AI1986" si="514">IF(AH1923&gt;0,(((3000-1000)/(Q1923-S1923)*AH1923)+1000),IF(AF1923&gt;0,(((1000-250)/(O1923+P1923-R1923)*AG1923)+250),0))</f>
        <v>0</v>
      </c>
      <c r="AJ1923" s="39">
        <f t="shared" ref="AJ1923:AJ1986" si="515">MAX(AI1923-E1923,0)*F1923*H1923</f>
        <v>0</v>
      </c>
    </row>
    <row r="1924" spans="1:36">
      <c r="A1924" s="31">
        <v>40677.012916666667</v>
      </c>
      <c r="B1924" s="31">
        <v>40677.045995370368</v>
      </c>
      <c r="C1924" s="32" t="s">
        <v>28</v>
      </c>
      <c r="D1924" s="33">
        <v>40677.01771990741</v>
      </c>
      <c r="E1924" s="34">
        <v>47.924369810000002</v>
      </c>
      <c r="F1924" s="34">
        <v>8.305556E-2</v>
      </c>
      <c r="G1924" s="35">
        <v>-196</v>
      </c>
      <c r="H1924" s="36">
        <v>0</v>
      </c>
      <c r="I1924" s="37">
        <v>30525.21</v>
      </c>
      <c r="J1924" s="38">
        <v>28974.959999999999</v>
      </c>
      <c r="K1924" s="38">
        <v>28954.54</v>
      </c>
      <c r="L1924" s="38">
        <v>28548.5</v>
      </c>
      <c r="M1924" s="39">
        <f t="shared" ref="M1924:M1987" si="516">K1924-L1924</f>
        <v>406.04000000000087</v>
      </c>
      <c r="N1924" s="32">
        <v>127.6</v>
      </c>
      <c r="O1924" s="32">
        <v>127.6</v>
      </c>
      <c r="P1924" s="32">
        <v>0</v>
      </c>
      <c r="Q1924" s="32">
        <v>0</v>
      </c>
      <c r="R1924" s="32">
        <v>26.6</v>
      </c>
      <c r="S1924" s="32">
        <v>0</v>
      </c>
      <c r="T1924" s="37">
        <f t="shared" ref="T1924:T1987" si="517">H1924*MAX(0,($T$2-MAX(40,E1924)))*F1924</f>
        <v>0</v>
      </c>
      <c r="U1924" s="38">
        <f t="shared" ref="U1924:U1987" si="518">H1924*MAX(0,($U$2-MAX(40,E1924)))*F1924</f>
        <v>0</v>
      </c>
      <c r="V1924" s="38">
        <f t="shared" ref="V1924:V1987" si="519">H1924*MAX(0,($V$2-MAX(40,E1924)))*F1924</f>
        <v>0</v>
      </c>
      <c r="W1924" s="38">
        <f t="shared" ref="W1924:W1987" si="520">H1924*MAX(0,($W$2-MAX(40,E1924)))*F1924</f>
        <v>0</v>
      </c>
      <c r="X1924" s="38">
        <f t="shared" ref="X1924:X1987" si="521">H1924*MAX(0,($X$2-MAX(40,E1924)))*F1924</f>
        <v>0</v>
      </c>
      <c r="Y1924" s="39">
        <f t="shared" ref="Y1924:Y1987" si="522">H1924*MAX(0,($Y$2-MAX(40,E1924)))*F1924</f>
        <v>0</v>
      </c>
      <c r="Z1924" s="38">
        <v>3000</v>
      </c>
      <c r="AA1924" s="38">
        <f t="shared" ref="AA1924:AA1987" si="523">I1924-250</f>
        <v>30275.21</v>
      </c>
      <c r="AB1924" s="38">
        <f t="shared" ref="AB1924:AB1987" si="524">IF(AA1924-L1924&lt;0,Z1924,E1924)</f>
        <v>47.924369810000002</v>
      </c>
      <c r="AC1924" s="38">
        <f t="shared" ref="AC1924:AC1987" si="525">MAX(AB1924-E1924,0)*F1924*H1924</f>
        <v>0</v>
      </c>
      <c r="AD1924" s="37">
        <f t="shared" si="509"/>
        <v>127.6</v>
      </c>
      <c r="AE1924" s="35">
        <f t="shared" si="510"/>
        <v>0</v>
      </c>
      <c r="AF1924" s="38">
        <f t="shared" si="511"/>
        <v>0</v>
      </c>
      <c r="AG1924" s="38">
        <f t="shared" si="512"/>
        <v>0</v>
      </c>
      <c r="AH1924" s="38">
        <f t="shared" si="513"/>
        <v>0</v>
      </c>
      <c r="AI1924" s="38">
        <f t="shared" si="514"/>
        <v>0</v>
      </c>
      <c r="AJ1924" s="39">
        <f t="shared" si="515"/>
        <v>0</v>
      </c>
    </row>
    <row r="1925" spans="1:36">
      <c r="A1925" s="31">
        <v>40677.012916666667</v>
      </c>
      <c r="B1925" s="31">
        <v>40677.045995370368</v>
      </c>
      <c r="C1925" s="32" t="s">
        <v>28</v>
      </c>
      <c r="D1925" s="33">
        <v>40677.021180555559</v>
      </c>
      <c r="E1925" s="34">
        <v>47.808532710000001</v>
      </c>
      <c r="F1925" s="34">
        <v>7.8333330000000007E-2</v>
      </c>
      <c r="G1925" s="35">
        <v>-568.20000000000005</v>
      </c>
      <c r="H1925" s="36">
        <v>0</v>
      </c>
      <c r="I1925" s="37">
        <v>30345.56</v>
      </c>
      <c r="J1925" s="38">
        <v>28737.759999999998</v>
      </c>
      <c r="K1925" s="38">
        <v>28684.19</v>
      </c>
      <c r="L1925" s="38">
        <v>28176.3</v>
      </c>
      <c r="M1925" s="39">
        <f t="shared" si="516"/>
        <v>507.88999999999942</v>
      </c>
      <c r="N1925" s="32">
        <v>127.6</v>
      </c>
      <c r="O1925" s="32">
        <v>127.6</v>
      </c>
      <c r="P1925" s="32">
        <v>0</v>
      </c>
      <c r="Q1925" s="32">
        <v>0</v>
      </c>
      <c r="R1925" s="32">
        <v>26.6</v>
      </c>
      <c r="S1925" s="32">
        <v>0</v>
      </c>
      <c r="T1925" s="37">
        <f t="shared" si="517"/>
        <v>0</v>
      </c>
      <c r="U1925" s="38">
        <f t="shared" si="518"/>
        <v>0</v>
      </c>
      <c r="V1925" s="38">
        <f t="shared" si="519"/>
        <v>0</v>
      </c>
      <c r="W1925" s="38">
        <f t="shared" si="520"/>
        <v>0</v>
      </c>
      <c r="X1925" s="38">
        <f t="shared" si="521"/>
        <v>0</v>
      </c>
      <c r="Y1925" s="39">
        <f t="shared" si="522"/>
        <v>0</v>
      </c>
      <c r="Z1925" s="38">
        <v>3000</v>
      </c>
      <c r="AA1925" s="38">
        <f t="shared" si="523"/>
        <v>30095.56</v>
      </c>
      <c r="AB1925" s="38">
        <f t="shared" si="524"/>
        <v>47.808532710000001</v>
      </c>
      <c r="AC1925" s="38">
        <f t="shared" si="525"/>
        <v>0</v>
      </c>
      <c r="AD1925" s="37">
        <f t="shared" ref="AD1925:AD1988" si="526">N1925-MIN(R1925,P1925)-MIN(S1925,Q1925)</f>
        <v>127.6</v>
      </c>
      <c r="AE1925" s="35">
        <f t="shared" si="510"/>
        <v>0</v>
      </c>
      <c r="AF1925" s="38">
        <f t="shared" si="511"/>
        <v>0</v>
      </c>
      <c r="AG1925" s="38">
        <f t="shared" si="512"/>
        <v>0</v>
      </c>
      <c r="AH1925" s="38">
        <f t="shared" si="513"/>
        <v>0</v>
      </c>
      <c r="AI1925" s="38">
        <f t="shared" si="514"/>
        <v>0</v>
      </c>
      <c r="AJ1925" s="39">
        <f t="shared" si="515"/>
        <v>0</v>
      </c>
    </row>
    <row r="1926" spans="1:36">
      <c r="A1926" s="31">
        <v>40677.012916666667</v>
      </c>
      <c r="B1926" s="31">
        <v>40677.045995370368</v>
      </c>
      <c r="C1926" s="32" t="s">
        <v>28</v>
      </c>
      <c r="D1926" s="33">
        <v>40677.024444444447</v>
      </c>
      <c r="E1926" s="34">
        <v>30.317020419999999</v>
      </c>
      <c r="F1926" s="34">
        <v>8.3888889999999994E-2</v>
      </c>
      <c r="G1926" s="35">
        <v>-809.9</v>
      </c>
      <c r="H1926" s="36">
        <v>0</v>
      </c>
      <c r="I1926" s="37">
        <v>30616.05</v>
      </c>
      <c r="J1926" s="38">
        <v>29124.94</v>
      </c>
      <c r="K1926" s="38">
        <v>29063.22</v>
      </c>
      <c r="L1926" s="38">
        <v>27934.6</v>
      </c>
      <c r="M1926" s="39">
        <f t="shared" si="516"/>
        <v>1128.6200000000026</v>
      </c>
      <c r="N1926" s="32">
        <v>492.8</v>
      </c>
      <c r="O1926" s="32">
        <v>182.6</v>
      </c>
      <c r="P1926" s="32">
        <v>58.8</v>
      </c>
      <c r="Q1926" s="32">
        <v>251.4</v>
      </c>
      <c r="R1926" s="32">
        <v>0</v>
      </c>
      <c r="S1926" s="32">
        <v>198</v>
      </c>
      <c r="T1926" s="37">
        <f t="shared" si="517"/>
        <v>0</v>
      </c>
      <c r="U1926" s="38">
        <f t="shared" si="518"/>
        <v>0</v>
      </c>
      <c r="V1926" s="38">
        <f t="shared" si="519"/>
        <v>0</v>
      </c>
      <c r="W1926" s="38">
        <f t="shared" si="520"/>
        <v>0</v>
      </c>
      <c r="X1926" s="38">
        <f t="shared" si="521"/>
        <v>0</v>
      </c>
      <c r="Y1926" s="39">
        <f t="shared" si="522"/>
        <v>0</v>
      </c>
      <c r="Z1926" s="38">
        <v>3000</v>
      </c>
      <c r="AA1926" s="38">
        <f t="shared" si="523"/>
        <v>30366.05</v>
      </c>
      <c r="AB1926" s="38">
        <f t="shared" si="524"/>
        <v>30.317020419999999</v>
      </c>
      <c r="AC1926" s="38">
        <f t="shared" si="525"/>
        <v>0</v>
      </c>
      <c r="AD1926" s="37">
        <f t="shared" si="526"/>
        <v>294.8</v>
      </c>
      <c r="AE1926" s="35">
        <f t="shared" si="510"/>
        <v>0</v>
      </c>
      <c r="AF1926" s="38">
        <f t="shared" si="511"/>
        <v>0</v>
      </c>
      <c r="AG1926" s="38">
        <f t="shared" si="512"/>
        <v>0</v>
      </c>
      <c r="AH1926" s="38">
        <f t="shared" si="513"/>
        <v>0</v>
      </c>
      <c r="AI1926" s="38">
        <f t="shared" si="514"/>
        <v>0</v>
      </c>
      <c r="AJ1926" s="39">
        <f t="shared" si="515"/>
        <v>0</v>
      </c>
    </row>
    <row r="1927" spans="1:36">
      <c r="A1927" s="31">
        <v>40677.012916666667</v>
      </c>
      <c r="B1927" s="31">
        <v>40677.045995370368</v>
      </c>
      <c r="C1927" s="32" t="s">
        <v>28</v>
      </c>
      <c r="D1927" s="33">
        <v>40677.027939814812</v>
      </c>
      <c r="E1927" s="34">
        <v>29.48192787</v>
      </c>
      <c r="F1927" s="34">
        <v>8.305556E-2</v>
      </c>
      <c r="G1927" s="35">
        <v>-889.1</v>
      </c>
      <c r="H1927" s="36">
        <v>0</v>
      </c>
      <c r="I1927" s="37">
        <v>30998.3</v>
      </c>
      <c r="J1927" s="38">
        <v>29071.59</v>
      </c>
      <c r="K1927" s="38">
        <v>29008.59</v>
      </c>
      <c r="L1927" s="38">
        <v>27855.4</v>
      </c>
      <c r="M1927" s="39">
        <f t="shared" si="516"/>
        <v>1153.1899999999987</v>
      </c>
      <c r="N1927" s="32">
        <v>551.79999999999995</v>
      </c>
      <c r="O1927" s="32">
        <v>182.6</v>
      </c>
      <c r="P1927" s="32">
        <v>58.8</v>
      </c>
      <c r="Q1927" s="32">
        <v>310.39999999999998</v>
      </c>
      <c r="R1927" s="32">
        <v>26.6</v>
      </c>
      <c r="S1927" s="32">
        <v>243</v>
      </c>
      <c r="T1927" s="37">
        <f t="shared" si="517"/>
        <v>0</v>
      </c>
      <c r="U1927" s="38">
        <f t="shared" si="518"/>
        <v>0</v>
      </c>
      <c r="V1927" s="38">
        <f t="shared" si="519"/>
        <v>0</v>
      </c>
      <c r="W1927" s="38">
        <f t="shared" si="520"/>
        <v>0</v>
      </c>
      <c r="X1927" s="38">
        <f t="shared" si="521"/>
        <v>0</v>
      </c>
      <c r="Y1927" s="39">
        <f t="shared" si="522"/>
        <v>0</v>
      </c>
      <c r="Z1927" s="38">
        <v>3000</v>
      </c>
      <c r="AA1927" s="38">
        <f t="shared" si="523"/>
        <v>30748.3</v>
      </c>
      <c r="AB1927" s="38">
        <f t="shared" si="524"/>
        <v>29.48192787</v>
      </c>
      <c r="AC1927" s="38">
        <f t="shared" si="525"/>
        <v>0</v>
      </c>
      <c r="AD1927" s="37">
        <f t="shared" si="526"/>
        <v>282.19999999999993</v>
      </c>
      <c r="AE1927" s="35">
        <f t="shared" si="510"/>
        <v>0</v>
      </c>
      <c r="AF1927" s="38">
        <f t="shared" si="511"/>
        <v>0</v>
      </c>
      <c r="AG1927" s="38">
        <f t="shared" si="512"/>
        <v>0</v>
      </c>
      <c r="AH1927" s="38">
        <f t="shared" si="513"/>
        <v>0</v>
      </c>
      <c r="AI1927" s="38">
        <f t="shared" si="514"/>
        <v>0</v>
      </c>
      <c r="AJ1927" s="39">
        <f t="shared" si="515"/>
        <v>0</v>
      </c>
    </row>
    <row r="1928" spans="1:36">
      <c r="A1928" s="31">
        <v>40677.012916666667</v>
      </c>
      <c r="B1928" s="31">
        <v>40677.045995370368</v>
      </c>
      <c r="C1928" s="32" t="s">
        <v>28</v>
      </c>
      <c r="D1928" s="33">
        <v>40677.031400462962</v>
      </c>
      <c r="E1928" s="34">
        <v>27.578407290000001</v>
      </c>
      <c r="F1928" s="34">
        <v>8.3333329999999997E-2</v>
      </c>
      <c r="G1928" s="35">
        <v>-1024.4000000000001</v>
      </c>
      <c r="H1928" s="36">
        <v>0</v>
      </c>
      <c r="I1928" s="37">
        <v>31103.759999999998</v>
      </c>
      <c r="J1928" s="38">
        <v>29019.67</v>
      </c>
      <c r="K1928" s="38">
        <v>28953.58</v>
      </c>
      <c r="L1928" s="38">
        <v>27720.1</v>
      </c>
      <c r="M1928" s="39">
        <f t="shared" si="516"/>
        <v>1233.4800000000032</v>
      </c>
      <c r="N1928" s="32">
        <v>644.4</v>
      </c>
      <c r="O1928" s="32">
        <v>182.6</v>
      </c>
      <c r="P1928" s="32">
        <v>58.8</v>
      </c>
      <c r="Q1928" s="32">
        <v>403</v>
      </c>
      <c r="R1928" s="32">
        <v>26.6</v>
      </c>
      <c r="S1928" s="32">
        <v>316</v>
      </c>
      <c r="T1928" s="37">
        <f t="shared" si="517"/>
        <v>0</v>
      </c>
      <c r="U1928" s="38">
        <f t="shared" si="518"/>
        <v>0</v>
      </c>
      <c r="V1928" s="38">
        <f t="shared" si="519"/>
        <v>0</v>
      </c>
      <c r="W1928" s="38">
        <f t="shared" si="520"/>
        <v>0</v>
      </c>
      <c r="X1928" s="38">
        <f t="shared" si="521"/>
        <v>0</v>
      </c>
      <c r="Y1928" s="39">
        <f t="shared" si="522"/>
        <v>0</v>
      </c>
      <c r="Z1928" s="38">
        <v>3000</v>
      </c>
      <c r="AA1928" s="38">
        <f t="shared" si="523"/>
        <v>30853.759999999998</v>
      </c>
      <c r="AB1928" s="38">
        <f t="shared" si="524"/>
        <v>27.578407290000001</v>
      </c>
      <c r="AC1928" s="38">
        <f t="shared" si="525"/>
        <v>0</v>
      </c>
      <c r="AD1928" s="37">
        <f t="shared" si="526"/>
        <v>301.79999999999995</v>
      </c>
      <c r="AE1928" s="35">
        <f t="shared" si="510"/>
        <v>0</v>
      </c>
      <c r="AF1928" s="38">
        <f t="shared" si="511"/>
        <v>0</v>
      </c>
      <c r="AG1928" s="38">
        <f t="shared" si="512"/>
        <v>0</v>
      </c>
      <c r="AH1928" s="38">
        <f t="shared" si="513"/>
        <v>0</v>
      </c>
      <c r="AI1928" s="38">
        <f t="shared" si="514"/>
        <v>0</v>
      </c>
      <c r="AJ1928" s="39">
        <f t="shared" si="515"/>
        <v>0</v>
      </c>
    </row>
    <row r="1929" spans="1:36">
      <c r="A1929" s="31">
        <v>40677.012916666667</v>
      </c>
      <c r="B1929" s="31">
        <v>40677.045995370368</v>
      </c>
      <c r="C1929" s="32" t="s">
        <v>28</v>
      </c>
      <c r="D1929" s="33">
        <v>40677.034872685188</v>
      </c>
      <c r="E1929" s="34">
        <v>25.388795850000001</v>
      </c>
      <c r="F1929" s="34">
        <v>8.2500000000000004E-2</v>
      </c>
      <c r="G1929" s="35">
        <v>-1340</v>
      </c>
      <c r="H1929" s="36">
        <v>0</v>
      </c>
      <c r="I1929" s="37">
        <v>31166.69</v>
      </c>
      <c r="J1929" s="38">
        <v>29084.3</v>
      </c>
      <c r="K1929" s="38">
        <v>29022.91</v>
      </c>
      <c r="L1929" s="38">
        <v>27404.5</v>
      </c>
      <c r="M1929" s="39">
        <f t="shared" si="516"/>
        <v>1618.4099999999999</v>
      </c>
      <c r="N1929" s="32">
        <v>874.8</v>
      </c>
      <c r="O1929" s="32">
        <v>182.6</v>
      </c>
      <c r="P1929" s="32">
        <v>58.8</v>
      </c>
      <c r="Q1929" s="32">
        <v>633.4</v>
      </c>
      <c r="R1929" s="32">
        <v>26.6</v>
      </c>
      <c r="S1929" s="32">
        <v>460</v>
      </c>
      <c r="T1929" s="37">
        <f t="shared" si="517"/>
        <v>0</v>
      </c>
      <c r="U1929" s="38">
        <f t="shared" si="518"/>
        <v>0</v>
      </c>
      <c r="V1929" s="38">
        <f t="shared" si="519"/>
        <v>0</v>
      </c>
      <c r="W1929" s="38">
        <f t="shared" si="520"/>
        <v>0</v>
      </c>
      <c r="X1929" s="38">
        <f t="shared" si="521"/>
        <v>0</v>
      </c>
      <c r="Y1929" s="39">
        <f t="shared" si="522"/>
        <v>0</v>
      </c>
      <c r="Z1929" s="38">
        <v>3000</v>
      </c>
      <c r="AA1929" s="38">
        <f t="shared" si="523"/>
        <v>30916.69</v>
      </c>
      <c r="AB1929" s="38">
        <f t="shared" si="524"/>
        <v>25.388795850000001</v>
      </c>
      <c r="AC1929" s="38">
        <f t="shared" si="525"/>
        <v>0</v>
      </c>
      <c r="AD1929" s="37">
        <f t="shared" si="526"/>
        <v>388.19999999999993</v>
      </c>
      <c r="AE1929" s="35">
        <f t="shared" si="510"/>
        <v>0</v>
      </c>
      <c r="AF1929" s="38">
        <f t="shared" si="511"/>
        <v>0</v>
      </c>
      <c r="AG1929" s="38">
        <f t="shared" si="512"/>
        <v>0</v>
      </c>
      <c r="AH1929" s="38">
        <f t="shared" si="513"/>
        <v>0</v>
      </c>
      <c r="AI1929" s="38">
        <f t="shared" si="514"/>
        <v>0</v>
      </c>
      <c r="AJ1929" s="39">
        <f t="shared" si="515"/>
        <v>0</v>
      </c>
    </row>
    <row r="1930" spans="1:36">
      <c r="A1930" s="31">
        <v>40677.012916666667</v>
      </c>
      <c r="B1930" s="31">
        <v>40677.045995370368</v>
      </c>
      <c r="C1930" s="32" t="s">
        <v>28</v>
      </c>
      <c r="D1930" s="33">
        <v>40677.038310185184</v>
      </c>
      <c r="E1930" s="34">
        <v>25.08356285</v>
      </c>
      <c r="F1930" s="34">
        <v>8.5833329999999999E-2</v>
      </c>
      <c r="G1930" s="35">
        <v>-1468.1</v>
      </c>
      <c r="H1930" s="36">
        <v>0</v>
      </c>
      <c r="I1930" s="37">
        <v>31222.06</v>
      </c>
      <c r="J1930" s="38">
        <v>29048.57</v>
      </c>
      <c r="K1930" s="38">
        <v>28988.73</v>
      </c>
      <c r="L1930" s="38">
        <v>27276.400000000001</v>
      </c>
      <c r="M1930" s="39">
        <f t="shared" si="516"/>
        <v>1712.3299999999981</v>
      </c>
      <c r="N1930" s="32">
        <v>874.8</v>
      </c>
      <c r="O1930" s="32">
        <v>182.6</v>
      </c>
      <c r="P1930" s="32">
        <v>58.8</v>
      </c>
      <c r="Q1930" s="32">
        <v>633.4</v>
      </c>
      <c r="R1930" s="32">
        <v>26.6</v>
      </c>
      <c r="S1930" s="32">
        <v>460</v>
      </c>
      <c r="T1930" s="37">
        <f t="shared" si="517"/>
        <v>0</v>
      </c>
      <c r="U1930" s="38">
        <f t="shared" si="518"/>
        <v>0</v>
      </c>
      <c r="V1930" s="38">
        <f t="shared" si="519"/>
        <v>0</v>
      </c>
      <c r="W1930" s="38">
        <f t="shared" si="520"/>
        <v>0</v>
      </c>
      <c r="X1930" s="38">
        <f t="shared" si="521"/>
        <v>0</v>
      </c>
      <c r="Y1930" s="39">
        <f t="shared" si="522"/>
        <v>0</v>
      </c>
      <c r="Z1930" s="38">
        <v>3000</v>
      </c>
      <c r="AA1930" s="38">
        <f t="shared" si="523"/>
        <v>30972.06</v>
      </c>
      <c r="AB1930" s="38">
        <f t="shared" si="524"/>
        <v>25.08356285</v>
      </c>
      <c r="AC1930" s="38">
        <f t="shared" si="525"/>
        <v>0</v>
      </c>
      <c r="AD1930" s="37">
        <f t="shared" si="526"/>
        <v>388.19999999999993</v>
      </c>
      <c r="AE1930" s="35">
        <f t="shared" si="510"/>
        <v>0</v>
      </c>
      <c r="AF1930" s="38">
        <f t="shared" si="511"/>
        <v>0</v>
      </c>
      <c r="AG1930" s="38">
        <f t="shared" si="512"/>
        <v>0</v>
      </c>
      <c r="AH1930" s="38">
        <f t="shared" si="513"/>
        <v>0</v>
      </c>
      <c r="AI1930" s="38">
        <f t="shared" si="514"/>
        <v>0</v>
      </c>
      <c r="AJ1930" s="39">
        <f t="shared" si="515"/>
        <v>0</v>
      </c>
    </row>
    <row r="1931" spans="1:36">
      <c r="A1931" s="31">
        <v>40677.012916666667</v>
      </c>
      <c r="B1931" s="31">
        <v>40677.045995370368</v>
      </c>
      <c r="C1931" s="32" t="s">
        <v>28</v>
      </c>
      <c r="D1931" s="33">
        <v>40677.041886574072</v>
      </c>
      <c r="E1931" s="34">
        <v>23.510244369999999</v>
      </c>
      <c r="F1931" s="34">
        <v>8.1388890000000005E-2</v>
      </c>
      <c r="G1931" s="35">
        <v>-1780.9</v>
      </c>
      <c r="H1931" s="36">
        <v>0</v>
      </c>
      <c r="I1931" s="37">
        <v>31294.89</v>
      </c>
      <c r="J1931" s="38">
        <v>28857.06</v>
      </c>
      <c r="K1931" s="38">
        <v>28774.07</v>
      </c>
      <c r="L1931" s="38">
        <v>26963.599999999999</v>
      </c>
      <c r="M1931" s="39">
        <f t="shared" si="516"/>
        <v>1810.4700000000012</v>
      </c>
      <c r="N1931" s="32">
        <v>874.8</v>
      </c>
      <c r="O1931" s="32">
        <v>182.6</v>
      </c>
      <c r="P1931" s="32">
        <v>58.8</v>
      </c>
      <c r="Q1931" s="32">
        <v>633.4</v>
      </c>
      <c r="R1931" s="32">
        <v>26.6</v>
      </c>
      <c r="S1931" s="32">
        <v>460</v>
      </c>
      <c r="T1931" s="37">
        <f t="shared" si="517"/>
        <v>0</v>
      </c>
      <c r="U1931" s="38">
        <f t="shared" si="518"/>
        <v>0</v>
      </c>
      <c r="V1931" s="38">
        <f t="shared" si="519"/>
        <v>0</v>
      </c>
      <c r="W1931" s="38">
        <f t="shared" si="520"/>
        <v>0</v>
      </c>
      <c r="X1931" s="38">
        <f t="shared" si="521"/>
        <v>0</v>
      </c>
      <c r="Y1931" s="39">
        <f t="shared" si="522"/>
        <v>0</v>
      </c>
      <c r="Z1931" s="38">
        <v>3000</v>
      </c>
      <c r="AA1931" s="38">
        <f t="shared" si="523"/>
        <v>31044.89</v>
      </c>
      <c r="AB1931" s="38">
        <f t="shared" si="524"/>
        <v>23.510244369999999</v>
      </c>
      <c r="AC1931" s="38">
        <f t="shared" si="525"/>
        <v>0</v>
      </c>
      <c r="AD1931" s="37">
        <f t="shared" si="526"/>
        <v>388.19999999999993</v>
      </c>
      <c r="AE1931" s="35">
        <f t="shared" si="510"/>
        <v>0</v>
      </c>
      <c r="AF1931" s="38">
        <f t="shared" si="511"/>
        <v>0</v>
      </c>
      <c r="AG1931" s="38">
        <f t="shared" si="512"/>
        <v>0</v>
      </c>
      <c r="AH1931" s="38">
        <f t="shared" si="513"/>
        <v>0</v>
      </c>
      <c r="AI1931" s="38">
        <f t="shared" si="514"/>
        <v>0</v>
      </c>
      <c r="AJ1931" s="39">
        <f t="shared" si="515"/>
        <v>0</v>
      </c>
    </row>
    <row r="1932" spans="1:36">
      <c r="A1932" s="31">
        <v>40677.012916666667</v>
      </c>
      <c r="B1932" s="31">
        <v>40677.045995370368</v>
      </c>
      <c r="C1932" s="32" t="s">
        <v>28</v>
      </c>
      <c r="D1932" s="33">
        <v>40677.045277777775</v>
      </c>
      <c r="E1932" s="34">
        <v>24.604049679999999</v>
      </c>
      <c r="F1932" s="34">
        <v>1.722222E-2</v>
      </c>
      <c r="G1932" s="35">
        <v>-2005</v>
      </c>
      <c r="H1932" s="36">
        <v>0</v>
      </c>
      <c r="I1932" s="37">
        <v>30568.32</v>
      </c>
      <c r="J1932" s="38">
        <v>28300.71</v>
      </c>
      <c r="K1932" s="38">
        <v>28228.51</v>
      </c>
      <c r="L1932" s="38">
        <v>26739.5</v>
      </c>
      <c r="M1932" s="39">
        <f t="shared" si="516"/>
        <v>1489.0099999999984</v>
      </c>
      <c r="N1932" s="32">
        <v>874.7</v>
      </c>
      <c r="O1932" s="32">
        <v>182.5</v>
      </c>
      <c r="P1932" s="32">
        <v>58.8</v>
      </c>
      <c r="Q1932" s="32">
        <v>633.4</v>
      </c>
      <c r="R1932" s="32">
        <v>26.6</v>
      </c>
      <c r="S1932" s="32">
        <v>460</v>
      </c>
      <c r="T1932" s="37">
        <f t="shared" si="517"/>
        <v>0</v>
      </c>
      <c r="U1932" s="38">
        <f t="shared" si="518"/>
        <v>0</v>
      </c>
      <c r="V1932" s="38">
        <f t="shared" si="519"/>
        <v>0</v>
      </c>
      <c r="W1932" s="38">
        <f t="shared" si="520"/>
        <v>0</v>
      </c>
      <c r="X1932" s="38">
        <f t="shared" si="521"/>
        <v>0</v>
      </c>
      <c r="Y1932" s="39">
        <f t="shared" si="522"/>
        <v>0</v>
      </c>
      <c r="Z1932" s="38">
        <v>3000</v>
      </c>
      <c r="AA1932" s="38">
        <f t="shared" si="523"/>
        <v>30318.32</v>
      </c>
      <c r="AB1932" s="38">
        <f t="shared" si="524"/>
        <v>24.604049679999999</v>
      </c>
      <c r="AC1932" s="38">
        <f t="shared" si="525"/>
        <v>0</v>
      </c>
      <c r="AD1932" s="37">
        <f t="shared" si="526"/>
        <v>388.1</v>
      </c>
      <c r="AE1932" s="35">
        <f t="shared" si="510"/>
        <v>0</v>
      </c>
      <c r="AF1932" s="38">
        <f t="shared" si="511"/>
        <v>0</v>
      </c>
      <c r="AG1932" s="38">
        <f t="shared" si="512"/>
        <v>0</v>
      </c>
      <c r="AH1932" s="38">
        <f t="shared" si="513"/>
        <v>0</v>
      </c>
      <c r="AI1932" s="38">
        <f t="shared" si="514"/>
        <v>0</v>
      </c>
      <c r="AJ1932" s="39">
        <f t="shared" si="515"/>
        <v>0</v>
      </c>
    </row>
    <row r="1933" spans="1:36">
      <c r="A1933" s="31">
        <v>40677.627233796295</v>
      </c>
      <c r="B1933" s="31">
        <v>40677.857430555552</v>
      </c>
      <c r="C1933" s="32" t="s">
        <v>28</v>
      </c>
      <c r="D1933" s="33">
        <v>40677.628599537034</v>
      </c>
      <c r="E1933" s="34">
        <v>69.689590449999997</v>
      </c>
      <c r="F1933" s="34">
        <v>8.6111110000000005E-2</v>
      </c>
      <c r="G1933" s="35">
        <v>0</v>
      </c>
      <c r="H1933" s="36">
        <v>1</v>
      </c>
      <c r="I1933" s="37">
        <v>34668.19</v>
      </c>
      <c r="J1933" s="38">
        <v>34448.82</v>
      </c>
      <c r="K1933" s="38">
        <v>34400.129999999997</v>
      </c>
      <c r="L1933" s="38">
        <v>34332</v>
      </c>
      <c r="M1933" s="39">
        <f t="shared" si="516"/>
        <v>68.129999999997381</v>
      </c>
      <c r="N1933" s="32">
        <v>100</v>
      </c>
      <c r="O1933" s="32">
        <v>100</v>
      </c>
      <c r="P1933" s="32">
        <v>0</v>
      </c>
      <c r="Q1933" s="32">
        <v>0</v>
      </c>
      <c r="R1933" s="32">
        <v>0</v>
      </c>
      <c r="S1933" s="32">
        <v>0</v>
      </c>
      <c r="T1933" s="37">
        <f t="shared" si="517"/>
        <v>0.19895193090510074</v>
      </c>
      <c r="U1933" s="38">
        <f t="shared" si="518"/>
        <v>9.4989518109051012</v>
      </c>
      <c r="V1933" s="38">
        <f t="shared" si="519"/>
        <v>15.526729510905101</v>
      </c>
      <c r="W1933" s="38">
        <f t="shared" si="520"/>
        <v>49.971173510905103</v>
      </c>
      <c r="X1933" s="38">
        <f t="shared" si="521"/>
        <v>80.110062010905111</v>
      </c>
      <c r="Y1933" s="39">
        <f t="shared" si="522"/>
        <v>166.22117201090512</v>
      </c>
      <c r="Z1933" s="38">
        <v>3000</v>
      </c>
      <c r="AA1933" s="38">
        <f t="shared" si="523"/>
        <v>34418.19</v>
      </c>
      <c r="AB1933" s="38">
        <f t="shared" si="524"/>
        <v>69.689590449999997</v>
      </c>
      <c r="AC1933" s="38">
        <f t="shared" si="525"/>
        <v>0</v>
      </c>
      <c r="AD1933" s="37">
        <f t="shared" si="526"/>
        <v>100</v>
      </c>
      <c r="AE1933" s="35">
        <f t="shared" si="510"/>
        <v>1</v>
      </c>
      <c r="AF1933" s="38">
        <f t="shared" si="511"/>
        <v>31.870000000002619</v>
      </c>
      <c r="AG1933" s="38">
        <f t="shared" si="512"/>
        <v>31.870000000002619</v>
      </c>
      <c r="AH1933" s="38">
        <f t="shared" si="513"/>
        <v>0</v>
      </c>
      <c r="AI1933" s="38">
        <f t="shared" si="514"/>
        <v>489.02500000001965</v>
      </c>
      <c r="AJ1933" s="39">
        <f t="shared" si="515"/>
        <v>36.109437578656795</v>
      </c>
    </row>
    <row r="1934" spans="1:36">
      <c r="A1934" s="31">
        <v>40677.627233796295</v>
      </c>
      <c r="B1934" s="31">
        <v>40677.857430555552</v>
      </c>
      <c r="C1934" s="32" t="s">
        <v>28</v>
      </c>
      <c r="D1934" s="33">
        <v>40677.632187499999</v>
      </c>
      <c r="E1934" s="34">
        <v>48.92182159</v>
      </c>
      <c r="F1934" s="34">
        <v>8.1388890000000005E-2</v>
      </c>
      <c r="G1934" s="35">
        <v>47.1</v>
      </c>
      <c r="H1934" s="36">
        <v>1</v>
      </c>
      <c r="I1934" s="37">
        <v>35142.75</v>
      </c>
      <c r="J1934" s="38">
        <v>34720.19</v>
      </c>
      <c r="K1934" s="38">
        <v>34639.81</v>
      </c>
      <c r="L1934" s="38">
        <v>34379.1</v>
      </c>
      <c r="M1934" s="39">
        <f t="shared" si="516"/>
        <v>260.70999999999913</v>
      </c>
      <c r="N1934" s="32">
        <v>535.5</v>
      </c>
      <c r="O1934" s="32">
        <v>270.5</v>
      </c>
      <c r="P1934" s="32">
        <v>0</v>
      </c>
      <c r="Q1934" s="32">
        <v>265</v>
      </c>
      <c r="R1934" s="32">
        <v>0</v>
      </c>
      <c r="S1934" s="32">
        <v>116</v>
      </c>
      <c r="T1934" s="37">
        <f t="shared" si="517"/>
        <v>1.8783073240118651</v>
      </c>
      <c r="U1934" s="38">
        <f t="shared" si="518"/>
        <v>10.668307444011864</v>
      </c>
      <c r="V1934" s="38">
        <f t="shared" si="519"/>
        <v>16.365529744011866</v>
      </c>
      <c r="W1934" s="38">
        <f t="shared" si="520"/>
        <v>48.921085744011869</v>
      </c>
      <c r="X1934" s="38">
        <f t="shared" si="521"/>
        <v>77.407197244011869</v>
      </c>
      <c r="Y1934" s="39">
        <f t="shared" si="522"/>
        <v>158.79608724401189</v>
      </c>
      <c r="Z1934" s="38">
        <v>3000</v>
      </c>
      <c r="AA1934" s="38">
        <f t="shared" si="523"/>
        <v>34892.75</v>
      </c>
      <c r="AB1934" s="38">
        <f t="shared" si="524"/>
        <v>48.92182159</v>
      </c>
      <c r="AC1934" s="38">
        <f t="shared" si="525"/>
        <v>0</v>
      </c>
      <c r="AD1934" s="37">
        <f t="shared" si="526"/>
        <v>419.5</v>
      </c>
      <c r="AE1934" s="35">
        <f t="shared" si="510"/>
        <v>1</v>
      </c>
      <c r="AF1934" s="38">
        <f t="shared" si="511"/>
        <v>158.79000000000087</v>
      </c>
      <c r="AG1934" s="38">
        <f t="shared" si="512"/>
        <v>158.79000000000087</v>
      </c>
      <c r="AH1934" s="38">
        <f t="shared" si="513"/>
        <v>0</v>
      </c>
      <c r="AI1934" s="38">
        <f t="shared" si="514"/>
        <v>690.26802218114847</v>
      </c>
      <c r="AJ1934" s="39">
        <f t="shared" si="515"/>
        <v>52.198455371830917</v>
      </c>
    </row>
    <row r="1935" spans="1:36">
      <c r="A1935" s="31">
        <v>40677.627233796295</v>
      </c>
      <c r="B1935" s="31">
        <v>40677.857430555552</v>
      </c>
      <c r="C1935" s="32" t="s">
        <v>28</v>
      </c>
      <c r="D1935" s="33">
        <v>40677.635578703703</v>
      </c>
      <c r="E1935" s="34">
        <v>38.678833009999998</v>
      </c>
      <c r="F1935" s="34">
        <v>8.1944439999999993E-2</v>
      </c>
      <c r="G1935" s="35">
        <v>94.6</v>
      </c>
      <c r="H1935" s="36">
        <v>1</v>
      </c>
      <c r="I1935" s="37">
        <v>35519.949999999997</v>
      </c>
      <c r="J1935" s="38">
        <v>34880.550000000003</v>
      </c>
      <c r="K1935" s="38">
        <v>34810.89</v>
      </c>
      <c r="L1935" s="38">
        <v>34426.6</v>
      </c>
      <c r="M1935" s="39">
        <f t="shared" si="516"/>
        <v>384.29000000000087</v>
      </c>
      <c r="N1935" s="32">
        <v>617.6</v>
      </c>
      <c r="O1935" s="32">
        <v>275.60000000000002</v>
      </c>
      <c r="P1935" s="32">
        <v>0</v>
      </c>
      <c r="Q1935" s="32">
        <v>342</v>
      </c>
      <c r="R1935" s="32">
        <v>0</v>
      </c>
      <c r="S1935" s="32">
        <v>166</v>
      </c>
      <c r="T1935" s="37">
        <f t="shared" si="517"/>
        <v>2.6222220799999998</v>
      </c>
      <c r="U1935" s="38">
        <f t="shared" si="518"/>
        <v>11.472221599999999</v>
      </c>
      <c r="V1935" s="38">
        <f t="shared" si="519"/>
        <v>17.2083324</v>
      </c>
      <c r="W1935" s="38">
        <f t="shared" si="520"/>
        <v>49.986108399999999</v>
      </c>
      <c r="X1935" s="38">
        <f t="shared" si="521"/>
        <v>78.666662399999993</v>
      </c>
      <c r="Y1935" s="39">
        <f t="shared" si="522"/>
        <v>160.61110239999999</v>
      </c>
      <c r="Z1935" s="38">
        <v>3000</v>
      </c>
      <c r="AA1935" s="38">
        <f t="shared" si="523"/>
        <v>35269.949999999997</v>
      </c>
      <c r="AB1935" s="38">
        <f t="shared" si="524"/>
        <v>38.678833009999998</v>
      </c>
      <c r="AC1935" s="38">
        <f t="shared" si="525"/>
        <v>0</v>
      </c>
      <c r="AD1935" s="37">
        <f t="shared" si="526"/>
        <v>451.6</v>
      </c>
      <c r="AE1935" s="35">
        <f t="shared" si="510"/>
        <v>1</v>
      </c>
      <c r="AF1935" s="38">
        <f t="shared" si="511"/>
        <v>67.30999999999915</v>
      </c>
      <c r="AG1935" s="38">
        <f t="shared" si="512"/>
        <v>67.30999999999915</v>
      </c>
      <c r="AH1935" s="38">
        <f t="shared" si="513"/>
        <v>0</v>
      </c>
      <c r="AI1935" s="38">
        <f t="shared" si="514"/>
        <v>433.17307692307463</v>
      </c>
      <c r="AJ1935" s="39">
        <f t="shared" si="515"/>
        <v>32.326609900680303</v>
      </c>
    </row>
    <row r="1936" spans="1:36">
      <c r="A1936" s="31">
        <v>40677.627233796295</v>
      </c>
      <c r="B1936" s="31">
        <v>40677.857430555552</v>
      </c>
      <c r="C1936" s="32" t="s">
        <v>28</v>
      </c>
      <c r="D1936" s="33">
        <v>40677.638993055552</v>
      </c>
      <c r="E1936" s="34">
        <v>30.182525630000001</v>
      </c>
      <c r="F1936" s="34">
        <v>8.3888889999999994E-2</v>
      </c>
      <c r="G1936" s="35">
        <v>-559.4</v>
      </c>
      <c r="H1936" s="36">
        <v>0</v>
      </c>
      <c r="I1936" s="37">
        <v>36104.28</v>
      </c>
      <c r="J1936" s="38">
        <v>35454.620000000003</v>
      </c>
      <c r="K1936" s="38">
        <v>35385.32</v>
      </c>
      <c r="L1936" s="38">
        <v>33772.6</v>
      </c>
      <c r="M1936" s="39">
        <f t="shared" si="516"/>
        <v>1612.7200000000012</v>
      </c>
      <c r="N1936" s="32">
        <v>1211.2</v>
      </c>
      <c r="O1936" s="32">
        <v>275.60000000000002</v>
      </c>
      <c r="P1936" s="32">
        <v>0</v>
      </c>
      <c r="Q1936" s="32">
        <v>935.6</v>
      </c>
      <c r="R1936" s="32">
        <v>0</v>
      </c>
      <c r="S1936" s="32">
        <v>513</v>
      </c>
      <c r="T1936" s="37">
        <f t="shared" si="517"/>
        <v>0</v>
      </c>
      <c r="U1936" s="38">
        <f t="shared" si="518"/>
        <v>0</v>
      </c>
      <c r="V1936" s="38">
        <f t="shared" si="519"/>
        <v>0</v>
      </c>
      <c r="W1936" s="38">
        <f t="shared" si="520"/>
        <v>0</v>
      </c>
      <c r="X1936" s="38">
        <f t="shared" si="521"/>
        <v>0</v>
      </c>
      <c r="Y1936" s="39">
        <f t="shared" si="522"/>
        <v>0</v>
      </c>
      <c r="Z1936" s="38">
        <v>3000</v>
      </c>
      <c r="AA1936" s="38">
        <f t="shared" si="523"/>
        <v>35854.28</v>
      </c>
      <c r="AB1936" s="38">
        <f t="shared" si="524"/>
        <v>30.182525630000001</v>
      </c>
      <c r="AC1936" s="38">
        <f t="shared" si="525"/>
        <v>0</v>
      </c>
      <c r="AD1936" s="37">
        <f t="shared" si="526"/>
        <v>698.2</v>
      </c>
      <c r="AE1936" s="35">
        <f t="shared" si="510"/>
        <v>0</v>
      </c>
      <c r="AF1936" s="38">
        <f t="shared" si="511"/>
        <v>0</v>
      </c>
      <c r="AG1936" s="38">
        <f t="shared" si="512"/>
        <v>0</v>
      </c>
      <c r="AH1936" s="38">
        <f t="shared" si="513"/>
        <v>0</v>
      </c>
      <c r="AI1936" s="38">
        <f t="shared" si="514"/>
        <v>0</v>
      </c>
      <c r="AJ1936" s="39">
        <f t="shared" si="515"/>
        <v>0</v>
      </c>
    </row>
    <row r="1937" spans="1:36">
      <c r="A1937" s="31">
        <v>40677.627233796295</v>
      </c>
      <c r="B1937" s="31">
        <v>40677.857430555552</v>
      </c>
      <c r="C1937" s="32" t="s">
        <v>28</v>
      </c>
      <c r="D1937" s="33">
        <v>40677.642488425925</v>
      </c>
      <c r="E1937" s="34">
        <v>29.262817380000001</v>
      </c>
      <c r="F1937" s="34">
        <v>8.3333329999999997E-2</v>
      </c>
      <c r="G1937" s="35">
        <v>-427.1</v>
      </c>
      <c r="H1937" s="36">
        <v>0</v>
      </c>
      <c r="I1937" s="37">
        <v>36778.74</v>
      </c>
      <c r="J1937" s="38">
        <v>35750.71</v>
      </c>
      <c r="K1937" s="38">
        <v>35688.410000000003</v>
      </c>
      <c r="L1937" s="38">
        <v>33904.9</v>
      </c>
      <c r="M1937" s="39">
        <f t="shared" si="516"/>
        <v>1783.510000000002</v>
      </c>
      <c r="N1937" s="32">
        <v>1539</v>
      </c>
      <c r="O1937" s="32">
        <v>275.60000000000002</v>
      </c>
      <c r="P1937" s="32">
        <v>0</v>
      </c>
      <c r="Q1937" s="32">
        <v>1263.4000000000001</v>
      </c>
      <c r="R1937" s="32">
        <v>0</v>
      </c>
      <c r="S1937" s="32">
        <v>661</v>
      </c>
      <c r="T1937" s="37">
        <f t="shared" si="517"/>
        <v>0</v>
      </c>
      <c r="U1937" s="38">
        <f t="shared" si="518"/>
        <v>0</v>
      </c>
      <c r="V1937" s="38">
        <f t="shared" si="519"/>
        <v>0</v>
      </c>
      <c r="W1937" s="38">
        <f t="shared" si="520"/>
        <v>0</v>
      </c>
      <c r="X1937" s="38">
        <f t="shared" si="521"/>
        <v>0</v>
      </c>
      <c r="Y1937" s="39">
        <f t="shared" si="522"/>
        <v>0</v>
      </c>
      <c r="Z1937" s="38">
        <v>3000</v>
      </c>
      <c r="AA1937" s="38">
        <f t="shared" si="523"/>
        <v>36528.74</v>
      </c>
      <c r="AB1937" s="38">
        <f t="shared" si="524"/>
        <v>29.262817380000001</v>
      </c>
      <c r="AC1937" s="38">
        <f t="shared" si="525"/>
        <v>0</v>
      </c>
      <c r="AD1937" s="37">
        <f t="shared" si="526"/>
        <v>878</v>
      </c>
      <c r="AE1937" s="35">
        <f t="shared" si="510"/>
        <v>0</v>
      </c>
      <c r="AF1937" s="38">
        <f t="shared" si="511"/>
        <v>0</v>
      </c>
      <c r="AG1937" s="38">
        <f t="shared" si="512"/>
        <v>0</v>
      </c>
      <c r="AH1937" s="38">
        <f t="shared" si="513"/>
        <v>0</v>
      </c>
      <c r="AI1937" s="38">
        <f t="shared" si="514"/>
        <v>0</v>
      </c>
      <c r="AJ1937" s="39">
        <f t="shared" si="515"/>
        <v>0</v>
      </c>
    </row>
    <row r="1938" spans="1:36">
      <c r="A1938" s="31">
        <v>40677.627233796295</v>
      </c>
      <c r="B1938" s="31">
        <v>40677.857430555552</v>
      </c>
      <c r="C1938" s="32" t="s">
        <v>28</v>
      </c>
      <c r="D1938" s="33">
        <v>40677.645960648151</v>
      </c>
      <c r="E1938" s="34">
        <v>30.44334984</v>
      </c>
      <c r="F1938" s="34">
        <v>8.305556E-2</v>
      </c>
      <c r="G1938" s="35">
        <v>-34.799999999999997</v>
      </c>
      <c r="H1938" s="36">
        <v>0</v>
      </c>
      <c r="I1938" s="37">
        <v>36765.67</v>
      </c>
      <c r="J1938" s="38">
        <v>36118.89</v>
      </c>
      <c r="K1938" s="38">
        <v>36057.769999999997</v>
      </c>
      <c r="L1938" s="38">
        <v>34297.199999999997</v>
      </c>
      <c r="M1938" s="39">
        <f t="shared" si="516"/>
        <v>1760.5699999999997</v>
      </c>
      <c r="N1938" s="32">
        <v>1527</v>
      </c>
      <c r="O1938" s="32">
        <v>275.60000000000002</v>
      </c>
      <c r="P1938" s="32">
        <v>0</v>
      </c>
      <c r="Q1938" s="32">
        <v>1251.4000000000001</v>
      </c>
      <c r="R1938" s="32">
        <v>0</v>
      </c>
      <c r="S1938" s="32">
        <v>772.9</v>
      </c>
      <c r="T1938" s="37">
        <f t="shared" si="517"/>
        <v>0</v>
      </c>
      <c r="U1938" s="38">
        <f t="shared" si="518"/>
        <v>0</v>
      </c>
      <c r="V1938" s="38">
        <f t="shared" si="519"/>
        <v>0</v>
      </c>
      <c r="W1938" s="38">
        <f t="shared" si="520"/>
        <v>0</v>
      </c>
      <c r="X1938" s="38">
        <f t="shared" si="521"/>
        <v>0</v>
      </c>
      <c r="Y1938" s="39">
        <f t="shared" si="522"/>
        <v>0</v>
      </c>
      <c r="Z1938" s="38">
        <v>3000</v>
      </c>
      <c r="AA1938" s="38">
        <f t="shared" si="523"/>
        <v>36515.67</v>
      </c>
      <c r="AB1938" s="38">
        <f t="shared" si="524"/>
        <v>30.44334984</v>
      </c>
      <c r="AC1938" s="38">
        <f t="shared" si="525"/>
        <v>0</v>
      </c>
      <c r="AD1938" s="37">
        <f t="shared" si="526"/>
        <v>754.1</v>
      </c>
      <c r="AE1938" s="35">
        <f t="shared" si="510"/>
        <v>0</v>
      </c>
      <c r="AF1938" s="38">
        <f t="shared" si="511"/>
        <v>0</v>
      </c>
      <c r="AG1938" s="38">
        <f t="shared" si="512"/>
        <v>0</v>
      </c>
      <c r="AH1938" s="38">
        <f t="shared" si="513"/>
        <v>0</v>
      </c>
      <c r="AI1938" s="38">
        <f t="shared" si="514"/>
        <v>0</v>
      </c>
      <c r="AJ1938" s="39">
        <f t="shared" si="515"/>
        <v>0</v>
      </c>
    </row>
    <row r="1939" spans="1:36">
      <c r="A1939" s="31">
        <v>40677.627233796295</v>
      </c>
      <c r="B1939" s="31">
        <v>40677.857430555552</v>
      </c>
      <c r="C1939" s="32" t="s">
        <v>28</v>
      </c>
      <c r="D1939" s="33">
        <v>40677.649421296293</v>
      </c>
      <c r="E1939" s="34">
        <v>31.027158740000001</v>
      </c>
      <c r="F1939" s="34">
        <v>8.3611110000000002E-2</v>
      </c>
      <c r="G1939" s="35">
        <v>149.80000000000001</v>
      </c>
      <c r="H1939" s="36">
        <v>1</v>
      </c>
      <c r="I1939" s="37">
        <v>36805.57</v>
      </c>
      <c r="J1939" s="38">
        <v>36361.01</v>
      </c>
      <c r="K1939" s="38">
        <v>36312.019999999997</v>
      </c>
      <c r="L1939" s="38">
        <v>34481.800000000003</v>
      </c>
      <c r="M1939" s="39">
        <f t="shared" si="516"/>
        <v>1830.2199999999939</v>
      </c>
      <c r="N1939" s="32">
        <v>1527</v>
      </c>
      <c r="O1939" s="32">
        <v>275.60000000000002</v>
      </c>
      <c r="P1939" s="32">
        <v>0</v>
      </c>
      <c r="Q1939" s="32">
        <v>1251.4000000000001</v>
      </c>
      <c r="R1939" s="32">
        <v>0</v>
      </c>
      <c r="S1939" s="32">
        <v>795.5</v>
      </c>
      <c r="T1939" s="37">
        <f t="shared" si="517"/>
        <v>2.6755555200000001</v>
      </c>
      <c r="U1939" s="38">
        <f t="shared" si="518"/>
        <v>11.7055554</v>
      </c>
      <c r="V1939" s="38">
        <f t="shared" si="519"/>
        <v>17.558333100000002</v>
      </c>
      <c r="W1939" s="38">
        <f t="shared" si="520"/>
        <v>51.002777100000003</v>
      </c>
      <c r="X1939" s="38">
        <f t="shared" si="521"/>
        <v>80.266665599999996</v>
      </c>
      <c r="Y1939" s="39">
        <f t="shared" si="522"/>
        <v>163.87777560000001</v>
      </c>
      <c r="Z1939" s="38">
        <v>3000</v>
      </c>
      <c r="AA1939" s="38">
        <f t="shared" si="523"/>
        <v>36555.57</v>
      </c>
      <c r="AB1939" s="38">
        <f t="shared" si="524"/>
        <v>31.027158740000001</v>
      </c>
      <c r="AC1939" s="38">
        <f t="shared" si="525"/>
        <v>0</v>
      </c>
      <c r="AD1939" s="37">
        <f t="shared" si="526"/>
        <v>731.5</v>
      </c>
      <c r="AE1939" s="35">
        <f t="shared" si="510"/>
        <v>0</v>
      </c>
      <c r="AF1939" s="38">
        <f t="shared" si="511"/>
        <v>0</v>
      </c>
      <c r="AG1939" s="38">
        <f t="shared" si="512"/>
        <v>0</v>
      </c>
      <c r="AH1939" s="38">
        <f t="shared" si="513"/>
        <v>0</v>
      </c>
      <c r="AI1939" s="38">
        <f t="shared" si="514"/>
        <v>0</v>
      </c>
      <c r="AJ1939" s="39">
        <f t="shared" si="515"/>
        <v>0</v>
      </c>
    </row>
    <row r="1940" spans="1:36">
      <c r="A1940" s="31">
        <v>40677.627233796295</v>
      </c>
      <c r="B1940" s="31">
        <v>40677.857430555552</v>
      </c>
      <c r="C1940" s="32" t="s">
        <v>28</v>
      </c>
      <c r="D1940" s="33">
        <v>40677.652905092589</v>
      </c>
      <c r="E1940" s="34">
        <v>32.794948580000003</v>
      </c>
      <c r="F1940" s="34">
        <v>8.3611110000000002E-2</v>
      </c>
      <c r="G1940" s="35">
        <v>395.5</v>
      </c>
      <c r="H1940" s="36">
        <v>1</v>
      </c>
      <c r="I1940" s="37">
        <v>36782.339999999997</v>
      </c>
      <c r="J1940" s="38">
        <v>36423.589999999997</v>
      </c>
      <c r="K1940" s="38">
        <v>36377.279999999999</v>
      </c>
      <c r="L1940" s="38">
        <v>34727.5</v>
      </c>
      <c r="M1940" s="39">
        <f t="shared" si="516"/>
        <v>1649.7799999999988</v>
      </c>
      <c r="N1940" s="32">
        <v>1527</v>
      </c>
      <c r="O1940" s="32">
        <v>275.60000000000002</v>
      </c>
      <c r="P1940" s="32">
        <v>0</v>
      </c>
      <c r="Q1940" s="32">
        <v>1251.4000000000001</v>
      </c>
      <c r="R1940" s="32">
        <v>0</v>
      </c>
      <c r="S1940" s="32">
        <v>817.5</v>
      </c>
      <c r="T1940" s="37">
        <f t="shared" si="517"/>
        <v>2.6755555200000001</v>
      </c>
      <c r="U1940" s="38">
        <f t="shared" si="518"/>
        <v>11.7055554</v>
      </c>
      <c r="V1940" s="38">
        <f t="shared" si="519"/>
        <v>17.558333100000002</v>
      </c>
      <c r="W1940" s="38">
        <f t="shared" si="520"/>
        <v>51.002777100000003</v>
      </c>
      <c r="X1940" s="38">
        <f t="shared" si="521"/>
        <v>80.266665599999996</v>
      </c>
      <c r="Y1940" s="39">
        <f t="shared" si="522"/>
        <v>163.87777560000001</v>
      </c>
      <c r="Z1940" s="38">
        <v>3000</v>
      </c>
      <c r="AA1940" s="38">
        <f t="shared" si="523"/>
        <v>36532.339999999997</v>
      </c>
      <c r="AB1940" s="38">
        <f t="shared" si="524"/>
        <v>32.794948580000003</v>
      </c>
      <c r="AC1940" s="38">
        <f t="shared" si="525"/>
        <v>0</v>
      </c>
      <c r="AD1940" s="37">
        <f t="shared" si="526"/>
        <v>709.5</v>
      </c>
      <c r="AE1940" s="35">
        <f t="shared" si="510"/>
        <v>0</v>
      </c>
      <c r="AF1940" s="38">
        <f t="shared" si="511"/>
        <v>0</v>
      </c>
      <c r="AG1940" s="38">
        <f t="shared" si="512"/>
        <v>0</v>
      </c>
      <c r="AH1940" s="38">
        <f t="shared" si="513"/>
        <v>0</v>
      </c>
      <c r="AI1940" s="38">
        <f t="shared" si="514"/>
        <v>0</v>
      </c>
      <c r="AJ1940" s="39">
        <f t="shared" si="515"/>
        <v>0</v>
      </c>
    </row>
    <row r="1941" spans="1:36">
      <c r="A1941" s="31">
        <v>40677.627233796295</v>
      </c>
      <c r="B1941" s="31">
        <v>40677.857430555552</v>
      </c>
      <c r="C1941" s="32" t="s">
        <v>28</v>
      </c>
      <c r="D1941" s="33">
        <v>40677.656388888892</v>
      </c>
      <c r="E1941" s="34">
        <v>33.642562869999999</v>
      </c>
      <c r="F1941" s="34">
        <v>8.305556E-2</v>
      </c>
      <c r="G1941" s="35">
        <v>625.29999999999995</v>
      </c>
      <c r="H1941" s="36">
        <v>1</v>
      </c>
      <c r="I1941" s="37">
        <v>36820.76</v>
      </c>
      <c r="J1941" s="38">
        <v>36446.949999999997</v>
      </c>
      <c r="K1941" s="38">
        <v>36400.61</v>
      </c>
      <c r="L1941" s="38">
        <v>34957.300000000003</v>
      </c>
      <c r="M1941" s="39">
        <f t="shared" si="516"/>
        <v>1443.3099999999977</v>
      </c>
      <c r="N1941" s="32">
        <v>1527</v>
      </c>
      <c r="O1941" s="32">
        <v>275.60000000000002</v>
      </c>
      <c r="P1941" s="32">
        <v>0</v>
      </c>
      <c r="Q1941" s="32">
        <v>1251.4000000000001</v>
      </c>
      <c r="R1941" s="32">
        <v>0</v>
      </c>
      <c r="S1941" s="32">
        <v>835.8</v>
      </c>
      <c r="T1941" s="37">
        <f t="shared" si="517"/>
        <v>2.65777792</v>
      </c>
      <c r="U1941" s="38">
        <f t="shared" si="518"/>
        <v>11.6277784</v>
      </c>
      <c r="V1941" s="38">
        <f t="shared" si="519"/>
        <v>17.441667599999999</v>
      </c>
      <c r="W1941" s="38">
        <f t="shared" si="520"/>
        <v>50.663891599999999</v>
      </c>
      <c r="X1941" s="38">
        <f t="shared" si="521"/>
        <v>79.733337599999999</v>
      </c>
      <c r="Y1941" s="39">
        <f t="shared" si="522"/>
        <v>162.78889760000001</v>
      </c>
      <c r="Z1941" s="38">
        <v>3000</v>
      </c>
      <c r="AA1941" s="38">
        <f t="shared" si="523"/>
        <v>36570.76</v>
      </c>
      <c r="AB1941" s="38">
        <f t="shared" si="524"/>
        <v>33.642562869999999</v>
      </c>
      <c r="AC1941" s="38">
        <f t="shared" si="525"/>
        <v>0</v>
      </c>
      <c r="AD1941" s="37">
        <f t="shared" si="526"/>
        <v>691.2</v>
      </c>
      <c r="AE1941" s="35">
        <f t="shared" si="510"/>
        <v>0</v>
      </c>
      <c r="AF1941" s="38">
        <f t="shared" si="511"/>
        <v>0</v>
      </c>
      <c r="AG1941" s="38">
        <f t="shared" si="512"/>
        <v>0</v>
      </c>
      <c r="AH1941" s="38">
        <f t="shared" si="513"/>
        <v>0</v>
      </c>
      <c r="AI1941" s="38">
        <f t="shared" si="514"/>
        <v>0</v>
      </c>
      <c r="AJ1941" s="39">
        <f t="shared" si="515"/>
        <v>0</v>
      </c>
    </row>
    <row r="1942" spans="1:36">
      <c r="A1942" s="31">
        <v>40677.627233796295</v>
      </c>
      <c r="B1942" s="31">
        <v>40677.857430555552</v>
      </c>
      <c r="C1942" s="32" t="s">
        <v>28</v>
      </c>
      <c r="D1942" s="33">
        <v>40677.659849537034</v>
      </c>
      <c r="E1942" s="34">
        <v>33.765388489999999</v>
      </c>
      <c r="F1942" s="34">
        <v>8.3333329999999997E-2</v>
      </c>
      <c r="G1942" s="35">
        <v>630</v>
      </c>
      <c r="H1942" s="36">
        <v>1</v>
      </c>
      <c r="I1942" s="37">
        <v>36798.65</v>
      </c>
      <c r="J1942" s="38">
        <v>36396.92</v>
      </c>
      <c r="K1942" s="38">
        <v>36351.629999999997</v>
      </c>
      <c r="L1942" s="38">
        <v>34962</v>
      </c>
      <c r="M1942" s="39">
        <f t="shared" si="516"/>
        <v>1389.6299999999974</v>
      </c>
      <c r="N1942" s="32">
        <v>1542</v>
      </c>
      <c r="O1942" s="32">
        <v>275.60000000000002</v>
      </c>
      <c r="P1942" s="32">
        <v>0</v>
      </c>
      <c r="Q1942" s="32">
        <v>1266.4000000000001</v>
      </c>
      <c r="R1942" s="32">
        <v>0</v>
      </c>
      <c r="S1942" s="32">
        <v>858</v>
      </c>
      <c r="T1942" s="37">
        <f t="shared" si="517"/>
        <v>2.6666665599999999</v>
      </c>
      <c r="U1942" s="38">
        <f t="shared" si="518"/>
        <v>11.6666662</v>
      </c>
      <c r="V1942" s="38">
        <f t="shared" si="519"/>
        <v>17.499999299999999</v>
      </c>
      <c r="W1942" s="38">
        <f t="shared" si="520"/>
        <v>50.833331299999998</v>
      </c>
      <c r="X1942" s="38">
        <f t="shared" si="521"/>
        <v>79.999996799999991</v>
      </c>
      <c r="Y1942" s="39">
        <f t="shared" si="522"/>
        <v>163.33332679999998</v>
      </c>
      <c r="Z1942" s="38">
        <v>3000</v>
      </c>
      <c r="AA1942" s="38">
        <f t="shared" si="523"/>
        <v>36548.65</v>
      </c>
      <c r="AB1942" s="38">
        <f t="shared" si="524"/>
        <v>33.765388489999999</v>
      </c>
      <c r="AC1942" s="38">
        <f t="shared" si="525"/>
        <v>0</v>
      </c>
      <c r="AD1942" s="37">
        <f t="shared" si="526"/>
        <v>684</v>
      </c>
      <c r="AE1942" s="35">
        <f t="shared" si="510"/>
        <v>0</v>
      </c>
      <c r="AF1942" s="38">
        <f t="shared" si="511"/>
        <v>0</v>
      </c>
      <c r="AG1942" s="38">
        <f t="shared" si="512"/>
        <v>0</v>
      </c>
      <c r="AH1942" s="38">
        <f t="shared" si="513"/>
        <v>0</v>
      </c>
      <c r="AI1942" s="38">
        <f t="shared" si="514"/>
        <v>0</v>
      </c>
      <c r="AJ1942" s="39">
        <f t="shared" si="515"/>
        <v>0</v>
      </c>
    </row>
    <row r="1943" spans="1:36">
      <c r="A1943" s="31">
        <v>40677.627233796295</v>
      </c>
      <c r="B1943" s="31">
        <v>40677.857430555552</v>
      </c>
      <c r="C1943" s="32" t="s">
        <v>28</v>
      </c>
      <c r="D1943" s="33">
        <v>40677.663321759261</v>
      </c>
      <c r="E1943" s="34">
        <v>33.616950989999999</v>
      </c>
      <c r="F1943" s="34">
        <v>8.5833329999999999E-2</v>
      </c>
      <c r="G1943" s="35">
        <v>551.1</v>
      </c>
      <c r="H1943" s="36">
        <v>1</v>
      </c>
      <c r="I1943" s="37">
        <v>37171.57</v>
      </c>
      <c r="J1943" s="38">
        <v>36400.04</v>
      </c>
      <c r="K1943" s="38">
        <v>36357.089999999997</v>
      </c>
      <c r="L1943" s="38">
        <v>34883.1</v>
      </c>
      <c r="M1943" s="39">
        <f t="shared" si="516"/>
        <v>1473.989999999998</v>
      </c>
      <c r="N1943" s="32">
        <v>1542</v>
      </c>
      <c r="O1943" s="32">
        <v>275.60000000000002</v>
      </c>
      <c r="P1943" s="32">
        <v>0</v>
      </c>
      <c r="Q1943" s="32">
        <v>1266.4000000000001</v>
      </c>
      <c r="R1943" s="32">
        <v>0</v>
      </c>
      <c r="S1943" s="32">
        <v>858</v>
      </c>
      <c r="T1943" s="37">
        <f t="shared" si="517"/>
        <v>2.74666656</v>
      </c>
      <c r="U1943" s="38">
        <f t="shared" si="518"/>
        <v>12.0166662</v>
      </c>
      <c r="V1943" s="38">
        <f t="shared" si="519"/>
        <v>18.024999300000001</v>
      </c>
      <c r="W1943" s="38">
        <f t="shared" si="520"/>
        <v>52.358331299999996</v>
      </c>
      <c r="X1943" s="38">
        <f t="shared" si="521"/>
        <v>82.399996799999997</v>
      </c>
      <c r="Y1943" s="39">
        <f t="shared" si="522"/>
        <v>168.23332679999999</v>
      </c>
      <c r="Z1943" s="38">
        <v>3000</v>
      </c>
      <c r="AA1943" s="38">
        <f t="shared" si="523"/>
        <v>36921.57</v>
      </c>
      <c r="AB1943" s="38">
        <f t="shared" si="524"/>
        <v>33.616950989999999</v>
      </c>
      <c r="AC1943" s="38">
        <f t="shared" si="525"/>
        <v>0</v>
      </c>
      <c r="AD1943" s="37">
        <f t="shared" si="526"/>
        <v>684</v>
      </c>
      <c r="AE1943" s="35">
        <f t="shared" si="510"/>
        <v>0</v>
      </c>
      <c r="AF1943" s="38">
        <f t="shared" si="511"/>
        <v>0</v>
      </c>
      <c r="AG1943" s="38">
        <f t="shared" si="512"/>
        <v>0</v>
      </c>
      <c r="AH1943" s="38">
        <f t="shared" si="513"/>
        <v>0</v>
      </c>
      <c r="AI1943" s="38">
        <f t="shared" si="514"/>
        <v>0</v>
      </c>
      <c r="AJ1943" s="39">
        <f t="shared" si="515"/>
        <v>0</v>
      </c>
    </row>
    <row r="1944" spans="1:36">
      <c r="A1944" s="31">
        <v>40677.627233796295</v>
      </c>
      <c r="B1944" s="31">
        <v>40677.857430555552</v>
      </c>
      <c r="C1944" s="32" t="s">
        <v>28</v>
      </c>
      <c r="D1944" s="33">
        <v>40677.666898148149</v>
      </c>
      <c r="E1944" s="34">
        <v>34.777725220000001</v>
      </c>
      <c r="F1944" s="34">
        <v>8.0833329999999995E-2</v>
      </c>
      <c r="G1944" s="35">
        <v>663.9</v>
      </c>
      <c r="H1944" s="36">
        <v>1</v>
      </c>
      <c r="I1944" s="37">
        <v>37170.36</v>
      </c>
      <c r="J1944" s="38">
        <v>36367.32</v>
      </c>
      <c r="K1944" s="38">
        <v>36314.92</v>
      </c>
      <c r="L1944" s="38">
        <v>34995.9</v>
      </c>
      <c r="M1944" s="39">
        <f t="shared" si="516"/>
        <v>1319.0199999999968</v>
      </c>
      <c r="N1944" s="32">
        <v>1542</v>
      </c>
      <c r="O1944" s="32">
        <v>275.60000000000002</v>
      </c>
      <c r="P1944" s="32">
        <v>0</v>
      </c>
      <c r="Q1944" s="32">
        <v>1266.4000000000001</v>
      </c>
      <c r="R1944" s="32">
        <v>0</v>
      </c>
      <c r="S1944" s="32">
        <v>858</v>
      </c>
      <c r="T1944" s="37">
        <f t="shared" si="517"/>
        <v>2.5866665599999998</v>
      </c>
      <c r="U1944" s="38">
        <f t="shared" si="518"/>
        <v>11.316666199999998</v>
      </c>
      <c r="V1944" s="38">
        <f t="shared" si="519"/>
        <v>16.9749993</v>
      </c>
      <c r="W1944" s="38">
        <f t="shared" si="520"/>
        <v>49.308331299999999</v>
      </c>
      <c r="X1944" s="38">
        <f t="shared" si="521"/>
        <v>77.5999968</v>
      </c>
      <c r="Y1944" s="39">
        <f t="shared" si="522"/>
        <v>158.4333268</v>
      </c>
      <c r="Z1944" s="38">
        <v>3000</v>
      </c>
      <c r="AA1944" s="38">
        <f t="shared" si="523"/>
        <v>36920.36</v>
      </c>
      <c r="AB1944" s="38">
        <f t="shared" si="524"/>
        <v>34.777725220000001</v>
      </c>
      <c r="AC1944" s="38">
        <f t="shared" si="525"/>
        <v>0</v>
      </c>
      <c r="AD1944" s="37">
        <f t="shared" si="526"/>
        <v>684</v>
      </c>
      <c r="AE1944" s="35">
        <f t="shared" si="510"/>
        <v>0</v>
      </c>
      <c r="AF1944" s="38">
        <f t="shared" si="511"/>
        <v>0</v>
      </c>
      <c r="AG1944" s="38">
        <f t="shared" si="512"/>
        <v>0</v>
      </c>
      <c r="AH1944" s="38">
        <f t="shared" si="513"/>
        <v>0</v>
      </c>
      <c r="AI1944" s="38">
        <f t="shared" si="514"/>
        <v>0</v>
      </c>
      <c r="AJ1944" s="39">
        <f t="shared" si="515"/>
        <v>0</v>
      </c>
    </row>
    <row r="1945" spans="1:36">
      <c r="A1945" s="31">
        <v>40677.627233796295</v>
      </c>
      <c r="B1945" s="31">
        <v>40677.857430555552</v>
      </c>
      <c r="C1945" s="32" t="s">
        <v>28</v>
      </c>
      <c r="D1945" s="33">
        <v>40677.670266203706</v>
      </c>
      <c r="E1945" s="34">
        <v>35.463008879999997</v>
      </c>
      <c r="F1945" s="34">
        <v>8.3333329999999997E-2</v>
      </c>
      <c r="G1945" s="35">
        <v>723.6</v>
      </c>
      <c r="H1945" s="36">
        <v>1</v>
      </c>
      <c r="I1945" s="37">
        <v>37102.25</v>
      </c>
      <c r="J1945" s="38">
        <v>36410.480000000003</v>
      </c>
      <c r="K1945" s="38">
        <v>36366.49</v>
      </c>
      <c r="L1945" s="38">
        <v>35055.599999999999</v>
      </c>
      <c r="M1945" s="39">
        <f t="shared" si="516"/>
        <v>1310.8899999999994</v>
      </c>
      <c r="N1945" s="32">
        <v>1490.5</v>
      </c>
      <c r="O1945" s="32">
        <v>226.1</v>
      </c>
      <c r="P1945" s="32">
        <v>0</v>
      </c>
      <c r="Q1945" s="32">
        <v>1264.4000000000001</v>
      </c>
      <c r="R1945" s="32">
        <v>0</v>
      </c>
      <c r="S1945" s="32">
        <v>858</v>
      </c>
      <c r="T1945" s="37">
        <f t="shared" si="517"/>
        <v>2.6666665599999999</v>
      </c>
      <c r="U1945" s="38">
        <f t="shared" si="518"/>
        <v>11.6666662</v>
      </c>
      <c r="V1945" s="38">
        <f t="shared" si="519"/>
        <v>17.499999299999999</v>
      </c>
      <c r="W1945" s="38">
        <f t="shared" si="520"/>
        <v>50.833331299999998</v>
      </c>
      <c r="X1945" s="38">
        <f t="shared" si="521"/>
        <v>79.999996799999991</v>
      </c>
      <c r="Y1945" s="39">
        <f t="shared" si="522"/>
        <v>163.33332679999998</v>
      </c>
      <c r="Z1945" s="38">
        <v>3000</v>
      </c>
      <c r="AA1945" s="38">
        <f t="shared" si="523"/>
        <v>36852.25</v>
      </c>
      <c r="AB1945" s="38">
        <f t="shared" si="524"/>
        <v>35.463008879999997</v>
      </c>
      <c r="AC1945" s="38">
        <f t="shared" si="525"/>
        <v>0</v>
      </c>
      <c r="AD1945" s="37">
        <f t="shared" si="526"/>
        <v>632.5</v>
      </c>
      <c r="AE1945" s="35">
        <f t="shared" si="510"/>
        <v>0</v>
      </c>
      <c r="AF1945" s="38">
        <f t="shared" si="511"/>
        <v>0</v>
      </c>
      <c r="AG1945" s="38">
        <f t="shared" si="512"/>
        <v>0</v>
      </c>
      <c r="AH1945" s="38">
        <f t="shared" si="513"/>
        <v>0</v>
      </c>
      <c r="AI1945" s="38">
        <f t="shared" si="514"/>
        <v>0</v>
      </c>
      <c r="AJ1945" s="39">
        <f t="shared" si="515"/>
        <v>0</v>
      </c>
    </row>
    <row r="1946" spans="1:36">
      <c r="A1946" s="31">
        <v>40677.627233796295</v>
      </c>
      <c r="B1946" s="31">
        <v>40677.857430555552</v>
      </c>
      <c r="C1946" s="32" t="s">
        <v>28</v>
      </c>
      <c r="D1946" s="33">
        <v>40677.673738425925</v>
      </c>
      <c r="E1946" s="34">
        <v>35.851055150000001</v>
      </c>
      <c r="F1946" s="34">
        <v>8.4166669999999999E-2</v>
      </c>
      <c r="G1946" s="35">
        <v>782.9</v>
      </c>
      <c r="H1946" s="36">
        <v>1</v>
      </c>
      <c r="I1946" s="37">
        <v>37060.07</v>
      </c>
      <c r="J1946" s="38">
        <v>36273.68</v>
      </c>
      <c r="K1946" s="38">
        <v>36230.160000000003</v>
      </c>
      <c r="L1946" s="38">
        <v>35114.9</v>
      </c>
      <c r="M1946" s="39">
        <f t="shared" si="516"/>
        <v>1115.260000000002</v>
      </c>
      <c r="N1946" s="32">
        <v>1490.5</v>
      </c>
      <c r="O1946" s="32">
        <v>226.1</v>
      </c>
      <c r="P1946" s="32">
        <v>0</v>
      </c>
      <c r="Q1946" s="32">
        <v>1264.4000000000001</v>
      </c>
      <c r="R1946" s="32">
        <v>0</v>
      </c>
      <c r="S1946" s="32">
        <v>858</v>
      </c>
      <c r="T1946" s="37">
        <f t="shared" si="517"/>
        <v>2.69333344</v>
      </c>
      <c r="U1946" s="38">
        <f t="shared" si="518"/>
        <v>11.783333799999999</v>
      </c>
      <c r="V1946" s="38">
        <f t="shared" si="519"/>
        <v>17.675000699999998</v>
      </c>
      <c r="W1946" s="38">
        <f t="shared" si="520"/>
        <v>51.3416687</v>
      </c>
      <c r="X1946" s="38">
        <f t="shared" si="521"/>
        <v>80.800003199999992</v>
      </c>
      <c r="Y1946" s="39">
        <f t="shared" si="522"/>
        <v>164.9666732</v>
      </c>
      <c r="Z1946" s="38">
        <v>3000</v>
      </c>
      <c r="AA1946" s="38">
        <f t="shared" si="523"/>
        <v>36810.07</v>
      </c>
      <c r="AB1946" s="38">
        <f t="shared" si="524"/>
        <v>35.851055150000001</v>
      </c>
      <c r="AC1946" s="38">
        <f t="shared" si="525"/>
        <v>0</v>
      </c>
      <c r="AD1946" s="37">
        <f t="shared" si="526"/>
        <v>632.5</v>
      </c>
      <c r="AE1946" s="35">
        <f t="shared" si="510"/>
        <v>0</v>
      </c>
      <c r="AF1946" s="38">
        <f t="shared" si="511"/>
        <v>0</v>
      </c>
      <c r="AG1946" s="38">
        <f t="shared" si="512"/>
        <v>0</v>
      </c>
      <c r="AH1946" s="38">
        <f t="shared" si="513"/>
        <v>0</v>
      </c>
      <c r="AI1946" s="38">
        <f t="shared" si="514"/>
        <v>0</v>
      </c>
      <c r="AJ1946" s="39">
        <f t="shared" si="515"/>
        <v>0</v>
      </c>
    </row>
    <row r="1947" spans="1:36">
      <c r="A1947" s="31">
        <v>40677.627233796295</v>
      </c>
      <c r="B1947" s="31">
        <v>40677.857430555552</v>
      </c>
      <c r="C1947" s="32" t="s">
        <v>28</v>
      </c>
      <c r="D1947" s="33">
        <v>40677.677245370367</v>
      </c>
      <c r="E1947" s="34">
        <v>35.980598450000002</v>
      </c>
      <c r="F1947" s="34">
        <v>8.2777779999999995E-2</v>
      </c>
      <c r="G1947" s="35">
        <v>853.6</v>
      </c>
      <c r="H1947" s="36">
        <v>1</v>
      </c>
      <c r="I1947" s="37">
        <v>37068.559999999998</v>
      </c>
      <c r="J1947" s="38">
        <v>36341.279999999999</v>
      </c>
      <c r="K1947" s="38">
        <v>36296.79</v>
      </c>
      <c r="L1947" s="38">
        <v>35185.599999999999</v>
      </c>
      <c r="M1947" s="39">
        <f t="shared" si="516"/>
        <v>1111.1900000000023</v>
      </c>
      <c r="N1947" s="32">
        <v>1490.5</v>
      </c>
      <c r="O1947" s="32">
        <v>226.1</v>
      </c>
      <c r="P1947" s="32">
        <v>0</v>
      </c>
      <c r="Q1947" s="32">
        <v>1264.4000000000001</v>
      </c>
      <c r="R1947" s="32">
        <v>0</v>
      </c>
      <c r="S1947" s="32">
        <v>858</v>
      </c>
      <c r="T1947" s="37">
        <f t="shared" si="517"/>
        <v>2.6488889599999998</v>
      </c>
      <c r="U1947" s="38">
        <f t="shared" si="518"/>
        <v>11.588889199999999</v>
      </c>
      <c r="V1947" s="38">
        <f t="shared" si="519"/>
        <v>17.383333799999999</v>
      </c>
      <c r="W1947" s="38">
        <f t="shared" si="520"/>
        <v>50.494445799999994</v>
      </c>
      <c r="X1947" s="38">
        <f t="shared" si="521"/>
        <v>79.466668799999994</v>
      </c>
      <c r="Y1947" s="39">
        <f t="shared" si="522"/>
        <v>162.24444879999999</v>
      </c>
      <c r="Z1947" s="38">
        <v>3000</v>
      </c>
      <c r="AA1947" s="38">
        <f t="shared" si="523"/>
        <v>36818.559999999998</v>
      </c>
      <c r="AB1947" s="38">
        <f t="shared" si="524"/>
        <v>35.980598450000002</v>
      </c>
      <c r="AC1947" s="38">
        <f t="shared" si="525"/>
        <v>0</v>
      </c>
      <c r="AD1947" s="37">
        <f t="shared" si="526"/>
        <v>632.5</v>
      </c>
      <c r="AE1947" s="35">
        <f t="shared" si="510"/>
        <v>0</v>
      </c>
      <c r="AF1947" s="38">
        <f t="shared" si="511"/>
        <v>0</v>
      </c>
      <c r="AG1947" s="38">
        <f t="shared" si="512"/>
        <v>0</v>
      </c>
      <c r="AH1947" s="38">
        <f t="shared" si="513"/>
        <v>0</v>
      </c>
      <c r="AI1947" s="38">
        <f t="shared" si="514"/>
        <v>0</v>
      </c>
      <c r="AJ1947" s="39">
        <f t="shared" si="515"/>
        <v>0</v>
      </c>
    </row>
    <row r="1948" spans="1:36">
      <c r="A1948" s="31">
        <v>40677.627233796295</v>
      </c>
      <c r="B1948" s="31">
        <v>40677.857430555552</v>
      </c>
      <c r="C1948" s="32" t="s">
        <v>28</v>
      </c>
      <c r="D1948" s="33">
        <v>40677.680694444447</v>
      </c>
      <c r="E1948" s="34">
        <v>35.531002039999997</v>
      </c>
      <c r="F1948" s="34">
        <v>8.2777779999999995E-2</v>
      </c>
      <c r="G1948" s="35">
        <v>789.5</v>
      </c>
      <c r="H1948" s="36">
        <v>1</v>
      </c>
      <c r="I1948" s="37">
        <v>37064.339999999997</v>
      </c>
      <c r="J1948" s="38">
        <v>36309.47</v>
      </c>
      <c r="K1948" s="38">
        <v>36264.879999999997</v>
      </c>
      <c r="L1948" s="38">
        <v>35121.5</v>
      </c>
      <c r="M1948" s="39">
        <f t="shared" si="516"/>
        <v>1143.3799999999974</v>
      </c>
      <c r="N1948" s="32">
        <v>1490.5</v>
      </c>
      <c r="O1948" s="32">
        <v>226.1</v>
      </c>
      <c r="P1948" s="32">
        <v>0</v>
      </c>
      <c r="Q1948" s="32">
        <v>1264.4000000000001</v>
      </c>
      <c r="R1948" s="32">
        <v>0</v>
      </c>
      <c r="S1948" s="32">
        <v>858</v>
      </c>
      <c r="T1948" s="37">
        <f t="shared" si="517"/>
        <v>2.6488889599999998</v>
      </c>
      <c r="U1948" s="38">
        <f t="shared" si="518"/>
        <v>11.588889199999999</v>
      </c>
      <c r="V1948" s="38">
        <f t="shared" si="519"/>
        <v>17.383333799999999</v>
      </c>
      <c r="W1948" s="38">
        <f t="shared" si="520"/>
        <v>50.494445799999994</v>
      </c>
      <c r="X1948" s="38">
        <f t="shared" si="521"/>
        <v>79.466668799999994</v>
      </c>
      <c r="Y1948" s="39">
        <f t="shared" si="522"/>
        <v>162.24444879999999</v>
      </c>
      <c r="Z1948" s="38">
        <v>3000</v>
      </c>
      <c r="AA1948" s="38">
        <f t="shared" si="523"/>
        <v>36814.339999999997</v>
      </c>
      <c r="AB1948" s="38">
        <f t="shared" si="524"/>
        <v>35.531002039999997</v>
      </c>
      <c r="AC1948" s="38">
        <f t="shared" si="525"/>
        <v>0</v>
      </c>
      <c r="AD1948" s="37">
        <f t="shared" si="526"/>
        <v>632.5</v>
      </c>
      <c r="AE1948" s="35">
        <f t="shared" si="510"/>
        <v>0</v>
      </c>
      <c r="AF1948" s="38">
        <f t="shared" si="511"/>
        <v>0</v>
      </c>
      <c r="AG1948" s="38">
        <f t="shared" si="512"/>
        <v>0</v>
      </c>
      <c r="AH1948" s="38">
        <f t="shared" si="513"/>
        <v>0</v>
      </c>
      <c r="AI1948" s="38">
        <f t="shared" si="514"/>
        <v>0</v>
      </c>
      <c r="AJ1948" s="39">
        <f t="shared" si="515"/>
        <v>0</v>
      </c>
    </row>
    <row r="1949" spans="1:36">
      <c r="A1949" s="31">
        <v>40677.627233796295</v>
      </c>
      <c r="B1949" s="31">
        <v>40677.857430555552</v>
      </c>
      <c r="C1949" s="32" t="s">
        <v>28</v>
      </c>
      <c r="D1949" s="33">
        <v>40677.68414351852</v>
      </c>
      <c r="E1949" s="34">
        <v>35.467727660000001</v>
      </c>
      <c r="F1949" s="34">
        <v>8.3611110000000002E-2</v>
      </c>
      <c r="G1949" s="35">
        <v>738.4</v>
      </c>
      <c r="H1949" s="36">
        <v>1</v>
      </c>
      <c r="I1949" s="37">
        <v>37022.480000000003</v>
      </c>
      <c r="J1949" s="38">
        <v>36316.94</v>
      </c>
      <c r="K1949" s="38">
        <v>36274.800000000003</v>
      </c>
      <c r="L1949" s="38">
        <v>35070.400000000001</v>
      </c>
      <c r="M1949" s="39">
        <f t="shared" si="516"/>
        <v>1204.4000000000015</v>
      </c>
      <c r="N1949" s="32">
        <v>1490.5</v>
      </c>
      <c r="O1949" s="32">
        <v>226.1</v>
      </c>
      <c r="P1949" s="32">
        <v>0</v>
      </c>
      <c r="Q1949" s="32">
        <v>1264.4000000000001</v>
      </c>
      <c r="R1949" s="32">
        <v>0</v>
      </c>
      <c r="S1949" s="32">
        <v>858</v>
      </c>
      <c r="T1949" s="37">
        <f t="shared" si="517"/>
        <v>2.6755555200000001</v>
      </c>
      <c r="U1949" s="38">
        <f t="shared" si="518"/>
        <v>11.7055554</v>
      </c>
      <c r="V1949" s="38">
        <f t="shared" si="519"/>
        <v>17.558333100000002</v>
      </c>
      <c r="W1949" s="38">
        <f t="shared" si="520"/>
        <v>51.002777100000003</v>
      </c>
      <c r="X1949" s="38">
        <f t="shared" si="521"/>
        <v>80.266665599999996</v>
      </c>
      <c r="Y1949" s="39">
        <f t="shared" si="522"/>
        <v>163.87777560000001</v>
      </c>
      <c r="Z1949" s="38">
        <v>3000</v>
      </c>
      <c r="AA1949" s="38">
        <f t="shared" si="523"/>
        <v>36772.480000000003</v>
      </c>
      <c r="AB1949" s="38">
        <f t="shared" si="524"/>
        <v>35.467727660000001</v>
      </c>
      <c r="AC1949" s="38">
        <f t="shared" si="525"/>
        <v>0</v>
      </c>
      <c r="AD1949" s="37">
        <f t="shared" si="526"/>
        <v>632.5</v>
      </c>
      <c r="AE1949" s="35">
        <f t="shared" si="510"/>
        <v>0</v>
      </c>
      <c r="AF1949" s="38">
        <f t="shared" si="511"/>
        <v>0</v>
      </c>
      <c r="AG1949" s="38">
        <f t="shared" si="512"/>
        <v>0</v>
      </c>
      <c r="AH1949" s="38">
        <f t="shared" si="513"/>
        <v>0</v>
      </c>
      <c r="AI1949" s="38">
        <f t="shared" si="514"/>
        <v>0</v>
      </c>
      <c r="AJ1949" s="39">
        <f t="shared" si="515"/>
        <v>0</v>
      </c>
    </row>
    <row r="1950" spans="1:36">
      <c r="A1950" s="31">
        <v>40677.627233796295</v>
      </c>
      <c r="B1950" s="31">
        <v>40677.857430555552</v>
      </c>
      <c r="C1950" s="32" t="s">
        <v>28</v>
      </c>
      <c r="D1950" s="33">
        <v>40677.687627314815</v>
      </c>
      <c r="E1950" s="34">
        <v>35.467849729999998</v>
      </c>
      <c r="F1950" s="34">
        <v>8.3333329999999997E-2</v>
      </c>
      <c r="G1950" s="35">
        <v>740</v>
      </c>
      <c r="H1950" s="36">
        <v>1</v>
      </c>
      <c r="I1950" s="37">
        <v>36971.39</v>
      </c>
      <c r="J1950" s="38">
        <v>36319.33</v>
      </c>
      <c r="K1950" s="38">
        <v>36278.15</v>
      </c>
      <c r="L1950" s="38">
        <v>35072</v>
      </c>
      <c r="M1950" s="39">
        <f t="shared" si="516"/>
        <v>1206.1500000000015</v>
      </c>
      <c r="N1950" s="32">
        <v>1490.5</v>
      </c>
      <c r="O1950" s="32">
        <v>226.1</v>
      </c>
      <c r="P1950" s="32">
        <v>0</v>
      </c>
      <c r="Q1950" s="32">
        <v>1264.4000000000001</v>
      </c>
      <c r="R1950" s="32">
        <v>0</v>
      </c>
      <c r="S1950" s="32">
        <v>858</v>
      </c>
      <c r="T1950" s="37">
        <f t="shared" si="517"/>
        <v>2.6666665599999999</v>
      </c>
      <c r="U1950" s="38">
        <f t="shared" si="518"/>
        <v>11.6666662</v>
      </c>
      <c r="V1950" s="38">
        <f t="shared" si="519"/>
        <v>17.499999299999999</v>
      </c>
      <c r="W1950" s="38">
        <f t="shared" si="520"/>
        <v>50.833331299999998</v>
      </c>
      <c r="X1950" s="38">
        <f t="shared" si="521"/>
        <v>79.999996799999991</v>
      </c>
      <c r="Y1950" s="39">
        <f t="shared" si="522"/>
        <v>163.33332679999998</v>
      </c>
      <c r="Z1950" s="38">
        <v>3000</v>
      </c>
      <c r="AA1950" s="38">
        <f t="shared" si="523"/>
        <v>36721.39</v>
      </c>
      <c r="AB1950" s="38">
        <f t="shared" si="524"/>
        <v>35.467849729999998</v>
      </c>
      <c r="AC1950" s="38">
        <f t="shared" si="525"/>
        <v>0</v>
      </c>
      <c r="AD1950" s="37">
        <f t="shared" si="526"/>
        <v>632.5</v>
      </c>
      <c r="AE1950" s="35">
        <f t="shared" si="510"/>
        <v>0</v>
      </c>
      <c r="AF1950" s="38">
        <f t="shared" si="511"/>
        <v>0</v>
      </c>
      <c r="AG1950" s="38">
        <f t="shared" si="512"/>
        <v>0</v>
      </c>
      <c r="AH1950" s="38">
        <f t="shared" si="513"/>
        <v>0</v>
      </c>
      <c r="AI1950" s="38">
        <f t="shared" si="514"/>
        <v>0</v>
      </c>
      <c r="AJ1950" s="39">
        <f t="shared" si="515"/>
        <v>0</v>
      </c>
    </row>
    <row r="1951" spans="1:36">
      <c r="A1951" s="31">
        <v>40677.627233796295</v>
      </c>
      <c r="B1951" s="31">
        <v>40677.857430555552</v>
      </c>
      <c r="C1951" s="32" t="s">
        <v>28</v>
      </c>
      <c r="D1951" s="33">
        <v>40677.691099537034</v>
      </c>
      <c r="E1951" s="34">
        <v>35.720043179999998</v>
      </c>
      <c r="F1951" s="34">
        <v>8.3333329999999997E-2</v>
      </c>
      <c r="G1951" s="35">
        <v>853.4</v>
      </c>
      <c r="H1951" s="36">
        <v>1</v>
      </c>
      <c r="I1951" s="37">
        <v>36970.660000000003</v>
      </c>
      <c r="J1951" s="38">
        <v>36358.699999999997</v>
      </c>
      <c r="K1951" s="38">
        <v>36316.68</v>
      </c>
      <c r="L1951" s="38">
        <v>35185.4</v>
      </c>
      <c r="M1951" s="39">
        <f t="shared" si="516"/>
        <v>1131.2799999999988</v>
      </c>
      <c r="N1951" s="32">
        <v>1490.5</v>
      </c>
      <c r="O1951" s="32">
        <v>226.1</v>
      </c>
      <c r="P1951" s="32">
        <v>0</v>
      </c>
      <c r="Q1951" s="32">
        <v>1264.4000000000001</v>
      </c>
      <c r="R1951" s="32">
        <v>0</v>
      </c>
      <c r="S1951" s="32">
        <v>858</v>
      </c>
      <c r="T1951" s="37">
        <f t="shared" si="517"/>
        <v>2.6666665599999999</v>
      </c>
      <c r="U1951" s="38">
        <f t="shared" si="518"/>
        <v>11.6666662</v>
      </c>
      <c r="V1951" s="38">
        <f t="shared" si="519"/>
        <v>17.499999299999999</v>
      </c>
      <c r="W1951" s="38">
        <f t="shared" si="520"/>
        <v>50.833331299999998</v>
      </c>
      <c r="X1951" s="38">
        <f t="shared" si="521"/>
        <v>79.999996799999991</v>
      </c>
      <c r="Y1951" s="39">
        <f t="shared" si="522"/>
        <v>163.33332679999998</v>
      </c>
      <c r="Z1951" s="38">
        <v>3000</v>
      </c>
      <c r="AA1951" s="38">
        <f t="shared" si="523"/>
        <v>36720.660000000003</v>
      </c>
      <c r="AB1951" s="38">
        <f t="shared" si="524"/>
        <v>35.720043179999998</v>
      </c>
      <c r="AC1951" s="38">
        <f t="shared" si="525"/>
        <v>0</v>
      </c>
      <c r="AD1951" s="37">
        <f t="shared" si="526"/>
        <v>632.5</v>
      </c>
      <c r="AE1951" s="35">
        <f t="shared" si="510"/>
        <v>0</v>
      </c>
      <c r="AF1951" s="38">
        <f t="shared" si="511"/>
        <v>0</v>
      </c>
      <c r="AG1951" s="38">
        <f t="shared" si="512"/>
        <v>0</v>
      </c>
      <c r="AH1951" s="38">
        <f t="shared" si="513"/>
        <v>0</v>
      </c>
      <c r="AI1951" s="38">
        <f t="shared" si="514"/>
        <v>0</v>
      </c>
      <c r="AJ1951" s="39">
        <f t="shared" si="515"/>
        <v>0</v>
      </c>
    </row>
    <row r="1952" spans="1:36">
      <c r="A1952" s="31">
        <v>40677.627233796295</v>
      </c>
      <c r="B1952" s="31">
        <v>40677.857430555552</v>
      </c>
      <c r="C1952" s="32" t="s">
        <v>28</v>
      </c>
      <c r="D1952" s="33">
        <v>40677.694571759261</v>
      </c>
      <c r="E1952" s="34">
        <v>36.557918549999997</v>
      </c>
      <c r="F1952" s="34">
        <v>8.4166669999999999E-2</v>
      </c>
      <c r="G1952" s="35">
        <v>880</v>
      </c>
      <c r="H1952" s="36">
        <v>1</v>
      </c>
      <c r="I1952" s="37">
        <v>36946.870000000003</v>
      </c>
      <c r="J1952" s="38">
        <v>36302.11</v>
      </c>
      <c r="K1952" s="38">
        <v>36257.65</v>
      </c>
      <c r="L1952" s="38">
        <v>35212</v>
      </c>
      <c r="M1952" s="39">
        <f t="shared" si="516"/>
        <v>1045.6500000000015</v>
      </c>
      <c r="N1952" s="32">
        <v>1490.5</v>
      </c>
      <c r="O1952" s="32">
        <v>226.1</v>
      </c>
      <c r="P1952" s="32">
        <v>0</v>
      </c>
      <c r="Q1952" s="32">
        <v>1264.4000000000001</v>
      </c>
      <c r="R1952" s="32">
        <v>0</v>
      </c>
      <c r="S1952" s="32">
        <v>858</v>
      </c>
      <c r="T1952" s="37">
        <f t="shared" si="517"/>
        <v>2.69333344</v>
      </c>
      <c r="U1952" s="38">
        <f t="shared" si="518"/>
        <v>11.783333799999999</v>
      </c>
      <c r="V1952" s="38">
        <f t="shared" si="519"/>
        <v>17.675000699999998</v>
      </c>
      <c r="W1952" s="38">
        <f t="shared" si="520"/>
        <v>51.3416687</v>
      </c>
      <c r="X1952" s="38">
        <f t="shared" si="521"/>
        <v>80.800003199999992</v>
      </c>
      <c r="Y1952" s="39">
        <f t="shared" si="522"/>
        <v>164.9666732</v>
      </c>
      <c r="Z1952" s="38">
        <v>3000</v>
      </c>
      <c r="AA1952" s="38">
        <f t="shared" si="523"/>
        <v>36696.870000000003</v>
      </c>
      <c r="AB1952" s="38">
        <f t="shared" si="524"/>
        <v>36.557918549999997</v>
      </c>
      <c r="AC1952" s="38">
        <f t="shared" si="525"/>
        <v>0</v>
      </c>
      <c r="AD1952" s="37">
        <f t="shared" si="526"/>
        <v>632.5</v>
      </c>
      <c r="AE1952" s="35">
        <f t="shared" si="510"/>
        <v>0</v>
      </c>
      <c r="AF1952" s="38">
        <f t="shared" si="511"/>
        <v>0</v>
      </c>
      <c r="AG1952" s="38">
        <f t="shared" si="512"/>
        <v>0</v>
      </c>
      <c r="AH1952" s="38">
        <f t="shared" si="513"/>
        <v>0</v>
      </c>
      <c r="AI1952" s="38">
        <f t="shared" si="514"/>
        <v>0</v>
      </c>
      <c r="AJ1952" s="39">
        <f t="shared" si="515"/>
        <v>0</v>
      </c>
    </row>
    <row r="1953" spans="1:36">
      <c r="A1953" s="31">
        <v>40677.627233796295</v>
      </c>
      <c r="B1953" s="31">
        <v>40677.857430555552</v>
      </c>
      <c r="C1953" s="32" t="s">
        <v>28</v>
      </c>
      <c r="D1953" s="33">
        <v>40677.698078703703</v>
      </c>
      <c r="E1953" s="34">
        <v>39.594596860000003</v>
      </c>
      <c r="F1953" s="34">
        <v>8.3611110000000002E-2</v>
      </c>
      <c r="G1953" s="35">
        <v>1035.3</v>
      </c>
      <c r="H1953" s="36">
        <v>1</v>
      </c>
      <c r="I1953" s="37">
        <v>37438.870000000003</v>
      </c>
      <c r="J1953" s="38">
        <v>36286.800000000003</v>
      </c>
      <c r="K1953" s="38">
        <v>36240.870000000003</v>
      </c>
      <c r="L1953" s="38">
        <v>35367.300000000003</v>
      </c>
      <c r="M1953" s="39">
        <f t="shared" si="516"/>
        <v>873.56999999999971</v>
      </c>
      <c r="N1953" s="32">
        <v>1490.5</v>
      </c>
      <c r="O1953" s="32">
        <v>226.1</v>
      </c>
      <c r="P1953" s="32">
        <v>0</v>
      </c>
      <c r="Q1953" s="32">
        <v>1264.4000000000001</v>
      </c>
      <c r="R1953" s="32">
        <v>0</v>
      </c>
      <c r="S1953" s="32">
        <v>858</v>
      </c>
      <c r="T1953" s="37">
        <f t="shared" si="517"/>
        <v>2.6755555200000001</v>
      </c>
      <c r="U1953" s="38">
        <f t="shared" si="518"/>
        <v>11.7055554</v>
      </c>
      <c r="V1953" s="38">
        <f t="shared" si="519"/>
        <v>17.558333100000002</v>
      </c>
      <c r="W1953" s="38">
        <f t="shared" si="520"/>
        <v>51.002777100000003</v>
      </c>
      <c r="X1953" s="38">
        <f t="shared" si="521"/>
        <v>80.266665599999996</v>
      </c>
      <c r="Y1953" s="39">
        <f t="shared" si="522"/>
        <v>163.87777560000001</v>
      </c>
      <c r="Z1953" s="38">
        <v>3000</v>
      </c>
      <c r="AA1953" s="38">
        <f t="shared" si="523"/>
        <v>37188.870000000003</v>
      </c>
      <c r="AB1953" s="38">
        <f t="shared" si="524"/>
        <v>39.594596860000003</v>
      </c>
      <c r="AC1953" s="38">
        <f t="shared" si="525"/>
        <v>0</v>
      </c>
      <c r="AD1953" s="37">
        <f t="shared" si="526"/>
        <v>632.5</v>
      </c>
      <c r="AE1953" s="35">
        <f t="shared" si="510"/>
        <v>0</v>
      </c>
      <c r="AF1953" s="38">
        <f t="shared" si="511"/>
        <v>0</v>
      </c>
      <c r="AG1953" s="38">
        <f t="shared" si="512"/>
        <v>0</v>
      </c>
      <c r="AH1953" s="38">
        <f t="shared" si="513"/>
        <v>0</v>
      </c>
      <c r="AI1953" s="38">
        <f t="shared" si="514"/>
        <v>0</v>
      </c>
      <c r="AJ1953" s="39">
        <f t="shared" si="515"/>
        <v>0</v>
      </c>
    </row>
    <row r="1954" spans="1:36">
      <c r="A1954" s="31">
        <v>40677.627233796295</v>
      </c>
      <c r="B1954" s="31">
        <v>40677.857430555552</v>
      </c>
      <c r="C1954" s="32" t="s">
        <v>28</v>
      </c>
      <c r="D1954" s="33">
        <v>40677.701562499999</v>
      </c>
      <c r="E1954" s="34">
        <v>38.452766420000003</v>
      </c>
      <c r="F1954" s="34">
        <v>8.2777779999999995E-2</v>
      </c>
      <c r="G1954" s="35">
        <v>1045.9000000000001</v>
      </c>
      <c r="H1954" s="36">
        <v>1</v>
      </c>
      <c r="I1954" s="37">
        <v>37446.36</v>
      </c>
      <c r="J1954" s="38">
        <v>36329.919999999998</v>
      </c>
      <c r="K1954" s="38">
        <v>36286.639999999999</v>
      </c>
      <c r="L1954" s="38">
        <v>35377.9</v>
      </c>
      <c r="M1954" s="39">
        <f t="shared" si="516"/>
        <v>908.73999999999796</v>
      </c>
      <c r="N1954" s="32">
        <v>1490.5</v>
      </c>
      <c r="O1954" s="32">
        <v>226.1</v>
      </c>
      <c r="P1954" s="32">
        <v>0</v>
      </c>
      <c r="Q1954" s="32">
        <v>1264.4000000000001</v>
      </c>
      <c r="R1954" s="32">
        <v>0</v>
      </c>
      <c r="S1954" s="32">
        <v>858</v>
      </c>
      <c r="T1954" s="37">
        <f t="shared" si="517"/>
        <v>2.6488889599999998</v>
      </c>
      <c r="U1954" s="38">
        <f t="shared" si="518"/>
        <v>11.588889199999999</v>
      </c>
      <c r="V1954" s="38">
        <f t="shared" si="519"/>
        <v>17.383333799999999</v>
      </c>
      <c r="W1954" s="38">
        <f t="shared" si="520"/>
        <v>50.494445799999994</v>
      </c>
      <c r="X1954" s="38">
        <f t="shared" si="521"/>
        <v>79.466668799999994</v>
      </c>
      <c r="Y1954" s="39">
        <f t="shared" si="522"/>
        <v>162.24444879999999</v>
      </c>
      <c r="Z1954" s="38">
        <v>3000</v>
      </c>
      <c r="AA1954" s="38">
        <f t="shared" si="523"/>
        <v>37196.36</v>
      </c>
      <c r="AB1954" s="38">
        <f t="shared" si="524"/>
        <v>38.452766420000003</v>
      </c>
      <c r="AC1954" s="38">
        <f t="shared" si="525"/>
        <v>0</v>
      </c>
      <c r="AD1954" s="37">
        <f t="shared" si="526"/>
        <v>632.5</v>
      </c>
      <c r="AE1954" s="35">
        <f t="shared" si="510"/>
        <v>0</v>
      </c>
      <c r="AF1954" s="38">
        <f t="shared" si="511"/>
        <v>0</v>
      </c>
      <c r="AG1954" s="38">
        <f t="shared" si="512"/>
        <v>0</v>
      </c>
      <c r="AH1954" s="38">
        <f t="shared" si="513"/>
        <v>0</v>
      </c>
      <c r="AI1954" s="38">
        <f t="shared" si="514"/>
        <v>0</v>
      </c>
      <c r="AJ1954" s="39">
        <f t="shared" si="515"/>
        <v>0</v>
      </c>
    </row>
    <row r="1955" spans="1:36">
      <c r="A1955" s="31">
        <v>40677.627233796295</v>
      </c>
      <c r="B1955" s="31">
        <v>40677.857430555552</v>
      </c>
      <c r="C1955" s="32" t="s">
        <v>28</v>
      </c>
      <c r="D1955" s="33">
        <v>40677.705011574071</v>
      </c>
      <c r="E1955" s="34">
        <v>44.728012079999999</v>
      </c>
      <c r="F1955" s="34">
        <v>8.4444439999999996E-2</v>
      </c>
      <c r="G1955" s="35">
        <v>1163.9000000000001</v>
      </c>
      <c r="H1955" s="36">
        <v>1</v>
      </c>
      <c r="I1955" s="37">
        <v>37273.03</v>
      </c>
      <c r="J1955" s="38">
        <v>36295.11</v>
      </c>
      <c r="K1955" s="38">
        <v>36251.61</v>
      </c>
      <c r="L1955" s="38">
        <v>35495.9</v>
      </c>
      <c r="M1955" s="39">
        <f t="shared" si="516"/>
        <v>755.70999999999913</v>
      </c>
      <c r="N1955" s="32">
        <v>1490.5</v>
      </c>
      <c r="O1955" s="32">
        <v>226.1</v>
      </c>
      <c r="P1955" s="32">
        <v>0</v>
      </c>
      <c r="Q1955" s="32">
        <v>1264.4000000000001</v>
      </c>
      <c r="R1955" s="32">
        <v>0</v>
      </c>
      <c r="S1955" s="32">
        <v>858</v>
      </c>
      <c r="T1955" s="37">
        <f t="shared" si="517"/>
        <v>2.3029677475911647</v>
      </c>
      <c r="U1955" s="38">
        <f t="shared" si="518"/>
        <v>11.422967267591165</v>
      </c>
      <c r="V1955" s="38">
        <f t="shared" si="519"/>
        <v>17.334078067591165</v>
      </c>
      <c r="W1955" s="38">
        <f t="shared" si="520"/>
        <v>51.11185406759116</v>
      </c>
      <c r="X1955" s="38">
        <f t="shared" si="521"/>
        <v>80.667408067591168</v>
      </c>
      <c r="Y1955" s="39">
        <f t="shared" si="522"/>
        <v>165.11184806759115</v>
      </c>
      <c r="Z1955" s="38">
        <v>3000</v>
      </c>
      <c r="AA1955" s="38">
        <f t="shared" si="523"/>
        <v>37023.03</v>
      </c>
      <c r="AB1955" s="38">
        <f t="shared" si="524"/>
        <v>44.728012079999999</v>
      </c>
      <c r="AC1955" s="38">
        <f t="shared" si="525"/>
        <v>0</v>
      </c>
      <c r="AD1955" s="37">
        <f t="shared" si="526"/>
        <v>632.5</v>
      </c>
      <c r="AE1955" s="35">
        <f t="shared" si="510"/>
        <v>0</v>
      </c>
      <c r="AF1955" s="38">
        <f t="shared" si="511"/>
        <v>0</v>
      </c>
      <c r="AG1955" s="38">
        <f t="shared" si="512"/>
        <v>0</v>
      </c>
      <c r="AH1955" s="38">
        <f t="shared" si="513"/>
        <v>0</v>
      </c>
      <c r="AI1955" s="38">
        <f t="shared" si="514"/>
        <v>0</v>
      </c>
      <c r="AJ1955" s="39">
        <f t="shared" si="515"/>
        <v>0</v>
      </c>
    </row>
    <row r="1956" spans="1:36">
      <c r="A1956" s="31">
        <v>40677.627233796295</v>
      </c>
      <c r="B1956" s="31">
        <v>40677.857430555552</v>
      </c>
      <c r="C1956" s="32" t="s">
        <v>28</v>
      </c>
      <c r="D1956" s="33">
        <v>40677.70853009259</v>
      </c>
      <c r="E1956" s="34">
        <v>38.405593869999997</v>
      </c>
      <c r="F1956" s="34">
        <v>8.1944439999999993E-2</v>
      </c>
      <c r="G1956" s="35">
        <v>1116.5</v>
      </c>
      <c r="H1956" s="36">
        <v>1</v>
      </c>
      <c r="I1956" s="37">
        <v>37393.230000000003</v>
      </c>
      <c r="J1956" s="38">
        <v>36405.18</v>
      </c>
      <c r="K1956" s="38">
        <v>36378.080000000002</v>
      </c>
      <c r="L1956" s="38">
        <v>35448.5</v>
      </c>
      <c r="M1956" s="39">
        <f t="shared" si="516"/>
        <v>929.58000000000175</v>
      </c>
      <c r="N1956" s="32">
        <v>1490.5</v>
      </c>
      <c r="O1956" s="32">
        <v>226.1</v>
      </c>
      <c r="P1956" s="32">
        <v>0</v>
      </c>
      <c r="Q1956" s="32">
        <v>1264.4000000000001</v>
      </c>
      <c r="R1956" s="32">
        <v>0</v>
      </c>
      <c r="S1956" s="32">
        <v>858</v>
      </c>
      <c r="T1956" s="37">
        <f t="shared" si="517"/>
        <v>2.6222220799999998</v>
      </c>
      <c r="U1956" s="38">
        <f t="shared" si="518"/>
        <v>11.472221599999999</v>
      </c>
      <c r="V1956" s="38">
        <f t="shared" si="519"/>
        <v>17.2083324</v>
      </c>
      <c r="W1956" s="38">
        <f t="shared" si="520"/>
        <v>49.986108399999999</v>
      </c>
      <c r="X1956" s="38">
        <f t="shared" si="521"/>
        <v>78.666662399999993</v>
      </c>
      <c r="Y1956" s="39">
        <f t="shared" si="522"/>
        <v>160.61110239999999</v>
      </c>
      <c r="Z1956" s="38">
        <v>3000</v>
      </c>
      <c r="AA1956" s="38">
        <f t="shared" si="523"/>
        <v>37143.230000000003</v>
      </c>
      <c r="AB1956" s="38">
        <f t="shared" si="524"/>
        <v>38.405593869999997</v>
      </c>
      <c r="AC1956" s="38">
        <f t="shared" si="525"/>
        <v>0</v>
      </c>
      <c r="AD1956" s="37">
        <f t="shared" si="526"/>
        <v>632.5</v>
      </c>
      <c r="AE1956" s="35">
        <f t="shared" si="510"/>
        <v>0</v>
      </c>
      <c r="AF1956" s="38">
        <f t="shared" si="511"/>
        <v>0</v>
      </c>
      <c r="AG1956" s="38">
        <f t="shared" si="512"/>
        <v>0</v>
      </c>
      <c r="AH1956" s="38">
        <f t="shared" si="513"/>
        <v>0</v>
      </c>
      <c r="AI1956" s="38">
        <f t="shared" si="514"/>
        <v>0</v>
      </c>
      <c r="AJ1956" s="39">
        <f t="shared" si="515"/>
        <v>0</v>
      </c>
    </row>
    <row r="1957" spans="1:36">
      <c r="A1957" s="31">
        <v>40677.627233796295</v>
      </c>
      <c r="B1957" s="31">
        <v>40677.857430555552</v>
      </c>
      <c r="C1957" s="32" t="s">
        <v>28</v>
      </c>
      <c r="D1957" s="33">
        <v>40677.711944444447</v>
      </c>
      <c r="E1957" s="34">
        <v>39.595047000000001</v>
      </c>
      <c r="F1957" s="34">
        <v>8.305556E-2</v>
      </c>
      <c r="G1957" s="35">
        <v>1036</v>
      </c>
      <c r="H1957" s="36">
        <v>1</v>
      </c>
      <c r="I1957" s="37">
        <v>37289.61</v>
      </c>
      <c r="J1957" s="38">
        <v>36149.68</v>
      </c>
      <c r="K1957" s="38">
        <v>36122</v>
      </c>
      <c r="L1957" s="38">
        <v>35368</v>
      </c>
      <c r="M1957" s="39">
        <f t="shared" si="516"/>
        <v>754</v>
      </c>
      <c r="N1957" s="32">
        <v>1233.5999999999999</v>
      </c>
      <c r="O1957" s="32">
        <v>234.2</v>
      </c>
      <c r="P1957" s="32">
        <v>0</v>
      </c>
      <c r="Q1957" s="32">
        <v>999.4</v>
      </c>
      <c r="R1957" s="32">
        <v>0</v>
      </c>
      <c r="S1957" s="32">
        <v>742</v>
      </c>
      <c r="T1957" s="37">
        <f t="shared" si="517"/>
        <v>2.65777792</v>
      </c>
      <c r="U1957" s="38">
        <f t="shared" si="518"/>
        <v>11.6277784</v>
      </c>
      <c r="V1957" s="38">
        <f t="shared" si="519"/>
        <v>17.441667599999999</v>
      </c>
      <c r="W1957" s="38">
        <f t="shared" si="520"/>
        <v>50.663891599999999</v>
      </c>
      <c r="X1957" s="38">
        <f t="shared" si="521"/>
        <v>79.733337599999999</v>
      </c>
      <c r="Y1957" s="39">
        <f t="shared" si="522"/>
        <v>162.78889760000001</v>
      </c>
      <c r="Z1957" s="38">
        <v>3000</v>
      </c>
      <c r="AA1957" s="38">
        <f t="shared" si="523"/>
        <v>37039.61</v>
      </c>
      <c r="AB1957" s="38">
        <f t="shared" si="524"/>
        <v>39.595047000000001</v>
      </c>
      <c r="AC1957" s="38">
        <f t="shared" si="525"/>
        <v>0</v>
      </c>
      <c r="AD1957" s="37">
        <f t="shared" si="526"/>
        <v>491.59999999999991</v>
      </c>
      <c r="AE1957" s="35">
        <f t="shared" si="510"/>
        <v>0</v>
      </c>
      <c r="AF1957" s="38">
        <f t="shared" si="511"/>
        <v>0</v>
      </c>
      <c r="AG1957" s="38">
        <f t="shared" si="512"/>
        <v>0</v>
      </c>
      <c r="AH1957" s="38">
        <f t="shared" si="513"/>
        <v>0</v>
      </c>
      <c r="AI1957" s="38">
        <f t="shared" si="514"/>
        <v>0</v>
      </c>
      <c r="AJ1957" s="39">
        <f t="shared" si="515"/>
        <v>0</v>
      </c>
    </row>
    <row r="1958" spans="1:36">
      <c r="A1958" s="31">
        <v>40677.627233796295</v>
      </c>
      <c r="B1958" s="31">
        <v>40677.857430555552</v>
      </c>
      <c r="C1958" s="32" t="s">
        <v>28</v>
      </c>
      <c r="D1958" s="33">
        <v>40677.715405092589</v>
      </c>
      <c r="E1958" s="34">
        <v>47.543724060000002</v>
      </c>
      <c r="F1958" s="34">
        <v>8.3333329999999997E-2</v>
      </c>
      <c r="G1958" s="35">
        <v>1161</v>
      </c>
      <c r="H1958" s="36">
        <v>1</v>
      </c>
      <c r="I1958" s="37">
        <v>37300.94</v>
      </c>
      <c r="J1958" s="38">
        <v>36239.1</v>
      </c>
      <c r="K1958" s="38">
        <v>36212.269999999997</v>
      </c>
      <c r="L1958" s="38">
        <v>35493</v>
      </c>
      <c r="M1958" s="39">
        <f t="shared" si="516"/>
        <v>719.2699999999968</v>
      </c>
      <c r="N1958" s="32">
        <v>1233.5999999999999</v>
      </c>
      <c r="O1958" s="32">
        <v>234.2</v>
      </c>
      <c r="P1958" s="32">
        <v>0</v>
      </c>
      <c r="Q1958" s="32">
        <v>999.4</v>
      </c>
      <c r="R1958" s="32">
        <v>0</v>
      </c>
      <c r="S1958" s="32">
        <v>742</v>
      </c>
      <c r="T1958" s="37">
        <f t="shared" si="517"/>
        <v>2.0380229134790797</v>
      </c>
      <c r="U1958" s="38">
        <f t="shared" si="518"/>
        <v>11.038022553479081</v>
      </c>
      <c r="V1958" s="38">
        <f t="shared" si="519"/>
        <v>16.871355653479082</v>
      </c>
      <c r="W1958" s="38">
        <f t="shared" si="520"/>
        <v>50.204687653479077</v>
      </c>
      <c r="X1958" s="38">
        <f t="shared" si="521"/>
        <v>79.371353153479077</v>
      </c>
      <c r="Y1958" s="39">
        <f t="shared" si="522"/>
        <v>162.70468315347907</v>
      </c>
      <c r="Z1958" s="38">
        <v>3000</v>
      </c>
      <c r="AA1958" s="38">
        <f t="shared" si="523"/>
        <v>37050.94</v>
      </c>
      <c r="AB1958" s="38">
        <f t="shared" si="524"/>
        <v>47.543724060000002</v>
      </c>
      <c r="AC1958" s="38">
        <f t="shared" si="525"/>
        <v>0</v>
      </c>
      <c r="AD1958" s="37">
        <f t="shared" si="526"/>
        <v>491.59999999999991</v>
      </c>
      <c r="AE1958" s="35">
        <f t="shared" si="510"/>
        <v>0</v>
      </c>
      <c r="AF1958" s="38">
        <f t="shared" si="511"/>
        <v>0</v>
      </c>
      <c r="AG1958" s="38">
        <f t="shared" si="512"/>
        <v>0</v>
      </c>
      <c r="AH1958" s="38">
        <f t="shared" si="513"/>
        <v>0</v>
      </c>
      <c r="AI1958" s="38">
        <f t="shared" si="514"/>
        <v>0</v>
      </c>
      <c r="AJ1958" s="39">
        <f t="shared" si="515"/>
        <v>0</v>
      </c>
    </row>
    <row r="1959" spans="1:36">
      <c r="A1959" s="31">
        <v>40677.627233796295</v>
      </c>
      <c r="B1959" s="31">
        <v>40677.857430555552</v>
      </c>
      <c r="C1959" s="32" t="s">
        <v>28</v>
      </c>
      <c r="D1959" s="33">
        <v>40677.718877314815</v>
      </c>
      <c r="E1959" s="34">
        <v>38.439395900000001</v>
      </c>
      <c r="F1959" s="34">
        <v>8.3888889999999994E-2</v>
      </c>
      <c r="G1959" s="35">
        <v>1047.9000000000001</v>
      </c>
      <c r="H1959" s="36">
        <v>1</v>
      </c>
      <c r="I1959" s="37">
        <v>37296.26</v>
      </c>
      <c r="J1959" s="38">
        <v>36418.199999999997</v>
      </c>
      <c r="K1959" s="38">
        <v>36389.96</v>
      </c>
      <c r="L1959" s="38">
        <v>35379.9</v>
      </c>
      <c r="M1959" s="39">
        <f t="shared" si="516"/>
        <v>1010.0599999999977</v>
      </c>
      <c r="N1959" s="32">
        <v>1563.6</v>
      </c>
      <c r="O1959" s="32">
        <v>234.2</v>
      </c>
      <c r="P1959" s="32">
        <v>0</v>
      </c>
      <c r="Q1959" s="32">
        <v>1329.4</v>
      </c>
      <c r="R1959" s="32">
        <v>0</v>
      </c>
      <c r="S1959" s="32">
        <v>898</v>
      </c>
      <c r="T1959" s="37">
        <f t="shared" si="517"/>
        <v>2.6844444799999998</v>
      </c>
      <c r="U1959" s="38">
        <f t="shared" si="518"/>
        <v>11.7444446</v>
      </c>
      <c r="V1959" s="38">
        <f t="shared" si="519"/>
        <v>17.616666899999998</v>
      </c>
      <c r="W1959" s="38">
        <f t="shared" si="520"/>
        <v>51.172222899999994</v>
      </c>
      <c r="X1959" s="38">
        <f t="shared" si="521"/>
        <v>80.533334400000001</v>
      </c>
      <c r="Y1959" s="39">
        <f t="shared" si="522"/>
        <v>164.42222439999998</v>
      </c>
      <c r="Z1959" s="38">
        <v>3000</v>
      </c>
      <c r="AA1959" s="38">
        <f t="shared" si="523"/>
        <v>37046.26</v>
      </c>
      <c r="AB1959" s="38">
        <f t="shared" si="524"/>
        <v>38.439395900000001</v>
      </c>
      <c r="AC1959" s="38">
        <f t="shared" si="525"/>
        <v>0</v>
      </c>
      <c r="AD1959" s="37">
        <f t="shared" si="526"/>
        <v>665.59999999999991</v>
      </c>
      <c r="AE1959" s="35">
        <f t="shared" si="510"/>
        <v>0</v>
      </c>
      <c r="AF1959" s="38">
        <f t="shared" si="511"/>
        <v>0</v>
      </c>
      <c r="AG1959" s="38">
        <f t="shared" si="512"/>
        <v>0</v>
      </c>
      <c r="AH1959" s="38">
        <f t="shared" si="513"/>
        <v>0</v>
      </c>
      <c r="AI1959" s="38">
        <f t="shared" si="514"/>
        <v>0</v>
      </c>
      <c r="AJ1959" s="39">
        <f t="shared" si="515"/>
        <v>0</v>
      </c>
    </row>
    <row r="1960" spans="1:36">
      <c r="A1960" s="31">
        <v>40677.627233796295</v>
      </c>
      <c r="B1960" s="31">
        <v>40677.857430555552</v>
      </c>
      <c r="C1960" s="32" t="s">
        <v>28</v>
      </c>
      <c r="D1960" s="33">
        <v>40677.722372685188</v>
      </c>
      <c r="E1960" s="34">
        <v>37.357337950000002</v>
      </c>
      <c r="F1960" s="34">
        <v>8.2777779999999995E-2</v>
      </c>
      <c r="G1960" s="35">
        <v>998.3</v>
      </c>
      <c r="H1960" s="36">
        <v>1</v>
      </c>
      <c r="I1960" s="37">
        <v>37340.949999999997</v>
      </c>
      <c r="J1960" s="38">
        <v>36449.01</v>
      </c>
      <c r="K1960" s="38">
        <v>36421.019999999997</v>
      </c>
      <c r="L1960" s="38">
        <v>35330.300000000003</v>
      </c>
      <c r="M1960" s="39">
        <f t="shared" si="516"/>
        <v>1090.7199999999939</v>
      </c>
      <c r="N1960" s="32">
        <v>1563.6</v>
      </c>
      <c r="O1960" s="32">
        <v>234.2</v>
      </c>
      <c r="P1960" s="32">
        <v>0</v>
      </c>
      <c r="Q1960" s="32">
        <v>1329.4</v>
      </c>
      <c r="R1960" s="32">
        <v>0</v>
      </c>
      <c r="S1960" s="32">
        <v>898</v>
      </c>
      <c r="T1960" s="37">
        <f t="shared" si="517"/>
        <v>2.6488889599999998</v>
      </c>
      <c r="U1960" s="38">
        <f t="shared" si="518"/>
        <v>11.588889199999999</v>
      </c>
      <c r="V1960" s="38">
        <f t="shared" si="519"/>
        <v>17.383333799999999</v>
      </c>
      <c r="W1960" s="38">
        <f t="shared" si="520"/>
        <v>50.494445799999994</v>
      </c>
      <c r="X1960" s="38">
        <f t="shared" si="521"/>
        <v>79.466668799999994</v>
      </c>
      <c r="Y1960" s="39">
        <f t="shared" si="522"/>
        <v>162.24444879999999</v>
      </c>
      <c r="Z1960" s="38">
        <v>3000</v>
      </c>
      <c r="AA1960" s="38">
        <f t="shared" si="523"/>
        <v>37090.949999999997</v>
      </c>
      <c r="AB1960" s="38">
        <f t="shared" si="524"/>
        <v>37.357337950000002</v>
      </c>
      <c r="AC1960" s="38">
        <f t="shared" si="525"/>
        <v>0</v>
      </c>
      <c r="AD1960" s="37">
        <f t="shared" si="526"/>
        <v>665.59999999999991</v>
      </c>
      <c r="AE1960" s="35">
        <f t="shared" si="510"/>
        <v>0</v>
      </c>
      <c r="AF1960" s="38">
        <f t="shared" si="511"/>
        <v>0</v>
      </c>
      <c r="AG1960" s="38">
        <f t="shared" si="512"/>
        <v>0</v>
      </c>
      <c r="AH1960" s="38">
        <f t="shared" si="513"/>
        <v>0</v>
      </c>
      <c r="AI1960" s="38">
        <f t="shared" si="514"/>
        <v>0</v>
      </c>
      <c r="AJ1960" s="39">
        <f t="shared" si="515"/>
        <v>0</v>
      </c>
    </row>
    <row r="1961" spans="1:36">
      <c r="A1961" s="31">
        <v>40677.627233796295</v>
      </c>
      <c r="B1961" s="31">
        <v>40677.857430555552</v>
      </c>
      <c r="C1961" s="32" t="s">
        <v>28</v>
      </c>
      <c r="D1961" s="33">
        <v>40677.725821759261</v>
      </c>
      <c r="E1961" s="34">
        <v>36.78250122</v>
      </c>
      <c r="F1961" s="34">
        <v>8.4166669999999999E-2</v>
      </c>
      <c r="G1961" s="35">
        <v>969.3</v>
      </c>
      <c r="H1961" s="36">
        <v>1</v>
      </c>
      <c r="I1961" s="37">
        <v>37345.040000000001</v>
      </c>
      <c r="J1961" s="38">
        <v>36442.07</v>
      </c>
      <c r="K1961" s="38">
        <v>36414.33</v>
      </c>
      <c r="L1961" s="38">
        <v>35301.300000000003</v>
      </c>
      <c r="M1961" s="39">
        <f t="shared" si="516"/>
        <v>1113.0299999999988</v>
      </c>
      <c r="N1961" s="32">
        <v>1563.6</v>
      </c>
      <c r="O1961" s="32">
        <v>234.2</v>
      </c>
      <c r="P1961" s="32">
        <v>0</v>
      </c>
      <c r="Q1961" s="32">
        <v>1329.4</v>
      </c>
      <c r="R1961" s="32">
        <v>0</v>
      </c>
      <c r="S1961" s="32">
        <v>898</v>
      </c>
      <c r="T1961" s="37">
        <f t="shared" si="517"/>
        <v>2.69333344</v>
      </c>
      <c r="U1961" s="38">
        <f t="shared" si="518"/>
        <v>11.783333799999999</v>
      </c>
      <c r="V1961" s="38">
        <f t="shared" si="519"/>
        <v>17.675000699999998</v>
      </c>
      <c r="W1961" s="38">
        <f t="shared" si="520"/>
        <v>51.3416687</v>
      </c>
      <c r="X1961" s="38">
        <f t="shared" si="521"/>
        <v>80.800003199999992</v>
      </c>
      <c r="Y1961" s="39">
        <f t="shared" si="522"/>
        <v>164.9666732</v>
      </c>
      <c r="Z1961" s="38">
        <v>3000</v>
      </c>
      <c r="AA1961" s="38">
        <f t="shared" si="523"/>
        <v>37095.040000000001</v>
      </c>
      <c r="AB1961" s="38">
        <f t="shared" si="524"/>
        <v>36.78250122</v>
      </c>
      <c r="AC1961" s="38">
        <f t="shared" si="525"/>
        <v>0</v>
      </c>
      <c r="AD1961" s="37">
        <f t="shared" si="526"/>
        <v>665.59999999999991</v>
      </c>
      <c r="AE1961" s="35">
        <f t="shared" si="510"/>
        <v>0</v>
      </c>
      <c r="AF1961" s="38">
        <f t="shared" si="511"/>
        <v>0</v>
      </c>
      <c r="AG1961" s="38">
        <f t="shared" si="512"/>
        <v>0</v>
      </c>
      <c r="AH1961" s="38">
        <f t="shared" si="513"/>
        <v>0</v>
      </c>
      <c r="AI1961" s="38">
        <f t="shared" si="514"/>
        <v>0</v>
      </c>
      <c r="AJ1961" s="39">
        <f t="shared" si="515"/>
        <v>0</v>
      </c>
    </row>
    <row r="1962" spans="1:36">
      <c r="A1962" s="31">
        <v>40677.627233796295</v>
      </c>
      <c r="B1962" s="31">
        <v>40677.857430555552</v>
      </c>
      <c r="C1962" s="32" t="s">
        <v>28</v>
      </c>
      <c r="D1962" s="33">
        <v>40677.729328703703</v>
      </c>
      <c r="E1962" s="34">
        <v>35.463970179999997</v>
      </c>
      <c r="F1962" s="34">
        <v>8.3611110000000002E-2</v>
      </c>
      <c r="G1962" s="35">
        <v>879.4</v>
      </c>
      <c r="H1962" s="36">
        <v>1</v>
      </c>
      <c r="I1962" s="37">
        <v>37394.83</v>
      </c>
      <c r="J1962" s="38">
        <v>36610.949999999997</v>
      </c>
      <c r="K1962" s="38">
        <v>36583.9</v>
      </c>
      <c r="L1962" s="38">
        <v>35211.4</v>
      </c>
      <c r="M1962" s="39">
        <f t="shared" si="516"/>
        <v>1372.5</v>
      </c>
      <c r="N1962" s="32">
        <v>1606</v>
      </c>
      <c r="O1962" s="32">
        <v>276.60000000000002</v>
      </c>
      <c r="P1962" s="32">
        <v>0</v>
      </c>
      <c r="Q1962" s="32">
        <v>1329.4</v>
      </c>
      <c r="R1962" s="32">
        <v>0</v>
      </c>
      <c r="S1962" s="32">
        <v>898</v>
      </c>
      <c r="T1962" s="37">
        <f t="shared" si="517"/>
        <v>2.6755555200000001</v>
      </c>
      <c r="U1962" s="38">
        <f t="shared" si="518"/>
        <v>11.7055554</v>
      </c>
      <c r="V1962" s="38">
        <f t="shared" si="519"/>
        <v>17.558333100000002</v>
      </c>
      <c r="W1962" s="38">
        <f t="shared" si="520"/>
        <v>51.002777100000003</v>
      </c>
      <c r="X1962" s="38">
        <f t="shared" si="521"/>
        <v>80.266665599999996</v>
      </c>
      <c r="Y1962" s="39">
        <f t="shared" si="522"/>
        <v>163.87777560000001</v>
      </c>
      <c r="Z1962" s="38">
        <v>3000</v>
      </c>
      <c r="AA1962" s="38">
        <f t="shared" si="523"/>
        <v>37144.83</v>
      </c>
      <c r="AB1962" s="38">
        <f t="shared" si="524"/>
        <v>35.463970179999997</v>
      </c>
      <c r="AC1962" s="38">
        <f t="shared" si="525"/>
        <v>0</v>
      </c>
      <c r="AD1962" s="37">
        <f t="shared" si="526"/>
        <v>708</v>
      </c>
      <c r="AE1962" s="35">
        <f t="shared" si="510"/>
        <v>0</v>
      </c>
      <c r="AF1962" s="38">
        <f t="shared" si="511"/>
        <v>0</v>
      </c>
      <c r="AG1962" s="38">
        <f t="shared" si="512"/>
        <v>0</v>
      </c>
      <c r="AH1962" s="38">
        <f t="shared" si="513"/>
        <v>0</v>
      </c>
      <c r="AI1962" s="38">
        <f t="shared" si="514"/>
        <v>0</v>
      </c>
      <c r="AJ1962" s="39">
        <f t="shared" si="515"/>
        <v>0</v>
      </c>
    </row>
    <row r="1963" spans="1:36">
      <c r="A1963" s="31">
        <v>40677.627233796295</v>
      </c>
      <c r="B1963" s="31">
        <v>40677.857430555552</v>
      </c>
      <c r="C1963" s="32" t="s">
        <v>28</v>
      </c>
      <c r="D1963" s="33">
        <v>40677.732812499999</v>
      </c>
      <c r="E1963" s="34">
        <v>35.661918640000003</v>
      </c>
      <c r="F1963" s="34">
        <v>8.305556E-2</v>
      </c>
      <c r="G1963" s="35">
        <v>1034.2</v>
      </c>
      <c r="H1963" s="36">
        <v>1</v>
      </c>
      <c r="I1963" s="37">
        <v>38242.370000000003</v>
      </c>
      <c r="J1963" s="38">
        <v>36601.050000000003</v>
      </c>
      <c r="K1963" s="38">
        <v>36574.339999999997</v>
      </c>
      <c r="L1963" s="38">
        <v>35366.199999999997</v>
      </c>
      <c r="M1963" s="39">
        <f t="shared" si="516"/>
        <v>1208.1399999999994</v>
      </c>
      <c r="N1963" s="32">
        <v>1606</v>
      </c>
      <c r="O1963" s="32">
        <v>276.60000000000002</v>
      </c>
      <c r="P1963" s="32">
        <v>0</v>
      </c>
      <c r="Q1963" s="32">
        <v>1329.4</v>
      </c>
      <c r="R1963" s="32">
        <v>0</v>
      </c>
      <c r="S1963" s="32">
        <v>898</v>
      </c>
      <c r="T1963" s="37">
        <f t="shared" si="517"/>
        <v>2.65777792</v>
      </c>
      <c r="U1963" s="38">
        <f t="shared" si="518"/>
        <v>11.6277784</v>
      </c>
      <c r="V1963" s="38">
        <f t="shared" si="519"/>
        <v>17.441667599999999</v>
      </c>
      <c r="W1963" s="38">
        <f t="shared" si="520"/>
        <v>50.663891599999999</v>
      </c>
      <c r="X1963" s="38">
        <f t="shared" si="521"/>
        <v>79.733337599999999</v>
      </c>
      <c r="Y1963" s="39">
        <f t="shared" si="522"/>
        <v>162.78889760000001</v>
      </c>
      <c r="Z1963" s="38">
        <v>3000</v>
      </c>
      <c r="AA1963" s="38">
        <f t="shared" si="523"/>
        <v>37992.370000000003</v>
      </c>
      <c r="AB1963" s="38">
        <f t="shared" si="524"/>
        <v>35.661918640000003</v>
      </c>
      <c r="AC1963" s="38">
        <f t="shared" si="525"/>
        <v>0</v>
      </c>
      <c r="AD1963" s="37">
        <f t="shared" si="526"/>
        <v>708</v>
      </c>
      <c r="AE1963" s="35">
        <f t="shared" si="510"/>
        <v>0</v>
      </c>
      <c r="AF1963" s="38">
        <f t="shared" si="511"/>
        <v>0</v>
      </c>
      <c r="AG1963" s="38">
        <f t="shared" si="512"/>
        <v>0</v>
      </c>
      <c r="AH1963" s="38">
        <f t="shared" si="513"/>
        <v>0</v>
      </c>
      <c r="AI1963" s="38">
        <f t="shared" si="514"/>
        <v>0</v>
      </c>
      <c r="AJ1963" s="39">
        <f t="shared" si="515"/>
        <v>0</v>
      </c>
    </row>
    <row r="1964" spans="1:36">
      <c r="A1964" s="31">
        <v>40677.627233796295</v>
      </c>
      <c r="B1964" s="31">
        <v>40677.857430555552</v>
      </c>
      <c r="C1964" s="32" t="s">
        <v>28</v>
      </c>
      <c r="D1964" s="33">
        <v>40677.736273148148</v>
      </c>
      <c r="E1964" s="34">
        <v>35.466400149999998</v>
      </c>
      <c r="F1964" s="34">
        <v>8.3333329999999997E-2</v>
      </c>
      <c r="G1964" s="35">
        <v>1029.8</v>
      </c>
      <c r="H1964" s="36">
        <v>1</v>
      </c>
      <c r="I1964" s="37">
        <v>38259.72</v>
      </c>
      <c r="J1964" s="38">
        <v>36660.629999999997</v>
      </c>
      <c r="K1964" s="38">
        <v>36633.21</v>
      </c>
      <c r="L1964" s="38">
        <v>35361.800000000003</v>
      </c>
      <c r="M1964" s="39">
        <f t="shared" si="516"/>
        <v>1271.4099999999962</v>
      </c>
      <c r="N1964" s="32">
        <v>1606</v>
      </c>
      <c r="O1964" s="32">
        <v>276.60000000000002</v>
      </c>
      <c r="P1964" s="32">
        <v>0</v>
      </c>
      <c r="Q1964" s="32">
        <v>1329.4</v>
      </c>
      <c r="R1964" s="32">
        <v>0</v>
      </c>
      <c r="S1964" s="32">
        <v>898</v>
      </c>
      <c r="T1964" s="37">
        <f t="shared" si="517"/>
        <v>2.6666665599999999</v>
      </c>
      <c r="U1964" s="38">
        <f t="shared" si="518"/>
        <v>11.6666662</v>
      </c>
      <c r="V1964" s="38">
        <f t="shared" si="519"/>
        <v>17.499999299999999</v>
      </c>
      <c r="W1964" s="38">
        <f t="shared" si="520"/>
        <v>50.833331299999998</v>
      </c>
      <c r="X1964" s="38">
        <f t="shared" si="521"/>
        <v>79.999996799999991</v>
      </c>
      <c r="Y1964" s="39">
        <f t="shared" si="522"/>
        <v>163.33332679999998</v>
      </c>
      <c r="Z1964" s="38">
        <v>3000</v>
      </c>
      <c r="AA1964" s="38">
        <f t="shared" si="523"/>
        <v>38009.72</v>
      </c>
      <c r="AB1964" s="38">
        <f t="shared" si="524"/>
        <v>35.466400149999998</v>
      </c>
      <c r="AC1964" s="38">
        <f t="shared" si="525"/>
        <v>0</v>
      </c>
      <c r="AD1964" s="37">
        <f t="shared" si="526"/>
        <v>708</v>
      </c>
      <c r="AE1964" s="35">
        <f t="shared" si="510"/>
        <v>0</v>
      </c>
      <c r="AF1964" s="38">
        <f t="shared" si="511"/>
        <v>0</v>
      </c>
      <c r="AG1964" s="38">
        <f t="shared" si="512"/>
        <v>0</v>
      </c>
      <c r="AH1964" s="38">
        <f t="shared" si="513"/>
        <v>0</v>
      </c>
      <c r="AI1964" s="38">
        <f t="shared" si="514"/>
        <v>0</v>
      </c>
      <c r="AJ1964" s="39">
        <f t="shared" si="515"/>
        <v>0</v>
      </c>
    </row>
    <row r="1965" spans="1:36">
      <c r="A1965" s="31">
        <v>40677.627233796295</v>
      </c>
      <c r="B1965" s="31">
        <v>40677.857430555552</v>
      </c>
      <c r="C1965" s="32" t="s">
        <v>28</v>
      </c>
      <c r="D1965" s="33">
        <v>40677.739745370367</v>
      </c>
      <c r="E1965" s="34">
        <v>35.462802889999999</v>
      </c>
      <c r="F1965" s="34">
        <v>8.305556E-2</v>
      </c>
      <c r="G1965" s="35">
        <v>970.6</v>
      </c>
      <c r="H1965" s="36">
        <v>1</v>
      </c>
      <c r="I1965" s="37">
        <v>38278.230000000003</v>
      </c>
      <c r="J1965" s="38">
        <v>36702.730000000003</v>
      </c>
      <c r="K1965" s="38">
        <v>36675.15</v>
      </c>
      <c r="L1965" s="38">
        <v>35302.6</v>
      </c>
      <c r="M1965" s="39">
        <f t="shared" si="516"/>
        <v>1372.5500000000029</v>
      </c>
      <c r="N1965" s="32">
        <v>1606</v>
      </c>
      <c r="O1965" s="32">
        <v>276.60000000000002</v>
      </c>
      <c r="P1965" s="32">
        <v>0</v>
      </c>
      <c r="Q1965" s="32">
        <v>1329.4</v>
      </c>
      <c r="R1965" s="32">
        <v>0</v>
      </c>
      <c r="S1965" s="32">
        <v>898</v>
      </c>
      <c r="T1965" s="37">
        <f t="shared" si="517"/>
        <v>2.65777792</v>
      </c>
      <c r="U1965" s="38">
        <f t="shared" si="518"/>
        <v>11.6277784</v>
      </c>
      <c r="V1965" s="38">
        <f t="shared" si="519"/>
        <v>17.441667599999999</v>
      </c>
      <c r="W1965" s="38">
        <f t="shared" si="520"/>
        <v>50.663891599999999</v>
      </c>
      <c r="X1965" s="38">
        <f t="shared" si="521"/>
        <v>79.733337599999999</v>
      </c>
      <c r="Y1965" s="39">
        <f t="shared" si="522"/>
        <v>162.78889760000001</v>
      </c>
      <c r="Z1965" s="38">
        <v>3000</v>
      </c>
      <c r="AA1965" s="38">
        <f t="shared" si="523"/>
        <v>38028.230000000003</v>
      </c>
      <c r="AB1965" s="38">
        <f t="shared" si="524"/>
        <v>35.462802889999999</v>
      </c>
      <c r="AC1965" s="38">
        <f t="shared" si="525"/>
        <v>0</v>
      </c>
      <c r="AD1965" s="37">
        <f t="shared" si="526"/>
        <v>708</v>
      </c>
      <c r="AE1965" s="35">
        <f t="shared" si="510"/>
        <v>0</v>
      </c>
      <c r="AF1965" s="38">
        <f t="shared" si="511"/>
        <v>0</v>
      </c>
      <c r="AG1965" s="38">
        <f t="shared" si="512"/>
        <v>0</v>
      </c>
      <c r="AH1965" s="38">
        <f t="shared" si="513"/>
        <v>0</v>
      </c>
      <c r="AI1965" s="38">
        <f t="shared" si="514"/>
        <v>0</v>
      </c>
      <c r="AJ1965" s="39">
        <f t="shared" si="515"/>
        <v>0</v>
      </c>
    </row>
    <row r="1966" spans="1:36">
      <c r="A1966" s="31">
        <v>40677.627233796295</v>
      </c>
      <c r="B1966" s="31">
        <v>40677.857430555552</v>
      </c>
      <c r="C1966" s="32" t="s">
        <v>28</v>
      </c>
      <c r="D1966" s="33">
        <v>40677.743206018517</v>
      </c>
      <c r="E1966" s="34">
        <v>34.946056370000001</v>
      </c>
      <c r="F1966" s="34">
        <v>8.2777779999999995E-2</v>
      </c>
      <c r="G1966" s="35">
        <v>858</v>
      </c>
      <c r="H1966" s="36">
        <v>1</v>
      </c>
      <c r="I1966" s="37">
        <v>38243.839999999997</v>
      </c>
      <c r="J1966" s="38">
        <v>36700.54</v>
      </c>
      <c r="K1966" s="38">
        <v>36674.65</v>
      </c>
      <c r="L1966" s="38">
        <v>35190</v>
      </c>
      <c r="M1966" s="39">
        <f t="shared" si="516"/>
        <v>1484.6500000000015</v>
      </c>
      <c r="N1966" s="32">
        <v>1606</v>
      </c>
      <c r="O1966" s="32">
        <v>276.60000000000002</v>
      </c>
      <c r="P1966" s="32">
        <v>0</v>
      </c>
      <c r="Q1966" s="32">
        <v>1329.4</v>
      </c>
      <c r="R1966" s="32">
        <v>0</v>
      </c>
      <c r="S1966" s="32">
        <v>894.3</v>
      </c>
      <c r="T1966" s="37">
        <f t="shared" si="517"/>
        <v>2.6488889599999998</v>
      </c>
      <c r="U1966" s="38">
        <f t="shared" si="518"/>
        <v>11.588889199999999</v>
      </c>
      <c r="V1966" s="38">
        <f t="shared" si="519"/>
        <v>17.383333799999999</v>
      </c>
      <c r="W1966" s="38">
        <f t="shared" si="520"/>
        <v>50.494445799999994</v>
      </c>
      <c r="X1966" s="38">
        <f t="shared" si="521"/>
        <v>79.466668799999994</v>
      </c>
      <c r="Y1966" s="39">
        <f t="shared" si="522"/>
        <v>162.24444879999999</v>
      </c>
      <c r="Z1966" s="38">
        <v>3000</v>
      </c>
      <c r="AA1966" s="38">
        <f t="shared" si="523"/>
        <v>37993.839999999997</v>
      </c>
      <c r="AB1966" s="38">
        <f t="shared" si="524"/>
        <v>34.946056370000001</v>
      </c>
      <c r="AC1966" s="38">
        <f t="shared" si="525"/>
        <v>0</v>
      </c>
      <c r="AD1966" s="37">
        <f t="shared" si="526"/>
        <v>711.7</v>
      </c>
      <c r="AE1966" s="35">
        <f t="shared" si="510"/>
        <v>0</v>
      </c>
      <c r="AF1966" s="38">
        <f t="shared" si="511"/>
        <v>0</v>
      </c>
      <c r="AG1966" s="38">
        <f t="shared" si="512"/>
        <v>0</v>
      </c>
      <c r="AH1966" s="38">
        <f t="shared" si="513"/>
        <v>0</v>
      </c>
      <c r="AI1966" s="38">
        <f t="shared" si="514"/>
        <v>0</v>
      </c>
      <c r="AJ1966" s="39">
        <f t="shared" si="515"/>
        <v>0</v>
      </c>
    </row>
    <row r="1967" spans="1:36">
      <c r="A1967" s="31">
        <v>40677.627233796295</v>
      </c>
      <c r="B1967" s="31">
        <v>40677.857430555552</v>
      </c>
      <c r="C1967" s="32" t="s">
        <v>28</v>
      </c>
      <c r="D1967" s="33">
        <v>40677.746655092589</v>
      </c>
      <c r="E1967" s="34">
        <v>33.765300750000002</v>
      </c>
      <c r="F1967" s="34">
        <v>8.5000000000000006E-2</v>
      </c>
      <c r="G1967" s="35">
        <v>761.9</v>
      </c>
      <c r="H1967" s="36">
        <v>1</v>
      </c>
      <c r="I1967" s="37">
        <v>38296.379999999997</v>
      </c>
      <c r="J1967" s="38">
        <v>36770.31</v>
      </c>
      <c r="K1967" s="38">
        <v>36745.75</v>
      </c>
      <c r="L1967" s="38">
        <v>35093.9</v>
      </c>
      <c r="M1967" s="39">
        <f t="shared" si="516"/>
        <v>1651.8499999999985</v>
      </c>
      <c r="N1967" s="32">
        <v>1606</v>
      </c>
      <c r="O1967" s="32">
        <v>276.60000000000002</v>
      </c>
      <c r="P1967" s="32">
        <v>0</v>
      </c>
      <c r="Q1967" s="32">
        <v>1329.4</v>
      </c>
      <c r="R1967" s="32">
        <v>0</v>
      </c>
      <c r="S1967" s="32">
        <v>893.5</v>
      </c>
      <c r="T1967" s="37">
        <f t="shared" si="517"/>
        <v>2.72</v>
      </c>
      <c r="U1967" s="38">
        <f t="shared" si="518"/>
        <v>11.9</v>
      </c>
      <c r="V1967" s="38">
        <f t="shared" si="519"/>
        <v>17.850000000000001</v>
      </c>
      <c r="W1967" s="38">
        <f t="shared" si="520"/>
        <v>51.85</v>
      </c>
      <c r="X1967" s="38">
        <f t="shared" si="521"/>
        <v>81.600000000000009</v>
      </c>
      <c r="Y1967" s="39">
        <f t="shared" si="522"/>
        <v>166.60000000000002</v>
      </c>
      <c r="Z1967" s="38">
        <v>3000</v>
      </c>
      <c r="AA1967" s="38">
        <f t="shared" si="523"/>
        <v>38046.379999999997</v>
      </c>
      <c r="AB1967" s="38">
        <f t="shared" si="524"/>
        <v>33.765300750000002</v>
      </c>
      <c r="AC1967" s="38">
        <f t="shared" si="525"/>
        <v>0</v>
      </c>
      <c r="AD1967" s="37">
        <f t="shared" si="526"/>
        <v>712.5</v>
      </c>
      <c r="AE1967" s="35">
        <f t="shared" si="510"/>
        <v>0</v>
      </c>
      <c r="AF1967" s="38">
        <f t="shared" si="511"/>
        <v>0</v>
      </c>
      <c r="AG1967" s="38">
        <f t="shared" si="512"/>
        <v>0</v>
      </c>
      <c r="AH1967" s="38">
        <f t="shared" si="513"/>
        <v>0</v>
      </c>
      <c r="AI1967" s="38">
        <f t="shared" si="514"/>
        <v>0</v>
      </c>
      <c r="AJ1967" s="39">
        <f t="shared" si="515"/>
        <v>0</v>
      </c>
    </row>
    <row r="1968" spans="1:36">
      <c r="A1968" s="31">
        <v>40677.627233796295</v>
      </c>
      <c r="B1968" s="31">
        <v>40677.857430555552</v>
      </c>
      <c r="C1968" s="32" t="s">
        <v>28</v>
      </c>
      <c r="D1968" s="33">
        <v>40677.750196759262</v>
      </c>
      <c r="E1968" s="34">
        <v>34.510200500000003</v>
      </c>
      <c r="F1968" s="34">
        <v>8.2222219999999999E-2</v>
      </c>
      <c r="G1968" s="35">
        <v>827.2</v>
      </c>
      <c r="H1968" s="36">
        <v>1</v>
      </c>
      <c r="I1968" s="37">
        <v>38206.730000000003</v>
      </c>
      <c r="J1968" s="38">
        <v>36720.83</v>
      </c>
      <c r="K1968" s="38">
        <v>36695.81</v>
      </c>
      <c r="L1968" s="38">
        <v>35159.199999999997</v>
      </c>
      <c r="M1968" s="39">
        <f t="shared" si="516"/>
        <v>1536.6100000000006</v>
      </c>
      <c r="N1968" s="32">
        <v>1606</v>
      </c>
      <c r="O1968" s="32">
        <v>276.60000000000002</v>
      </c>
      <c r="P1968" s="32">
        <v>0</v>
      </c>
      <c r="Q1968" s="32">
        <v>1329.4</v>
      </c>
      <c r="R1968" s="32">
        <v>0</v>
      </c>
      <c r="S1968" s="32">
        <v>893.6</v>
      </c>
      <c r="T1968" s="37">
        <f t="shared" si="517"/>
        <v>2.63111104</v>
      </c>
      <c r="U1968" s="38">
        <f t="shared" si="518"/>
        <v>11.511110799999999</v>
      </c>
      <c r="V1968" s="38">
        <f t="shared" si="519"/>
        <v>17.2666662</v>
      </c>
      <c r="W1968" s="38">
        <f t="shared" si="520"/>
        <v>50.155554199999997</v>
      </c>
      <c r="X1968" s="38">
        <f t="shared" si="521"/>
        <v>78.933331199999998</v>
      </c>
      <c r="Y1968" s="39">
        <f t="shared" si="522"/>
        <v>161.15555119999999</v>
      </c>
      <c r="Z1968" s="38">
        <v>3000</v>
      </c>
      <c r="AA1968" s="38">
        <f t="shared" si="523"/>
        <v>37956.730000000003</v>
      </c>
      <c r="AB1968" s="38">
        <f t="shared" si="524"/>
        <v>34.510200500000003</v>
      </c>
      <c r="AC1968" s="38">
        <f t="shared" si="525"/>
        <v>0</v>
      </c>
      <c r="AD1968" s="37">
        <f t="shared" si="526"/>
        <v>712.4</v>
      </c>
      <c r="AE1968" s="35">
        <f t="shared" si="510"/>
        <v>0</v>
      </c>
      <c r="AF1968" s="38">
        <f t="shared" si="511"/>
        <v>0</v>
      </c>
      <c r="AG1968" s="38">
        <f t="shared" si="512"/>
        <v>0</v>
      </c>
      <c r="AH1968" s="38">
        <f t="shared" si="513"/>
        <v>0</v>
      </c>
      <c r="AI1968" s="38">
        <f t="shared" si="514"/>
        <v>0</v>
      </c>
      <c r="AJ1968" s="39">
        <f t="shared" si="515"/>
        <v>0</v>
      </c>
    </row>
    <row r="1969" spans="1:36">
      <c r="A1969" s="31">
        <v>40677.627233796295</v>
      </c>
      <c r="B1969" s="31">
        <v>40677.857430555552</v>
      </c>
      <c r="C1969" s="32" t="s">
        <v>28</v>
      </c>
      <c r="D1969" s="33">
        <v>40677.753622685188</v>
      </c>
      <c r="E1969" s="34">
        <v>33.380779269999998</v>
      </c>
      <c r="F1969" s="34">
        <v>8.3333329999999997E-2</v>
      </c>
      <c r="G1969" s="35">
        <v>781.8</v>
      </c>
      <c r="H1969" s="36">
        <v>1</v>
      </c>
      <c r="I1969" s="37">
        <v>38365.85</v>
      </c>
      <c r="J1969" s="38">
        <v>36878.480000000003</v>
      </c>
      <c r="K1969" s="38">
        <v>36854.11</v>
      </c>
      <c r="L1969" s="38">
        <v>35113.800000000003</v>
      </c>
      <c r="M1969" s="39">
        <f t="shared" si="516"/>
        <v>1740.3099999999977</v>
      </c>
      <c r="N1969" s="32">
        <v>1560.1</v>
      </c>
      <c r="O1969" s="32">
        <v>245.7</v>
      </c>
      <c r="P1969" s="32">
        <v>0</v>
      </c>
      <c r="Q1969" s="32">
        <v>1314.4</v>
      </c>
      <c r="R1969" s="32">
        <v>0</v>
      </c>
      <c r="S1969" s="32">
        <v>878.2</v>
      </c>
      <c r="T1969" s="37">
        <f t="shared" si="517"/>
        <v>2.6666665599999999</v>
      </c>
      <c r="U1969" s="38">
        <f t="shared" si="518"/>
        <v>11.6666662</v>
      </c>
      <c r="V1969" s="38">
        <f t="shared" si="519"/>
        <v>17.499999299999999</v>
      </c>
      <c r="W1969" s="38">
        <f t="shared" si="520"/>
        <v>50.833331299999998</v>
      </c>
      <c r="X1969" s="38">
        <f t="shared" si="521"/>
        <v>79.999996799999991</v>
      </c>
      <c r="Y1969" s="39">
        <f t="shared" si="522"/>
        <v>163.33332679999998</v>
      </c>
      <c r="Z1969" s="38">
        <v>3000</v>
      </c>
      <c r="AA1969" s="38">
        <f t="shared" si="523"/>
        <v>38115.85</v>
      </c>
      <c r="AB1969" s="38">
        <f t="shared" si="524"/>
        <v>33.380779269999998</v>
      </c>
      <c r="AC1969" s="38">
        <f t="shared" si="525"/>
        <v>0</v>
      </c>
      <c r="AD1969" s="37">
        <f t="shared" si="526"/>
        <v>681.89999999999986</v>
      </c>
      <c r="AE1969" s="35">
        <f t="shared" si="510"/>
        <v>0</v>
      </c>
      <c r="AF1969" s="38">
        <f t="shared" si="511"/>
        <v>0</v>
      </c>
      <c r="AG1969" s="38">
        <f t="shared" si="512"/>
        <v>0</v>
      </c>
      <c r="AH1969" s="38">
        <f t="shared" si="513"/>
        <v>0</v>
      </c>
      <c r="AI1969" s="38">
        <f t="shared" si="514"/>
        <v>0</v>
      </c>
      <c r="AJ1969" s="39">
        <f t="shared" si="515"/>
        <v>0</v>
      </c>
    </row>
    <row r="1970" spans="1:36">
      <c r="A1970" s="31">
        <v>40677.627233796295</v>
      </c>
      <c r="B1970" s="31">
        <v>40677.857430555552</v>
      </c>
      <c r="C1970" s="32" t="s">
        <v>28</v>
      </c>
      <c r="D1970" s="33">
        <v>40677.757094907407</v>
      </c>
      <c r="E1970" s="34">
        <v>32.92778397</v>
      </c>
      <c r="F1970" s="34">
        <v>8.3333329999999997E-2</v>
      </c>
      <c r="G1970" s="35">
        <v>821.5</v>
      </c>
      <c r="H1970" s="36">
        <v>1</v>
      </c>
      <c r="I1970" s="37">
        <v>38559.51</v>
      </c>
      <c r="J1970" s="38">
        <v>37076.51</v>
      </c>
      <c r="K1970" s="38">
        <v>37051.839999999997</v>
      </c>
      <c r="L1970" s="38">
        <v>35153.5</v>
      </c>
      <c r="M1970" s="39">
        <f t="shared" si="516"/>
        <v>1898.3399999999965</v>
      </c>
      <c r="N1970" s="32">
        <v>1632.1</v>
      </c>
      <c r="O1970" s="32">
        <v>245.7</v>
      </c>
      <c r="P1970" s="32">
        <v>0</v>
      </c>
      <c r="Q1970" s="32">
        <v>1386.4</v>
      </c>
      <c r="R1970" s="32">
        <v>0</v>
      </c>
      <c r="S1970" s="32">
        <v>908.2</v>
      </c>
      <c r="T1970" s="37">
        <f t="shared" si="517"/>
        <v>2.6666665599999999</v>
      </c>
      <c r="U1970" s="38">
        <f t="shared" si="518"/>
        <v>11.6666662</v>
      </c>
      <c r="V1970" s="38">
        <f t="shared" si="519"/>
        <v>17.499999299999999</v>
      </c>
      <c r="W1970" s="38">
        <f t="shared" si="520"/>
        <v>50.833331299999998</v>
      </c>
      <c r="X1970" s="38">
        <f t="shared" si="521"/>
        <v>79.999996799999991</v>
      </c>
      <c r="Y1970" s="39">
        <f t="shared" si="522"/>
        <v>163.33332679999998</v>
      </c>
      <c r="Z1970" s="38">
        <v>3000</v>
      </c>
      <c r="AA1970" s="38">
        <f t="shared" si="523"/>
        <v>38309.51</v>
      </c>
      <c r="AB1970" s="38">
        <f t="shared" si="524"/>
        <v>32.92778397</v>
      </c>
      <c r="AC1970" s="38">
        <f t="shared" si="525"/>
        <v>0</v>
      </c>
      <c r="AD1970" s="37">
        <f t="shared" si="526"/>
        <v>723.89999999999986</v>
      </c>
      <c r="AE1970" s="35">
        <f t="shared" si="510"/>
        <v>0</v>
      </c>
      <c r="AF1970" s="38">
        <f t="shared" si="511"/>
        <v>0</v>
      </c>
      <c r="AG1970" s="38">
        <f t="shared" si="512"/>
        <v>0</v>
      </c>
      <c r="AH1970" s="38">
        <f t="shared" si="513"/>
        <v>0</v>
      </c>
      <c r="AI1970" s="38">
        <f t="shared" si="514"/>
        <v>0</v>
      </c>
      <c r="AJ1970" s="39">
        <f t="shared" si="515"/>
        <v>0</v>
      </c>
    </row>
    <row r="1971" spans="1:36">
      <c r="A1971" s="31">
        <v>40677.627233796295</v>
      </c>
      <c r="B1971" s="31">
        <v>40677.857430555552</v>
      </c>
      <c r="C1971" s="32" t="s">
        <v>28</v>
      </c>
      <c r="D1971" s="33">
        <v>40677.760567129626</v>
      </c>
      <c r="E1971" s="34">
        <v>31.499973300000001</v>
      </c>
      <c r="F1971" s="34">
        <v>8.3888889999999994E-2</v>
      </c>
      <c r="G1971" s="35">
        <v>671</v>
      </c>
      <c r="H1971" s="36">
        <v>1</v>
      </c>
      <c r="I1971" s="37">
        <v>38533.82</v>
      </c>
      <c r="J1971" s="38">
        <v>37088.01</v>
      </c>
      <c r="K1971" s="38">
        <v>37064.46</v>
      </c>
      <c r="L1971" s="38">
        <v>35003</v>
      </c>
      <c r="M1971" s="39">
        <f t="shared" si="516"/>
        <v>2061.4599999999991</v>
      </c>
      <c r="N1971" s="32">
        <v>1632.1</v>
      </c>
      <c r="O1971" s="32">
        <v>245.7</v>
      </c>
      <c r="P1971" s="32">
        <v>0</v>
      </c>
      <c r="Q1971" s="32">
        <v>1386.4</v>
      </c>
      <c r="R1971" s="32">
        <v>0</v>
      </c>
      <c r="S1971" s="32">
        <v>908.5</v>
      </c>
      <c r="T1971" s="37">
        <f t="shared" si="517"/>
        <v>2.6844444799999998</v>
      </c>
      <c r="U1971" s="38">
        <f t="shared" si="518"/>
        <v>11.7444446</v>
      </c>
      <c r="V1971" s="38">
        <f t="shared" si="519"/>
        <v>17.616666899999998</v>
      </c>
      <c r="W1971" s="38">
        <f t="shared" si="520"/>
        <v>51.172222899999994</v>
      </c>
      <c r="X1971" s="38">
        <f t="shared" si="521"/>
        <v>80.533334400000001</v>
      </c>
      <c r="Y1971" s="39">
        <f t="shared" si="522"/>
        <v>164.42222439999998</v>
      </c>
      <c r="Z1971" s="38">
        <v>3000</v>
      </c>
      <c r="AA1971" s="38">
        <f t="shared" si="523"/>
        <v>38283.82</v>
      </c>
      <c r="AB1971" s="38">
        <f t="shared" si="524"/>
        <v>31.499973300000001</v>
      </c>
      <c r="AC1971" s="38">
        <f t="shared" si="525"/>
        <v>0</v>
      </c>
      <c r="AD1971" s="37">
        <f t="shared" si="526"/>
        <v>723.59999999999991</v>
      </c>
      <c r="AE1971" s="35">
        <f t="shared" si="510"/>
        <v>0</v>
      </c>
      <c r="AF1971" s="38">
        <f t="shared" si="511"/>
        <v>0</v>
      </c>
      <c r="AG1971" s="38">
        <f t="shared" si="512"/>
        <v>0</v>
      </c>
      <c r="AH1971" s="38">
        <f t="shared" si="513"/>
        <v>0</v>
      </c>
      <c r="AI1971" s="38">
        <f t="shared" si="514"/>
        <v>0</v>
      </c>
      <c r="AJ1971" s="39">
        <f t="shared" si="515"/>
        <v>0</v>
      </c>
    </row>
    <row r="1972" spans="1:36">
      <c r="A1972" s="31">
        <v>40677.627233796295</v>
      </c>
      <c r="B1972" s="31">
        <v>40677.857430555552</v>
      </c>
      <c r="C1972" s="32" t="s">
        <v>28</v>
      </c>
      <c r="D1972" s="33">
        <v>40677.764062499999</v>
      </c>
      <c r="E1972" s="34">
        <v>31.173326490000001</v>
      </c>
      <c r="F1972" s="34">
        <v>8.2222219999999999E-2</v>
      </c>
      <c r="G1972" s="35">
        <v>586.6</v>
      </c>
      <c r="H1972" s="36">
        <v>1</v>
      </c>
      <c r="I1972" s="37">
        <v>38431.599999999999</v>
      </c>
      <c r="J1972" s="38">
        <v>37044.769999999997</v>
      </c>
      <c r="K1972" s="38">
        <v>37020.68</v>
      </c>
      <c r="L1972" s="38">
        <v>34918.6</v>
      </c>
      <c r="M1972" s="39">
        <f t="shared" si="516"/>
        <v>2102.0800000000017</v>
      </c>
      <c r="N1972" s="32">
        <v>1632.1</v>
      </c>
      <c r="O1972" s="32">
        <v>245.7</v>
      </c>
      <c r="P1972" s="32">
        <v>0</v>
      </c>
      <c r="Q1972" s="32">
        <v>1386.4</v>
      </c>
      <c r="R1972" s="32">
        <v>0</v>
      </c>
      <c r="S1972" s="32">
        <v>908.4</v>
      </c>
      <c r="T1972" s="37">
        <f t="shared" si="517"/>
        <v>2.63111104</v>
      </c>
      <c r="U1972" s="38">
        <f t="shared" si="518"/>
        <v>11.511110799999999</v>
      </c>
      <c r="V1972" s="38">
        <f t="shared" si="519"/>
        <v>17.2666662</v>
      </c>
      <c r="W1972" s="38">
        <f t="shared" si="520"/>
        <v>50.155554199999997</v>
      </c>
      <c r="X1972" s="38">
        <f t="shared" si="521"/>
        <v>78.933331199999998</v>
      </c>
      <c r="Y1972" s="39">
        <f t="shared" si="522"/>
        <v>161.15555119999999</v>
      </c>
      <c r="Z1972" s="38">
        <v>3000</v>
      </c>
      <c r="AA1972" s="38">
        <f t="shared" si="523"/>
        <v>38181.599999999999</v>
      </c>
      <c r="AB1972" s="38">
        <f t="shared" si="524"/>
        <v>31.173326490000001</v>
      </c>
      <c r="AC1972" s="38">
        <f t="shared" si="525"/>
        <v>0</v>
      </c>
      <c r="AD1972" s="37">
        <f t="shared" si="526"/>
        <v>723.69999999999993</v>
      </c>
      <c r="AE1972" s="35">
        <f t="shared" si="510"/>
        <v>0</v>
      </c>
      <c r="AF1972" s="38">
        <f t="shared" si="511"/>
        <v>0</v>
      </c>
      <c r="AG1972" s="38">
        <f t="shared" si="512"/>
        <v>0</v>
      </c>
      <c r="AH1972" s="38">
        <f t="shared" si="513"/>
        <v>0</v>
      </c>
      <c r="AI1972" s="38">
        <f t="shared" si="514"/>
        <v>0</v>
      </c>
      <c r="AJ1972" s="39">
        <f t="shared" si="515"/>
        <v>0</v>
      </c>
    </row>
    <row r="1973" spans="1:36">
      <c r="A1973" s="31">
        <v>40677.627233796295</v>
      </c>
      <c r="B1973" s="31">
        <v>40677.857430555552</v>
      </c>
      <c r="C1973" s="32" t="s">
        <v>28</v>
      </c>
      <c r="D1973" s="33">
        <v>40677.767488425925</v>
      </c>
      <c r="E1973" s="34">
        <v>30.464664460000002</v>
      </c>
      <c r="F1973" s="34">
        <v>8.3888889999999994E-2</v>
      </c>
      <c r="G1973" s="35">
        <v>483.7</v>
      </c>
      <c r="H1973" s="36">
        <v>1</v>
      </c>
      <c r="I1973" s="37">
        <v>38470.35</v>
      </c>
      <c r="J1973" s="38">
        <v>36980.68</v>
      </c>
      <c r="K1973" s="38">
        <v>36956.300000000003</v>
      </c>
      <c r="L1973" s="38">
        <v>34815.699999999997</v>
      </c>
      <c r="M1973" s="39">
        <f t="shared" si="516"/>
        <v>2140.6000000000058</v>
      </c>
      <c r="N1973" s="32">
        <v>1665.6</v>
      </c>
      <c r="O1973" s="32">
        <v>279.2</v>
      </c>
      <c r="P1973" s="32">
        <v>0</v>
      </c>
      <c r="Q1973" s="32">
        <v>1386.4</v>
      </c>
      <c r="R1973" s="32">
        <v>0</v>
      </c>
      <c r="S1973" s="32">
        <v>908.3</v>
      </c>
      <c r="T1973" s="37">
        <f t="shared" si="517"/>
        <v>2.6844444799999998</v>
      </c>
      <c r="U1973" s="38">
        <f t="shared" si="518"/>
        <v>11.7444446</v>
      </c>
      <c r="V1973" s="38">
        <f t="shared" si="519"/>
        <v>17.616666899999998</v>
      </c>
      <c r="W1973" s="38">
        <f t="shared" si="520"/>
        <v>51.172222899999994</v>
      </c>
      <c r="X1973" s="38">
        <f t="shared" si="521"/>
        <v>80.533334400000001</v>
      </c>
      <c r="Y1973" s="39">
        <f t="shared" si="522"/>
        <v>164.42222439999998</v>
      </c>
      <c r="Z1973" s="38">
        <v>3000</v>
      </c>
      <c r="AA1973" s="38">
        <f t="shared" si="523"/>
        <v>38220.35</v>
      </c>
      <c r="AB1973" s="38">
        <f t="shared" si="524"/>
        <v>30.464664460000002</v>
      </c>
      <c r="AC1973" s="38">
        <f t="shared" si="525"/>
        <v>0</v>
      </c>
      <c r="AD1973" s="37">
        <f t="shared" si="526"/>
        <v>757.3</v>
      </c>
      <c r="AE1973" s="35">
        <f t="shared" si="510"/>
        <v>0</v>
      </c>
      <c r="AF1973" s="38">
        <f t="shared" si="511"/>
        <v>0</v>
      </c>
      <c r="AG1973" s="38">
        <f t="shared" si="512"/>
        <v>0</v>
      </c>
      <c r="AH1973" s="38">
        <f t="shared" si="513"/>
        <v>0</v>
      </c>
      <c r="AI1973" s="38">
        <f t="shared" si="514"/>
        <v>0</v>
      </c>
      <c r="AJ1973" s="39">
        <f t="shared" si="515"/>
        <v>0</v>
      </c>
    </row>
    <row r="1974" spans="1:36">
      <c r="A1974" s="31">
        <v>40677.627233796295</v>
      </c>
      <c r="B1974" s="31">
        <v>40677.857430555552</v>
      </c>
      <c r="C1974" s="32" t="s">
        <v>28</v>
      </c>
      <c r="D1974" s="33">
        <v>40677.770983796298</v>
      </c>
      <c r="E1974" s="34">
        <v>29.659624099999998</v>
      </c>
      <c r="F1974" s="34">
        <v>8.2777779999999995E-2</v>
      </c>
      <c r="G1974" s="35">
        <v>392.9</v>
      </c>
      <c r="H1974" s="36">
        <v>1</v>
      </c>
      <c r="I1974" s="37">
        <v>38373.980000000003</v>
      </c>
      <c r="J1974" s="38">
        <v>36895.67</v>
      </c>
      <c r="K1974" s="38">
        <v>36870.39</v>
      </c>
      <c r="L1974" s="38">
        <v>34724.9</v>
      </c>
      <c r="M1974" s="39">
        <f t="shared" si="516"/>
        <v>2145.489999999998</v>
      </c>
      <c r="N1974" s="32">
        <v>1665.6</v>
      </c>
      <c r="O1974" s="32">
        <v>279.2</v>
      </c>
      <c r="P1974" s="32">
        <v>0</v>
      </c>
      <c r="Q1974" s="32">
        <v>1386.4</v>
      </c>
      <c r="R1974" s="32">
        <v>0</v>
      </c>
      <c r="S1974" s="32">
        <v>907.9</v>
      </c>
      <c r="T1974" s="37">
        <f t="shared" si="517"/>
        <v>2.6488889599999998</v>
      </c>
      <c r="U1974" s="38">
        <f t="shared" si="518"/>
        <v>11.588889199999999</v>
      </c>
      <c r="V1974" s="38">
        <f t="shared" si="519"/>
        <v>17.383333799999999</v>
      </c>
      <c r="W1974" s="38">
        <f t="shared" si="520"/>
        <v>50.494445799999994</v>
      </c>
      <c r="X1974" s="38">
        <f t="shared" si="521"/>
        <v>79.466668799999994</v>
      </c>
      <c r="Y1974" s="39">
        <f t="shared" si="522"/>
        <v>162.24444879999999</v>
      </c>
      <c r="Z1974" s="38">
        <v>3000</v>
      </c>
      <c r="AA1974" s="38">
        <f t="shared" si="523"/>
        <v>38123.980000000003</v>
      </c>
      <c r="AB1974" s="38">
        <f t="shared" si="524"/>
        <v>29.659624099999998</v>
      </c>
      <c r="AC1974" s="38">
        <f t="shared" si="525"/>
        <v>0</v>
      </c>
      <c r="AD1974" s="37">
        <f t="shared" si="526"/>
        <v>757.69999999999993</v>
      </c>
      <c r="AE1974" s="35">
        <f t="shared" si="510"/>
        <v>0</v>
      </c>
      <c r="AF1974" s="38">
        <f t="shared" si="511"/>
        <v>0</v>
      </c>
      <c r="AG1974" s="38">
        <f t="shared" si="512"/>
        <v>0</v>
      </c>
      <c r="AH1974" s="38">
        <f t="shared" si="513"/>
        <v>0</v>
      </c>
      <c r="AI1974" s="38">
        <f t="shared" si="514"/>
        <v>0</v>
      </c>
      <c r="AJ1974" s="39">
        <f t="shared" si="515"/>
        <v>0</v>
      </c>
    </row>
    <row r="1975" spans="1:36">
      <c r="A1975" s="31">
        <v>40677.627233796295</v>
      </c>
      <c r="B1975" s="31">
        <v>40677.857430555552</v>
      </c>
      <c r="C1975" s="32" t="s">
        <v>28</v>
      </c>
      <c r="D1975" s="33">
        <v>40677.77443287037</v>
      </c>
      <c r="E1975" s="34">
        <v>28.369544980000001</v>
      </c>
      <c r="F1975" s="34">
        <v>8.305556E-2</v>
      </c>
      <c r="G1975" s="35">
        <v>254.6</v>
      </c>
      <c r="H1975" s="36">
        <v>1</v>
      </c>
      <c r="I1975" s="37">
        <v>38334.03</v>
      </c>
      <c r="J1975" s="38">
        <v>36856.730000000003</v>
      </c>
      <c r="K1975" s="38">
        <v>36832.9</v>
      </c>
      <c r="L1975" s="38">
        <v>34586.6</v>
      </c>
      <c r="M1975" s="39">
        <f t="shared" si="516"/>
        <v>2246.3000000000029</v>
      </c>
      <c r="N1975" s="32">
        <v>1665.6</v>
      </c>
      <c r="O1975" s="32">
        <v>279.2</v>
      </c>
      <c r="P1975" s="32">
        <v>0</v>
      </c>
      <c r="Q1975" s="32">
        <v>1386.4</v>
      </c>
      <c r="R1975" s="32">
        <v>0</v>
      </c>
      <c r="S1975" s="32">
        <v>908.1</v>
      </c>
      <c r="T1975" s="37">
        <f t="shared" si="517"/>
        <v>2.65777792</v>
      </c>
      <c r="U1975" s="38">
        <f t="shared" si="518"/>
        <v>11.6277784</v>
      </c>
      <c r="V1975" s="38">
        <f t="shared" si="519"/>
        <v>17.441667599999999</v>
      </c>
      <c r="W1975" s="38">
        <f t="shared" si="520"/>
        <v>50.663891599999999</v>
      </c>
      <c r="X1975" s="38">
        <f t="shared" si="521"/>
        <v>79.733337599999999</v>
      </c>
      <c r="Y1975" s="39">
        <f t="shared" si="522"/>
        <v>162.78889760000001</v>
      </c>
      <c r="Z1975" s="38">
        <v>3000</v>
      </c>
      <c r="AA1975" s="38">
        <f t="shared" si="523"/>
        <v>38084.03</v>
      </c>
      <c r="AB1975" s="38">
        <f t="shared" si="524"/>
        <v>28.369544980000001</v>
      </c>
      <c r="AC1975" s="38">
        <f t="shared" si="525"/>
        <v>0</v>
      </c>
      <c r="AD1975" s="37">
        <f t="shared" si="526"/>
        <v>757.49999999999989</v>
      </c>
      <c r="AE1975" s="35">
        <f t="shared" si="510"/>
        <v>0</v>
      </c>
      <c r="AF1975" s="38">
        <f t="shared" si="511"/>
        <v>0</v>
      </c>
      <c r="AG1975" s="38">
        <f t="shared" si="512"/>
        <v>0</v>
      </c>
      <c r="AH1975" s="38">
        <f t="shared" si="513"/>
        <v>0</v>
      </c>
      <c r="AI1975" s="38">
        <f t="shared" si="514"/>
        <v>0</v>
      </c>
      <c r="AJ1975" s="39">
        <f t="shared" si="515"/>
        <v>0</v>
      </c>
    </row>
    <row r="1976" spans="1:36">
      <c r="A1976" s="31">
        <v>40677.627233796295</v>
      </c>
      <c r="B1976" s="31">
        <v>40677.857430555552</v>
      </c>
      <c r="C1976" s="32" t="s">
        <v>28</v>
      </c>
      <c r="D1976" s="33">
        <v>40677.77789351852</v>
      </c>
      <c r="E1976" s="34">
        <v>27.944049840000002</v>
      </c>
      <c r="F1976" s="34">
        <v>8.4166669999999999E-2</v>
      </c>
      <c r="G1976" s="35">
        <v>166.3</v>
      </c>
      <c r="H1976" s="36">
        <v>1</v>
      </c>
      <c r="I1976" s="37">
        <v>38324.550000000003</v>
      </c>
      <c r="J1976" s="38">
        <v>36765.93</v>
      </c>
      <c r="K1976" s="38">
        <v>36740.97</v>
      </c>
      <c r="L1976" s="38">
        <v>34498.300000000003</v>
      </c>
      <c r="M1976" s="39">
        <f t="shared" si="516"/>
        <v>2242.6699999999983</v>
      </c>
      <c r="N1976" s="32">
        <v>1665.6</v>
      </c>
      <c r="O1976" s="32">
        <v>279.2</v>
      </c>
      <c r="P1976" s="32">
        <v>0</v>
      </c>
      <c r="Q1976" s="32">
        <v>1386.4</v>
      </c>
      <c r="R1976" s="32">
        <v>0</v>
      </c>
      <c r="S1976" s="32">
        <v>907.9</v>
      </c>
      <c r="T1976" s="37">
        <f t="shared" si="517"/>
        <v>2.69333344</v>
      </c>
      <c r="U1976" s="38">
        <f t="shared" si="518"/>
        <v>11.783333799999999</v>
      </c>
      <c r="V1976" s="38">
        <f t="shared" si="519"/>
        <v>17.675000699999998</v>
      </c>
      <c r="W1976" s="38">
        <f t="shared" si="520"/>
        <v>51.3416687</v>
      </c>
      <c r="X1976" s="38">
        <f t="shared" si="521"/>
        <v>80.800003199999992</v>
      </c>
      <c r="Y1976" s="39">
        <f t="shared" si="522"/>
        <v>164.9666732</v>
      </c>
      <c r="Z1976" s="38">
        <v>3000</v>
      </c>
      <c r="AA1976" s="38">
        <f t="shared" si="523"/>
        <v>38074.550000000003</v>
      </c>
      <c r="AB1976" s="38">
        <f t="shared" si="524"/>
        <v>27.944049840000002</v>
      </c>
      <c r="AC1976" s="38">
        <f t="shared" si="525"/>
        <v>0</v>
      </c>
      <c r="AD1976" s="37">
        <f t="shared" si="526"/>
        <v>757.69999999999993</v>
      </c>
      <c r="AE1976" s="35">
        <f t="shared" si="510"/>
        <v>0</v>
      </c>
      <c r="AF1976" s="38">
        <f t="shared" si="511"/>
        <v>0</v>
      </c>
      <c r="AG1976" s="38">
        <f t="shared" si="512"/>
        <v>0</v>
      </c>
      <c r="AH1976" s="38">
        <f t="shared" si="513"/>
        <v>0</v>
      </c>
      <c r="AI1976" s="38">
        <f t="shared" si="514"/>
        <v>0</v>
      </c>
      <c r="AJ1976" s="39">
        <f t="shared" si="515"/>
        <v>0</v>
      </c>
    </row>
    <row r="1977" spans="1:36">
      <c r="A1977" s="31">
        <v>40677.627233796295</v>
      </c>
      <c r="B1977" s="31">
        <v>40677.857430555552</v>
      </c>
      <c r="C1977" s="32" t="s">
        <v>28</v>
      </c>
      <c r="D1977" s="33">
        <v>40677.781400462962</v>
      </c>
      <c r="E1977" s="34">
        <v>27.271722789999998</v>
      </c>
      <c r="F1977" s="34">
        <v>8.305556E-2</v>
      </c>
      <c r="G1977" s="35">
        <v>59.4</v>
      </c>
      <c r="H1977" s="36">
        <v>1</v>
      </c>
      <c r="I1977" s="37">
        <v>38355.370000000003</v>
      </c>
      <c r="J1977" s="38">
        <v>36762.230000000003</v>
      </c>
      <c r="K1977" s="38">
        <v>36736.47</v>
      </c>
      <c r="L1977" s="38">
        <v>34391.4</v>
      </c>
      <c r="M1977" s="39">
        <f t="shared" si="516"/>
        <v>2345.0699999999997</v>
      </c>
      <c r="N1977" s="32">
        <v>1665.6</v>
      </c>
      <c r="O1977" s="32">
        <v>279.2</v>
      </c>
      <c r="P1977" s="32">
        <v>0</v>
      </c>
      <c r="Q1977" s="32">
        <v>1386.4</v>
      </c>
      <c r="R1977" s="32">
        <v>0</v>
      </c>
      <c r="S1977" s="32">
        <v>908.1</v>
      </c>
      <c r="T1977" s="37">
        <f t="shared" si="517"/>
        <v>2.65777792</v>
      </c>
      <c r="U1977" s="38">
        <f t="shared" si="518"/>
        <v>11.6277784</v>
      </c>
      <c r="V1977" s="38">
        <f t="shared" si="519"/>
        <v>17.441667599999999</v>
      </c>
      <c r="W1977" s="38">
        <f t="shared" si="520"/>
        <v>50.663891599999999</v>
      </c>
      <c r="X1977" s="38">
        <f t="shared" si="521"/>
        <v>79.733337599999999</v>
      </c>
      <c r="Y1977" s="39">
        <f t="shared" si="522"/>
        <v>162.78889760000001</v>
      </c>
      <c r="Z1977" s="38">
        <v>3000</v>
      </c>
      <c r="AA1977" s="38">
        <f t="shared" si="523"/>
        <v>38105.370000000003</v>
      </c>
      <c r="AB1977" s="38">
        <f t="shared" si="524"/>
        <v>27.271722789999998</v>
      </c>
      <c r="AC1977" s="38">
        <f t="shared" si="525"/>
        <v>0</v>
      </c>
      <c r="AD1977" s="37">
        <f t="shared" si="526"/>
        <v>757.49999999999989</v>
      </c>
      <c r="AE1977" s="35">
        <f t="shared" si="510"/>
        <v>0</v>
      </c>
      <c r="AF1977" s="38">
        <f t="shared" si="511"/>
        <v>0</v>
      </c>
      <c r="AG1977" s="38">
        <f t="shared" si="512"/>
        <v>0</v>
      </c>
      <c r="AH1977" s="38">
        <f t="shared" si="513"/>
        <v>0</v>
      </c>
      <c r="AI1977" s="38">
        <f t="shared" si="514"/>
        <v>0</v>
      </c>
      <c r="AJ1977" s="39">
        <f t="shared" si="515"/>
        <v>0</v>
      </c>
    </row>
    <row r="1978" spans="1:36">
      <c r="A1978" s="31">
        <v>40677.627233796295</v>
      </c>
      <c r="B1978" s="31">
        <v>40677.857430555552</v>
      </c>
      <c r="C1978" s="32" t="s">
        <v>28</v>
      </c>
      <c r="D1978" s="33">
        <v>40677.784861111111</v>
      </c>
      <c r="E1978" s="34">
        <v>26.910476679999999</v>
      </c>
      <c r="F1978" s="34">
        <v>8.305556E-2</v>
      </c>
      <c r="G1978" s="35">
        <v>-69.900000000000006</v>
      </c>
      <c r="H1978" s="36">
        <v>0</v>
      </c>
      <c r="I1978" s="37">
        <v>38332.839999999997</v>
      </c>
      <c r="J1978" s="38">
        <v>36727.21</v>
      </c>
      <c r="K1978" s="38">
        <v>36703.49</v>
      </c>
      <c r="L1978" s="38">
        <v>34262.1</v>
      </c>
      <c r="M1978" s="39">
        <f t="shared" si="516"/>
        <v>2441.3899999999994</v>
      </c>
      <c r="N1978" s="32">
        <v>1665.6</v>
      </c>
      <c r="O1978" s="32">
        <v>279.2</v>
      </c>
      <c r="P1978" s="32">
        <v>0</v>
      </c>
      <c r="Q1978" s="32">
        <v>1386.4</v>
      </c>
      <c r="R1978" s="32">
        <v>0</v>
      </c>
      <c r="S1978" s="32">
        <v>908</v>
      </c>
      <c r="T1978" s="37">
        <f t="shared" si="517"/>
        <v>0</v>
      </c>
      <c r="U1978" s="38">
        <f t="shared" si="518"/>
        <v>0</v>
      </c>
      <c r="V1978" s="38">
        <f t="shared" si="519"/>
        <v>0</v>
      </c>
      <c r="W1978" s="38">
        <f t="shared" si="520"/>
        <v>0</v>
      </c>
      <c r="X1978" s="38">
        <f t="shared" si="521"/>
        <v>0</v>
      </c>
      <c r="Y1978" s="39">
        <f t="shared" si="522"/>
        <v>0</v>
      </c>
      <c r="Z1978" s="38">
        <v>3000</v>
      </c>
      <c r="AA1978" s="38">
        <f t="shared" si="523"/>
        <v>38082.839999999997</v>
      </c>
      <c r="AB1978" s="38">
        <f t="shared" si="524"/>
        <v>26.910476679999999</v>
      </c>
      <c r="AC1978" s="38">
        <f t="shared" si="525"/>
        <v>0</v>
      </c>
      <c r="AD1978" s="37">
        <f t="shared" si="526"/>
        <v>757.59999999999991</v>
      </c>
      <c r="AE1978" s="35">
        <f t="shared" si="510"/>
        <v>0</v>
      </c>
      <c r="AF1978" s="38">
        <f t="shared" si="511"/>
        <v>0</v>
      </c>
      <c r="AG1978" s="38">
        <f t="shared" si="512"/>
        <v>0</v>
      </c>
      <c r="AH1978" s="38">
        <f t="shared" si="513"/>
        <v>0</v>
      </c>
      <c r="AI1978" s="38">
        <f t="shared" si="514"/>
        <v>0</v>
      </c>
      <c r="AJ1978" s="39">
        <f t="shared" si="515"/>
        <v>0</v>
      </c>
    </row>
    <row r="1979" spans="1:36">
      <c r="A1979" s="31">
        <v>40677.627233796295</v>
      </c>
      <c r="B1979" s="31">
        <v>40677.857430555552</v>
      </c>
      <c r="C1979" s="32" t="s">
        <v>28</v>
      </c>
      <c r="D1979" s="33">
        <v>40677.788321759261</v>
      </c>
      <c r="E1979" s="34">
        <v>26.64012146</v>
      </c>
      <c r="F1979" s="34">
        <v>8.5277779999999997E-2</v>
      </c>
      <c r="G1979" s="35">
        <v>-144.5</v>
      </c>
      <c r="H1979" s="36">
        <v>0</v>
      </c>
      <c r="I1979" s="37">
        <v>38355</v>
      </c>
      <c r="J1979" s="38">
        <v>36719.699999999997</v>
      </c>
      <c r="K1979" s="38">
        <v>36695.089999999997</v>
      </c>
      <c r="L1979" s="38">
        <v>34187.5</v>
      </c>
      <c r="M1979" s="39">
        <f t="shared" si="516"/>
        <v>2507.5899999999965</v>
      </c>
      <c r="N1979" s="32">
        <v>1632.1</v>
      </c>
      <c r="O1979" s="32">
        <v>245.7</v>
      </c>
      <c r="P1979" s="32">
        <v>0</v>
      </c>
      <c r="Q1979" s="32">
        <v>1386.4</v>
      </c>
      <c r="R1979" s="32">
        <v>0</v>
      </c>
      <c r="S1979" s="32">
        <v>908</v>
      </c>
      <c r="T1979" s="37">
        <f t="shared" si="517"/>
        <v>0</v>
      </c>
      <c r="U1979" s="38">
        <f t="shared" si="518"/>
        <v>0</v>
      </c>
      <c r="V1979" s="38">
        <f t="shared" si="519"/>
        <v>0</v>
      </c>
      <c r="W1979" s="38">
        <f t="shared" si="520"/>
        <v>0</v>
      </c>
      <c r="X1979" s="38">
        <f t="shared" si="521"/>
        <v>0</v>
      </c>
      <c r="Y1979" s="39">
        <f t="shared" si="522"/>
        <v>0</v>
      </c>
      <c r="Z1979" s="38">
        <v>3000</v>
      </c>
      <c r="AA1979" s="38">
        <f t="shared" si="523"/>
        <v>38105</v>
      </c>
      <c r="AB1979" s="38">
        <f t="shared" si="524"/>
        <v>26.64012146</v>
      </c>
      <c r="AC1979" s="38">
        <f t="shared" si="525"/>
        <v>0</v>
      </c>
      <c r="AD1979" s="37">
        <f t="shared" si="526"/>
        <v>724.09999999999991</v>
      </c>
      <c r="AE1979" s="35">
        <f t="shared" si="510"/>
        <v>0</v>
      </c>
      <c r="AF1979" s="38">
        <f t="shared" si="511"/>
        <v>0</v>
      </c>
      <c r="AG1979" s="38">
        <f t="shared" si="512"/>
        <v>0</v>
      </c>
      <c r="AH1979" s="38">
        <f t="shared" si="513"/>
        <v>0</v>
      </c>
      <c r="AI1979" s="38">
        <f t="shared" si="514"/>
        <v>0</v>
      </c>
      <c r="AJ1979" s="39">
        <f t="shared" si="515"/>
        <v>0</v>
      </c>
    </row>
    <row r="1980" spans="1:36">
      <c r="A1980" s="31">
        <v>40677.627233796295</v>
      </c>
      <c r="B1980" s="31">
        <v>40677.857430555552</v>
      </c>
      <c r="C1980" s="32" t="s">
        <v>28</v>
      </c>
      <c r="D1980" s="33">
        <v>40677.791875000003</v>
      </c>
      <c r="E1980" s="34">
        <v>28.074369430000001</v>
      </c>
      <c r="F1980" s="34">
        <v>8.1666669999999997E-2</v>
      </c>
      <c r="G1980" s="35">
        <v>-143.69999999999999</v>
      </c>
      <c r="H1980" s="36">
        <v>0</v>
      </c>
      <c r="I1980" s="37">
        <v>38184.9</v>
      </c>
      <c r="J1980" s="38">
        <v>36382.51</v>
      </c>
      <c r="K1980" s="38">
        <v>36356.129999999997</v>
      </c>
      <c r="L1980" s="38">
        <v>34188.300000000003</v>
      </c>
      <c r="M1980" s="39">
        <f t="shared" si="516"/>
        <v>2167.8299999999945</v>
      </c>
      <c r="N1980" s="32">
        <v>1632.1</v>
      </c>
      <c r="O1980" s="32">
        <v>245.7</v>
      </c>
      <c r="P1980" s="32">
        <v>0</v>
      </c>
      <c r="Q1980" s="32">
        <v>1386.4</v>
      </c>
      <c r="R1980" s="32">
        <v>0</v>
      </c>
      <c r="S1980" s="32">
        <v>908</v>
      </c>
      <c r="T1980" s="37">
        <f t="shared" si="517"/>
        <v>0</v>
      </c>
      <c r="U1980" s="38">
        <f t="shared" si="518"/>
        <v>0</v>
      </c>
      <c r="V1980" s="38">
        <f t="shared" si="519"/>
        <v>0</v>
      </c>
      <c r="W1980" s="38">
        <f t="shared" si="520"/>
        <v>0</v>
      </c>
      <c r="X1980" s="38">
        <f t="shared" si="521"/>
        <v>0</v>
      </c>
      <c r="Y1980" s="39">
        <f t="shared" si="522"/>
        <v>0</v>
      </c>
      <c r="Z1980" s="38">
        <v>3000</v>
      </c>
      <c r="AA1980" s="38">
        <f t="shared" si="523"/>
        <v>37934.9</v>
      </c>
      <c r="AB1980" s="38">
        <f t="shared" si="524"/>
        <v>28.074369430000001</v>
      </c>
      <c r="AC1980" s="38">
        <f t="shared" si="525"/>
        <v>0</v>
      </c>
      <c r="AD1980" s="37">
        <f t="shared" si="526"/>
        <v>724.09999999999991</v>
      </c>
      <c r="AE1980" s="35">
        <f t="shared" si="510"/>
        <v>0</v>
      </c>
      <c r="AF1980" s="38">
        <f t="shared" si="511"/>
        <v>0</v>
      </c>
      <c r="AG1980" s="38">
        <f t="shared" si="512"/>
        <v>0</v>
      </c>
      <c r="AH1980" s="38">
        <f t="shared" si="513"/>
        <v>0</v>
      </c>
      <c r="AI1980" s="38">
        <f t="shared" si="514"/>
        <v>0</v>
      </c>
      <c r="AJ1980" s="39">
        <f t="shared" si="515"/>
        <v>0</v>
      </c>
    </row>
    <row r="1981" spans="1:36">
      <c r="A1981" s="31">
        <v>40677.627233796295</v>
      </c>
      <c r="B1981" s="31">
        <v>40677.857430555552</v>
      </c>
      <c r="C1981" s="32" t="s">
        <v>28</v>
      </c>
      <c r="D1981" s="33">
        <v>40677.795277777775</v>
      </c>
      <c r="E1981" s="34">
        <v>29.958034519999998</v>
      </c>
      <c r="F1981" s="34">
        <v>8.305556E-2</v>
      </c>
      <c r="G1981" s="35">
        <v>15.1</v>
      </c>
      <c r="H1981" s="36">
        <v>1</v>
      </c>
      <c r="I1981" s="37">
        <v>37355.71</v>
      </c>
      <c r="J1981" s="38">
        <v>36114.68</v>
      </c>
      <c r="K1981" s="38">
        <v>36090.46</v>
      </c>
      <c r="L1981" s="38">
        <v>34347.1</v>
      </c>
      <c r="M1981" s="39">
        <f t="shared" si="516"/>
        <v>1743.3600000000006</v>
      </c>
      <c r="N1981" s="32">
        <v>1546.5</v>
      </c>
      <c r="O1981" s="32">
        <v>231.1</v>
      </c>
      <c r="P1981" s="32">
        <v>0</v>
      </c>
      <c r="Q1981" s="32">
        <v>1315.4</v>
      </c>
      <c r="R1981" s="32">
        <v>0</v>
      </c>
      <c r="S1981" s="32">
        <v>938</v>
      </c>
      <c r="T1981" s="37">
        <f t="shared" si="517"/>
        <v>2.65777792</v>
      </c>
      <c r="U1981" s="38">
        <f t="shared" si="518"/>
        <v>11.6277784</v>
      </c>
      <c r="V1981" s="38">
        <f t="shared" si="519"/>
        <v>17.441667599999999</v>
      </c>
      <c r="W1981" s="38">
        <f t="shared" si="520"/>
        <v>50.663891599999999</v>
      </c>
      <c r="X1981" s="38">
        <f t="shared" si="521"/>
        <v>79.733337599999999</v>
      </c>
      <c r="Y1981" s="39">
        <f t="shared" si="522"/>
        <v>162.78889760000001</v>
      </c>
      <c r="Z1981" s="38">
        <v>3000</v>
      </c>
      <c r="AA1981" s="38">
        <f t="shared" si="523"/>
        <v>37105.71</v>
      </c>
      <c r="AB1981" s="38">
        <f t="shared" si="524"/>
        <v>29.958034519999998</v>
      </c>
      <c r="AC1981" s="38">
        <f t="shared" si="525"/>
        <v>0</v>
      </c>
      <c r="AD1981" s="37">
        <f t="shared" si="526"/>
        <v>608.5</v>
      </c>
      <c r="AE1981" s="35">
        <f t="shared" si="510"/>
        <v>0</v>
      </c>
      <c r="AF1981" s="38">
        <f t="shared" si="511"/>
        <v>0</v>
      </c>
      <c r="AG1981" s="38">
        <f t="shared" si="512"/>
        <v>0</v>
      </c>
      <c r="AH1981" s="38">
        <f t="shared" si="513"/>
        <v>0</v>
      </c>
      <c r="AI1981" s="38">
        <f t="shared" si="514"/>
        <v>0</v>
      </c>
      <c r="AJ1981" s="39">
        <f t="shared" si="515"/>
        <v>0</v>
      </c>
    </row>
    <row r="1982" spans="1:36">
      <c r="A1982" s="31">
        <v>40677.627233796295</v>
      </c>
      <c r="B1982" s="31">
        <v>40677.857430555552</v>
      </c>
      <c r="C1982" s="32" t="s">
        <v>28</v>
      </c>
      <c r="D1982" s="33">
        <v>40677.798738425925</v>
      </c>
      <c r="E1982" s="34">
        <v>30.064077380000001</v>
      </c>
      <c r="F1982" s="34">
        <v>8.4166669999999999E-2</v>
      </c>
      <c r="G1982" s="35">
        <v>1.4</v>
      </c>
      <c r="H1982" s="36">
        <v>1</v>
      </c>
      <c r="I1982" s="37">
        <v>37354.79</v>
      </c>
      <c r="J1982" s="38">
        <v>36118.18</v>
      </c>
      <c r="K1982" s="38">
        <v>36094.1</v>
      </c>
      <c r="L1982" s="38">
        <v>34333.4</v>
      </c>
      <c r="M1982" s="39">
        <f t="shared" si="516"/>
        <v>1760.6999999999971</v>
      </c>
      <c r="N1982" s="32">
        <v>1546.5</v>
      </c>
      <c r="O1982" s="32">
        <v>231.1</v>
      </c>
      <c r="P1982" s="32">
        <v>0</v>
      </c>
      <c r="Q1982" s="32">
        <v>1315.4</v>
      </c>
      <c r="R1982" s="32">
        <v>0</v>
      </c>
      <c r="S1982" s="32">
        <v>938.2</v>
      </c>
      <c r="T1982" s="37">
        <f t="shared" si="517"/>
        <v>2.69333344</v>
      </c>
      <c r="U1982" s="38">
        <f t="shared" si="518"/>
        <v>11.783333799999999</v>
      </c>
      <c r="V1982" s="38">
        <f t="shared" si="519"/>
        <v>17.675000699999998</v>
      </c>
      <c r="W1982" s="38">
        <f t="shared" si="520"/>
        <v>51.3416687</v>
      </c>
      <c r="X1982" s="38">
        <f t="shared" si="521"/>
        <v>80.800003199999992</v>
      </c>
      <c r="Y1982" s="39">
        <f t="shared" si="522"/>
        <v>164.9666732</v>
      </c>
      <c r="Z1982" s="38">
        <v>3000</v>
      </c>
      <c r="AA1982" s="38">
        <f t="shared" si="523"/>
        <v>37104.79</v>
      </c>
      <c r="AB1982" s="38">
        <f t="shared" si="524"/>
        <v>30.064077380000001</v>
      </c>
      <c r="AC1982" s="38">
        <f t="shared" si="525"/>
        <v>0</v>
      </c>
      <c r="AD1982" s="37">
        <f t="shared" si="526"/>
        <v>608.29999999999995</v>
      </c>
      <c r="AE1982" s="35">
        <f t="shared" si="510"/>
        <v>0</v>
      </c>
      <c r="AF1982" s="38">
        <f t="shared" si="511"/>
        <v>0</v>
      </c>
      <c r="AG1982" s="38">
        <f t="shared" si="512"/>
        <v>0</v>
      </c>
      <c r="AH1982" s="38">
        <f t="shared" si="513"/>
        <v>0</v>
      </c>
      <c r="AI1982" s="38">
        <f t="shared" si="514"/>
        <v>0</v>
      </c>
      <c r="AJ1982" s="39">
        <f t="shared" si="515"/>
        <v>0</v>
      </c>
    </row>
    <row r="1983" spans="1:36">
      <c r="A1983" s="31">
        <v>40677.627233796295</v>
      </c>
      <c r="B1983" s="31">
        <v>40677.857430555552</v>
      </c>
      <c r="C1983" s="32" t="s">
        <v>28</v>
      </c>
      <c r="D1983" s="33">
        <v>40677.802245370367</v>
      </c>
      <c r="E1983" s="34">
        <v>28.643911360000001</v>
      </c>
      <c r="F1983" s="34">
        <v>8.3611110000000002E-2</v>
      </c>
      <c r="G1983" s="35">
        <v>-171.4</v>
      </c>
      <c r="H1983" s="36">
        <v>0</v>
      </c>
      <c r="I1983" s="37">
        <v>37331.040000000001</v>
      </c>
      <c r="J1983" s="38">
        <v>36075.629999999997</v>
      </c>
      <c r="K1983" s="38">
        <v>36051.699999999997</v>
      </c>
      <c r="L1983" s="38">
        <v>34160.6</v>
      </c>
      <c r="M1983" s="39">
        <f t="shared" si="516"/>
        <v>1891.0999999999985</v>
      </c>
      <c r="N1983" s="32">
        <v>1546.5</v>
      </c>
      <c r="O1983" s="32">
        <v>231.1</v>
      </c>
      <c r="P1983" s="32">
        <v>0</v>
      </c>
      <c r="Q1983" s="32">
        <v>1315.4</v>
      </c>
      <c r="R1983" s="32">
        <v>0</v>
      </c>
      <c r="S1983" s="32">
        <v>938.1</v>
      </c>
      <c r="T1983" s="37">
        <f t="shared" si="517"/>
        <v>0</v>
      </c>
      <c r="U1983" s="38">
        <f t="shared" si="518"/>
        <v>0</v>
      </c>
      <c r="V1983" s="38">
        <f t="shared" si="519"/>
        <v>0</v>
      </c>
      <c r="W1983" s="38">
        <f t="shared" si="520"/>
        <v>0</v>
      </c>
      <c r="X1983" s="38">
        <f t="shared" si="521"/>
        <v>0</v>
      </c>
      <c r="Y1983" s="39">
        <f t="shared" si="522"/>
        <v>0</v>
      </c>
      <c r="Z1983" s="38">
        <v>3000</v>
      </c>
      <c r="AA1983" s="38">
        <f t="shared" si="523"/>
        <v>37081.040000000001</v>
      </c>
      <c r="AB1983" s="38">
        <f t="shared" si="524"/>
        <v>28.643911360000001</v>
      </c>
      <c r="AC1983" s="38">
        <f t="shared" si="525"/>
        <v>0</v>
      </c>
      <c r="AD1983" s="37">
        <f t="shared" si="526"/>
        <v>608.4</v>
      </c>
      <c r="AE1983" s="35">
        <f t="shared" si="510"/>
        <v>0</v>
      </c>
      <c r="AF1983" s="38">
        <f t="shared" si="511"/>
        <v>0</v>
      </c>
      <c r="AG1983" s="38">
        <f t="shared" si="512"/>
        <v>0</v>
      </c>
      <c r="AH1983" s="38">
        <f t="shared" si="513"/>
        <v>0</v>
      </c>
      <c r="AI1983" s="38">
        <f t="shared" si="514"/>
        <v>0</v>
      </c>
      <c r="AJ1983" s="39">
        <f t="shared" si="515"/>
        <v>0</v>
      </c>
    </row>
    <row r="1984" spans="1:36">
      <c r="A1984" s="31">
        <v>40677.627233796295</v>
      </c>
      <c r="B1984" s="31">
        <v>40677.857430555552</v>
      </c>
      <c r="C1984" s="32" t="s">
        <v>28</v>
      </c>
      <c r="D1984" s="33">
        <v>40677.80572916667</v>
      </c>
      <c r="E1984" s="34">
        <v>26.74817848</v>
      </c>
      <c r="F1984" s="34">
        <v>8.1944439999999993E-2</v>
      </c>
      <c r="G1984" s="35">
        <v>-435.1</v>
      </c>
      <c r="H1984" s="36">
        <v>0</v>
      </c>
      <c r="I1984" s="37">
        <v>37346.199999999997</v>
      </c>
      <c r="J1984" s="38">
        <v>35982.129999999997</v>
      </c>
      <c r="K1984" s="38">
        <v>35957.83</v>
      </c>
      <c r="L1984" s="38">
        <v>33896.9</v>
      </c>
      <c r="M1984" s="39">
        <f t="shared" si="516"/>
        <v>2060.9300000000003</v>
      </c>
      <c r="N1984" s="32">
        <v>1546.5</v>
      </c>
      <c r="O1984" s="32">
        <v>231.1</v>
      </c>
      <c r="P1984" s="32">
        <v>0</v>
      </c>
      <c r="Q1984" s="32">
        <v>1315.4</v>
      </c>
      <c r="R1984" s="32">
        <v>0</v>
      </c>
      <c r="S1984" s="32">
        <v>938.3</v>
      </c>
      <c r="T1984" s="37">
        <f t="shared" si="517"/>
        <v>0</v>
      </c>
      <c r="U1984" s="38">
        <f t="shared" si="518"/>
        <v>0</v>
      </c>
      <c r="V1984" s="38">
        <f t="shared" si="519"/>
        <v>0</v>
      </c>
      <c r="W1984" s="38">
        <f t="shared" si="520"/>
        <v>0</v>
      </c>
      <c r="X1984" s="38">
        <f t="shared" si="521"/>
        <v>0</v>
      </c>
      <c r="Y1984" s="39">
        <f t="shared" si="522"/>
        <v>0</v>
      </c>
      <c r="Z1984" s="38">
        <v>3000</v>
      </c>
      <c r="AA1984" s="38">
        <f t="shared" si="523"/>
        <v>37096.199999999997</v>
      </c>
      <c r="AB1984" s="38">
        <f t="shared" si="524"/>
        <v>26.74817848</v>
      </c>
      <c r="AC1984" s="38">
        <f t="shared" si="525"/>
        <v>0</v>
      </c>
      <c r="AD1984" s="37">
        <f t="shared" si="526"/>
        <v>608.20000000000005</v>
      </c>
      <c r="AE1984" s="35">
        <f t="shared" si="510"/>
        <v>0</v>
      </c>
      <c r="AF1984" s="38">
        <f t="shared" si="511"/>
        <v>0</v>
      </c>
      <c r="AG1984" s="38">
        <f t="shared" si="512"/>
        <v>0</v>
      </c>
      <c r="AH1984" s="38">
        <f t="shared" si="513"/>
        <v>0</v>
      </c>
      <c r="AI1984" s="38">
        <f t="shared" si="514"/>
        <v>0</v>
      </c>
      <c r="AJ1984" s="39">
        <f t="shared" si="515"/>
        <v>0</v>
      </c>
    </row>
    <row r="1985" spans="1:36">
      <c r="A1985" s="31">
        <v>40677.627233796295</v>
      </c>
      <c r="B1985" s="31">
        <v>40677.857430555552</v>
      </c>
      <c r="C1985" s="32" t="s">
        <v>28</v>
      </c>
      <c r="D1985" s="33">
        <v>40677.80914351852</v>
      </c>
      <c r="E1985" s="34">
        <v>26.640439990000001</v>
      </c>
      <c r="F1985" s="34">
        <v>8.4166669999999999E-2</v>
      </c>
      <c r="G1985" s="35">
        <v>-555.6</v>
      </c>
      <c r="H1985" s="36">
        <v>0</v>
      </c>
      <c r="I1985" s="37">
        <v>37446</v>
      </c>
      <c r="J1985" s="38">
        <v>35892.86</v>
      </c>
      <c r="K1985" s="38">
        <v>35869.97</v>
      </c>
      <c r="L1985" s="38">
        <v>33776.400000000001</v>
      </c>
      <c r="M1985" s="39">
        <f t="shared" si="516"/>
        <v>2093.5699999999997</v>
      </c>
      <c r="N1985" s="32">
        <v>1546.5</v>
      </c>
      <c r="O1985" s="32">
        <v>231.1</v>
      </c>
      <c r="P1985" s="32">
        <v>0</v>
      </c>
      <c r="Q1985" s="32">
        <v>1315.4</v>
      </c>
      <c r="R1985" s="32">
        <v>0</v>
      </c>
      <c r="S1985" s="32">
        <v>938.1</v>
      </c>
      <c r="T1985" s="37">
        <f t="shared" si="517"/>
        <v>0</v>
      </c>
      <c r="U1985" s="38">
        <f t="shared" si="518"/>
        <v>0</v>
      </c>
      <c r="V1985" s="38">
        <f t="shared" si="519"/>
        <v>0</v>
      </c>
      <c r="W1985" s="38">
        <f t="shared" si="520"/>
        <v>0</v>
      </c>
      <c r="X1985" s="38">
        <f t="shared" si="521"/>
        <v>0</v>
      </c>
      <c r="Y1985" s="39">
        <f t="shared" si="522"/>
        <v>0</v>
      </c>
      <c r="Z1985" s="38">
        <v>3000</v>
      </c>
      <c r="AA1985" s="38">
        <f t="shared" si="523"/>
        <v>37196</v>
      </c>
      <c r="AB1985" s="38">
        <f t="shared" si="524"/>
        <v>26.640439990000001</v>
      </c>
      <c r="AC1985" s="38">
        <f t="shared" si="525"/>
        <v>0</v>
      </c>
      <c r="AD1985" s="37">
        <f t="shared" si="526"/>
        <v>608.4</v>
      </c>
      <c r="AE1985" s="35">
        <f t="shared" si="510"/>
        <v>0</v>
      </c>
      <c r="AF1985" s="38">
        <f t="shared" si="511"/>
        <v>0</v>
      </c>
      <c r="AG1985" s="38">
        <f t="shared" si="512"/>
        <v>0</v>
      </c>
      <c r="AH1985" s="38">
        <f t="shared" si="513"/>
        <v>0</v>
      </c>
      <c r="AI1985" s="38">
        <f t="shared" si="514"/>
        <v>0</v>
      </c>
      <c r="AJ1985" s="39">
        <f t="shared" si="515"/>
        <v>0</v>
      </c>
    </row>
    <row r="1986" spans="1:36">
      <c r="A1986" s="31">
        <v>40677.627233796295</v>
      </c>
      <c r="B1986" s="31">
        <v>40677.857430555552</v>
      </c>
      <c r="C1986" s="32" t="s">
        <v>28</v>
      </c>
      <c r="D1986" s="33">
        <v>40677.812650462962</v>
      </c>
      <c r="E1986" s="34">
        <v>26.59840775</v>
      </c>
      <c r="F1986" s="34">
        <v>8.2777779999999995E-2</v>
      </c>
      <c r="G1986" s="35">
        <v>-657.3</v>
      </c>
      <c r="H1986" s="36">
        <v>0</v>
      </c>
      <c r="I1986" s="37">
        <v>37401.11</v>
      </c>
      <c r="J1986" s="38">
        <v>35840.879999999997</v>
      </c>
      <c r="K1986" s="38">
        <v>35816.54</v>
      </c>
      <c r="L1986" s="38">
        <v>33674.699999999997</v>
      </c>
      <c r="M1986" s="39">
        <f t="shared" si="516"/>
        <v>2141.8400000000038</v>
      </c>
      <c r="N1986" s="32">
        <v>1546.5</v>
      </c>
      <c r="O1986" s="32">
        <v>231.1</v>
      </c>
      <c r="P1986" s="32">
        <v>0</v>
      </c>
      <c r="Q1986" s="32">
        <v>1315.4</v>
      </c>
      <c r="R1986" s="32">
        <v>0</v>
      </c>
      <c r="S1986" s="32">
        <v>938.2</v>
      </c>
      <c r="T1986" s="37">
        <f t="shared" si="517"/>
        <v>0</v>
      </c>
      <c r="U1986" s="38">
        <f t="shared" si="518"/>
        <v>0</v>
      </c>
      <c r="V1986" s="38">
        <f t="shared" si="519"/>
        <v>0</v>
      </c>
      <c r="W1986" s="38">
        <f t="shared" si="520"/>
        <v>0</v>
      </c>
      <c r="X1986" s="38">
        <f t="shared" si="521"/>
        <v>0</v>
      </c>
      <c r="Y1986" s="39">
        <f t="shared" si="522"/>
        <v>0</v>
      </c>
      <c r="Z1986" s="38">
        <v>3000</v>
      </c>
      <c r="AA1986" s="38">
        <f t="shared" si="523"/>
        <v>37151.11</v>
      </c>
      <c r="AB1986" s="38">
        <f t="shared" si="524"/>
        <v>26.59840775</v>
      </c>
      <c r="AC1986" s="38">
        <f t="shared" si="525"/>
        <v>0</v>
      </c>
      <c r="AD1986" s="37">
        <f t="shared" si="526"/>
        <v>608.29999999999995</v>
      </c>
      <c r="AE1986" s="35">
        <f t="shared" si="510"/>
        <v>0</v>
      </c>
      <c r="AF1986" s="38">
        <f t="shared" si="511"/>
        <v>0</v>
      </c>
      <c r="AG1986" s="38">
        <f t="shared" si="512"/>
        <v>0</v>
      </c>
      <c r="AH1986" s="38">
        <f t="shared" si="513"/>
        <v>0</v>
      </c>
      <c r="AI1986" s="38">
        <f t="shared" si="514"/>
        <v>0</v>
      </c>
      <c r="AJ1986" s="39">
        <f t="shared" si="515"/>
        <v>0</v>
      </c>
    </row>
    <row r="1987" spans="1:36">
      <c r="A1987" s="31">
        <v>40677.627233796295</v>
      </c>
      <c r="B1987" s="31">
        <v>40677.857430555552</v>
      </c>
      <c r="C1987" s="32" t="s">
        <v>28</v>
      </c>
      <c r="D1987" s="33">
        <v>40677.816099537034</v>
      </c>
      <c r="E1987" s="34">
        <v>26.47440147</v>
      </c>
      <c r="F1987" s="34">
        <v>8.3333329999999997E-2</v>
      </c>
      <c r="G1987" s="35">
        <v>-763.3</v>
      </c>
      <c r="H1987" s="36">
        <v>0</v>
      </c>
      <c r="I1987" s="37">
        <v>37424.82</v>
      </c>
      <c r="J1987" s="38">
        <v>35767.94</v>
      </c>
      <c r="K1987" s="38">
        <v>35744.089999999997</v>
      </c>
      <c r="L1987" s="38">
        <v>33568.699999999997</v>
      </c>
      <c r="M1987" s="39">
        <f t="shared" si="516"/>
        <v>2175.3899999999994</v>
      </c>
      <c r="N1987" s="32">
        <v>1546.5</v>
      </c>
      <c r="O1987" s="32">
        <v>231.1</v>
      </c>
      <c r="P1987" s="32">
        <v>0</v>
      </c>
      <c r="Q1987" s="32">
        <v>1315.4</v>
      </c>
      <c r="R1987" s="32">
        <v>0</v>
      </c>
      <c r="S1987" s="32">
        <v>938.4</v>
      </c>
      <c r="T1987" s="37">
        <f t="shared" si="517"/>
        <v>0</v>
      </c>
      <c r="U1987" s="38">
        <f t="shared" si="518"/>
        <v>0</v>
      </c>
      <c r="V1987" s="38">
        <f t="shared" si="519"/>
        <v>0</v>
      </c>
      <c r="W1987" s="38">
        <f t="shared" si="520"/>
        <v>0</v>
      </c>
      <c r="X1987" s="38">
        <f t="shared" si="521"/>
        <v>0</v>
      </c>
      <c r="Y1987" s="39">
        <f t="shared" si="522"/>
        <v>0</v>
      </c>
      <c r="Z1987" s="38">
        <v>3000</v>
      </c>
      <c r="AA1987" s="38">
        <f t="shared" si="523"/>
        <v>37174.82</v>
      </c>
      <c r="AB1987" s="38">
        <f t="shared" si="524"/>
        <v>26.47440147</v>
      </c>
      <c r="AC1987" s="38">
        <f t="shared" si="525"/>
        <v>0</v>
      </c>
      <c r="AD1987" s="37">
        <f t="shared" si="526"/>
        <v>608.1</v>
      </c>
      <c r="AE1987" s="35">
        <f t="shared" ref="AE1987:AE2050" si="527">IF(M1987-AD1987&gt;0,0,1)</f>
        <v>0</v>
      </c>
      <c r="AF1987" s="38">
        <f t="shared" ref="AF1987:AF2050" si="528">MAX(-1*(MAX(0,M1987)-AD1987),0)</f>
        <v>0</v>
      </c>
      <c r="AG1987" s="38">
        <f t="shared" ref="AG1987:AG2050" si="529">MIN(P1987-MIN(R1987,P1987)+O1987,AF1987)</f>
        <v>0</v>
      </c>
      <c r="AH1987" s="38">
        <f t="shared" ref="AH1987:AH2050" si="530">MIN(AF1987-AG1987,Q1987-MIN(S1987,Q1987))</f>
        <v>0</v>
      </c>
      <c r="AI1987" s="38">
        <f t="shared" ref="AI1987:AI2050" si="531">IF(AH1987&gt;0,(((3000-1000)/(Q1987-S1987)*AH1987)+1000),IF(AF1987&gt;0,(((1000-250)/(O1987+P1987-R1987)*AG1987)+250),0))</f>
        <v>0</v>
      </c>
      <c r="AJ1987" s="39">
        <f t="shared" ref="AJ1987:AJ2050" si="532">MAX(AI1987-E1987,0)*F1987*H1987</f>
        <v>0</v>
      </c>
    </row>
    <row r="1988" spans="1:36">
      <c r="A1988" s="31">
        <v>40677.627233796295</v>
      </c>
      <c r="B1988" s="31">
        <v>40677.857430555552</v>
      </c>
      <c r="C1988" s="32" t="s">
        <v>28</v>
      </c>
      <c r="D1988" s="33">
        <v>40677.819571759261</v>
      </c>
      <c r="E1988" s="34">
        <v>25.891113279999999</v>
      </c>
      <c r="F1988" s="34">
        <v>8.3611110000000002E-2</v>
      </c>
      <c r="G1988" s="35">
        <v>-968.2</v>
      </c>
      <c r="H1988" s="36">
        <v>0</v>
      </c>
      <c r="I1988" s="37">
        <v>37444.67</v>
      </c>
      <c r="J1988" s="38">
        <v>35666.83</v>
      </c>
      <c r="K1988" s="38">
        <v>35642.74</v>
      </c>
      <c r="L1988" s="38">
        <v>33363.800000000003</v>
      </c>
      <c r="M1988" s="39">
        <f t="shared" ref="M1988:M2051" si="533">K1988-L1988</f>
        <v>2278.9399999999951</v>
      </c>
      <c r="N1988" s="32">
        <v>1546.5</v>
      </c>
      <c r="O1988" s="32">
        <v>231.1</v>
      </c>
      <c r="P1988" s="32">
        <v>0</v>
      </c>
      <c r="Q1988" s="32">
        <v>1315.4</v>
      </c>
      <c r="R1988" s="32">
        <v>0</v>
      </c>
      <c r="S1988" s="32">
        <v>938.5</v>
      </c>
      <c r="T1988" s="37">
        <f t="shared" ref="T1988:T2051" si="534">H1988*MAX(0,($T$2-MAX(40,E1988)))*F1988</f>
        <v>0</v>
      </c>
      <c r="U1988" s="38">
        <f t="shared" ref="U1988:U2051" si="535">H1988*MAX(0,($U$2-MAX(40,E1988)))*F1988</f>
        <v>0</v>
      </c>
      <c r="V1988" s="38">
        <f t="shared" ref="V1988:V2051" si="536">H1988*MAX(0,($V$2-MAX(40,E1988)))*F1988</f>
        <v>0</v>
      </c>
      <c r="W1988" s="38">
        <f t="shared" ref="W1988:W2051" si="537">H1988*MAX(0,($W$2-MAX(40,E1988)))*F1988</f>
        <v>0</v>
      </c>
      <c r="X1988" s="38">
        <f t="shared" ref="X1988:X2051" si="538">H1988*MAX(0,($X$2-MAX(40,E1988)))*F1988</f>
        <v>0</v>
      </c>
      <c r="Y1988" s="39">
        <f t="shared" ref="Y1988:Y2051" si="539">H1988*MAX(0,($Y$2-MAX(40,E1988)))*F1988</f>
        <v>0</v>
      </c>
      <c r="Z1988" s="38">
        <v>3000</v>
      </c>
      <c r="AA1988" s="38">
        <f t="shared" ref="AA1988:AA2051" si="540">I1988-250</f>
        <v>37194.67</v>
      </c>
      <c r="AB1988" s="38">
        <f t="shared" ref="AB1988:AB2051" si="541">IF(AA1988-L1988&lt;0,Z1988,E1988)</f>
        <v>25.891113279999999</v>
      </c>
      <c r="AC1988" s="38">
        <f t="shared" ref="AC1988:AC2051" si="542">MAX(AB1988-E1988,0)*F1988*H1988</f>
        <v>0</v>
      </c>
      <c r="AD1988" s="37">
        <f t="shared" si="526"/>
        <v>608</v>
      </c>
      <c r="AE1988" s="35">
        <f t="shared" si="527"/>
        <v>0</v>
      </c>
      <c r="AF1988" s="38">
        <f t="shared" si="528"/>
        <v>0</v>
      </c>
      <c r="AG1988" s="38">
        <f t="shared" si="529"/>
        <v>0</v>
      </c>
      <c r="AH1988" s="38">
        <f t="shared" si="530"/>
        <v>0</v>
      </c>
      <c r="AI1988" s="38">
        <f t="shared" si="531"/>
        <v>0</v>
      </c>
      <c r="AJ1988" s="39">
        <f t="shared" si="532"/>
        <v>0</v>
      </c>
    </row>
    <row r="1989" spans="1:36">
      <c r="A1989" s="31">
        <v>40677.627233796295</v>
      </c>
      <c r="B1989" s="31">
        <v>40677.857430555552</v>
      </c>
      <c r="C1989" s="32" t="s">
        <v>28</v>
      </c>
      <c r="D1989" s="33">
        <v>40677.823055555556</v>
      </c>
      <c r="E1989" s="34">
        <v>25.95901108</v>
      </c>
      <c r="F1989" s="34">
        <v>8.305556E-2</v>
      </c>
      <c r="G1989" s="35">
        <v>-1016.2</v>
      </c>
      <c r="H1989" s="36">
        <v>0</v>
      </c>
      <c r="I1989" s="37">
        <v>37409.83</v>
      </c>
      <c r="J1989" s="38">
        <v>35677.78</v>
      </c>
      <c r="K1989" s="38">
        <v>35654.230000000003</v>
      </c>
      <c r="L1989" s="38">
        <v>33315.800000000003</v>
      </c>
      <c r="M1989" s="39">
        <f t="shared" si="533"/>
        <v>2338.4300000000003</v>
      </c>
      <c r="N1989" s="32">
        <v>1546.5</v>
      </c>
      <c r="O1989" s="32">
        <v>231.1</v>
      </c>
      <c r="P1989" s="32">
        <v>0</v>
      </c>
      <c r="Q1989" s="32">
        <v>1315.4</v>
      </c>
      <c r="R1989" s="32">
        <v>0</v>
      </c>
      <c r="S1989" s="32">
        <v>938.3</v>
      </c>
      <c r="T1989" s="37">
        <f t="shared" si="534"/>
        <v>0</v>
      </c>
      <c r="U1989" s="38">
        <f t="shared" si="535"/>
        <v>0</v>
      </c>
      <c r="V1989" s="38">
        <f t="shared" si="536"/>
        <v>0</v>
      </c>
      <c r="W1989" s="38">
        <f t="shared" si="537"/>
        <v>0</v>
      </c>
      <c r="X1989" s="38">
        <f t="shared" si="538"/>
        <v>0</v>
      </c>
      <c r="Y1989" s="39">
        <f t="shared" si="539"/>
        <v>0</v>
      </c>
      <c r="Z1989" s="38">
        <v>3000</v>
      </c>
      <c r="AA1989" s="38">
        <f t="shared" si="540"/>
        <v>37159.83</v>
      </c>
      <c r="AB1989" s="38">
        <f t="shared" si="541"/>
        <v>25.95901108</v>
      </c>
      <c r="AC1989" s="38">
        <f t="shared" si="542"/>
        <v>0</v>
      </c>
      <c r="AD1989" s="37">
        <f t="shared" ref="AD1989:AD2052" si="543">N1989-MIN(R1989,P1989)-MIN(S1989,Q1989)</f>
        <v>608.20000000000005</v>
      </c>
      <c r="AE1989" s="35">
        <f t="shared" si="527"/>
        <v>0</v>
      </c>
      <c r="AF1989" s="38">
        <f t="shared" si="528"/>
        <v>0</v>
      </c>
      <c r="AG1989" s="38">
        <f t="shared" si="529"/>
        <v>0</v>
      </c>
      <c r="AH1989" s="38">
        <f t="shared" si="530"/>
        <v>0</v>
      </c>
      <c r="AI1989" s="38">
        <f t="shared" si="531"/>
        <v>0</v>
      </c>
      <c r="AJ1989" s="39">
        <f t="shared" si="532"/>
        <v>0</v>
      </c>
    </row>
    <row r="1990" spans="1:36">
      <c r="A1990" s="31">
        <v>40677.627233796295</v>
      </c>
      <c r="B1990" s="31">
        <v>40677.857430555552</v>
      </c>
      <c r="C1990" s="32" t="s">
        <v>28</v>
      </c>
      <c r="D1990" s="33">
        <v>40677.826516203706</v>
      </c>
      <c r="E1990" s="34">
        <v>25.902378079999998</v>
      </c>
      <c r="F1990" s="34">
        <v>8.305556E-2</v>
      </c>
      <c r="G1990" s="35">
        <v>-1215.2</v>
      </c>
      <c r="H1990" s="36">
        <v>0</v>
      </c>
      <c r="I1990" s="37">
        <v>37352.39</v>
      </c>
      <c r="J1990" s="38">
        <v>35464.199999999997</v>
      </c>
      <c r="K1990" s="38">
        <v>35441.49</v>
      </c>
      <c r="L1990" s="38">
        <v>33116.800000000003</v>
      </c>
      <c r="M1990" s="39">
        <f t="shared" si="533"/>
        <v>2324.6899999999951</v>
      </c>
      <c r="N1990" s="32">
        <v>1546.5</v>
      </c>
      <c r="O1990" s="32">
        <v>231.1</v>
      </c>
      <c r="P1990" s="32">
        <v>0</v>
      </c>
      <c r="Q1990" s="32">
        <v>1315.4</v>
      </c>
      <c r="R1990" s="32">
        <v>0</v>
      </c>
      <c r="S1990" s="32">
        <v>938.6</v>
      </c>
      <c r="T1990" s="37">
        <f t="shared" si="534"/>
        <v>0</v>
      </c>
      <c r="U1990" s="38">
        <f t="shared" si="535"/>
        <v>0</v>
      </c>
      <c r="V1990" s="38">
        <f t="shared" si="536"/>
        <v>0</v>
      </c>
      <c r="W1990" s="38">
        <f t="shared" si="537"/>
        <v>0</v>
      </c>
      <c r="X1990" s="38">
        <f t="shared" si="538"/>
        <v>0</v>
      </c>
      <c r="Y1990" s="39">
        <f t="shared" si="539"/>
        <v>0</v>
      </c>
      <c r="Z1990" s="38">
        <v>3000</v>
      </c>
      <c r="AA1990" s="38">
        <f t="shared" si="540"/>
        <v>37102.39</v>
      </c>
      <c r="AB1990" s="38">
        <f t="shared" si="541"/>
        <v>25.902378079999998</v>
      </c>
      <c r="AC1990" s="38">
        <f t="shared" si="542"/>
        <v>0</v>
      </c>
      <c r="AD1990" s="37">
        <f t="shared" si="543"/>
        <v>607.9</v>
      </c>
      <c r="AE1990" s="35">
        <f t="shared" si="527"/>
        <v>0</v>
      </c>
      <c r="AF1990" s="38">
        <f t="shared" si="528"/>
        <v>0</v>
      </c>
      <c r="AG1990" s="38">
        <f t="shared" si="529"/>
        <v>0</v>
      </c>
      <c r="AH1990" s="38">
        <f t="shared" si="530"/>
        <v>0</v>
      </c>
      <c r="AI1990" s="38">
        <f t="shared" si="531"/>
        <v>0</v>
      </c>
      <c r="AJ1990" s="39">
        <f t="shared" si="532"/>
        <v>0</v>
      </c>
    </row>
    <row r="1991" spans="1:36">
      <c r="A1991" s="31">
        <v>40677.627233796295</v>
      </c>
      <c r="B1991" s="31">
        <v>40677.857430555552</v>
      </c>
      <c r="C1991" s="32" t="s">
        <v>28</v>
      </c>
      <c r="D1991" s="33">
        <v>40677.829976851855</v>
      </c>
      <c r="E1991" s="34">
        <v>25.801099780000001</v>
      </c>
      <c r="F1991" s="34">
        <v>8.4722220000000001E-2</v>
      </c>
      <c r="G1991" s="35">
        <v>-1090.8</v>
      </c>
      <c r="H1991" s="36">
        <v>0</v>
      </c>
      <c r="I1991" s="37">
        <v>37746.39</v>
      </c>
      <c r="J1991" s="38">
        <v>35678.14</v>
      </c>
      <c r="K1991" s="38">
        <v>35654.370000000003</v>
      </c>
      <c r="L1991" s="38">
        <v>33241.199999999997</v>
      </c>
      <c r="M1991" s="39">
        <f t="shared" si="533"/>
        <v>2413.1700000000055</v>
      </c>
      <c r="N1991" s="32">
        <v>1546.5</v>
      </c>
      <c r="O1991" s="32">
        <v>231.1</v>
      </c>
      <c r="P1991" s="32">
        <v>0</v>
      </c>
      <c r="Q1991" s="32">
        <v>1315.4</v>
      </c>
      <c r="R1991" s="32">
        <v>0</v>
      </c>
      <c r="S1991" s="32">
        <v>938.9</v>
      </c>
      <c r="T1991" s="37">
        <f t="shared" si="534"/>
        <v>0</v>
      </c>
      <c r="U1991" s="38">
        <f t="shared" si="535"/>
        <v>0</v>
      </c>
      <c r="V1991" s="38">
        <f t="shared" si="536"/>
        <v>0</v>
      </c>
      <c r="W1991" s="38">
        <f t="shared" si="537"/>
        <v>0</v>
      </c>
      <c r="X1991" s="38">
        <f t="shared" si="538"/>
        <v>0</v>
      </c>
      <c r="Y1991" s="39">
        <f t="shared" si="539"/>
        <v>0</v>
      </c>
      <c r="Z1991" s="38">
        <v>3000</v>
      </c>
      <c r="AA1991" s="38">
        <f t="shared" si="540"/>
        <v>37496.39</v>
      </c>
      <c r="AB1991" s="38">
        <f t="shared" si="541"/>
        <v>25.801099780000001</v>
      </c>
      <c r="AC1991" s="38">
        <f t="shared" si="542"/>
        <v>0</v>
      </c>
      <c r="AD1991" s="37">
        <f t="shared" si="543"/>
        <v>607.6</v>
      </c>
      <c r="AE1991" s="35">
        <f t="shared" si="527"/>
        <v>0</v>
      </c>
      <c r="AF1991" s="38">
        <f t="shared" si="528"/>
        <v>0</v>
      </c>
      <c r="AG1991" s="38">
        <f t="shared" si="529"/>
        <v>0</v>
      </c>
      <c r="AH1991" s="38">
        <f t="shared" si="530"/>
        <v>0</v>
      </c>
      <c r="AI1991" s="38">
        <f t="shared" si="531"/>
        <v>0</v>
      </c>
      <c r="AJ1991" s="39">
        <f t="shared" si="532"/>
        <v>0</v>
      </c>
    </row>
    <row r="1992" spans="1:36">
      <c r="A1992" s="31">
        <v>40677.627233796295</v>
      </c>
      <c r="B1992" s="31">
        <v>40677.857430555552</v>
      </c>
      <c r="C1992" s="32" t="s">
        <v>28</v>
      </c>
      <c r="D1992" s="33">
        <v>40677.833506944444</v>
      </c>
      <c r="E1992" s="34">
        <v>26.087495799999999</v>
      </c>
      <c r="F1992" s="34">
        <v>8.2222219999999999E-2</v>
      </c>
      <c r="G1992" s="35">
        <v>-1052.7</v>
      </c>
      <c r="H1992" s="36">
        <v>0</v>
      </c>
      <c r="I1992" s="37">
        <v>37539.18</v>
      </c>
      <c r="J1992" s="38">
        <v>35415.269999999997</v>
      </c>
      <c r="K1992" s="38">
        <v>35390.07</v>
      </c>
      <c r="L1992" s="38">
        <v>33279.300000000003</v>
      </c>
      <c r="M1992" s="39">
        <f t="shared" si="533"/>
        <v>2110.7699999999968</v>
      </c>
      <c r="N1992" s="32">
        <v>1108.5</v>
      </c>
      <c r="O1992" s="32">
        <v>111.1</v>
      </c>
      <c r="P1992" s="32">
        <v>0</v>
      </c>
      <c r="Q1992" s="32">
        <v>997.4</v>
      </c>
      <c r="R1992" s="32">
        <v>0</v>
      </c>
      <c r="S1992" s="32">
        <v>882</v>
      </c>
      <c r="T1992" s="37">
        <f t="shared" si="534"/>
        <v>0</v>
      </c>
      <c r="U1992" s="38">
        <f t="shared" si="535"/>
        <v>0</v>
      </c>
      <c r="V1992" s="38">
        <f t="shared" si="536"/>
        <v>0</v>
      </c>
      <c r="W1992" s="38">
        <f t="shared" si="537"/>
        <v>0</v>
      </c>
      <c r="X1992" s="38">
        <f t="shared" si="538"/>
        <v>0</v>
      </c>
      <c r="Y1992" s="39">
        <f t="shared" si="539"/>
        <v>0</v>
      </c>
      <c r="Z1992" s="38">
        <v>3000</v>
      </c>
      <c r="AA1992" s="38">
        <f t="shared" si="540"/>
        <v>37289.18</v>
      </c>
      <c r="AB1992" s="38">
        <f t="shared" si="541"/>
        <v>26.087495799999999</v>
      </c>
      <c r="AC1992" s="38">
        <f t="shared" si="542"/>
        <v>0</v>
      </c>
      <c r="AD1992" s="37">
        <f t="shared" si="543"/>
        <v>226.5</v>
      </c>
      <c r="AE1992" s="35">
        <f t="shared" si="527"/>
        <v>0</v>
      </c>
      <c r="AF1992" s="38">
        <f t="shared" si="528"/>
        <v>0</v>
      </c>
      <c r="AG1992" s="38">
        <f t="shared" si="529"/>
        <v>0</v>
      </c>
      <c r="AH1992" s="38">
        <f t="shared" si="530"/>
        <v>0</v>
      </c>
      <c r="AI1992" s="38">
        <f t="shared" si="531"/>
        <v>0</v>
      </c>
      <c r="AJ1992" s="39">
        <f t="shared" si="532"/>
        <v>0</v>
      </c>
    </row>
    <row r="1993" spans="1:36">
      <c r="A1993" s="31">
        <v>40677.627233796295</v>
      </c>
      <c r="B1993" s="31">
        <v>40677.857430555552</v>
      </c>
      <c r="C1993" s="32" t="s">
        <v>28</v>
      </c>
      <c r="D1993" s="33">
        <v>40677.83693287037</v>
      </c>
      <c r="E1993" s="34">
        <v>26.640184399999999</v>
      </c>
      <c r="F1993" s="34">
        <v>8.305556E-2</v>
      </c>
      <c r="G1993" s="35">
        <v>-1046.5</v>
      </c>
      <c r="H1993" s="36">
        <v>0</v>
      </c>
      <c r="I1993" s="37">
        <v>37891.89</v>
      </c>
      <c r="J1993" s="38">
        <v>35047.56</v>
      </c>
      <c r="K1993" s="38">
        <v>35024.370000000003</v>
      </c>
      <c r="L1993" s="38">
        <v>33285.5</v>
      </c>
      <c r="M1993" s="39">
        <f t="shared" si="533"/>
        <v>1738.8700000000026</v>
      </c>
      <c r="N1993" s="32">
        <v>881.4</v>
      </c>
      <c r="O1993" s="32">
        <v>45</v>
      </c>
      <c r="P1993" s="32">
        <v>0</v>
      </c>
      <c r="Q1993" s="32">
        <v>836.4</v>
      </c>
      <c r="R1993" s="32">
        <v>0</v>
      </c>
      <c r="S1993" s="32">
        <v>655.29999999999995</v>
      </c>
      <c r="T1993" s="37">
        <f t="shared" si="534"/>
        <v>0</v>
      </c>
      <c r="U1993" s="38">
        <f t="shared" si="535"/>
        <v>0</v>
      </c>
      <c r="V1993" s="38">
        <f t="shared" si="536"/>
        <v>0</v>
      </c>
      <c r="W1993" s="38">
        <f t="shared" si="537"/>
        <v>0</v>
      </c>
      <c r="X1993" s="38">
        <f t="shared" si="538"/>
        <v>0</v>
      </c>
      <c r="Y1993" s="39">
        <f t="shared" si="539"/>
        <v>0</v>
      </c>
      <c r="Z1993" s="38">
        <v>3000</v>
      </c>
      <c r="AA1993" s="38">
        <f t="shared" si="540"/>
        <v>37641.89</v>
      </c>
      <c r="AB1993" s="38">
        <f t="shared" si="541"/>
        <v>26.640184399999999</v>
      </c>
      <c r="AC1993" s="38">
        <f t="shared" si="542"/>
        <v>0</v>
      </c>
      <c r="AD1993" s="37">
        <f t="shared" si="543"/>
        <v>226.10000000000002</v>
      </c>
      <c r="AE1993" s="35">
        <f t="shared" si="527"/>
        <v>0</v>
      </c>
      <c r="AF1993" s="38">
        <f t="shared" si="528"/>
        <v>0</v>
      </c>
      <c r="AG1993" s="38">
        <f t="shared" si="529"/>
        <v>0</v>
      </c>
      <c r="AH1993" s="38">
        <f t="shared" si="530"/>
        <v>0</v>
      </c>
      <c r="AI1993" s="38">
        <f t="shared" si="531"/>
        <v>0</v>
      </c>
      <c r="AJ1993" s="39">
        <f t="shared" si="532"/>
        <v>0</v>
      </c>
    </row>
    <row r="1994" spans="1:36">
      <c r="A1994" s="31">
        <v>40677.627233796295</v>
      </c>
      <c r="B1994" s="31">
        <v>40677.857430555552</v>
      </c>
      <c r="C1994" s="32" t="s">
        <v>28</v>
      </c>
      <c r="D1994" s="33">
        <v>40677.84039351852</v>
      </c>
      <c r="E1994" s="34">
        <v>26.64091492</v>
      </c>
      <c r="F1994" s="34">
        <v>8.3333329999999997E-2</v>
      </c>
      <c r="G1994" s="35">
        <v>-947.8</v>
      </c>
      <c r="H1994" s="36">
        <v>0</v>
      </c>
      <c r="I1994" s="37">
        <v>37759.440000000002</v>
      </c>
      <c r="J1994" s="38">
        <v>35131.71</v>
      </c>
      <c r="K1994" s="38">
        <v>35107.79</v>
      </c>
      <c r="L1994" s="38">
        <v>33384.199999999997</v>
      </c>
      <c r="M1994" s="39">
        <f t="shared" si="533"/>
        <v>1723.5900000000038</v>
      </c>
      <c r="N1994" s="32">
        <v>809</v>
      </c>
      <c r="O1994" s="32">
        <v>45</v>
      </c>
      <c r="P1994" s="32">
        <v>0</v>
      </c>
      <c r="Q1994" s="32">
        <v>764</v>
      </c>
      <c r="R1994" s="32">
        <v>0</v>
      </c>
      <c r="S1994" s="32">
        <v>575</v>
      </c>
      <c r="T1994" s="37">
        <f t="shared" si="534"/>
        <v>0</v>
      </c>
      <c r="U1994" s="38">
        <f t="shared" si="535"/>
        <v>0</v>
      </c>
      <c r="V1994" s="38">
        <f t="shared" si="536"/>
        <v>0</v>
      </c>
      <c r="W1994" s="38">
        <f t="shared" si="537"/>
        <v>0</v>
      </c>
      <c r="X1994" s="38">
        <f t="shared" si="538"/>
        <v>0</v>
      </c>
      <c r="Y1994" s="39">
        <f t="shared" si="539"/>
        <v>0</v>
      </c>
      <c r="Z1994" s="38">
        <v>3000</v>
      </c>
      <c r="AA1994" s="38">
        <f t="shared" si="540"/>
        <v>37509.440000000002</v>
      </c>
      <c r="AB1994" s="38">
        <f t="shared" si="541"/>
        <v>26.64091492</v>
      </c>
      <c r="AC1994" s="38">
        <f t="shared" si="542"/>
        <v>0</v>
      </c>
      <c r="AD1994" s="37">
        <f t="shared" si="543"/>
        <v>234</v>
      </c>
      <c r="AE1994" s="35">
        <f t="shared" si="527"/>
        <v>0</v>
      </c>
      <c r="AF1994" s="38">
        <f t="shared" si="528"/>
        <v>0</v>
      </c>
      <c r="AG1994" s="38">
        <f t="shared" si="529"/>
        <v>0</v>
      </c>
      <c r="AH1994" s="38">
        <f t="shared" si="530"/>
        <v>0</v>
      </c>
      <c r="AI1994" s="38">
        <f t="shared" si="531"/>
        <v>0</v>
      </c>
      <c r="AJ1994" s="39">
        <f t="shared" si="532"/>
        <v>0</v>
      </c>
    </row>
    <row r="1995" spans="1:36">
      <c r="A1995" s="31">
        <v>40677.627233796295</v>
      </c>
      <c r="B1995" s="31">
        <v>40677.857430555552</v>
      </c>
      <c r="C1995" s="32" t="s">
        <v>28</v>
      </c>
      <c r="D1995" s="33">
        <v>40677.843865740739</v>
      </c>
      <c r="E1995" s="34">
        <v>26.64072037</v>
      </c>
      <c r="F1995" s="34">
        <v>8.3611110000000002E-2</v>
      </c>
      <c r="G1995" s="35">
        <v>-964.8</v>
      </c>
      <c r="H1995" s="36">
        <v>0</v>
      </c>
      <c r="I1995" s="37">
        <v>37691.120000000003</v>
      </c>
      <c r="J1995" s="38">
        <v>35138.870000000003</v>
      </c>
      <c r="K1995" s="38">
        <v>35112.71</v>
      </c>
      <c r="L1995" s="38">
        <v>33367.199999999997</v>
      </c>
      <c r="M1995" s="39">
        <f t="shared" si="533"/>
        <v>1745.510000000002</v>
      </c>
      <c r="N1995" s="32">
        <v>809</v>
      </c>
      <c r="O1995" s="32">
        <v>45</v>
      </c>
      <c r="P1995" s="32">
        <v>0</v>
      </c>
      <c r="Q1995" s="32">
        <v>764</v>
      </c>
      <c r="R1995" s="32">
        <v>0</v>
      </c>
      <c r="S1995" s="32">
        <v>539</v>
      </c>
      <c r="T1995" s="37">
        <f t="shared" si="534"/>
        <v>0</v>
      </c>
      <c r="U1995" s="38">
        <f t="shared" si="535"/>
        <v>0</v>
      </c>
      <c r="V1995" s="38">
        <f t="shared" si="536"/>
        <v>0</v>
      </c>
      <c r="W1995" s="38">
        <f t="shared" si="537"/>
        <v>0</v>
      </c>
      <c r="X1995" s="38">
        <f t="shared" si="538"/>
        <v>0</v>
      </c>
      <c r="Y1995" s="39">
        <f t="shared" si="539"/>
        <v>0</v>
      </c>
      <c r="Z1995" s="38">
        <v>3000</v>
      </c>
      <c r="AA1995" s="38">
        <f t="shared" si="540"/>
        <v>37441.120000000003</v>
      </c>
      <c r="AB1995" s="38">
        <f t="shared" si="541"/>
        <v>26.64072037</v>
      </c>
      <c r="AC1995" s="38">
        <f t="shared" si="542"/>
        <v>0</v>
      </c>
      <c r="AD1995" s="37">
        <f t="shared" si="543"/>
        <v>270</v>
      </c>
      <c r="AE1995" s="35">
        <f t="shared" si="527"/>
        <v>0</v>
      </c>
      <c r="AF1995" s="38">
        <f t="shared" si="528"/>
        <v>0</v>
      </c>
      <c r="AG1995" s="38">
        <f t="shared" si="529"/>
        <v>0</v>
      </c>
      <c r="AH1995" s="38">
        <f t="shared" si="530"/>
        <v>0</v>
      </c>
      <c r="AI1995" s="38">
        <f t="shared" si="531"/>
        <v>0</v>
      </c>
      <c r="AJ1995" s="39">
        <f t="shared" si="532"/>
        <v>0</v>
      </c>
    </row>
    <row r="1996" spans="1:36">
      <c r="A1996" s="31">
        <v>40677.627233796295</v>
      </c>
      <c r="B1996" s="31">
        <v>40677.857430555552</v>
      </c>
      <c r="C1996" s="32" t="s">
        <v>28</v>
      </c>
      <c r="D1996" s="33">
        <v>40677.847349537034</v>
      </c>
      <c r="E1996" s="34">
        <v>26.64018059</v>
      </c>
      <c r="F1996" s="34">
        <v>8.2777779999999995E-2</v>
      </c>
      <c r="G1996" s="35">
        <v>-1076.0999999999999</v>
      </c>
      <c r="H1996" s="36">
        <v>0</v>
      </c>
      <c r="I1996" s="37">
        <v>37562.54</v>
      </c>
      <c r="J1996" s="38">
        <v>35039.68</v>
      </c>
      <c r="K1996" s="38">
        <v>35014.76</v>
      </c>
      <c r="L1996" s="38">
        <v>33255.9</v>
      </c>
      <c r="M1996" s="39">
        <f t="shared" si="533"/>
        <v>1758.8600000000006</v>
      </c>
      <c r="N1996" s="32">
        <v>753.2</v>
      </c>
      <c r="O1996" s="32">
        <v>54.2</v>
      </c>
      <c r="P1996" s="32">
        <v>0</v>
      </c>
      <c r="Q1996" s="32">
        <v>699</v>
      </c>
      <c r="R1996" s="32">
        <v>0</v>
      </c>
      <c r="S1996" s="32">
        <v>495.5</v>
      </c>
      <c r="T1996" s="37">
        <f t="shared" si="534"/>
        <v>0</v>
      </c>
      <c r="U1996" s="38">
        <f t="shared" si="535"/>
        <v>0</v>
      </c>
      <c r="V1996" s="38">
        <f t="shared" si="536"/>
        <v>0</v>
      </c>
      <c r="W1996" s="38">
        <f t="shared" si="537"/>
        <v>0</v>
      </c>
      <c r="X1996" s="38">
        <f t="shared" si="538"/>
        <v>0</v>
      </c>
      <c r="Y1996" s="39">
        <f t="shared" si="539"/>
        <v>0</v>
      </c>
      <c r="Z1996" s="38">
        <v>3000</v>
      </c>
      <c r="AA1996" s="38">
        <f t="shared" si="540"/>
        <v>37312.54</v>
      </c>
      <c r="AB1996" s="38">
        <f t="shared" si="541"/>
        <v>26.64018059</v>
      </c>
      <c r="AC1996" s="38">
        <f t="shared" si="542"/>
        <v>0</v>
      </c>
      <c r="AD1996" s="37">
        <f t="shared" si="543"/>
        <v>257.70000000000005</v>
      </c>
      <c r="AE1996" s="35">
        <f t="shared" si="527"/>
        <v>0</v>
      </c>
      <c r="AF1996" s="38">
        <f t="shared" si="528"/>
        <v>0</v>
      </c>
      <c r="AG1996" s="38">
        <f t="shared" si="529"/>
        <v>0</v>
      </c>
      <c r="AH1996" s="38">
        <f t="shared" si="530"/>
        <v>0</v>
      </c>
      <c r="AI1996" s="38">
        <f t="shared" si="531"/>
        <v>0</v>
      </c>
      <c r="AJ1996" s="39">
        <f t="shared" si="532"/>
        <v>0</v>
      </c>
    </row>
    <row r="1997" spans="1:36">
      <c r="A1997" s="31">
        <v>40677.627233796295</v>
      </c>
      <c r="B1997" s="31">
        <v>40677.857430555552</v>
      </c>
      <c r="C1997" s="32" t="s">
        <v>28</v>
      </c>
      <c r="D1997" s="33">
        <v>40677.850798611114</v>
      </c>
      <c r="E1997" s="34">
        <v>26.640399930000001</v>
      </c>
      <c r="F1997" s="34">
        <v>8.3611110000000002E-2</v>
      </c>
      <c r="G1997" s="35">
        <v>-1007.9</v>
      </c>
      <c r="H1997" s="36">
        <v>0</v>
      </c>
      <c r="I1997" s="37">
        <v>37601.9</v>
      </c>
      <c r="J1997" s="38">
        <v>35147.67</v>
      </c>
      <c r="K1997" s="38">
        <v>35124.03</v>
      </c>
      <c r="L1997" s="38">
        <v>33324.1</v>
      </c>
      <c r="M1997" s="39">
        <f t="shared" si="533"/>
        <v>1799.9300000000003</v>
      </c>
      <c r="N1997" s="32">
        <v>753.2</v>
      </c>
      <c r="O1997" s="32">
        <v>54.2</v>
      </c>
      <c r="P1997" s="32">
        <v>0</v>
      </c>
      <c r="Q1997" s="32">
        <v>699</v>
      </c>
      <c r="R1997" s="32">
        <v>0</v>
      </c>
      <c r="S1997" s="32">
        <v>499</v>
      </c>
      <c r="T1997" s="37">
        <f t="shared" si="534"/>
        <v>0</v>
      </c>
      <c r="U1997" s="38">
        <f t="shared" si="535"/>
        <v>0</v>
      </c>
      <c r="V1997" s="38">
        <f t="shared" si="536"/>
        <v>0</v>
      </c>
      <c r="W1997" s="38">
        <f t="shared" si="537"/>
        <v>0</v>
      </c>
      <c r="X1997" s="38">
        <f t="shared" si="538"/>
        <v>0</v>
      </c>
      <c r="Y1997" s="39">
        <f t="shared" si="539"/>
        <v>0</v>
      </c>
      <c r="Z1997" s="38">
        <v>3000</v>
      </c>
      <c r="AA1997" s="38">
        <f t="shared" si="540"/>
        <v>37351.9</v>
      </c>
      <c r="AB1997" s="38">
        <f t="shared" si="541"/>
        <v>26.640399930000001</v>
      </c>
      <c r="AC1997" s="38">
        <f t="shared" si="542"/>
        <v>0</v>
      </c>
      <c r="AD1997" s="37">
        <f t="shared" si="543"/>
        <v>254.20000000000005</v>
      </c>
      <c r="AE1997" s="35">
        <f t="shared" si="527"/>
        <v>0</v>
      </c>
      <c r="AF1997" s="38">
        <f t="shared" si="528"/>
        <v>0</v>
      </c>
      <c r="AG1997" s="38">
        <f t="shared" si="529"/>
        <v>0</v>
      </c>
      <c r="AH1997" s="38">
        <f t="shared" si="530"/>
        <v>0</v>
      </c>
      <c r="AI1997" s="38">
        <f t="shared" si="531"/>
        <v>0</v>
      </c>
      <c r="AJ1997" s="39">
        <f t="shared" si="532"/>
        <v>0</v>
      </c>
    </row>
    <row r="1998" spans="1:36">
      <c r="A1998" s="31">
        <v>40677.627233796295</v>
      </c>
      <c r="B1998" s="31">
        <v>40677.857430555552</v>
      </c>
      <c r="C1998" s="32" t="s">
        <v>28</v>
      </c>
      <c r="D1998" s="33">
        <v>40677.85428240741</v>
      </c>
      <c r="E1998" s="34">
        <v>26.677484509999999</v>
      </c>
      <c r="F1998" s="34">
        <v>7.5555559999999994E-2</v>
      </c>
      <c r="G1998" s="35">
        <v>-863.4</v>
      </c>
      <c r="H1998" s="36">
        <v>0</v>
      </c>
      <c r="I1998" s="37">
        <v>37605.26</v>
      </c>
      <c r="J1998" s="38">
        <v>35245.83</v>
      </c>
      <c r="K1998" s="38">
        <v>35222.6</v>
      </c>
      <c r="L1998" s="38">
        <v>33468.6</v>
      </c>
      <c r="M1998" s="39">
        <f t="shared" si="533"/>
        <v>1754</v>
      </c>
      <c r="N1998" s="32">
        <v>753.2</v>
      </c>
      <c r="O1998" s="32">
        <v>54.2</v>
      </c>
      <c r="P1998" s="32">
        <v>0</v>
      </c>
      <c r="Q1998" s="32">
        <v>699</v>
      </c>
      <c r="R1998" s="32">
        <v>0</v>
      </c>
      <c r="S1998" s="32">
        <v>495.5</v>
      </c>
      <c r="T1998" s="37">
        <f t="shared" si="534"/>
        <v>0</v>
      </c>
      <c r="U1998" s="38">
        <f t="shared" si="535"/>
        <v>0</v>
      </c>
      <c r="V1998" s="38">
        <f t="shared" si="536"/>
        <v>0</v>
      </c>
      <c r="W1998" s="38">
        <f t="shared" si="537"/>
        <v>0</v>
      </c>
      <c r="X1998" s="38">
        <f t="shared" si="538"/>
        <v>0</v>
      </c>
      <c r="Y1998" s="39">
        <f t="shared" si="539"/>
        <v>0</v>
      </c>
      <c r="Z1998" s="38">
        <v>3000</v>
      </c>
      <c r="AA1998" s="38">
        <f t="shared" si="540"/>
        <v>37355.26</v>
      </c>
      <c r="AB1998" s="38">
        <f t="shared" si="541"/>
        <v>26.677484509999999</v>
      </c>
      <c r="AC1998" s="38">
        <f t="shared" si="542"/>
        <v>0</v>
      </c>
      <c r="AD1998" s="37">
        <f t="shared" si="543"/>
        <v>257.70000000000005</v>
      </c>
      <c r="AE1998" s="35">
        <f t="shared" si="527"/>
        <v>0</v>
      </c>
      <c r="AF1998" s="38">
        <f t="shared" si="528"/>
        <v>0</v>
      </c>
      <c r="AG1998" s="38">
        <f t="shared" si="529"/>
        <v>0</v>
      </c>
      <c r="AH1998" s="38">
        <f t="shared" si="530"/>
        <v>0</v>
      </c>
      <c r="AI1998" s="38">
        <f t="shared" si="531"/>
        <v>0</v>
      </c>
      <c r="AJ1998" s="39">
        <f t="shared" si="532"/>
        <v>0</v>
      </c>
    </row>
    <row r="1999" spans="1:36">
      <c r="A1999" s="31">
        <v>40678.887696759259</v>
      </c>
      <c r="B1999" s="31">
        <v>40678.948935185188</v>
      </c>
      <c r="C1999" s="32" t="s">
        <v>28</v>
      </c>
      <c r="D1999" s="33">
        <v>40678.889039351852</v>
      </c>
      <c r="E1999" s="34">
        <v>83.608192439999996</v>
      </c>
      <c r="F1999" s="34">
        <v>8.2500000000000004E-2</v>
      </c>
      <c r="G1999" s="35">
        <v>0</v>
      </c>
      <c r="H1999" s="36">
        <v>1</v>
      </c>
      <c r="I1999" s="37">
        <v>34238.269999999997</v>
      </c>
      <c r="J1999" s="38">
        <v>34249.980000000003</v>
      </c>
      <c r="K1999" s="38">
        <v>34187.120000000003</v>
      </c>
      <c r="L1999" s="38">
        <v>34167</v>
      </c>
      <c r="M1999" s="39">
        <f t="shared" si="533"/>
        <v>20.120000000002619</v>
      </c>
      <c r="N1999" s="32">
        <v>150.69999999999999</v>
      </c>
      <c r="O1999" s="32">
        <v>55.7</v>
      </c>
      <c r="P1999" s="32">
        <v>95</v>
      </c>
      <c r="Q1999" s="32">
        <v>0</v>
      </c>
      <c r="R1999" s="32">
        <v>0</v>
      </c>
      <c r="S1999" s="32">
        <v>0</v>
      </c>
      <c r="T1999" s="37">
        <f t="shared" si="534"/>
        <v>0</v>
      </c>
      <c r="U1999" s="38">
        <f t="shared" si="535"/>
        <v>7.9523241237000004</v>
      </c>
      <c r="V1999" s="38">
        <f t="shared" si="536"/>
        <v>13.727324123700003</v>
      </c>
      <c r="W1999" s="38">
        <f t="shared" si="537"/>
        <v>46.727324123700001</v>
      </c>
      <c r="X1999" s="38">
        <f t="shared" si="538"/>
        <v>75.602324123700001</v>
      </c>
      <c r="Y1999" s="39">
        <f t="shared" si="539"/>
        <v>158.10232412370001</v>
      </c>
      <c r="Z1999" s="38">
        <v>3000</v>
      </c>
      <c r="AA1999" s="38">
        <f t="shared" si="540"/>
        <v>33988.269999999997</v>
      </c>
      <c r="AB1999" s="38">
        <f t="shared" si="541"/>
        <v>3000</v>
      </c>
      <c r="AC1999" s="38">
        <f t="shared" si="542"/>
        <v>240.60232412370001</v>
      </c>
      <c r="AD1999" s="37">
        <f t="shared" si="543"/>
        <v>150.69999999999999</v>
      </c>
      <c r="AE1999" s="35">
        <f t="shared" si="527"/>
        <v>1</v>
      </c>
      <c r="AF1999" s="38">
        <f t="shared" si="528"/>
        <v>130.57999999999737</v>
      </c>
      <c r="AG1999" s="38">
        <f t="shared" si="529"/>
        <v>130.57999999999737</v>
      </c>
      <c r="AH1999" s="38">
        <f t="shared" si="530"/>
        <v>0</v>
      </c>
      <c r="AI1999" s="38">
        <f t="shared" si="531"/>
        <v>899.86728599865978</v>
      </c>
      <c r="AJ1999" s="39">
        <f t="shared" si="532"/>
        <v>67.341375218589434</v>
      </c>
    </row>
    <row r="2000" spans="1:36">
      <c r="A2000" s="31">
        <v>40678.887696759259</v>
      </c>
      <c r="B2000" s="31">
        <v>40678.948935185188</v>
      </c>
      <c r="C2000" s="32" t="s">
        <v>28</v>
      </c>
      <c r="D2000" s="33">
        <v>40678.892476851855</v>
      </c>
      <c r="E2000" s="34">
        <v>39.39679718</v>
      </c>
      <c r="F2000" s="34">
        <v>8.4166669999999999E-2</v>
      </c>
      <c r="G2000" s="35">
        <v>-97.1</v>
      </c>
      <c r="H2000" s="36">
        <v>0</v>
      </c>
      <c r="I2000" s="37">
        <v>35107.68</v>
      </c>
      <c r="J2000" s="38">
        <v>34484.54</v>
      </c>
      <c r="K2000" s="38">
        <v>34397.58</v>
      </c>
      <c r="L2000" s="38">
        <v>34069.9</v>
      </c>
      <c r="M2000" s="39">
        <f t="shared" si="533"/>
        <v>327.68000000000029</v>
      </c>
      <c r="N2000" s="32">
        <v>535.70000000000005</v>
      </c>
      <c r="O2000" s="32">
        <v>175.7</v>
      </c>
      <c r="P2000" s="32">
        <v>95</v>
      </c>
      <c r="Q2000" s="32">
        <v>265</v>
      </c>
      <c r="R2000" s="32">
        <v>48</v>
      </c>
      <c r="S2000" s="32">
        <v>120</v>
      </c>
      <c r="T2000" s="37">
        <f t="shared" si="534"/>
        <v>0</v>
      </c>
      <c r="U2000" s="38">
        <f t="shared" si="535"/>
        <v>0</v>
      </c>
      <c r="V2000" s="38">
        <f t="shared" si="536"/>
        <v>0</v>
      </c>
      <c r="W2000" s="38">
        <f t="shared" si="537"/>
        <v>0</v>
      </c>
      <c r="X2000" s="38">
        <f t="shared" si="538"/>
        <v>0</v>
      </c>
      <c r="Y2000" s="39">
        <f t="shared" si="539"/>
        <v>0</v>
      </c>
      <c r="Z2000" s="38">
        <v>3000</v>
      </c>
      <c r="AA2000" s="38">
        <f t="shared" si="540"/>
        <v>34857.68</v>
      </c>
      <c r="AB2000" s="38">
        <f t="shared" si="541"/>
        <v>39.39679718</v>
      </c>
      <c r="AC2000" s="38">
        <f t="shared" si="542"/>
        <v>0</v>
      </c>
      <c r="AD2000" s="37">
        <f t="shared" si="543"/>
        <v>367.70000000000005</v>
      </c>
      <c r="AE2000" s="35">
        <f t="shared" si="527"/>
        <v>1</v>
      </c>
      <c r="AF2000" s="38">
        <f t="shared" si="528"/>
        <v>40.019999999999754</v>
      </c>
      <c r="AG2000" s="38">
        <f t="shared" si="529"/>
        <v>40.019999999999754</v>
      </c>
      <c r="AH2000" s="38">
        <f t="shared" si="530"/>
        <v>0</v>
      </c>
      <c r="AI2000" s="38">
        <f t="shared" si="531"/>
        <v>384.77772788504632</v>
      </c>
      <c r="AJ2000" s="39">
        <f t="shared" si="532"/>
        <v>0</v>
      </c>
    </row>
    <row r="2001" spans="1:36">
      <c r="A2001" s="31">
        <v>40678.887696759259</v>
      </c>
      <c r="B2001" s="31">
        <v>40678.948935185188</v>
      </c>
      <c r="C2001" s="32" t="s">
        <v>28</v>
      </c>
      <c r="D2001" s="33">
        <v>40678.895983796298</v>
      </c>
      <c r="E2001" s="34">
        <v>28.126451490000001</v>
      </c>
      <c r="F2001" s="34">
        <v>8.2777779999999995E-2</v>
      </c>
      <c r="G2001" s="35">
        <v>-283.3</v>
      </c>
      <c r="H2001" s="36">
        <v>0</v>
      </c>
      <c r="I2001" s="37">
        <v>35573.33</v>
      </c>
      <c r="J2001" s="38">
        <v>34862.44</v>
      </c>
      <c r="K2001" s="38">
        <v>34779.370000000003</v>
      </c>
      <c r="L2001" s="38">
        <v>33883.699999999997</v>
      </c>
      <c r="M2001" s="39">
        <f t="shared" si="533"/>
        <v>895.67000000000553</v>
      </c>
      <c r="N2001" s="32">
        <v>675.7</v>
      </c>
      <c r="O2001" s="32">
        <v>230.7</v>
      </c>
      <c r="P2001" s="32">
        <v>95</v>
      </c>
      <c r="Q2001" s="32">
        <v>350</v>
      </c>
      <c r="R2001" s="32">
        <v>48</v>
      </c>
      <c r="S2001" s="32">
        <v>283</v>
      </c>
      <c r="T2001" s="37">
        <f t="shared" si="534"/>
        <v>0</v>
      </c>
      <c r="U2001" s="38">
        <f t="shared" si="535"/>
        <v>0</v>
      </c>
      <c r="V2001" s="38">
        <f t="shared" si="536"/>
        <v>0</v>
      </c>
      <c r="W2001" s="38">
        <f t="shared" si="537"/>
        <v>0</v>
      </c>
      <c r="X2001" s="38">
        <f t="shared" si="538"/>
        <v>0</v>
      </c>
      <c r="Y2001" s="39">
        <f t="shared" si="539"/>
        <v>0</v>
      </c>
      <c r="Z2001" s="38">
        <v>3000</v>
      </c>
      <c r="AA2001" s="38">
        <f t="shared" si="540"/>
        <v>35323.33</v>
      </c>
      <c r="AB2001" s="38">
        <f t="shared" si="541"/>
        <v>28.126451490000001</v>
      </c>
      <c r="AC2001" s="38">
        <f t="shared" si="542"/>
        <v>0</v>
      </c>
      <c r="AD2001" s="37">
        <f t="shared" si="543"/>
        <v>344.70000000000005</v>
      </c>
      <c r="AE2001" s="35">
        <f t="shared" si="527"/>
        <v>0</v>
      </c>
      <c r="AF2001" s="38">
        <f t="shared" si="528"/>
        <v>0</v>
      </c>
      <c r="AG2001" s="38">
        <f t="shared" si="529"/>
        <v>0</v>
      </c>
      <c r="AH2001" s="38">
        <f t="shared" si="530"/>
        <v>0</v>
      </c>
      <c r="AI2001" s="38">
        <f t="shared" si="531"/>
        <v>0</v>
      </c>
      <c r="AJ2001" s="39">
        <f t="shared" si="532"/>
        <v>0</v>
      </c>
    </row>
    <row r="2002" spans="1:36">
      <c r="A2002" s="31">
        <v>40678.887696759259</v>
      </c>
      <c r="B2002" s="31">
        <v>40678.948935185188</v>
      </c>
      <c r="C2002" s="32" t="s">
        <v>28</v>
      </c>
      <c r="D2002" s="33">
        <v>40678.89943287037</v>
      </c>
      <c r="E2002" s="34">
        <v>26.190401080000001</v>
      </c>
      <c r="F2002" s="34">
        <v>8.3888889999999994E-2</v>
      </c>
      <c r="G2002" s="35">
        <v>-345.1</v>
      </c>
      <c r="H2002" s="36">
        <v>0</v>
      </c>
      <c r="I2002" s="37">
        <v>36329.64</v>
      </c>
      <c r="J2002" s="38">
        <v>35416.480000000003</v>
      </c>
      <c r="K2002" s="38">
        <v>35333.32</v>
      </c>
      <c r="L2002" s="38">
        <v>33821.9</v>
      </c>
      <c r="M2002" s="39">
        <f t="shared" si="533"/>
        <v>1511.4199999999983</v>
      </c>
      <c r="N2002" s="32">
        <v>1365.1</v>
      </c>
      <c r="O2002" s="32">
        <v>230.7</v>
      </c>
      <c r="P2002" s="32">
        <v>95</v>
      </c>
      <c r="Q2002" s="32">
        <v>1039.4000000000001</v>
      </c>
      <c r="R2002" s="32">
        <v>0</v>
      </c>
      <c r="S2002" s="32">
        <v>641</v>
      </c>
      <c r="T2002" s="37">
        <f t="shared" si="534"/>
        <v>0</v>
      </c>
      <c r="U2002" s="38">
        <f t="shared" si="535"/>
        <v>0</v>
      </c>
      <c r="V2002" s="38">
        <f t="shared" si="536"/>
        <v>0</v>
      </c>
      <c r="W2002" s="38">
        <f t="shared" si="537"/>
        <v>0</v>
      </c>
      <c r="X2002" s="38">
        <f t="shared" si="538"/>
        <v>0</v>
      </c>
      <c r="Y2002" s="39">
        <f t="shared" si="539"/>
        <v>0</v>
      </c>
      <c r="Z2002" s="38">
        <v>3000</v>
      </c>
      <c r="AA2002" s="38">
        <f t="shared" si="540"/>
        <v>36079.64</v>
      </c>
      <c r="AB2002" s="38">
        <f t="shared" si="541"/>
        <v>26.190401080000001</v>
      </c>
      <c r="AC2002" s="38">
        <f t="shared" si="542"/>
        <v>0</v>
      </c>
      <c r="AD2002" s="37">
        <f t="shared" si="543"/>
        <v>724.09999999999991</v>
      </c>
      <c r="AE2002" s="35">
        <f t="shared" si="527"/>
        <v>0</v>
      </c>
      <c r="AF2002" s="38">
        <f t="shared" si="528"/>
        <v>0</v>
      </c>
      <c r="AG2002" s="38">
        <f t="shared" si="529"/>
        <v>0</v>
      </c>
      <c r="AH2002" s="38">
        <f t="shared" si="530"/>
        <v>0</v>
      </c>
      <c r="AI2002" s="38">
        <f t="shared" si="531"/>
        <v>0</v>
      </c>
      <c r="AJ2002" s="39">
        <f t="shared" si="532"/>
        <v>0</v>
      </c>
    </row>
    <row r="2003" spans="1:36">
      <c r="A2003" s="31">
        <v>40678.887696759259</v>
      </c>
      <c r="B2003" s="31">
        <v>40678.948935185188</v>
      </c>
      <c r="C2003" s="32" t="s">
        <v>28</v>
      </c>
      <c r="D2003" s="33">
        <v>40678.902928240743</v>
      </c>
      <c r="E2003" s="34">
        <v>25.041265490000001</v>
      </c>
      <c r="F2003" s="34">
        <v>8.3611110000000002E-2</v>
      </c>
      <c r="G2003" s="35">
        <v>-546.29999999999995</v>
      </c>
      <c r="H2003" s="36">
        <v>0</v>
      </c>
      <c r="I2003" s="37">
        <v>36648.97</v>
      </c>
      <c r="J2003" s="38">
        <v>35523.19</v>
      </c>
      <c r="K2003" s="38">
        <v>35449.69</v>
      </c>
      <c r="L2003" s="38">
        <v>33620.699999999997</v>
      </c>
      <c r="M2003" s="39">
        <f t="shared" si="533"/>
        <v>1828.9900000000052</v>
      </c>
      <c r="N2003" s="32">
        <v>1482.1</v>
      </c>
      <c r="O2003" s="32">
        <v>230.7</v>
      </c>
      <c r="P2003" s="32">
        <v>95</v>
      </c>
      <c r="Q2003" s="32">
        <v>1156.4000000000001</v>
      </c>
      <c r="R2003" s="32">
        <v>0</v>
      </c>
      <c r="S2003" s="32">
        <v>757</v>
      </c>
      <c r="T2003" s="37">
        <f t="shared" si="534"/>
        <v>0</v>
      </c>
      <c r="U2003" s="38">
        <f t="shared" si="535"/>
        <v>0</v>
      </c>
      <c r="V2003" s="38">
        <f t="shared" si="536"/>
        <v>0</v>
      </c>
      <c r="W2003" s="38">
        <f t="shared" si="537"/>
        <v>0</v>
      </c>
      <c r="X2003" s="38">
        <f t="shared" si="538"/>
        <v>0</v>
      </c>
      <c r="Y2003" s="39">
        <f t="shared" si="539"/>
        <v>0</v>
      </c>
      <c r="Z2003" s="38">
        <v>3000</v>
      </c>
      <c r="AA2003" s="38">
        <f t="shared" si="540"/>
        <v>36398.97</v>
      </c>
      <c r="AB2003" s="38">
        <f t="shared" si="541"/>
        <v>25.041265490000001</v>
      </c>
      <c r="AC2003" s="38">
        <f t="shared" si="542"/>
        <v>0</v>
      </c>
      <c r="AD2003" s="37">
        <f t="shared" si="543"/>
        <v>725.09999999999991</v>
      </c>
      <c r="AE2003" s="35">
        <f t="shared" si="527"/>
        <v>0</v>
      </c>
      <c r="AF2003" s="38">
        <f t="shared" si="528"/>
        <v>0</v>
      </c>
      <c r="AG2003" s="38">
        <f t="shared" si="529"/>
        <v>0</v>
      </c>
      <c r="AH2003" s="38">
        <f t="shared" si="530"/>
        <v>0</v>
      </c>
      <c r="AI2003" s="38">
        <f t="shared" si="531"/>
        <v>0</v>
      </c>
      <c r="AJ2003" s="39">
        <f t="shared" si="532"/>
        <v>0</v>
      </c>
    </row>
    <row r="2004" spans="1:36">
      <c r="A2004" s="31">
        <v>40678.887696759259</v>
      </c>
      <c r="B2004" s="31">
        <v>40678.948935185188</v>
      </c>
      <c r="C2004" s="32" t="s">
        <v>28</v>
      </c>
      <c r="D2004" s="33">
        <v>40678.906412037039</v>
      </c>
      <c r="E2004" s="34">
        <v>25.00997353</v>
      </c>
      <c r="F2004" s="34">
        <v>8.3611110000000002E-2</v>
      </c>
      <c r="G2004" s="35">
        <v>-660.1</v>
      </c>
      <c r="H2004" s="36">
        <v>0</v>
      </c>
      <c r="I2004" s="37">
        <v>36371.43</v>
      </c>
      <c r="J2004" s="38">
        <v>35512.86</v>
      </c>
      <c r="K2004" s="38">
        <v>35438.28</v>
      </c>
      <c r="L2004" s="38">
        <v>33506.9</v>
      </c>
      <c r="M2004" s="39">
        <f t="shared" si="533"/>
        <v>1931.3799999999974</v>
      </c>
      <c r="N2004" s="32">
        <v>1482.1</v>
      </c>
      <c r="O2004" s="32">
        <v>230.7</v>
      </c>
      <c r="P2004" s="32">
        <v>95</v>
      </c>
      <c r="Q2004" s="32">
        <v>1156.4000000000001</v>
      </c>
      <c r="R2004" s="32">
        <v>0</v>
      </c>
      <c r="S2004" s="32">
        <v>831</v>
      </c>
      <c r="T2004" s="37">
        <f t="shared" si="534"/>
        <v>0</v>
      </c>
      <c r="U2004" s="38">
        <f t="shared" si="535"/>
        <v>0</v>
      </c>
      <c r="V2004" s="38">
        <f t="shared" si="536"/>
        <v>0</v>
      </c>
      <c r="W2004" s="38">
        <f t="shared" si="537"/>
        <v>0</v>
      </c>
      <c r="X2004" s="38">
        <f t="shared" si="538"/>
        <v>0</v>
      </c>
      <c r="Y2004" s="39">
        <f t="shared" si="539"/>
        <v>0</v>
      </c>
      <c r="Z2004" s="38">
        <v>3000</v>
      </c>
      <c r="AA2004" s="38">
        <f t="shared" si="540"/>
        <v>36121.43</v>
      </c>
      <c r="AB2004" s="38">
        <f t="shared" si="541"/>
        <v>25.00997353</v>
      </c>
      <c r="AC2004" s="38">
        <f t="shared" si="542"/>
        <v>0</v>
      </c>
      <c r="AD2004" s="37">
        <f t="shared" si="543"/>
        <v>651.09999999999991</v>
      </c>
      <c r="AE2004" s="35">
        <f t="shared" si="527"/>
        <v>0</v>
      </c>
      <c r="AF2004" s="38">
        <f t="shared" si="528"/>
        <v>0</v>
      </c>
      <c r="AG2004" s="38">
        <f t="shared" si="529"/>
        <v>0</v>
      </c>
      <c r="AH2004" s="38">
        <f t="shared" si="530"/>
        <v>0</v>
      </c>
      <c r="AI2004" s="38">
        <f t="shared" si="531"/>
        <v>0</v>
      </c>
      <c r="AJ2004" s="39">
        <f t="shared" si="532"/>
        <v>0</v>
      </c>
    </row>
    <row r="2005" spans="1:36">
      <c r="A2005" s="31">
        <v>40678.887696759259</v>
      </c>
      <c r="B2005" s="31">
        <v>40678.948935185188</v>
      </c>
      <c r="C2005" s="32" t="s">
        <v>28</v>
      </c>
      <c r="D2005" s="33">
        <v>40678.909895833334</v>
      </c>
      <c r="E2005" s="34">
        <v>25.139938350000001</v>
      </c>
      <c r="F2005" s="34">
        <v>8.2222219999999999E-2</v>
      </c>
      <c r="G2005" s="35">
        <v>-803.8</v>
      </c>
      <c r="H2005" s="36">
        <v>0</v>
      </c>
      <c r="I2005" s="37">
        <v>36251.870000000003</v>
      </c>
      <c r="J2005" s="38">
        <v>35412.79</v>
      </c>
      <c r="K2005" s="38">
        <v>35343.620000000003</v>
      </c>
      <c r="L2005" s="38">
        <v>33363.199999999997</v>
      </c>
      <c r="M2005" s="39">
        <f t="shared" si="533"/>
        <v>1980.4200000000055</v>
      </c>
      <c r="N2005" s="32">
        <v>1482.1</v>
      </c>
      <c r="O2005" s="32">
        <v>230.7</v>
      </c>
      <c r="P2005" s="32">
        <v>95</v>
      </c>
      <c r="Q2005" s="32">
        <v>1156.4000000000001</v>
      </c>
      <c r="R2005" s="32">
        <v>0</v>
      </c>
      <c r="S2005" s="32">
        <v>851</v>
      </c>
      <c r="T2005" s="37">
        <f t="shared" si="534"/>
        <v>0</v>
      </c>
      <c r="U2005" s="38">
        <f t="shared" si="535"/>
        <v>0</v>
      </c>
      <c r="V2005" s="38">
        <f t="shared" si="536"/>
        <v>0</v>
      </c>
      <c r="W2005" s="38">
        <f t="shared" si="537"/>
        <v>0</v>
      </c>
      <c r="X2005" s="38">
        <f t="shared" si="538"/>
        <v>0</v>
      </c>
      <c r="Y2005" s="39">
        <f t="shared" si="539"/>
        <v>0</v>
      </c>
      <c r="Z2005" s="38">
        <v>3000</v>
      </c>
      <c r="AA2005" s="38">
        <f t="shared" si="540"/>
        <v>36001.870000000003</v>
      </c>
      <c r="AB2005" s="38">
        <f t="shared" si="541"/>
        <v>25.139938350000001</v>
      </c>
      <c r="AC2005" s="38">
        <f t="shared" si="542"/>
        <v>0</v>
      </c>
      <c r="AD2005" s="37">
        <f t="shared" si="543"/>
        <v>631.09999999999991</v>
      </c>
      <c r="AE2005" s="35">
        <f t="shared" si="527"/>
        <v>0</v>
      </c>
      <c r="AF2005" s="38">
        <f t="shared" si="528"/>
        <v>0</v>
      </c>
      <c r="AG2005" s="38">
        <f t="shared" si="529"/>
        <v>0</v>
      </c>
      <c r="AH2005" s="38">
        <f t="shared" si="530"/>
        <v>0</v>
      </c>
      <c r="AI2005" s="38">
        <f t="shared" si="531"/>
        <v>0</v>
      </c>
      <c r="AJ2005" s="39">
        <f t="shared" si="532"/>
        <v>0</v>
      </c>
    </row>
    <row r="2006" spans="1:36">
      <c r="A2006" s="31">
        <v>40678.887696759259</v>
      </c>
      <c r="B2006" s="31">
        <v>40678.948935185188</v>
      </c>
      <c r="C2006" s="32" t="s">
        <v>28</v>
      </c>
      <c r="D2006" s="33">
        <v>40678.913321759261</v>
      </c>
      <c r="E2006" s="34">
        <v>25.14626122</v>
      </c>
      <c r="F2006" s="34">
        <v>8.4722220000000001E-2</v>
      </c>
      <c r="G2006" s="35">
        <v>-944.1</v>
      </c>
      <c r="H2006" s="36">
        <v>0</v>
      </c>
      <c r="I2006" s="37">
        <v>36277.42</v>
      </c>
      <c r="J2006" s="38">
        <v>35395.21</v>
      </c>
      <c r="K2006" s="38">
        <v>35334.29</v>
      </c>
      <c r="L2006" s="38">
        <v>33222.9</v>
      </c>
      <c r="M2006" s="39">
        <f t="shared" si="533"/>
        <v>2111.3899999999994</v>
      </c>
      <c r="N2006" s="32">
        <v>1482.1</v>
      </c>
      <c r="O2006" s="32">
        <v>230.7</v>
      </c>
      <c r="P2006" s="32">
        <v>95</v>
      </c>
      <c r="Q2006" s="32">
        <v>1156.4000000000001</v>
      </c>
      <c r="R2006" s="32">
        <v>0</v>
      </c>
      <c r="S2006" s="32">
        <v>851</v>
      </c>
      <c r="T2006" s="37">
        <f t="shared" si="534"/>
        <v>0</v>
      </c>
      <c r="U2006" s="38">
        <f t="shared" si="535"/>
        <v>0</v>
      </c>
      <c r="V2006" s="38">
        <f t="shared" si="536"/>
        <v>0</v>
      </c>
      <c r="W2006" s="38">
        <f t="shared" si="537"/>
        <v>0</v>
      </c>
      <c r="X2006" s="38">
        <f t="shared" si="538"/>
        <v>0</v>
      </c>
      <c r="Y2006" s="39">
        <f t="shared" si="539"/>
        <v>0</v>
      </c>
      <c r="Z2006" s="38">
        <v>3000</v>
      </c>
      <c r="AA2006" s="38">
        <f t="shared" si="540"/>
        <v>36027.42</v>
      </c>
      <c r="AB2006" s="38">
        <f t="shared" si="541"/>
        <v>25.14626122</v>
      </c>
      <c r="AC2006" s="38">
        <f t="shared" si="542"/>
        <v>0</v>
      </c>
      <c r="AD2006" s="37">
        <f t="shared" si="543"/>
        <v>631.09999999999991</v>
      </c>
      <c r="AE2006" s="35">
        <f t="shared" si="527"/>
        <v>0</v>
      </c>
      <c r="AF2006" s="38">
        <f t="shared" si="528"/>
        <v>0</v>
      </c>
      <c r="AG2006" s="38">
        <f t="shared" si="529"/>
        <v>0</v>
      </c>
      <c r="AH2006" s="38">
        <f t="shared" si="530"/>
        <v>0</v>
      </c>
      <c r="AI2006" s="38">
        <f t="shared" si="531"/>
        <v>0</v>
      </c>
      <c r="AJ2006" s="39">
        <f t="shared" si="532"/>
        <v>0</v>
      </c>
    </row>
    <row r="2007" spans="1:36">
      <c r="A2007" s="31">
        <v>40678.887696759259</v>
      </c>
      <c r="B2007" s="31">
        <v>40678.948935185188</v>
      </c>
      <c r="C2007" s="32" t="s">
        <v>28</v>
      </c>
      <c r="D2007" s="33">
        <v>40678.916851851849</v>
      </c>
      <c r="E2007" s="34">
        <v>25.120460510000001</v>
      </c>
      <c r="F2007" s="34">
        <v>8.1944439999999993E-2</v>
      </c>
      <c r="G2007" s="35">
        <v>-1196.8</v>
      </c>
      <c r="H2007" s="36">
        <v>0</v>
      </c>
      <c r="I2007" s="37">
        <v>36054.239999999998</v>
      </c>
      <c r="J2007" s="38">
        <v>35199.699999999997</v>
      </c>
      <c r="K2007" s="38">
        <v>35160.26</v>
      </c>
      <c r="L2007" s="38">
        <v>32970.199999999997</v>
      </c>
      <c r="M2007" s="39">
        <f t="shared" si="533"/>
        <v>2190.0600000000049</v>
      </c>
      <c r="N2007" s="32">
        <v>1474.5</v>
      </c>
      <c r="O2007" s="32">
        <v>230.7</v>
      </c>
      <c r="P2007" s="32">
        <v>95</v>
      </c>
      <c r="Q2007" s="32">
        <v>1148.8</v>
      </c>
      <c r="R2007" s="32">
        <v>0</v>
      </c>
      <c r="S2007" s="32">
        <v>851</v>
      </c>
      <c r="T2007" s="37">
        <f t="shared" si="534"/>
        <v>0</v>
      </c>
      <c r="U2007" s="38">
        <f t="shared" si="535"/>
        <v>0</v>
      </c>
      <c r="V2007" s="38">
        <f t="shared" si="536"/>
        <v>0</v>
      </c>
      <c r="W2007" s="38">
        <f t="shared" si="537"/>
        <v>0</v>
      </c>
      <c r="X2007" s="38">
        <f t="shared" si="538"/>
        <v>0</v>
      </c>
      <c r="Y2007" s="39">
        <f t="shared" si="539"/>
        <v>0</v>
      </c>
      <c r="Z2007" s="38">
        <v>3000</v>
      </c>
      <c r="AA2007" s="38">
        <f t="shared" si="540"/>
        <v>35804.239999999998</v>
      </c>
      <c r="AB2007" s="38">
        <f t="shared" si="541"/>
        <v>25.120460510000001</v>
      </c>
      <c r="AC2007" s="38">
        <f t="shared" si="542"/>
        <v>0</v>
      </c>
      <c r="AD2007" s="37">
        <f t="shared" si="543"/>
        <v>623.5</v>
      </c>
      <c r="AE2007" s="35">
        <f t="shared" si="527"/>
        <v>0</v>
      </c>
      <c r="AF2007" s="38">
        <f t="shared" si="528"/>
        <v>0</v>
      </c>
      <c r="AG2007" s="38">
        <f t="shared" si="529"/>
        <v>0</v>
      </c>
      <c r="AH2007" s="38">
        <f t="shared" si="530"/>
        <v>0</v>
      </c>
      <c r="AI2007" s="38">
        <f t="shared" si="531"/>
        <v>0</v>
      </c>
      <c r="AJ2007" s="39">
        <f t="shared" si="532"/>
        <v>0</v>
      </c>
    </row>
    <row r="2008" spans="1:36">
      <c r="A2008" s="31">
        <v>40678.887696759259</v>
      </c>
      <c r="B2008" s="31">
        <v>40678.948935185188</v>
      </c>
      <c r="C2008" s="32" t="s">
        <v>28</v>
      </c>
      <c r="D2008" s="33">
        <v>40678.920266203706</v>
      </c>
      <c r="E2008" s="34">
        <v>26.580089569999998</v>
      </c>
      <c r="F2008" s="34">
        <v>8.3333329999999997E-2</v>
      </c>
      <c r="G2008" s="35">
        <v>-1324.2</v>
      </c>
      <c r="H2008" s="36">
        <v>0</v>
      </c>
      <c r="I2008" s="37">
        <v>36302.82</v>
      </c>
      <c r="J2008" s="38">
        <v>34194.339999999997</v>
      </c>
      <c r="K2008" s="38">
        <v>34167.9</v>
      </c>
      <c r="L2008" s="38">
        <v>32842.800000000003</v>
      </c>
      <c r="M2008" s="39">
        <f t="shared" si="533"/>
        <v>1325.0999999999985</v>
      </c>
      <c r="N2008" s="32">
        <v>1281.2</v>
      </c>
      <c r="O2008" s="32">
        <v>194.8</v>
      </c>
      <c r="P2008" s="32">
        <v>0</v>
      </c>
      <c r="Q2008" s="32">
        <v>1086.4000000000001</v>
      </c>
      <c r="R2008" s="32">
        <v>0</v>
      </c>
      <c r="S2008" s="32">
        <v>898</v>
      </c>
      <c r="T2008" s="37">
        <f t="shared" si="534"/>
        <v>0</v>
      </c>
      <c r="U2008" s="38">
        <f t="shared" si="535"/>
        <v>0</v>
      </c>
      <c r="V2008" s="38">
        <f t="shared" si="536"/>
        <v>0</v>
      </c>
      <c r="W2008" s="38">
        <f t="shared" si="537"/>
        <v>0</v>
      </c>
      <c r="X2008" s="38">
        <f t="shared" si="538"/>
        <v>0</v>
      </c>
      <c r="Y2008" s="39">
        <f t="shared" si="539"/>
        <v>0</v>
      </c>
      <c r="Z2008" s="38">
        <v>3000</v>
      </c>
      <c r="AA2008" s="38">
        <f t="shared" si="540"/>
        <v>36052.82</v>
      </c>
      <c r="AB2008" s="38">
        <f t="shared" si="541"/>
        <v>26.580089569999998</v>
      </c>
      <c r="AC2008" s="38">
        <f t="shared" si="542"/>
        <v>0</v>
      </c>
      <c r="AD2008" s="37">
        <f t="shared" si="543"/>
        <v>383.20000000000005</v>
      </c>
      <c r="AE2008" s="35">
        <f t="shared" si="527"/>
        <v>0</v>
      </c>
      <c r="AF2008" s="38">
        <f t="shared" si="528"/>
        <v>0</v>
      </c>
      <c r="AG2008" s="38">
        <f t="shared" si="529"/>
        <v>0</v>
      </c>
      <c r="AH2008" s="38">
        <f t="shared" si="530"/>
        <v>0</v>
      </c>
      <c r="AI2008" s="38">
        <f t="shared" si="531"/>
        <v>0</v>
      </c>
      <c r="AJ2008" s="39">
        <f t="shared" si="532"/>
        <v>0</v>
      </c>
    </row>
    <row r="2009" spans="1:36">
      <c r="A2009" s="31">
        <v>40678.887696759259</v>
      </c>
      <c r="B2009" s="31">
        <v>40678.948935185188</v>
      </c>
      <c r="C2009" s="32" t="s">
        <v>28</v>
      </c>
      <c r="D2009" s="33">
        <v>40678.923738425925</v>
      </c>
      <c r="E2009" s="34">
        <v>26.580696110000002</v>
      </c>
      <c r="F2009" s="34">
        <v>8.3333329999999997E-2</v>
      </c>
      <c r="G2009" s="35">
        <v>-1512.4</v>
      </c>
      <c r="H2009" s="36">
        <v>0</v>
      </c>
      <c r="I2009" s="37">
        <v>36228.870000000003</v>
      </c>
      <c r="J2009" s="38">
        <v>34021.42</v>
      </c>
      <c r="K2009" s="38">
        <v>33995.42</v>
      </c>
      <c r="L2009" s="38">
        <v>32654.6</v>
      </c>
      <c r="M2009" s="39">
        <f t="shared" si="533"/>
        <v>1340.8199999999997</v>
      </c>
      <c r="N2009" s="32">
        <v>1257.2</v>
      </c>
      <c r="O2009" s="32">
        <v>194.8</v>
      </c>
      <c r="P2009" s="32">
        <v>0</v>
      </c>
      <c r="Q2009" s="32">
        <v>1062.4000000000001</v>
      </c>
      <c r="R2009" s="32">
        <v>0</v>
      </c>
      <c r="S2009" s="32">
        <v>898</v>
      </c>
      <c r="T2009" s="37">
        <f t="shared" si="534"/>
        <v>0</v>
      </c>
      <c r="U2009" s="38">
        <f t="shared" si="535"/>
        <v>0</v>
      </c>
      <c r="V2009" s="38">
        <f t="shared" si="536"/>
        <v>0</v>
      </c>
      <c r="W2009" s="38">
        <f t="shared" si="537"/>
        <v>0</v>
      </c>
      <c r="X2009" s="38">
        <f t="shared" si="538"/>
        <v>0</v>
      </c>
      <c r="Y2009" s="39">
        <f t="shared" si="539"/>
        <v>0</v>
      </c>
      <c r="Z2009" s="38">
        <v>3000</v>
      </c>
      <c r="AA2009" s="38">
        <f t="shared" si="540"/>
        <v>35978.870000000003</v>
      </c>
      <c r="AB2009" s="38">
        <f t="shared" si="541"/>
        <v>26.580696110000002</v>
      </c>
      <c r="AC2009" s="38">
        <f t="shared" si="542"/>
        <v>0</v>
      </c>
      <c r="AD2009" s="37">
        <f t="shared" si="543"/>
        <v>359.20000000000005</v>
      </c>
      <c r="AE2009" s="35">
        <f t="shared" si="527"/>
        <v>0</v>
      </c>
      <c r="AF2009" s="38">
        <f t="shared" si="528"/>
        <v>0</v>
      </c>
      <c r="AG2009" s="38">
        <f t="shared" si="529"/>
        <v>0</v>
      </c>
      <c r="AH2009" s="38">
        <f t="shared" si="530"/>
        <v>0</v>
      </c>
      <c r="AI2009" s="38">
        <f t="shared" si="531"/>
        <v>0</v>
      </c>
      <c r="AJ2009" s="39">
        <f t="shared" si="532"/>
        <v>0</v>
      </c>
    </row>
    <row r="2010" spans="1:36">
      <c r="A2010" s="31">
        <v>40678.887696759259</v>
      </c>
      <c r="B2010" s="31">
        <v>40678.948935185188</v>
      </c>
      <c r="C2010" s="32" t="s">
        <v>28</v>
      </c>
      <c r="D2010" s="33">
        <v>40678.927210648151</v>
      </c>
      <c r="E2010" s="34">
        <v>26.580394739999999</v>
      </c>
      <c r="F2010" s="34">
        <v>8.4166669999999999E-2</v>
      </c>
      <c r="G2010" s="35">
        <v>-1766.8</v>
      </c>
      <c r="H2010" s="36">
        <v>0</v>
      </c>
      <c r="I2010" s="37">
        <v>36011.65</v>
      </c>
      <c r="J2010" s="38">
        <v>33623.43</v>
      </c>
      <c r="K2010" s="38">
        <v>33598.83</v>
      </c>
      <c r="L2010" s="38">
        <v>32400.2</v>
      </c>
      <c r="M2010" s="39">
        <f t="shared" si="533"/>
        <v>1198.630000000001</v>
      </c>
      <c r="N2010" s="32">
        <v>1257.2</v>
      </c>
      <c r="O2010" s="32">
        <v>194.8</v>
      </c>
      <c r="P2010" s="32">
        <v>0</v>
      </c>
      <c r="Q2010" s="32">
        <v>1062.4000000000001</v>
      </c>
      <c r="R2010" s="32">
        <v>0</v>
      </c>
      <c r="S2010" s="32">
        <v>898</v>
      </c>
      <c r="T2010" s="37">
        <f t="shared" si="534"/>
        <v>0</v>
      </c>
      <c r="U2010" s="38">
        <f t="shared" si="535"/>
        <v>0</v>
      </c>
      <c r="V2010" s="38">
        <f t="shared" si="536"/>
        <v>0</v>
      </c>
      <c r="W2010" s="38">
        <f t="shared" si="537"/>
        <v>0</v>
      </c>
      <c r="X2010" s="38">
        <f t="shared" si="538"/>
        <v>0</v>
      </c>
      <c r="Y2010" s="39">
        <f t="shared" si="539"/>
        <v>0</v>
      </c>
      <c r="Z2010" s="38">
        <v>3000</v>
      </c>
      <c r="AA2010" s="38">
        <f t="shared" si="540"/>
        <v>35761.65</v>
      </c>
      <c r="AB2010" s="38">
        <f t="shared" si="541"/>
        <v>26.580394739999999</v>
      </c>
      <c r="AC2010" s="38">
        <f t="shared" si="542"/>
        <v>0</v>
      </c>
      <c r="AD2010" s="37">
        <f t="shared" si="543"/>
        <v>359.20000000000005</v>
      </c>
      <c r="AE2010" s="35">
        <f t="shared" si="527"/>
        <v>0</v>
      </c>
      <c r="AF2010" s="38">
        <f t="shared" si="528"/>
        <v>0</v>
      </c>
      <c r="AG2010" s="38">
        <f t="shared" si="529"/>
        <v>0</v>
      </c>
      <c r="AH2010" s="38">
        <f t="shared" si="530"/>
        <v>0</v>
      </c>
      <c r="AI2010" s="38">
        <f t="shared" si="531"/>
        <v>0</v>
      </c>
      <c r="AJ2010" s="39">
        <f t="shared" si="532"/>
        <v>0</v>
      </c>
    </row>
    <row r="2011" spans="1:36">
      <c r="A2011" s="31">
        <v>40678.887696759259</v>
      </c>
      <c r="B2011" s="31">
        <v>40678.948935185188</v>
      </c>
      <c r="C2011" s="32" t="s">
        <v>28</v>
      </c>
      <c r="D2011" s="33">
        <v>40678.930717592593</v>
      </c>
      <c r="E2011" s="34">
        <v>25.02521896</v>
      </c>
      <c r="F2011" s="34">
        <v>4.0277779999999999E-2</v>
      </c>
      <c r="G2011" s="35">
        <v>-2149.3000000000002</v>
      </c>
      <c r="H2011" s="36">
        <v>0</v>
      </c>
      <c r="I2011" s="37">
        <v>36040.57</v>
      </c>
      <c r="J2011" s="38">
        <v>33437.94</v>
      </c>
      <c r="K2011" s="38">
        <v>33412.15</v>
      </c>
      <c r="L2011" s="38">
        <v>32017.7</v>
      </c>
      <c r="M2011" s="39">
        <f t="shared" si="533"/>
        <v>1394.4500000000007</v>
      </c>
      <c r="N2011" s="32">
        <v>1257.2</v>
      </c>
      <c r="O2011" s="32">
        <v>194.8</v>
      </c>
      <c r="P2011" s="32">
        <v>0</v>
      </c>
      <c r="Q2011" s="32">
        <v>1062.4000000000001</v>
      </c>
      <c r="R2011" s="32">
        <v>0</v>
      </c>
      <c r="S2011" s="32">
        <v>898</v>
      </c>
      <c r="T2011" s="37">
        <f t="shared" si="534"/>
        <v>0</v>
      </c>
      <c r="U2011" s="38">
        <f t="shared" si="535"/>
        <v>0</v>
      </c>
      <c r="V2011" s="38">
        <f t="shared" si="536"/>
        <v>0</v>
      </c>
      <c r="W2011" s="38">
        <f t="shared" si="537"/>
        <v>0</v>
      </c>
      <c r="X2011" s="38">
        <f t="shared" si="538"/>
        <v>0</v>
      </c>
      <c r="Y2011" s="39">
        <f t="shared" si="539"/>
        <v>0</v>
      </c>
      <c r="Z2011" s="38">
        <v>3000</v>
      </c>
      <c r="AA2011" s="38">
        <f t="shared" si="540"/>
        <v>35790.57</v>
      </c>
      <c r="AB2011" s="38">
        <f t="shared" si="541"/>
        <v>25.02521896</v>
      </c>
      <c r="AC2011" s="38">
        <f t="shared" si="542"/>
        <v>0</v>
      </c>
      <c r="AD2011" s="37">
        <f t="shared" si="543"/>
        <v>359.20000000000005</v>
      </c>
      <c r="AE2011" s="35">
        <f t="shared" si="527"/>
        <v>0</v>
      </c>
      <c r="AF2011" s="38">
        <f t="shared" si="528"/>
        <v>0</v>
      </c>
      <c r="AG2011" s="38">
        <f t="shared" si="529"/>
        <v>0</v>
      </c>
      <c r="AH2011" s="38">
        <f t="shared" si="530"/>
        <v>0</v>
      </c>
      <c r="AI2011" s="38">
        <f t="shared" si="531"/>
        <v>0</v>
      </c>
      <c r="AJ2011" s="39">
        <f t="shared" si="532"/>
        <v>0</v>
      </c>
    </row>
    <row r="2012" spans="1:36">
      <c r="A2012" s="31">
        <v>40678.887696759259</v>
      </c>
      <c r="B2012" s="31">
        <v>40678.948935185188</v>
      </c>
      <c r="C2012" s="32" t="s">
        <v>28</v>
      </c>
      <c r="D2012" s="33">
        <v>40678.932395833333</v>
      </c>
      <c r="E2012" s="34">
        <v>24.898004530000001</v>
      </c>
      <c r="F2012" s="34">
        <v>4.2222219999999998E-2</v>
      </c>
      <c r="G2012" s="35">
        <v>-2292.8000000000002</v>
      </c>
      <c r="H2012" s="36">
        <v>0</v>
      </c>
      <c r="I2012" s="37">
        <v>36256.6</v>
      </c>
      <c r="J2012" s="38">
        <v>33377.07</v>
      </c>
      <c r="K2012" s="38">
        <v>33351</v>
      </c>
      <c r="L2012" s="38">
        <v>31874.2</v>
      </c>
      <c r="M2012" s="39">
        <f t="shared" si="533"/>
        <v>1476.7999999999993</v>
      </c>
      <c r="N2012" s="32">
        <v>1257.2</v>
      </c>
      <c r="O2012" s="32">
        <v>194.8</v>
      </c>
      <c r="P2012" s="32">
        <v>0</v>
      </c>
      <c r="Q2012" s="32">
        <v>1062.4000000000001</v>
      </c>
      <c r="R2012" s="32">
        <v>0</v>
      </c>
      <c r="S2012" s="32">
        <v>898</v>
      </c>
      <c r="T2012" s="37">
        <f t="shared" si="534"/>
        <v>0</v>
      </c>
      <c r="U2012" s="38">
        <f t="shared" si="535"/>
        <v>0</v>
      </c>
      <c r="V2012" s="38">
        <f t="shared" si="536"/>
        <v>0</v>
      </c>
      <c r="W2012" s="38">
        <f t="shared" si="537"/>
        <v>0</v>
      </c>
      <c r="X2012" s="38">
        <f t="shared" si="538"/>
        <v>0</v>
      </c>
      <c r="Y2012" s="39">
        <f t="shared" si="539"/>
        <v>0</v>
      </c>
      <c r="Z2012" s="38">
        <v>3000</v>
      </c>
      <c r="AA2012" s="38">
        <f t="shared" si="540"/>
        <v>36006.6</v>
      </c>
      <c r="AB2012" s="38">
        <f t="shared" si="541"/>
        <v>24.898004530000001</v>
      </c>
      <c r="AC2012" s="38">
        <f t="shared" si="542"/>
        <v>0</v>
      </c>
      <c r="AD2012" s="37">
        <f t="shared" si="543"/>
        <v>359.20000000000005</v>
      </c>
      <c r="AE2012" s="35">
        <f t="shared" si="527"/>
        <v>0</v>
      </c>
      <c r="AF2012" s="38">
        <f t="shared" si="528"/>
        <v>0</v>
      </c>
      <c r="AG2012" s="38">
        <f t="shared" si="529"/>
        <v>0</v>
      </c>
      <c r="AH2012" s="38">
        <f t="shared" si="530"/>
        <v>0</v>
      </c>
      <c r="AI2012" s="38">
        <f t="shared" si="531"/>
        <v>0</v>
      </c>
      <c r="AJ2012" s="39">
        <f t="shared" si="532"/>
        <v>0</v>
      </c>
    </row>
    <row r="2013" spans="1:36">
      <c r="A2013" s="31">
        <v>40678.887696759259</v>
      </c>
      <c r="B2013" s="31">
        <v>40678.948935185188</v>
      </c>
      <c r="C2013" s="32" t="s">
        <v>28</v>
      </c>
      <c r="D2013" s="33">
        <v>40678.934155092589</v>
      </c>
      <c r="E2013" s="34">
        <v>24.822439190000001</v>
      </c>
      <c r="F2013" s="34">
        <v>8.3611110000000002E-2</v>
      </c>
      <c r="G2013" s="35">
        <v>-2478.1</v>
      </c>
      <c r="H2013" s="36">
        <v>0</v>
      </c>
      <c r="I2013" s="37">
        <v>36283.410000000003</v>
      </c>
      <c r="J2013" s="38">
        <v>33237.71</v>
      </c>
      <c r="K2013" s="38">
        <v>33211.51</v>
      </c>
      <c r="L2013" s="38">
        <v>31688.9</v>
      </c>
      <c r="M2013" s="39">
        <f t="shared" si="533"/>
        <v>1522.6100000000006</v>
      </c>
      <c r="N2013" s="32">
        <v>1257.2</v>
      </c>
      <c r="O2013" s="32">
        <v>194.8</v>
      </c>
      <c r="P2013" s="32">
        <v>0</v>
      </c>
      <c r="Q2013" s="32">
        <v>1062.4000000000001</v>
      </c>
      <c r="R2013" s="32">
        <v>0</v>
      </c>
      <c r="S2013" s="32">
        <v>898</v>
      </c>
      <c r="T2013" s="37">
        <f t="shared" si="534"/>
        <v>0</v>
      </c>
      <c r="U2013" s="38">
        <f t="shared" si="535"/>
        <v>0</v>
      </c>
      <c r="V2013" s="38">
        <f t="shared" si="536"/>
        <v>0</v>
      </c>
      <c r="W2013" s="38">
        <f t="shared" si="537"/>
        <v>0</v>
      </c>
      <c r="X2013" s="38">
        <f t="shared" si="538"/>
        <v>0</v>
      </c>
      <c r="Y2013" s="39">
        <f t="shared" si="539"/>
        <v>0</v>
      </c>
      <c r="Z2013" s="38">
        <v>3000</v>
      </c>
      <c r="AA2013" s="38">
        <f t="shared" si="540"/>
        <v>36033.410000000003</v>
      </c>
      <c r="AB2013" s="38">
        <f t="shared" si="541"/>
        <v>24.822439190000001</v>
      </c>
      <c r="AC2013" s="38">
        <f t="shared" si="542"/>
        <v>0</v>
      </c>
      <c r="AD2013" s="37">
        <f t="shared" si="543"/>
        <v>359.20000000000005</v>
      </c>
      <c r="AE2013" s="35">
        <f t="shared" si="527"/>
        <v>0</v>
      </c>
      <c r="AF2013" s="38">
        <f t="shared" si="528"/>
        <v>0</v>
      </c>
      <c r="AG2013" s="38">
        <f t="shared" si="529"/>
        <v>0</v>
      </c>
      <c r="AH2013" s="38">
        <f t="shared" si="530"/>
        <v>0</v>
      </c>
      <c r="AI2013" s="38">
        <f t="shared" si="531"/>
        <v>0</v>
      </c>
      <c r="AJ2013" s="39">
        <f t="shared" si="532"/>
        <v>0</v>
      </c>
    </row>
    <row r="2014" spans="1:36">
      <c r="A2014" s="31">
        <v>40678.887696759259</v>
      </c>
      <c r="B2014" s="31">
        <v>40678.948935185188</v>
      </c>
      <c r="C2014" s="32" t="s">
        <v>28</v>
      </c>
      <c r="D2014" s="33">
        <v>40678.937638888892</v>
      </c>
      <c r="E2014" s="34">
        <v>24.932367320000001</v>
      </c>
      <c r="F2014" s="34">
        <v>8.305556E-2</v>
      </c>
      <c r="G2014" s="35">
        <v>-2778.8</v>
      </c>
      <c r="H2014" s="36">
        <v>0</v>
      </c>
      <c r="I2014" s="37">
        <v>36234.36</v>
      </c>
      <c r="J2014" s="38">
        <v>32994.54</v>
      </c>
      <c r="K2014" s="38">
        <v>32970.519999999997</v>
      </c>
      <c r="L2014" s="38">
        <v>31388.2</v>
      </c>
      <c r="M2014" s="39">
        <f t="shared" si="533"/>
        <v>1582.3199999999961</v>
      </c>
      <c r="N2014" s="32">
        <v>1263.8</v>
      </c>
      <c r="O2014" s="32">
        <v>186.4</v>
      </c>
      <c r="P2014" s="32">
        <v>0</v>
      </c>
      <c r="Q2014" s="32">
        <v>1077.4000000000001</v>
      </c>
      <c r="R2014" s="32">
        <v>0</v>
      </c>
      <c r="S2014" s="32">
        <v>898</v>
      </c>
      <c r="T2014" s="37">
        <f t="shared" si="534"/>
        <v>0</v>
      </c>
      <c r="U2014" s="38">
        <f t="shared" si="535"/>
        <v>0</v>
      </c>
      <c r="V2014" s="38">
        <f t="shared" si="536"/>
        <v>0</v>
      </c>
      <c r="W2014" s="38">
        <f t="shared" si="537"/>
        <v>0</v>
      </c>
      <c r="X2014" s="38">
        <f t="shared" si="538"/>
        <v>0</v>
      </c>
      <c r="Y2014" s="39">
        <f t="shared" si="539"/>
        <v>0</v>
      </c>
      <c r="Z2014" s="38">
        <v>3000</v>
      </c>
      <c r="AA2014" s="38">
        <f t="shared" si="540"/>
        <v>35984.36</v>
      </c>
      <c r="AB2014" s="38">
        <f t="shared" si="541"/>
        <v>24.932367320000001</v>
      </c>
      <c r="AC2014" s="38">
        <f t="shared" si="542"/>
        <v>0</v>
      </c>
      <c r="AD2014" s="37">
        <f t="shared" si="543"/>
        <v>365.79999999999995</v>
      </c>
      <c r="AE2014" s="35">
        <f t="shared" si="527"/>
        <v>0</v>
      </c>
      <c r="AF2014" s="38">
        <f t="shared" si="528"/>
        <v>0</v>
      </c>
      <c r="AG2014" s="38">
        <f t="shared" si="529"/>
        <v>0</v>
      </c>
      <c r="AH2014" s="38">
        <f t="shared" si="530"/>
        <v>0</v>
      </c>
      <c r="AI2014" s="38">
        <f t="shared" si="531"/>
        <v>0</v>
      </c>
      <c r="AJ2014" s="39">
        <f t="shared" si="532"/>
        <v>0</v>
      </c>
    </row>
    <row r="2015" spans="1:36">
      <c r="A2015" s="31">
        <v>40678.887696759259</v>
      </c>
      <c r="B2015" s="31">
        <v>40678.948935185188</v>
      </c>
      <c r="C2015" s="32" t="s">
        <v>28</v>
      </c>
      <c r="D2015" s="33">
        <v>40678.941099537034</v>
      </c>
      <c r="E2015" s="34">
        <v>27.570976259999998</v>
      </c>
      <c r="F2015" s="34">
        <v>8.3611110000000002E-2</v>
      </c>
      <c r="G2015" s="35">
        <v>-2972</v>
      </c>
      <c r="H2015" s="36">
        <v>0</v>
      </c>
      <c r="I2015" s="37">
        <v>35233.360000000001</v>
      </c>
      <c r="J2015" s="38">
        <v>32174.23</v>
      </c>
      <c r="K2015" s="38">
        <v>32148.19</v>
      </c>
      <c r="L2015" s="38">
        <v>31195</v>
      </c>
      <c r="M2015" s="39">
        <f t="shared" si="533"/>
        <v>953.18999999999869</v>
      </c>
      <c r="N2015" s="32">
        <v>781.8</v>
      </c>
      <c r="O2015" s="32">
        <v>11.4</v>
      </c>
      <c r="P2015" s="32">
        <v>0</v>
      </c>
      <c r="Q2015" s="32">
        <v>770.4</v>
      </c>
      <c r="R2015" s="32">
        <v>0</v>
      </c>
      <c r="S2015" s="32">
        <v>807</v>
      </c>
      <c r="T2015" s="37">
        <f t="shared" si="534"/>
        <v>0</v>
      </c>
      <c r="U2015" s="38">
        <f t="shared" si="535"/>
        <v>0</v>
      </c>
      <c r="V2015" s="38">
        <f t="shared" si="536"/>
        <v>0</v>
      </c>
      <c r="W2015" s="38">
        <f t="shared" si="537"/>
        <v>0</v>
      </c>
      <c r="X2015" s="38">
        <f t="shared" si="538"/>
        <v>0</v>
      </c>
      <c r="Y2015" s="39">
        <f t="shared" si="539"/>
        <v>0</v>
      </c>
      <c r="Z2015" s="38">
        <v>3000</v>
      </c>
      <c r="AA2015" s="38">
        <f t="shared" si="540"/>
        <v>34983.360000000001</v>
      </c>
      <c r="AB2015" s="38">
        <f t="shared" si="541"/>
        <v>27.570976259999998</v>
      </c>
      <c r="AC2015" s="38">
        <f t="shared" si="542"/>
        <v>0</v>
      </c>
      <c r="AD2015" s="37">
        <f t="shared" si="543"/>
        <v>11.399999999999977</v>
      </c>
      <c r="AE2015" s="35">
        <f t="shared" si="527"/>
        <v>0</v>
      </c>
      <c r="AF2015" s="38">
        <f t="shared" si="528"/>
        <v>0</v>
      </c>
      <c r="AG2015" s="38">
        <f t="shared" si="529"/>
        <v>0</v>
      </c>
      <c r="AH2015" s="38">
        <f t="shared" si="530"/>
        <v>0</v>
      </c>
      <c r="AI2015" s="38">
        <f t="shared" si="531"/>
        <v>0</v>
      </c>
      <c r="AJ2015" s="39">
        <f t="shared" si="532"/>
        <v>0</v>
      </c>
    </row>
    <row r="2016" spans="1:36">
      <c r="A2016" s="31">
        <v>40678.887696759259</v>
      </c>
      <c r="B2016" s="31">
        <v>40678.948935185188</v>
      </c>
      <c r="C2016" s="32" t="s">
        <v>28</v>
      </c>
      <c r="D2016" s="33">
        <v>40678.94458333333</v>
      </c>
      <c r="E2016" s="34">
        <v>26.58049583</v>
      </c>
      <c r="F2016" s="34">
        <v>8.3611110000000002E-2</v>
      </c>
      <c r="G2016" s="35">
        <v>-3305.3</v>
      </c>
      <c r="H2016" s="36">
        <v>0</v>
      </c>
      <c r="I2016" s="37">
        <v>34779.46</v>
      </c>
      <c r="J2016" s="38">
        <v>31881.86</v>
      </c>
      <c r="K2016" s="38">
        <v>31856.87</v>
      </c>
      <c r="L2016" s="38">
        <v>30861.7</v>
      </c>
      <c r="M2016" s="39">
        <f t="shared" si="533"/>
        <v>995.16999999999825</v>
      </c>
      <c r="N2016" s="32">
        <v>709.4</v>
      </c>
      <c r="O2016" s="32">
        <v>11.4</v>
      </c>
      <c r="P2016" s="32">
        <v>0</v>
      </c>
      <c r="Q2016" s="32">
        <v>698</v>
      </c>
      <c r="R2016" s="32">
        <v>0</v>
      </c>
      <c r="S2016" s="32">
        <v>724</v>
      </c>
      <c r="T2016" s="37">
        <f t="shared" si="534"/>
        <v>0</v>
      </c>
      <c r="U2016" s="38">
        <f t="shared" si="535"/>
        <v>0</v>
      </c>
      <c r="V2016" s="38">
        <f t="shared" si="536"/>
        <v>0</v>
      </c>
      <c r="W2016" s="38">
        <f t="shared" si="537"/>
        <v>0</v>
      </c>
      <c r="X2016" s="38">
        <f t="shared" si="538"/>
        <v>0</v>
      </c>
      <c r="Y2016" s="39">
        <f t="shared" si="539"/>
        <v>0</v>
      </c>
      <c r="Z2016" s="38">
        <v>3000</v>
      </c>
      <c r="AA2016" s="38">
        <f t="shared" si="540"/>
        <v>34529.46</v>
      </c>
      <c r="AB2016" s="38">
        <f t="shared" si="541"/>
        <v>26.58049583</v>
      </c>
      <c r="AC2016" s="38">
        <f t="shared" si="542"/>
        <v>0</v>
      </c>
      <c r="AD2016" s="37">
        <f t="shared" si="543"/>
        <v>11.399999999999977</v>
      </c>
      <c r="AE2016" s="35">
        <f t="shared" si="527"/>
        <v>0</v>
      </c>
      <c r="AF2016" s="38">
        <f t="shared" si="528"/>
        <v>0</v>
      </c>
      <c r="AG2016" s="38">
        <f t="shared" si="529"/>
        <v>0</v>
      </c>
      <c r="AH2016" s="38">
        <f t="shared" si="530"/>
        <v>0</v>
      </c>
      <c r="AI2016" s="38">
        <f t="shared" si="531"/>
        <v>0</v>
      </c>
      <c r="AJ2016" s="39">
        <f t="shared" si="532"/>
        <v>0</v>
      </c>
    </row>
    <row r="2017" spans="1:36">
      <c r="A2017" s="31">
        <v>40678.887696759259</v>
      </c>
      <c r="B2017" s="31">
        <v>40678.948935185188</v>
      </c>
      <c r="C2017" s="32" t="s">
        <v>28</v>
      </c>
      <c r="D2017" s="33">
        <v>40678.948067129626</v>
      </c>
      <c r="E2017" s="34">
        <v>26.437288280000001</v>
      </c>
      <c r="F2017" s="34">
        <v>2.0833330000000001E-2</v>
      </c>
      <c r="G2017" s="35">
        <v>-3552.7</v>
      </c>
      <c r="H2017" s="36">
        <v>0</v>
      </c>
      <c r="I2017" s="37">
        <v>34622.5</v>
      </c>
      <c r="J2017" s="38">
        <v>31677.31</v>
      </c>
      <c r="K2017" s="38">
        <v>31651.56</v>
      </c>
      <c r="L2017" s="38">
        <v>30614.3</v>
      </c>
      <c r="M2017" s="39">
        <f t="shared" si="533"/>
        <v>1037.260000000002</v>
      </c>
      <c r="N2017" s="32">
        <v>709.4</v>
      </c>
      <c r="O2017" s="32">
        <v>11.4</v>
      </c>
      <c r="P2017" s="32">
        <v>0</v>
      </c>
      <c r="Q2017" s="32">
        <v>698</v>
      </c>
      <c r="R2017" s="32">
        <v>0</v>
      </c>
      <c r="S2017" s="32">
        <v>529</v>
      </c>
      <c r="T2017" s="37">
        <f t="shared" si="534"/>
        <v>0</v>
      </c>
      <c r="U2017" s="38">
        <f t="shared" si="535"/>
        <v>0</v>
      </c>
      <c r="V2017" s="38">
        <f t="shared" si="536"/>
        <v>0</v>
      </c>
      <c r="W2017" s="38">
        <f t="shared" si="537"/>
        <v>0</v>
      </c>
      <c r="X2017" s="38">
        <f t="shared" si="538"/>
        <v>0</v>
      </c>
      <c r="Y2017" s="39">
        <f t="shared" si="539"/>
        <v>0</v>
      </c>
      <c r="Z2017" s="38">
        <v>3000</v>
      </c>
      <c r="AA2017" s="38">
        <f t="shared" si="540"/>
        <v>34372.5</v>
      </c>
      <c r="AB2017" s="38">
        <f t="shared" si="541"/>
        <v>26.437288280000001</v>
      </c>
      <c r="AC2017" s="38">
        <f t="shared" si="542"/>
        <v>0</v>
      </c>
      <c r="AD2017" s="37">
        <f t="shared" si="543"/>
        <v>180.39999999999998</v>
      </c>
      <c r="AE2017" s="35">
        <f t="shared" si="527"/>
        <v>0</v>
      </c>
      <c r="AF2017" s="38">
        <f t="shared" si="528"/>
        <v>0</v>
      </c>
      <c r="AG2017" s="38">
        <f t="shared" si="529"/>
        <v>0</v>
      </c>
      <c r="AH2017" s="38">
        <f t="shared" si="530"/>
        <v>0</v>
      </c>
      <c r="AI2017" s="38">
        <f t="shared" si="531"/>
        <v>0</v>
      </c>
      <c r="AJ2017" s="39">
        <f t="shared" si="532"/>
        <v>0</v>
      </c>
    </row>
    <row r="2018" spans="1:36">
      <c r="A2018" s="31">
        <v>40679.664247685185</v>
      </c>
      <c r="B2018" s="31">
        <v>40679.789027777777</v>
      </c>
      <c r="C2018" s="32" t="s">
        <v>28</v>
      </c>
      <c r="D2018" s="33">
        <v>40679.666944444441</v>
      </c>
      <c r="E2018" s="34">
        <v>93.102317810000002</v>
      </c>
      <c r="F2018" s="34">
        <v>8.2777779999999995E-2</v>
      </c>
      <c r="G2018" s="35">
        <v>0</v>
      </c>
      <c r="H2018" s="36">
        <v>1</v>
      </c>
      <c r="I2018" s="37">
        <v>41654.9</v>
      </c>
      <c r="J2018" s="38">
        <v>40814.050000000003</v>
      </c>
      <c r="K2018" s="38">
        <v>40765.699999999997</v>
      </c>
      <c r="L2018" s="38">
        <v>40639.199999999997</v>
      </c>
      <c r="M2018" s="39">
        <f t="shared" si="533"/>
        <v>126.5</v>
      </c>
      <c r="N2018" s="32">
        <v>118.4</v>
      </c>
      <c r="O2018" s="32">
        <v>9.6</v>
      </c>
      <c r="P2018" s="32">
        <v>92</v>
      </c>
      <c r="Q2018" s="32">
        <v>16.8</v>
      </c>
      <c r="R2018" s="32">
        <v>0</v>
      </c>
      <c r="S2018" s="32">
        <v>4</v>
      </c>
      <c r="T2018" s="37">
        <f t="shared" si="534"/>
        <v>0</v>
      </c>
      <c r="U2018" s="38">
        <f t="shared" si="535"/>
        <v>7.1931972188337374</v>
      </c>
      <c r="V2018" s="38">
        <f t="shared" si="536"/>
        <v>12.987641818833739</v>
      </c>
      <c r="W2018" s="38">
        <f t="shared" si="537"/>
        <v>46.098753818833735</v>
      </c>
      <c r="X2018" s="38">
        <f t="shared" si="538"/>
        <v>75.070976818833728</v>
      </c>
      <c r="Y2018" s="39">
        <f t="shared" si="539"/>
        <v>157.84875681883372</v>
      </c>
      <c r="Z2018" s="38">
        <v>3000</v>
      </c>
      <c r="AA2018" s="38">
        <f t="shared" si="540"/>
        <v>41404.9</v>
      </c>
      <c r="AB2018" s="38">
        <f t="shared" si="541"/>
        <v>93.102317810000002</v>
      </c>
      <c r="AC2018" s="38">
        <f t="shared" si="542"/>
        <v>0</v>
      </c>
      <c r="AD2018" s="37">
        <f t="shared" si="543"/>
        <v>114.4</v>
      </c>
      <c r="AE2018" s="35">
        <f t="shared" si="527"/>
        <v>0</v>
      </c>
      <c r="AF2018" s="38">
        <f t="shared" si="528"/>
        <v>0</v>
      </c>
      <c r="AG2018" s="38">
        <f t="shared" si="529"/>
        <v>0</v>
      </c>
      <c r="AH2018" s="38">
        <f t="shared" si="530"/>
        <v>0</v>
      </c>
      <c r="AI2018" s="38">
        <f t="shared" si="531"/>
        <v>0</v>
      </c>
      <c r="AJ2018" s="39">
        <f t="shared" si="532"/>
        <v>0</v>
      </c>
    </row>
    <row r="2019" spans="1:36">
      <c r="A2019" s="31">
        <v>40679.664247685185</v>
      </c>
      <c r="B2019" s="31">
        <v>40679.789027777777</v>
      </c>
      <c r="C2019" s="32" t="s">
        <v>28</v>
      </c>
      <c r="D2019" s="33">
        <v>40679.670393518521</v>
      </c>
      <c r="E2019" s="34">
        <v>56.27061844</v>
      </c>
      <c r="F2019" s="34">
        <v>8.3333329999999997E-2</v>
      </c>
      <c r="G2019" s="35">
        <v>-47.2</v>
      </c>
      <c r="H2019" s="36">
        <v>0</v>
      </c>
      <c r="I2019" s="37">
        <v>41737.32</v>
      </c>
      <c r="J2019" s="38">
        <v>40945.269999999997</v>
      </c>
      <c r="K2019" s="38">
        <v>40886.82</v>
      </c>
      <c r="L2019" s="38">
        <v>40592</v>
      </c>
      <c r="M2019" s="39">
        <f t="shared" si="533"/>
        <v>294.81999999999971</v>
      </c>
      <c r="N2019" s="32">
        <v>186.9</v>
      </c>
      <c r="O2019" s="32">
        <v>64.5</v>
      </c>
      <c r="P2019" s="32">
        <v>92</v>
      </c>
      <c r="Q2019" s="32">
        <v>30.4</v>
      </c>
      <c r="R2019" s="32">
        <v>48</v>
      </c>
      <c r="S2019" s="32">
        <v>12</v>
      </c>
      <c r="T2019" s="37">
        <f t="shared" si="534"/>
        <v>0</v>
      </c>
      <c r="U2019" s="38">
        <f t="shared" si="535"/>
        <v>0</v>
      </c>
      <c r="V2019" s="38">
        <f t="shared" si="536"/>
        <v>0</v>
      </c>
      <c r="W2019" s="38">
        <f t="shared" si="537"/>
        <v>0</v>
      </c>
      <c r="X2019" s="38">
        <f t="shared" si="538"/>
        <v>0</v>
      </c>
      <c r="Y2019" s="39">
        <f t="shared" si="539"/>
        <v>0</v>
      </c>
      <c r="Z2019" s="38">
        <v>3000</v>
      </c>
      <c r="AA2019" s="38">
        <f t="shared" si="540"/>
        <v>41487.32</v>
      </c>
      <c r="AB2019" s="38">
        <f t="shared" si="541"/>
        <v>56.27061844</v>
      </c>
      <c r="AC2019" s="38">
        <f t="shared" si="542"/>
        <v>0</v>
      </c>
      <c r="AD2019" s="37">
        <f t="shared" si="543"/>
        <v>126.9</v>
      </c>
      <c r="AE2019" s="35">
        <f t="shared" si="527"/>
        <v>0</v>
      </c>
      <c r="AF2019" s="38">
        <f t="shared" si="528"/>
        <v>0</v>
      </c>
      <c r="AG2019" s="38">
        <f t="shared" si="529"/>
        <v>0</v>
      </c>
      <c r="AH2019" s="38">
        <f t="shared" si="530"/>
        <v>0</v>
      </c>
      <c r="AI2019" s="38">
        <f t="shared" si="531"/>
        <v>0</v>
      </c>
      <c r="AJ2019" s="39">
        <f t="shared" si="532"/>
        <v>0</v>
      </c>
    </row>
    <row r="2020" spans="1:36">
      <c r="A2020" s="31">
        <v>40679.664247685185</v>
      </c>
      <c r="B2020" s="31">
        <v>40679.789027777777</v>
      </c>
      <c r="C2020" s="32" t="s">
        <v>28</v>
      </c>
      <c r="D2020" s="33">
        <v>40679.67386574074</v>
      </c>
      <c r="E2020" s="34">
        <v>66.027122500000004</v>
      </c>
      <c r="F2020" s="34">
        <v>8.2777779999999995E-2</v>
      </c>
      <c r="G2020" s="35">
        <v>-20.3</v>
      </c>
      <c r="H2020" s="36">
        <v>0</v>
      </c>
      <c r="I2020" s="37">
        <v>41758.47</v>
      </c>
      <c r="J2020" s="38">
        <v>41099.519999999997</v>
      </c>
      <c r="K2020" s="38">
        <v>41040.74</v>
      </c>
      <c r="L2020" s="38">
        <v>40618.9</v>
      </c>
      <c r="M2020" s="39">
        <f t="shared" si="533"/>
        <v>421.83999999999651</v>
      </c>
      <c r="N2020" s="32">
        <v>228.9</v>
      </c>
      <c r="O2020" s="32">
        <v>64.5</v>
      </c>
      <c r="P2020" s="32">
        <v>92</v>
      </c>
      <c r="Q2020" s="32">
        <v>72.400000000000006</v>
      </c>
      <c r="R2020" s="32">
        <v>48</v>
      </c>
      <c r="S2020" s="32">
        <v>32</v>
      </c>
      <c r="T2020" s="37">
        <f t="shared" si="534"/>
        <v>0</v>
      </c>
      <c r="U2020" s="38">
        <f t="shared" si="535"/>
        <v>0</v>
      </c>
      <c r="V2020" s="38">
        <f t="shared" si="536"/>
        <v>0</v>
      </c>
      <c r="W2020" s="38">
        <f t="shared" si="537"/>
        <v>0</v>
      </c>
      <c r="X2020" s="38">
        <f t="shared" si="538"/>
        <v>0</v>
      </c>
      <c r="Y2020" s="39">
        <f t="shared" si="539"/>
        <v>0</v>
      </c>
      <c r="Z2020" s="38">
        <v>3000</v>
      </c>
      <c r="AA2020" s="38">
        <f t="shared" si="540"/>
        <v>41508.47</v>
      </c>
      <c r="AB2020" s="38">
        <f t="shared" si="541"/>
        <v>66.027122500000004</v>
      </c>
      <c r="AC2020" s="38">
        <f t="shared" si="542"/>
        <v>0</v>
      </c>
      <c r="AD2020" s="37">
        <f t="shared" si="543"/>
        <v>148.9</v>
      </c>
      <c r="AE2020" s="35">
        <f t="shared" si="527"/>
        <v>0</v>
      </c>
      <c r="AF2020" s="38">
        <f t="shared" si="528"/>
        <v>0</v>
      </c>
      <c r="AG2020" s="38">
        <f t="shared" si="529"/>
        <v>0</v>
      </c>
      <c r="AH2020" s="38">
        <f t="shared" si="530"/>
        <v>0</v>
      </c>
      <c r="AI2020" s="38">
        <f t="shared" si="531"/>
        <v>0</v>
      </c>
      <c r="AJ2020" s="39">
        <f t="shared" si="532"/>
        <v>0</v>
      </c>
    </row>
    <row r="2021" spans="1:36">
      <c r="A2021" s="31">
        <v>40679.664247685185</v>
      </c>
      <c r="B2021" s="31">
        <v>40679.789027777777</v>
      </c>
      <c r="C2021" s="32" t="s">
        <v>28</v>
      </c>
      <c r="D2021" s="33">
        <v>40679.677314814813</v>
      </c>
      <c r="E2021" s="34">
        <v>66.056068420000003</v>
      </c>
      <c r="F2021" s="34">
        <v>8.3333329999999997E-2</v>
      </c>
      <c r="G2021" s="35">
        <v>133.4</v>
      </c>
      <c r="H2021" s="36">
        <v>1</v>
      </c>
      <c r="I2021" s="37">
        <v>41862.550000000003</v>
      </c>
      <c r="J2021" s="38">
        <v>41223.47</v>
      </c>
      <c r="K2021" s="38">
        <v>41167.03</v>
      </c>
      <c r="L2021" s="38">
        <v>40772.6</v>
      </c>
      <c r="M2021" s="39">
        <f t="shared" si="533"/>
        <v>394.43000000000029</v>
      </c>
      <c r="N2021" s="32">
        <v>265.89999999999998</v>
      </c>
      <c r="O2021" s="32">
        <v>64.5</v>
      </c>
      <c r="P2021" s="32">
        <v>92</v>
      </c>
      <c r="Q2021" s="32">
        <v>109.4</v>
      </c>
      <c r="R2021" s="32">
        <v>48</v>
      </c>
      <c r="S2021" s="32">
        <v>68</v>
      </c>
      <c r="T2021" s="37">
        <f t="shared" si="534"/>
        <v>0.49532761185356117</v>
      </c>
      <c r="U2021" s="38">
        <f t="shared" si="535"/>
        <v>9.4953272518535616</v>
      </c>
      <c r="V2021" s="38">
        <f t="shared" si="536"/>
        <v>15.328660351853561</v>
      </c>
      <c r="W2021" s="38">
        <f t="shared" si="537"/>
        <v>48.661992351853563</v>
      </c>
      <c r="X2021" s="38">
        <f t="shared" si="538"/>
        <v>77.828657851853563</v>
      </c>
      <c r="Y2021" s="39">
        <f t="shared" si="539"/>
        <v>161.16198785185355</v>
      </c>
      <c r="Z2021" s="38">
        <v>3000</v>
      </c>
      <c r="AA2021" s="38">
        <f t="shared" si="540"/>
        <v>41612.550000000003</v>
      </c>
      <c r="AB2021" s="38">
        <f t="shared" si="541"/>
        <v>66.056068420000003</v>
      </c>
      <c r="AC2021" s="38">
        <f t="shared" si="542"/>
        <v>0</v>
      </c>
      <c r="AD2021" s="37">
        <f t="shared" si="543"/>
        <v>149.89999999999998</v>
      </c>
      <c r="AE2021" s="35">
        <f t="shared" si="527"/>
        <v>0</v>
      </c>
      <c r="AF2021" s="38">
        <f t="shared" si="528"/>
        <v>0</v>
      </c>
      <c r="AG2021" s="38">
        <f t="shared" si="529"/>
        <v>0</v>
      </c>
      <c r="AH2021" s="38">
        <f t="shared" si="530"/>
        <v>0</v>
      </c>
      <c r="AI2021" s="38">
        <f t="shared" si="531"/>
        <v>0</v>
      </c>
      <c r="AJ2021" s="39">
        <f t="shared" si="532"/>
        <v>0</v>
      </c>
    </row>
    <row r="2022" spans="1:36">
      <c r="A2022" s="31">
        <v>40679.664247685185</v>
      </c>
      <c r="B2022" s="31">
        <v>40679.789027777777</v>
      </c>
      <c r="C2022" s="32" t="s">
        <v>28</v>
      </c>
      <c r="D2022" s="33">
        <v>40679.680787037039</v>
      </c>
      <c r="E2022" s="34">
        <v>60.87868881</v>
      </c>
      <c r="F2022" s="34">
        <v>8.2777779999999995E-2</v>
      </c>
      <c r="G2022" s="35">
        <v>228.7</v>
      </c>
      <c r="H2022" s="36">
        <v>1</v>
      </c>
      <c r="I2022" s="37">
        <v>41964.17</v>
      </c>
      <c r="J2022" s="38">
        <v>41303.14</v>
      </c>
      <c r="K2022" s="38">
        <v>41245.58</v>
      </c>
      <c r="L2022" s="38">
        <v>40867.9</v>
      </c>
      <c r="M2022" s="39">
        <f t="shared" si="533"/>
        <v>377.68000000000029</v>
      </c>
      <c r="N2022" s="32">
        <v>265.89999999999998</v>
      </c>
      <c r="O2022" s="32">
        <v>64.5</v>
      </c>
      <c r="P2022" s="32">
        <v>92</v>
      </c>
      <c r="Q2022" s="32">
        <v>109.4</v>
      </c>
      <c r="R2022" s="32">
        <v>48</v>
      </c>
      <c r="S2022" s="32">
        <v>68</v>
      </c>
      <c r="T2022" s="37">
        <f t="shared" si="534"/>
        <v>0.92059745099735812</v>
      </c>
      <c r="U2022" s="38">
        <f t="shared" si="535"/>
        <v>9.8605976909973574</v>
      </c>
      <c r="V2022" s="38">
        <f t="shared" si="536"/>
        <v>15.655042290997358</v>
      </c>
      <c r="W2022" s="38">
        <f t="shared" si="537"/>
        <v>48.766154290997356</v>
      </c>
      <c r="X2022" s="38">
        <f t="shared" si="538"/>
        <v>77.738377290997363</v>
      </c>
      <c r="Y2022" s="39">
        <f t="shared" si="539"/>
        <v>160.51615729099734</v>
      </c>
      <c r="Z2022" s="38">
        <v>3000</v>
      </c>
      <c r="AA2022" s="38">
        <f t="shared" si="540"/>
        <v>41714.17</v>
      </c>
      <c r="AB2022" s="38">
        <f t="shared" si="541"/>
        <v>60.87868881</v>
      </c>
      <c r="AC2022" s="38">
        <f t="shared" si="542"/>
        <v>0</v>
      </c>
      <c r="AD2022" s="37">
        <f t="shared" si="543"/>
        <v>149.89999999999998</v>
      </c>
      <c r="AE2022" s="35">
        <f t="shared" si="527"/>
        <v>0</v>
      </c>
      <c r="AF2022" s="38">
        <f t="shared" si="528"/>
        <v>0</v>
      </c>
      <c r="AG2022" s="38">
        <f t="shared" si="529"/>
        <v>0</v>
      </c>
      <c r="AH2022" s="38">
        <f t="shared" si="530"/>
        <v>0</v>
      </c>
      <c r="AI2022" s="38">
        <f t="shared" si="531"/>
        <v>0</v>
      </c>
      <c r="AJ2022" s="39">
        <f t="shared" si="532"/>
        <v>0</v>
      </c>
    </row>
    <row r="2023" spans="1:36">
      <c r="A2023" s="31">
        <v>40679.664247685185</v>
      </c>
      <c r="B2023" s="31">
        <v>40679.789027777777</v>
      </c>
      <c r="C2023" s="32" t="s">
        <v>28</v>
      </c>
      <c r="D2023" s="33">
        <v>40679.684236111112</v>
      </c>
      <c r="E2023" s="34">
        <v>63.591815949999997</v>
      </c>
      <c r="F2023" s="34">
        <v>8.3888889999999994E-2</v>
      </c>
      <c r="G2023" s="35">
        <v>308</v>
      </c>
      <c r="H2023" s="36">
        <v>1</v>
      </c>
      <c r="I2023" s="37">
        <v>42251.39</v>
      </c>
      <c r="J2023" s="38">
        <v>41440.76</v>
      </c>
      <c r="K2023" s="38">
        <v>41382.870000000003</v>
      </c>
      <c r="L2023" s="38">
        <v>40947.199999999997</v>
      </c>
      <c r="M2023" s="39">
        <f t="shared" si="533"/>
        <v>435.67000000000553</v>
      </c>
      <c r="N2023" s="32">
        <v>265.89999999999998</v>
      </c>
      <c r="O2023" s="32">
        <v>64.5</v>
      </c>
      <c r="P2023" s="32">
        <v>92</v>
      </c>
      <c r="Q2023" s="32">
        <v>109.4</v>
      </c>
      <c r="R2023" s="32">
        <v>48</v>
      </c>
      <c r="S2023" s="32">
        <v>68</v>
      </c>
      <c r="T2023" s="37">
        <f t="shared" si="534"/>
        <v>0.70535322687020463</v>
      </c>
      <c r="U2023" s="38">
        <f t="shared" si="535"/>
        <v>9.7653533468702047</v>
      </c>
      <c r="V2023" s="38">
        <f t="shared" si="536"/>
        <v>15.637575646870202</v>
      </c>
      <c r="W2023" s="38">
        <f t="shared" si="537"/>
        <v>49.193131646870206</v>
      </c>
      <c r="X2023" s="38">
        <f t="shared" si="538"/>
        <v>78.554243146870206</v>
      </c>
      <c r="Y2023" s="39">
        <f t="shared" si="539"/>
        <v>162.4431331468702</v>
      </c>
      <c r="Z2023" s="38">
        <v>3000</v>
      </c>
      <c r="AA2023" s="38">
        <f t="shared" si="540"/>
        <v>42001.39</v>
      </c>
      <c r="AB2023" s="38">
        <f t="shared" si="541"/>
        <v>63.591815949999997</v>
      </c>
      <c r="AC2023" s="38">
        <f t="shared" si="542"/>
        <v>0</v>
      </c>
      <c r="AD2023" s="37">
        <f t="shared" si="543"/>
        <v>149.89999999999998</v>
      </c>
      <c r="AE2023" s="35">
        <f t="shared" si="527"/>
        <v>0</v>
      </c>
      <c r="AF2023" s="38">
        <f t="shared" si="528"/>
        <v>0</v>
      </c>
      <c r="AG2023" s="38">
        <f t="shared" si="529"/>
        <v>0</v>
      </c>
      <c r="AH2023" s="38">
        <f t="shared" si="530"/>
        <v>0</v>
      </c>
      <c r="AI2023" s="38">
        <f t="shared" si="531"/>
        <v>0</v>
      </c>
      <c r="AJ2023" s="39">
        <f t="shared" si="532"/>
        <v>0</v>
      </c>
    </row>
    <row r="2024" spans="1:36">
      <c r="A2024" s="31">
        <v>40679.664247685185</v>
      </c>
      <c r="B2024" s="31">
        <v>40679.789027777777</v>
      </c>
      <c r="C2024" s="32" t="s">
        <v>28</v>
      </c>
      <c r="D2024" s="33">
        <v>40679.687731481485</v>
      </c>
      <c r="E2024" s="34">
        <v>62.315219880000001</v>
      </c>
      <c r="F2024" s="34">
        <v>8.3333329999999997E-2</v>
      </c>
      <c r="G2024" s="35">
        <v>291.2</v>
      </c>
      <c r="H2024" s="36">
        <v>1</v>
      </c>
      <c r="I2024" s="37">
        <v>42181.94</v>
      </c>
      <c r="J2024" s="38">
        <v>41440.97</v>
      </c>
      <c r="K2024" s="38">
        <v>41384.11</v>
      </c>
      <c r="L2024" s="38">
        <v>40930.400000000001</v>
      </c>
      <c r="M2024" s="39">
        <f t="shared" si="533"/>
        <v>453.70999999999913</v>
      </c>
      <c r="N2024" s="32">
        <v>265.89999999999998</v>
      </c>
      <c r="O2024" s="32">
        <v>64.5</v>
      </c>
      <c r="P2024" s="32">
        <v>92</v>
      </c>
      <c r="Q2024" s="32">
        <v>109.4</v>
      </c>
      <c r="R2024" s="32">
        <v>48</v>
      </c>
      <c r="S2024" s="32">
        <v>68</v>
      </c>
      <c r="T2024" s="37">
        <f t="shared" si="534"/>
        <v>0.80706497771739949</v>
      </c>
      <c r="U2024" s="38">
        <f t="shared" si="535"/>
        <v>9.8070646177173995</v>
      </c>
      <c r="V2024" s="38">
        <f t="shared" si="536"/>
        <v>15.640397717717399</v>
      </c>
      <c r="W2024" s="38">
        <f t="shared" si="537"/>
        <v>48.973729717717397</v>
      </c>
      <c r="X2024" s="38">
        <f t="shared" si="538"/>
        <v>78.140395217717398</v>
      </c>
      <c r="Y2024" s="39">
        <f t="shared" si="539"/>
        <v>161.47372521771737</v>
      </c>
      <c r="Z2024" s="38">
        <v>3000</v>
      </c>
      <c r="AA2024" s="38">
        <f t="shared" si="540"/>
        <v>41931.94</v>
      </c>
      <c r="AB2024" s="38">
        <f t="shared" si="541"/>
        <v>62.315219880000001</v>
      </c>
      <c r="AC2024" s="38">
        <f t="shared" si="542"/>
        <v>0</v>
      </c>
      <c r="AD2024" s="37">
        <f t="shared" si="543"/>
        <v>149.89999999999998</v>
      </c>
      <c r="AE2024" s="35">
        <f t="shared" si="527"/>
        <v>0</v>
      </c>
      <c r="AF2024" s="38">
        <f t="shared" si="528"/>
        <v>0</v>
      </c>
      <c r="AG2024" s="38">
        <f t="shared" si="529"/>
        <v>0</v>
      </c>
      <c r="AH2024" s="38">
        <f t="shared" si="530"/>
        <v>0</v>
      </c>
      <c r="AI2024" s="38">
        <f t="shared" si="531"/>
        <v>0</v>
      </c>
      <c r="AJ2024" s="39">
        <f t="shared" si="532"/>
        <v>0</v>
      </c>
    </row>
    <row r="2025" spans="1:36">
      <c r="A2025" s="31">
        <v>40679.664247685185</v>
      </c>
      <c r="B2025" s="31">
        <v>40679.789027777777</v>
      </c>
      <c r="C2025" s="32" t="s">
        <v>28</v>
      </c>
      <c r="D2025" s="33">
        <v>40679.691203703704</v>
      </c>
      <c r="E2025" s="34">
        <v>61.571586609999997</v>
      </c>
      <c r="F2025" s="34">
        <v>8.3888889999999994E-2</v>
      </c>
      <c r="G2025" s="35">
        <v>366.3</v>
      </c>
      <c r="H2025" s="36">
        <v>1</v>
      </c>
      <c r="I2025" s="37">
        <v>42177.919999999998</v>
      </c>
      <c r="J2025" s="38">
        <v>41484.300000000003</v>
      </c>
      <c r="K2025" s="38">
        <v>41426.68</v>
      </c>
      <c r="L2025" s="38">
        <v>41005.5</v>
      </c>
      <c r="M2025" s="39">
        <f t="shared" si="533"/>
        <v>421.18000000000029</v>
      </c>
      <c r="N2025" s="32">
        <v>265.89999999999998</v>
      </c>
      <c r="O2025" s="32">
        <v>64.5</v>
      </c>
      <c r="P2025" s="32">
        <v>92</v>
      </c>
      <c r="Q2025" s="32">
        <v>109.4</v>
      </c>
      <c r="R2025" s="32">
        <v>48</v>
      </c>
      <c r="S2025" s="32">
        <v>68</v>
      </c>
      <c r="T2025" s="37">
        <f t="shared" si="534"/>
        <v>0.87482802374823732</v>
      </c>
      <c r="U2025" s="38">
        <f t="shared" si="535"/>
        <v>9.934828143748236</v>
      </c>
      <c r="V2025" s="38">
        <f t="shared" si="536"/>
        <v>15.807050443748237</v>
      </c>
      <c r="W2025" s="38">
        <f t="shared" si="537"/>
        <v>49.362606443748241</v>
      </c>
      <c r="X2025" s="38">
        <f t="shared" si="538"/>
        <v>78.723717943748241</v>
      </c>
      <c r="Y2025" s="39">
        <f t="shared" si="539"/>
        <v>162.61260794374823</v>
      </c>
      <c r="Z2025" s="38">
        <v>3000</v>
      </c>
      <c r="AA2025" s="38">
        <f t="shared" si="540"/>
        <v>41927.919999999998</v>
      </c>
      <c r="AB2025" s="38">
        <f t="shared" si="541"/>
        <v>61.571586609999997</v>
      </c>
      <c r="AC2025" s="38">
        <f t="shared" si="542"/>
        <v>0</v>
      </c>
      <c r="AD2025" s="37">
        <f t="shared" si="543"/>
        <v>149.89999999999998</v>
      </c>
      <c r="AE2025" s="35">
        <f t="shared" si="527"/>
        <v>0</v>
      </c>
      <c r="AF2025" s="38">
        <f t="shared" si="528"/>
        <v>0</v>
      </c>
      <c r="AG2025" s="38">
        <f t="shared" si="529"/>
        <v>0</v>
      </c>
      <c r="AH2025" s="38">
        <f t="shared" si="530"/>
        <v>0</v>
      </c>
      <c r="AI2025" s="38">
        <f t="shared" si="531"/>
        <v>0</v>
      </c>
      <c r="AJ2025" s="39">
        <f t="shared" si="532"/>
        <v>0</v>
      </c>
    </row>
    <row r="2026" spans="1:36">
      <c r="A2026" s="31">
        <v>40679.664247685185</v>
      </c>
      <c r="B2026" s="31">
        <v>40679.789027777777</v>
      </c>
      <c r="C2026" s="32" t="s">
        <v>28</v>
      </c>
      <c r="D2026" s="33">
        <v>40679.694699074076</v>
      </c>
      <c r="E2026" s="34">
        <v>62.579528809999999</v>
      </c>
      <c r="F2026" s="34">
        <v>8.3333329999999997E-2</v>
      </c>
      <c r="G2026" s="35">
        <v>534</v>
      </c>
      <c r="H2026" s="36">
        <v>1</v>
      </c>
      <c r="I2026" s="37">
        <v>42219.07</v>
      </c>
      <c r="J2026" s="38">
        <v>41563.72</v>
      </c>
      <c r="K2026" s="38">
        <v>41506.43</v>
      </c>
      <c r="L2026" s="38">
        <v>41173.199999999997</v>
      </c>
      <c r="M2026" s="39">
        <f t="shared" si="533"/>
        <v>333.2300000000032</v>
      </c>
      <c r="N2026" s="32">
        <v>265.89999999999998</v>
      </c>
      <c r="O2026" s="32">
        <v>64.5</v>
      </c>
      <c r="P2026" s="32">
        <v>92</v>
      </c>
      <c r="Q2026" s="32">
        <v>109.4</v>
      </c>
      <c r="R2026" s="32">
        <v>48</v>
      </c>
      <c r="S2026" s="32">
        <v>68</v>
      </c>
      <c r="T2026" s="37">
        <f t="shared" si="534"/>
        <v>0.78503923443176271</v>
      </c>
      <c r="U2026" s="38">
        <f t="shared" si="535"/>
        <v>9.7850388744317627</v>
      </c>
      <c r="V2026" s="38">
        <f t="shared" si="536"/>
        <v>15.618371974431762</v>
      </c>
      <c r="W2026" s="38">
        <f t="shared" si="537"/>
        <v>48.951703974431759</v>
      </c>
      <c r="X2026" s="38">
        <f t="shared" si="538"/>
        <v>78.118369474431759</v>
      </c>
      <c r="Y2026" s="39">
        <f t="shared" si="539"/>
        <v>161.45169947443176</v>
      </c>
      <c r="Z2026" s="38">
        <v>3000</v>
      </c>
      <c r="AA2026" s="38">
        <f t="shared" si="540"/>
        <v>41969.07</v>
      </c>
      <c r="AB2026" s="38">
        <f t="shared" si="541"/>
        <v>62.579528809999999</v>
      </c>
      <c r="AC2026" s="38">
        <f t="shared" si="542"/>
        <v>0</v>
      </c>
      <c r="AD2026" s="37">
        <f t="shared" si="543"/>
        <v>149.89999999999998</v>
      </c>
      <c r="AE2026" s="35">
        <f t="shared" si="527"/>
        <v>0</v>
      </c>
      <c r="AF2026" s="38">
        <f t="shared" si="528"/>
        <v>0</v>
      </c>
      <c r="AG2026" s="38">
        <f t="shared" si="529"/>
        <v>0</v>
      </c>
      <c r="AH2026" s="38">
        <f t="shared" si="530"/>
        <v>0</v>
      </c>
      <c r="AI2026" s="38">
        <f t="shared" si="531"/>
        <v>0</v>
      </c>
      <c r="AJ2026" s="39">
        <f t="shared" si="532"/>
        <v>0</v>
      </c>
    </row>
    <row r="2027" spans="1:36">
      <c r="A2027" s="31">
        <v>40679.664247685185</v>
      </c>
      <c r="B2027" s="31">
        <v>40679.789027777777</v>
      </c>
      <c r="C2027" s="32" t="s">
        <v>28</v>
      </c>
      <c r="D2027" s="33">
        <v>40679.698171296295</v>
      </c>
      <c r="E2027" s="34">
        <v>56.194755549999996</v>
      </c>
      <c r="F2027" s="34">
        <v>8.2500000000000004E-2</v>
      </c>
      <c r="G2027" s="35">
        <v>588.4</v>
      </c>
      <c r="H2027" s="36">
        <v>1</v>
      </c>
      <c r="I2027" s="37">
        <v>42251.05</v>
      </c>
      <c r="J2027" s="38">
        <v>41608.160000000003</v>
      </c>
      <c r="K2027" s="38">
        <v>41550.75</v>
      </c>
      <c r="L2027" s="38">
        <v>41227.599999999999</v>
      </c>
      <c r="M2027" s="39">
        <f t="shared" si="533"/>
        <v>323.15000000000146</v>
      </c>
      <c r="N2027" s="32">
        <v>265.89999999999998</v>
      </c>
      <c r="O2027" s="32">
        <v>64.5</v>
      </c>
      <c r="P2027" s="32">
        <v>92</v>
      </c>
      <c r="Q2027" s="32">
        <v>109.4</v>
      </c>
      <c r="R2027" s="32">
        <v>48</v>
      </c>
      <c r="S2027" s="32">
        <v>68</v>
      </c>
      <c r="T2027" s="37">
        <f t="shared" si="534"/>
        <v>1.3039326671250004</v>
      </c>
      <c r="U2027" s="38">
        <f t="shared" si="535"/>
        <v>10.213932667125</v>
      </c>
      <c r="V2027" s="38">
        <f t="shared" si="536"/>
        <v>15.988932667125001</v>
      </c>
      <c r="W2027" s="38">
        <f t="shared" si="537"/>
        <v>48.988932667125006</v>
      </c>
      <c r="X2027" s="38">
        <f t="shared" si="538"/>
        <v>77.863932667125013</v>
      </c>
      <c r="Y2027" s="39">
        <f t="shared" si="539"/>
        <v>160.363932667125</v>
      </c>
      <c r="Z2027" s="38">
        <v>3000</v>
      </c>
      <c r="AA2027" s="38">
        <f t="shared" si="540"/>
        <v>42001.05</v>
      </c>
      <c r="AB2027" s="38">
        <f t="shared" si="541"/>
        <v>56.194755549999996</v>
      </c>
      <c r="AC2027" s="38">
        <f t="shared" si="542"/>
        <v>0</v>
      </c>
      <c r="AD2027" s="37">
        <f t="shared" si="543"/>
        <v>149.89999999999998</v>
      </c>
      <c r="AE2027" s="35">
        <f t="shared" si="527"/>
        <v>0</v>
      </c>
      <c r="AF2027" s="38">
        <f t="shared" si="528"/>
        <v>0</v>
      </c>
      <c r="AG2027" s="38">
        <f t="shared" si="529"/>
        <v>0</v>
      </c>
      <c r="AH2027" s="38">
        <f t="shared" si="530"/>
        <v>0</v>
      </c>
      <c r="AI2027" s="38">
        <f t="shared" si="531"/>
        <v>0</v>
      </c>
      <c r="AJ2027" s="39">
        <f t="shared" si="532"/>
        <v>0</v>
      </c>
    </row>
    <row r="2028" spans="1:36">
      <c r="A2028" s="31">
        <v>40679.664247685185</v>
      </c>
      <c r="B2028" s="31">
        <v>40679.789027777777</v>
      </c>
      <c r="C2028" s="32" t="s">
        <v>28</v>
      </c>
      <c r="D2028" s="33">
        <v>40679.701608796298</v>
      </c>
      <c r="E2028" s="34">
        <v>53.358226780000003</v>
      </c>
      <c r="F2028" s="34">
        <v>8.305556E-2</v>
      </c>
      <c r="G2028" s="35">
        <v>533.79999999999995</v>
      </c>
      <c r="H2028" s="36">
        <v>1</v>
      </c>
      <c r="I2028" s="37">
        <v>42222.27</v>
      </c>
      <c r="J2028" s="38">
        <v>41721.839999999997</v>
      </c>
      <c r="K2028" s="38">
        <v>41665.480000000003</v>
      </c>
      <c r="L2028" s="38">
        <v>41173</v>
      </c>
      <c r="M2028" s="39">
        <f t="shared" si="533"/>
        <v>492.4800000000032</v>
      </c>
      <c r="N2028" s="32">
        <v>265.89999999999998</v>
      </c>
      <c r="O2028" s="32">
        <v>64.5</v>
      </c>
      <c r="P2028" s="32">
        <v>92</v>
      </c>
      <c r="Q2028" s="32">
        <v>109.4</v>
      </c>
      <c r="R2028" s="32">
        <v>48</v>
      </c>
      <c r="S2028" s="32">
        <v>68</v>
      </c>
      <c r="T2028" s="37">
        <f t="shared" si="534"/>
        <v>1.548302914180103</v>
      </c>
      <c r="U2028" s="38">
        <f t="shared" si="535"/>
        <v>10.518303394180103</v>
      </c>
      <c r="V2028" s="38">
        <f t="shared" si="536"/>
        <v>16.332192594180103</v>
      </c>
      <c r="W2028" s="38">
        <f t="shared" si="537"/>
        <v>49.554416594180104</v>
      </c>
      <c r="X2028" s="38">
        <f t="shared" si="538"/>
        <v>78.62386259418011</v>
      </c>
      <c r="Y2028" s="39">
        <f t="shared" si="539"/>
        <v>161.6794225941801</v>
      </c>
      <c r="Z2028" s="38">
        <v>3000</v>
      </c>
      <c r="AA2028" s="38">
        <f t="shared" si="540"/>
        <v>41972.27</v>
      </c>
      <c r="AB2028" s="38">
        <f t="shared" si="541"/>
        <v>53.358226780000003</v>
      </c>
      <c r="AC2028" s="38">
        <f t="shared" si="542"/>
        <v>0</v>
      </c>
      <c r="AD2028" s="37">
        <f t="shared" si="543"/>
        <v>149.89999999999998</v>
      </c>
      <c r="AE2028" s="35">
        <f t="shared" si="527"/>
        <v>0</v>
      </c>
      <c r="AF2028" s="38">
        <f t="shared" si="528"/>
        <v>0</v>
      </c>
      <c r="AG2028" s="38">
        <f t="shared" si="529"/>
        <v>0</v>
      </c>
      <c r="AH2028" s="38">
        <f t="shared" si="530"/>
        <v>0</v>
      </c>
      <c r="AI2028" s="38">
        <f t="shared" si="531"/>
        <v>0</v>
      </c>
      <c r="AJ2028" s="39">
        <f t="shared" si="532"/>
        <v>0</v>
      </c>
    </row>
    <row r="2029" spans="1:36">
      <c r="A2029" s="31">
        <v>40679.664247685185</v>
      </c>
      <c r="B2029" s="31">
        <v>40679.789027777777</v>
      </c>
      <c r="C2029" s="32" t="s">
        <v>28</v>
      </c>
      <c r="D2029" s="33">
        <v>40679.705069444448</v>
      </c>
      <c r="E2029" s="34">
        <v>58.307140349999997</v>
      </c>
      <c r="F2029" s="34">
        <v>8.6388889999999996E-2</v>
      </c>
      <c r="G2029" s="35">
        <v>538.79999999999995</v>
      </c>
      <c r="H2029" s="36">
        <v>1</v>
      </c>
      <c r="I2029" s="37">
        <v>42228.95</v>
      </c>
      <c r="J2029" s="38">
        <v>41770.78</v>
      </c>
      <c r="K2029" s="38">
        <v>41714.32</v>
      </c>
      <c r="L2029" s="38">
        <v>41178</v>
      </c>
      <c r="M2029" s="39">
        <f t="shared" si="533"/>
        <v>536.31999999999971</v>
      </c>
      <c r="N2029" s="32">
        <v>265.89999999999998</v>
      </c>
      <c r="O2029" s="32">
        <v>64.5</v>
      </c>
      <c r="P2029" s="32">
        <v>92</v>
      </c>
      <c r="Q2029" s="32">
        <v>109.4</v>
      </c>
      <c r="R2029" s="32">
        <v>48</v>
      </c>
      <c r="S2029" s="32">
        <v>68</v>
      </c>
      <c r="T2029" s="37">
        <f t="shared" si="534"/>
        <v>1.1829109460892886</v>
      </c>
      <c r="U2029" s="38">
        <f t="shared" si="535"/>
        <v>10.512911066089288</v>
      </c>
      <c r="V2029" s="38">
        <f t="shared" si="536"/>
        <v>16.560133366089289</v>
      </c>
      <c r="W2029" s="38">
        <f t="shared" si="537"/>
        <v>51.115689366089285</v>
      </c>
      <c r="X2029" s="38">
        <f t="shared" si="538"/>
        <v>81.351800866089278</v>
      </c>
      <c r="Y2029" s="39">
        <f t="shared" si="539"/>
        <v>167.74069086608927</v>
      </c>
      <c r="Z2029" s="38">
        <v>3000</v>
      </c>
      <c r="AA2029" s="38">
        <f t="shared" si="540"/>
        <v>41978.95</v>
      </c>
      <c r="AB2029" s="38">
        <f t="shared" si="541"/>
        <v>58.307140349999997</v>
      </c>
      <c r="AC2029" s="38">
        <f t="shared" si="542"/>
        <v>0</v>
      </c>
      <c r="AD2029" s="37">
        <f t="shared" si="543"/>
        <v>149.89999999999998</v>
      </c>
      <c r="AE2029" s="35">
        <f t="shared" si="527"/>
        <v>0</v>
      </c>
      <c r="AF2029" s="38">
        <f t="shared" si="528"/>
        <v>0</v>
      </c>
      <c r="AG2029" s="38">
        <f t="shared" si="529"/>
        <v>0</v>
      </c>
      <c r="AH2029" s="38">
        <f t="shared" si="530"/>
        <v>0</v>
      </c>
      <c r="AI2029" s="38">
        <f t="shared" si="531"/>
        <v>0</v>
      </c>
      <c r="AJ2029" s="39">
        <f t="shared" si="532"/>
        <v>0</v>
      </c>
    </row>
    <row r="2030" spans="1:36">
      <c r="A2030" s="31">
        <v>40679.664247685185</v>
      </c>
      <c r="B2030" s="31">
        <v>40679.789027777777</v>
      </c>
      <c r="C2030" s="32" t="s">
        <v>28</v>
      </c>
      <c r="D2030" s="33">
        <v>40679.708668981482</v>
      </c>
      <c r="E2030" s="34">
        <v>48.244651789999999</v>
      </c>
      <c r="F2030" s="34">
        <v>8.111111E-2</v>
      </c>
      <c r="G2030" s="35">
        <v>365.5</v>
      </c>
      <c r="H2030" s="36">
        <v>1</v>
      </c>
      <c r="I2030" s="37">
        <v>42300.69</v>
      </c>
      <c r="J2030" s="38">
        <v>41831.5</v>
      </c>
      <c r="K2030" s="38">
        <v>41777.53</v>
      </c>
      <c r="L2030" s="38">
        <v>41004.699999999997</v>
      </c>
      <c r="M2030" s="39">
        <f t="shared" si="533"/>
        <v>772.83000000000175</v>
      </c>
      <c r="N2030" s="32">
        <v>265.89999999999998</v>
      </c>
      <c r="O2030" s="32">
        <v>64.5</v>
      </c>
      <c r="P2030" s="32">
        <v>92</v>
      </c>
      <c r="Q2030" s="32">
        <v>109.4</v>
      </c>
      <c r="R2030" s="32">
        <v>48</v>
      </c>
      <c r="S2030" s="32">
        <v>68</v>
      </c>
      <c r="T2030" s="37">
        <f t="shared" si="534"/>
        <v>1.9268226617496131</v>
      </c>
      <c r="U2030" s="38">
        <f t="shared" si="535"/>
        <v>10.686822541749613</v>
      </c>
      <c r="V2030" s="38">
        <f t="shared" si="536"/>
        <v>16.364600241749613</v>
      </c>
      <c r="W2030" s="38">
        <f t="shared" si="537"/>
        <v>48.809044241749611</v>
      </c>
      <c r="X2030" s="38">
        <f t="shared" si="538"/>
        <v>77.197932741749611</v>
      </c>
      <c r="Y2030" s="39">
        <f t="shared" si="539"/>
        <v>158.30904274174961</v>
      </c>
      <c r="Z2030" s="38">
        <v>3000</v>
      </c>
      <c r="AA2030" s="38">
        <f t="shared" si="540"/>
        <v>42050.69</v>
      </c>
      <c r="AB2030" s="38">
        <f t="shared" si="541"/>
        <v>48.244651789999999</v>
      </c>
      <c r="AC2030" s="38">
        <f t="shared" si="542"/>
        <v>0</v>
      </c>
      <c r="AD2030" s="37">
        <f t="shared" si="543"/>
        <v>149.89999999999998</v>
      </c>
      <c r="AE2030" s="35">
        <f t="shared" si="527"/>
        <v>0</v>
      </c>
      <c r="AF2030" s="38">
        <f t="shared" si="528"/>
        <v>0</v>
      </c>
      <c r="AG2030" s="38">
        <f t="shared" si="529"/>
        <v>0</v>
      </c>
      <c r="AH2030" s="38">
        <f t="shared" si="530"/>
        <v>0</v>
      </c>
      <c r="AI2030" s="38">
        <f t="shared" si="531"/>
        <v>0</v>
      </c>
      <c r="AJ2030" s="39">
        <f t="shared" si="532"/>
        <v>0</v>
      </c>
    </row>
    <row r="2031" spans="1:36">
      <c r="A2031" s="31">
        <v>40679.664247685185</v>
      </c>
      <c r="B2031" s="31">
        <v>40679.789027777777</v>
      </c>
      <c r="C2031" s="32" t="s">
        <v>28</v>
      </c>
      <c r="D2031" s="33">
        <v>40679.712048611109</v>
      </c>
      <c r="E2031" s="34">
        <v>39.659824370000003</v>
      </c>
      <c r="F2031" s="34">
        <v>8.2777779999999995E-2</v>
      </c>
      <c r="G2031" s="35">
        <v>188.5</v>
      </c>
      <c r="H2031" s="36">
        <v>1</v>
      </c>
      <c r="I2031" s="37">
        <v>42383.58</v>
      </c>
      <c r="J2031" s="38">
        <v>41802.99</v>
      </c>
      <c r="K2031" s="38">
        <v>41745.97</v>
      </c>
      <c r="L2031" s="38">
        <v>40827.699999999997</v>
      </c>
      <c r="M2031" s="39">
        <f t="shared" si="533"/>
        <v>918.27000000000407</v>
      </c>
      <c r="N2031" s="32">
        <v>456</v>
      </c>
      <c r="O2031" s="32">
        <v>64.599999999999994</v>
      </c>
      <c r="P2031" s="32">
        <v>92</v>
      </c>
      <c r="Q2031" s="32">
        <v>299.39999999999998</v>
      </c>
      <c r="R2031" s="32">
        <v>48</v>
      </c>
      <c r="S2031" s="32">
        <v>148</v>
      </c>
      <c r="T2031" s="37">
        <f t="shared" si="534"/>
        <v>2.6488889599999998</v>
      </c>
      <c r="U2031" s="38">
        <f t="shared" si="535"/>
        <v>11.588889199999999</v>
      </c>
      <c r="V2031" s="38">
        <f t="shared" si="536"/>
        <v>17.383333799999999</v>
      </c>
      <c r="W2031" s="38">
        <f t="shared" si="537"/>
        <v>50.494445799999994</v>
      </c>
      <c r="X2031" s="38">
        <f t="shared" si="538"/>
        <v>79.466668799999994</v>
      </c>
      <c r="Y2031" s="39">
        <f t="shared" si="539"/>
        <v>162.24444879999999</v>
      </c>
      <c r="Z2031" s="38">
        <v>3000</v>
      </c>
      <c r="AA2031" s="38">
        <f t="shared" si="540"/>
        <v>42133.58</v>
      </c>
      <c r="AB2031" s="38">
        <f t="shared" si="541"/>
        <v>39.659824370000003</v>
      </c>
      <c r="AC2031" s="38">
        <f t="shared" si="542"/>
        <v>0</v>
      </c>
      <c r="AD2031" s="37">
        <f t="shared" si="543"/>
        <v>260</v>
      </c>
      <c r="AE2031" s="35">
        <f t="shared" si="527"/>
        <v>0</v>
      </c>
      <c r="AF2031" s="38">
        <f t="shared" si="528"/>
        <v>0</v>
      </c>
      <c r="AG2031" s="38">
        <f t="shared" si="529"/>
        <v>0</v>
      </c>
      <c r="AH2031" s="38">
        <f t="shared" si="530"/>
        <v>0</v>
      </c>
      <c r="AI2031" s="38">
        <f t="shared" si="531"/>
        <v>0</v>
      </c>
      <c r="AJ2031" s="39">
        <f t="shared" si="532"/>
        <v>0</v>
      </c>
    </row>
    <row r="2032" spans="1:36">
      <c r="A2032" s="31">
        <v>40679.664247685185</v>
      </c>
      <c r="B2032" s="31">
        <v>40679.789027777777</v>
      </c>
      <c r="C2032" s="32" t="s">
        <v>28</v>
      </c>
      <c r="D2032" s="33">
        <v>40679.715497685182</v>
      </c>
      <c r="E2032" s="34">
        <v>40.015647889999997</v>
      </c>
      <c r="F2032" s="34">
        <v>8.3888889999999994E-2</v>
      </c>
      <c r="G2032" s="35">
        <v>201.5</v>
      </c>
      <c r="H2032" s="36">
        <v>1</v>
      </c>
      <c r="I2032" s="37">
        <v>42407.15</v>
      </c>
      <c r="J2032" s="38">
        <v>41803.68</v>
      </c>
      <c r="K2032" s="38">
        <v>41746.36</v>
      </c>
      <c r="L2032" s="38">
        <v>40840.699999999997</v>
      </c>
      <c r="M2032" s="39">
        <f t="shared" si="533"/>
        <v>905.66000000000349</v>
      </c>
      <c r="N2032" s="32">
        <v>456</v>
      </c>
      <c r="O2032" s="32">
        <v>64.599999999999994</v>
      </c>
      <c r="P2032" s="32">
        <v>92</v>
      </c>
      <c r="Q2032" s="32">
        <v>299.39999999999998</v>
      </c>
      <c r="R2032" s="32">
        <v>48</v>
      </c>
      <c r="S2032" s="32">
        <v>148</v>
      </c>
      <c r="T2032" s="37">
        <f t="shared" si="534"/>
        <v>2.683131795877058</v>
      </c>
      <c r="U2032" s="38">
        <f t="shared" si="535"/>
        <v>11.743131915877058</v>
      </c>
      <c r="V2032" s="38">
        <f t="shared" si="536"/>
        <v>17.615354215877058</v>
      </c>
      <c r="W2032" s="38">
        <f t="shared" si="537"/>
        <v>51.170910215877058</v>
      </c>
      <c r="X2032" s="38">
        <f t="shared" si="538"/>
        <v>80.53202171587705</v>
      </c>
      <c r="Y2032" s="39">
        <f t="shared" si="539"/>
        <v>164.42091171587703</v>
      </c>
      <c r="Z2032" s="38">
        <v>3000</v>
      </c>
      <c r="AA2032" s="38">
        <f t="shared" si="540"/>
        <v>42157.15</v>
      </c>
      <c r="AB2032" s="38">
        <f t="shared" si="541"/>
        <v>40.015647889999997</v>
      </c>
      <c r="AC2032" s="38">
        <f t="shared" si="542"/>
        <v>0</v>
      </c>
      <c r="AD2032" s="37">
        <f t="shared" si="543"/>
        <v>260</v>
      </c>
      <c r="AE2032" s="35">
        <f t="shared" si="527"/>
        <v>0</v>
      </c>
      <c r="AF2032" s="38">
        <f t="shared" si="528"/>
        <v>0</v>
      </c>
      <c r="AG2032" s="38">
        <f t="shared" si="529"/>
        <v>0</v>
      </c>
      <c r="AH2032" s="38">
        <f t="shared" si="530"/>
        <v>0</v>
      </c>
      <c r="AI2032" s="38">
        <f t="shared" si="531"/>
        <v>0</v>
      </c>
      <c r="AJ2032" s="39">
        <f t="shared" si="532"/>
        <v>0</v>
      </c>
    </row>
    <row r="2033" spans="1:36">
      <c r="A2033" s="31">
        <v>40679.664247685185</v>
      </c>
      <c r="B2033" s="31">
        <v>40679.789027777777</v>
      </c>
      <c r="C2033" s="32" t="s">
        <v>28</v>
      </c>
      <c r="D2033" s="33">
        <v>40679.718993055554</v>
      </c>
      <c r="E2033" s="34">
        <v>44.709430689999998</v>
      </c>
      <c r="F2033" s="34">
        <v>8.305556E-2</v>
      </c>
      <c r="G2033" s="35">
        <v>342.7</v>
      </c>
      <c r="H2033" s="36">
        <v>1</v>
      </c>
      <c r="I2033" s="37">
        <v>42405.32</v>
      </c>
      <c r="J2033" s="38">
        <v>41779.480000000003</v>
      </c>
      <c r="K2033" s="38">
        <v>41721.410000000003</v>
      </c>
      <c r="L2033" s="38">
        <v>40981.9</v>
      </c>
      <c r="M2033" s="39">
        <f t="shared" si="533"/>
        <v>739.51000000000204</v>
      </c>
      <c r="N2033" s="32">
        <v>456</v>
      </c>
      <c r="O2033" s="32">
        <v>64.599999999999994</v>
      </c>
      <c r="P2033" s="32">
        <v>92</v>
      </c>
      <c r="Q2033" s="32">
        <v>299.39999999999998</v>
      </c>
      <c r="R2033" s="32">
        <v>48</v>
      </c>
      <c r="S2033" s="32">
        <v>148</v>
      </c>
      <c r="T2033" s="37">
        <f t="shared" si="534"/>
        <v>2.266633516760864</v>
      </c>
      <c r="U2033" s="38">
        <f t="shared" si="535"/>
        <v>11.236633996760863</v>
      </c>
      <c r="V2033" s="38">
        <f t="shared" si="536"/>
        <v>17.050523196760864</v>
      </c>
      <c r="W2033" s="38">
        <f t="shared" si="537"/>
        <v>50.272747196760868</v>
      </c>
      <c r="X2033" s="38">
        <f t="shared" si="538"/>
        <v>79.34219319676086</v>
      </c>
      <c r="Y2033" s="39">
        <f t="shared" si="539"/>
        <v>162.39775319676085</v>
      </c>
      <c r="Z2033" s="38">
        <v>3000</v>
      </c>
      <c r="AA2033" s="38">
        <f t="shared" si="540"/>
        <v>42155.32</v>
      </c>
      <c r="AB2033" s="38">
        <f t="shared" si="541"/>
        <v>44.709430689999998</v>
      </c>
      <c r="AC2033" s="38">
        <f t="shared" si="542"/>
        <v>0</v>
      </c>
      <c r="AD2033" s="37">
        <f t="shared" si="543"/>
        <v>260</v>
      </c>
      <c r="AE2033" s="35">
        <f t="shared" si="527"/>
        <v>0</v>
      </c>
      <c r="AF2033" s="38">
        <f t="shared" si="528"/>
        <v>0</v>
      </c>
      <c r="AG2033" s="38">
        <f t="shared" si="529"/>
        <v>0</v>
      </c>
      <c r="AH2033" s="38">
        <f t="shared" si="530"/>
        <v>0</v>
      </c>
      <c r="AI2033" s="38">
        <f t="shared" si="531"/>
        <v>0</v>
      </c>
      <c r="AJ2033" s="39">
        <f t="shared" si="532"/>
        <v>0</v>
      </c>
    </row>
    <row r="2034" spans="1:36">
      <c r="A2034" s="31">
        <v>40679.664247685185</v>
      </c>
      <c r="B2034" s="31">
        <v>40679.789027777777</v>
      </c>
      <c r="C2034" s="32" t="s">
        <v>28</v>
      </c>
      <c r="D2034" s="33">
        <v>40679.722453703704</v>
      </c>
      <c r="E2034" s="34">
        <v>47.398315429999997</v>
      </c>
      <c r="F2034" s="34">
        <v>8.3888889999999994E-2</v>
      </c>
      <c r="G2034" s="35">
        <v>512.70000000000005</v>
      </c>
      <c r="H2034" s="36">
        <v>1</v>
      </c>
      <c r="I2034" s="37">
        <v>42433.93</v>
      </c>
      <c r="J2034" s="38">
        <v>41742.49</v>
      </c>
      <c r="K2034" s="38">
        <v>41684.92</v>
      </c>
      <c r="L2034" s="38">
        <v>41151.9</v>
      </c>
      <c r="M2034" s="39">
        <f t="shared" si="533"/>
        <v>533.0199999999968</v>
      </c>
      <c r="N2034" s="32">
        <v>266</v>
      </c>
      <c r="O2034" s="32">
        <v>64.599999999999994</v>
      </c>
      <c r="P2034" s="32">
        <v>92</v>
      </c>
      <c r="Q2034" s="32">
        <v>109.4</v>
      </c>
      <c r="R2034" s="32">
        <v>48</v>
      </c>
      <c r="S2034" s="32">
        <v>68</v>
      </c>
      <c r="T2034" s="37">
        <f t="shared" si="534"/>
        <v>2.0638080107074273</v>
      </c>
      <c r="U2034" s="38">
        <f t="shared" si="535"/>
        <v>11.123808130707427</v>
      </c>
      <c r="V2034" s="38">
        <f t="shared" si="536"/>
        <v>16.996030430707425</v>
      </c>
      <c r="W2034" s="38">
        <f t="shared" si="537"/>
        <v>50.551586430707424</v>
      </c>
      <c r="X2034" s="38">
        <f t="shared" si="538"/>
        <v>79.912697930707424</v>
      </c>
      <c r="Y2034" s="39">
        <f t="shared" si="539"/>
        <v>163.80158793070743</v>
      </c>
      <c r="Z2034" s="38">
        <v>3000</v>
      </c>
      <c r="AA2034" s="38">
        <f t="shared" si="540"/>
        <v>42183.93</v>
      </c>
      <c r="AB2034" s="38">
        <f t="shared" si="541"/>
        <v>47.398315429999997</v>
      </c>
      <c r="AC2034" s="38">
        <f t="shared" si="542"/>
        <v>0</v>
      </c>
      <c r="AD2034" s="37">
        <f t="shared" si="543"/>
        <v>150</v>
      </c>
      <c r="AE2034" s="35">
        <f t="shared" si="527"/>
        <v>0</v>
      </c>
      <c r="AF2034" s="38">
        <f t="shared" si="528"/>
        <v>0</v>
      </c>
      <c r="AG2034" s="38">
        <f t="shared" si="529"/>
        <v>0</v>
      </c>
      <c r="AH2034" s="38">
        <f t="shared" si="530"/>
        <v>0</v>
      </c>
      <c r="AI2034" s="38">
        <f t="shared" si="531"/>
        <v>0</v>
      </c>
      <c r="AJ2034" s="39">
        <f t="shared" si="532"/>
        <v>0</v>
      </c>
    </row>
    <row r="2035" spans="1:36">
      <c r="A2035" s="31">
        <v>40679.664247685185</v>
      </c>
      <c r="B2035" s="31">
        <v>40679.789027777777</v>
      </c>
      <c r="C2035" s="32" t="s">
        <v>28</v>
      </c>
      <c r="D2035" s="33">
        <v>40679.725949074076</v>
      </c>
      <c r="E2035" s="34">
        <v>43.467830659999997</v>
      </c>
      <c r="F2035" s="34">
        <v>8.3611110000000002E-2</v>
      </c>
      <c r="G2035" s="35">
        <v>470.2</v>
      </c>
      <c r="H2035" s="36">
        <v>1</v>
      </c>
      <c r="I2035" s="37">
        <v>42519.41</v>
      </c>
      <c r="J2035" s="38">
        <v>41910.160000000003</v>
      </c>
      <c r="K2035" s="38">
        <v>41853.75</v>
      </c>
      <c r="L2035" s="38">
        <v>41109.4</v>
      </c>
      <c r="M2035" s="39">
        <f t="shared" si="533"/>
        <v>744.34999999999854</v>
      </c>
      <c r="N2035" s="32">
        <v>266</v>
      </c>
      <c r="O2035" s="32">
        <v>64.599999999999994</v>
      </c>
      <c r="P2035" s="32">
        <v>92</v>
      </c>
      <c r="Q2035" s="32">
        <v>109.4</v>
      </c>
      <c r="R2035" s="32">
        <v>48</v>
      </c>
      <c r="S2035" s="32">
        <v>68</v>
      </c>
      <c r="T2035" s="37">
        <f t="shared" si="534"/>
        <v>2.3856063492253679</v>
      </c>
      <c r="U2035" s="38">
        <f t="shared" si="535"/>
        <v>11.415606229225368</v>
      </c>
      <c r="V2035" s="38">
        <f t="shared" si="536"/>
        <v>17.268383929225369</v>
      </c>
      <c r="W2035" s="38">
        <f t="shared" si="537"/>
        <v>50.712827929225369</v>
      </c>
      <c r="X2035" s="38">
        <f t="shared" si="538"/>
        <v>79.976716429225363</v>
      </c>
      <c r="Y2035" s="39">
        <f t="shared" si="539"/>
        <v>163.58782642922537</v>
      </c>
      <c r="Z2035" s="38">
        <v>3000</v>
      </c>
      <c r="AA2035" s="38">
        <f t="shared" si="540"/>
        <v>42269.41</v>
      </c>
      <c r="AB2035" s="38">
        <f t="shared" si="541"/>
        <v>43.467830659999997</v>
      </c>
      <c r="AC2035" s="38">
        <f t="shared" si="542"/>
        <v>0</v>
      </c>
      <c r="AD2035" s="37">
        <f t="shared" si="543"/>
        <v>150</v>
      </c>
      <c r="AE2035" s="35">
        <f t="shared" si="527"/>
        <v>0</v>
      </c>
      <c r="AF2035" s="38">
        <f t="shared" si="528"/>
        <v>0</v>
      </c>
      <c r="AG2035" s="38">
        <f t="shared" si="529"/>
        <v>0</v>
      </c>
      <c r="AH2035" s="38">
        <f t="shared" si="530"/>
        <v>0</v>
      </c>
      <c r="AI2035" s="38">
        <f t="shared" si="531"/>
        <v>0</v>
      </c>
      <c r="AJ2035" s="39">
        <f t="shared" si="532"/>
        <v>0</v>
      </c>
    </row>
    <row r="2036" spans="1:36">
      <c r="A2036" s="31">
        <v>40679.664247685185</v>
      </c>
      <c r="B2036" s="31">
        <v>40679.789027777777</v>
      </c>
      <c r="C2036" s="32" t="s">
        <v>28</v>
      </c>
      <c r="D2036" s="33">
        <v>40679.729432870372</v>
      </c>
      <c r="E2036" s="34">
        <v>45.453662870000002</v>
      </c>
      <c r="F2036" s="34">
        <v>8.3333329999999997E-2</v>
      </c>
      <c r="G2036" s="35">
        <v>398.3</v>
      </c>
      <c r="H2036" s="36">
        <v>1</v>
      </c>
      <c r="I2036" s="37">
        <v>42460.61</v>
      </c>
      <c r="J2036" s="38">
        <v>41766.1</v>
      </c>
      <c r="K2036" s="38">
        <v>41708.550000000003</v>
      </c>
      <c r="L2036" s="38">
        <v>41037.5</v>
      </c>
      <c r="M2036" s="39">
        <f t="shared" si="533"/>
        <v>671.05000000000291</v>
      </c>
      <c r="N2036" s="32">
        <v>266</v>
      </c>
      <c r="O2036" s="32">
        <v>64.599999999999994</v>
      </c>
      <c r="P2036" s="32">
        <v>92</v>
      </c>
      <c r="Q2036" s="32">
        <v>109.4</v>
      </c>
      <c r="R2036" s="32">
        <v>48</v>
      </c>
      <c r="S2036" s="32">
        <v>68</v>
      </c>
      <c r="T2036" s="37">
        <f t="shared" si="534"/>
        <v>2.2121946723455426</v>
      </c>
      <c r="U2036" s="38">
        <f t="shared" si="535"/>
        <v>11.212194312345542</v>
      </c>
      <c r="V2036" s="38">
        <f t="shared" si="536"/>
        <v>17.045527412345542</v>
      </c>
      <c r="W2036" s="38">
        <f t="shared" si="537"/>
        <v>50.378859412345541</v>
      </c>
      <c r="X2036" s="38">
        <f t="shared" si="538"/>
        <v>79.545524912345542</v>
      </c>
      <c r="Y2036" s="39">
        <f t="shared" si="539"/>
        <v>162.87885491234553</v>
      </c>
      <c r="Z2036" s="38">
        <v>3000</v>
      </c>
      <c r="AA2036" s="38">
        <f t="shared" si="540"/>
        <v>42210.61</v>
      </c>
      <c r="AB2036" s="38">
        <f t="shared" si="541"/>
        <v>45.453662870000002</v>
      </c>
      <c r="AC2036" s="38">
        <f t="shared" si="542"/>
        <v>0</v>
      </c>
      <c r="AD2036" s="37">
        <f t="shared" si="543"/>
        <v>150</v>
      </c>
      <c r="AE2036" s="35">
        <f t="shared" si="527"/>
        <v>0</v>
      </c>
      <c r="AF2036" s="38">
        <f t="shared" si="528"/>
        <v>0</v>
      </c>
      <c r="AG2036" s="38">
        <f t="shared" si="529"/>
        <v>0</v>
      </c>
      <c r="AH2036" s="38">
        <f t="shared" si="530"/>
        <v>0</v>
      </c>
      <c r="AI2036" s="38">
        <f t="shared" si="531"/>
        <v>0</v>
      </c>
      <c r="AJ2036" s="39">
        <f t="shared" si="532"/>
        <v>0</v>
      </c>
    </row>
    <row r="2037" spans="1:36">
      <c r="A2037" s="31">
        <v>40679.664247685185</v>
      </c>
      <c r="B2037" s="31">
        <v>40679.789027777777</v>
      </c>
      <c r="C2037" s="32" t="s">
        <v>28</v>
      </c>
      <c r="D2037" s="33">
        <v>40679.732905092591</v>
      </c>
      <c r="E2037" s="34">
        <v>46.163021090000001</v>
      </c>
      <c r="F2037" s="34">
        <v>8.2500000000000004E-2</v>
      </c>
      <c r="G2037" s="35">
        <v>417.4</v>
      </c>
      <c r="H2037" s="36">
        <v>1</v>
      </c>
      <c r="I2037" s="37">
        <v>42466.7</v>
      </c>
      <c r="J2037" s="38">
        <v>41618.269999999997</v>
      </c>
      <c r="K2037" s="38">
        <v>41562.550000000003</v>
      </c>
      <c r="L2037" s="38">
        <v>41056.6</v>
      </c>
      <c r="M2037" s="39">
        <f t="shared" si="533"/>
        <v>505.95000000000437</v>
      </c>
      <c r="N2037" s="32">
        <v>266</v>
      </c>
      <c r="O2037" s="32">
        <v>64.599999999999994</v>
      </c>
      <c r="P2037" s="32">
        <v>92</v>
      </c>
      <c r="Q2037" s="32">
        <v>109.4</v>
      </c>
      <c r="R2037" s="32">
        <v>48</v>
      </c>
      <c r="S2037" s="32">
        <v>68</v>
      </c>
      <c r="T2037" s="37">
        <f t="shared" si="534"/>
        <v>2.1315507600750001</v>
      </c>
      <c r="U2037" s="38">
        <f t="shared" si="535"/>
        <v>11.041550760075001</v>
      </c>
      <c r="V2037" s="38">
        <f t="shared" si="536"/>
        <v>16.816550760075</v>
      </c>
      <c r="W2037" s="38">
        <f t="shared" si="537"/>
        <v>49.816550760075003</v>
      </c>
      <c r="X2037" s="38">
        <f t="shared" si="538"/>
        <v>78.691550760075003</v>
      </c>
      <c r="Y2037" s="39">
        <f t="shared" si="539"/>
        <v>161.19155076007502</v>
      </c>
      <c r="Z2037" s="38">
        <v>3000</v>
      </c>
      <c r="AA2037" s="38">
        <f t="shared" si="540"/>
        <v>42216.7</v>
      </c>
      <c r="AB2037" s="38">
        <f t="shared" si="541"/>
        <v>46.163021090000001</v>
      </c>
      <c r="AC2037" s="38">
        <f t="shared" si="542"/>
        <v>0</v>
      </c>
      <c r="AD2037" s="37">
        <f t="shared" si="543"/>
        <v>150</v>
      </c>
      <c r="AE2037" s="35">
        <f t="shared" si="527"/>
        <v>0</v>
      </c>
      <c r="AF2037" s="38">
        <f t="shared" si="528"/>
        <v>0</v>
      </c>
      <c r="AG2037" s="38">
        <f t="shared" si="529"/>
        <v>0</v>
      </c>
      <c r="AH2037" s="38">
        <f t="shared" si="530"/>
        <v>0</v>
      </c>
      <c r="AI2037" s="38">
        <f t="shared" si="531"/>
        <v>0</v>
      </c>
      <c r="AJ2037" s="39">
        <f t="shared" si="532"/>
        <v>0</v>
      </c>
    </row>
    <row r="2038" spans="1:36">
      <c r="A2038" s="31">
        <v>40679.664247685185</v>
      </c>
      <c r="B2038" s="31">
        <v>40679.789027777777</v>
      </c>
      <c r="C2038" s="32" t="s">
        <v>28</v>
      </c>
      <c r="D2038" s="33">
        <v>40679.736342592594</v>
      </c>
      <c r="E2038" s="34">
        <v>45.814659120000002</v>
      </c>
      <c r="F2038" s="34">
        <v>8.3611110000000002E-2</v>
      </c>
      <c r="G2038" s="35">
        <v>401</v>
      </c>
      <c r="H2038" s="36">
        <v>1</v>
      </c>
      <c r="I2038" s="37">
        <v>42485.1</v>
      </c>
      <c r="J2038" s="38">
        <v>41734.83</v>
      </c>
      <c r="K2038" s="38">
        <v>41677.69</v>
      </c>
      <c r="L2038" s="38">
        <v>41040.199999999997</v>
      </c>
      <c r="M2038" s="39">
        <f t="shared" si="533"/>
        <v>637.49000000000524</v>
      </c>
      <c r="N2038" s="32">
        <v>266</v>
      </c>
      <c r="O2038" s="32">
        <v>64.599999999999994</v>
      </c>
      <c r="P2038" s="32">
        <v>92</v>
      </c>
      <c r="Q2038" s="32">
        <v>109.4</v>
      </c>
      <c r="R2038" s="32">
        <v>48</v>
      </c>
      <c r="S2038" s="32">
        <v>68</v>
      </c>
      <c r="T2038" s="37">
        <f t="shared" si="534"/>
        <v>2.1893854167051767</v>
      </c>
      <c r="U2038" s="38">
        <f t="shared" si="535"/>
        <v>11.219385296705179</v>
      </c>
      <c r="V2038" s="38">
        <f t="shared" si="536"/>
        <v>17.072162996705178</v>
      </c>
      <c r="W2038" s="38">
        <f t="shared" si="537"/>
        <v>50.516606996705178</v>
      </c>
      <c r="X2038" s="38">
        <f t="shared" si="538"/>
        <v>79.780495496705186</v>
      </c>
      <c r="Y2038" s="39">
        <f t="shared" si="539"/>
        <v>163.39160549670518</v>
      </c>
      <c r="Z2038" s="38">
        <v>3000</v>
      </c>
      <c r="AA2038" s="38">
        <f t="shared" si="540"/>
        <v>42235.1</v>
      </c>
      <c r="AB2038" s="38">
        <f t="shared" si="541"/>
        <v>45.814659120000002</v>
      </c>
      <c r="AC2038" s="38">
        <f t="shared" si="542"/>
        <v>0</v>
      </c>
      <c r="AD2038" s="37">
        <f t="shared" si="543"/>
        <v>150</v>
      </c>
      <c r="AE2038" s="35">
        <f t="shared" si="527"/>
        <v>0</v>
      </c>
      <c r="AF2038" s="38">
        <f t="shared" si="528"/>
        <v>0</v>
      </c>
      <c r="AG2038" s="38">
        <f t="shared" si="529"/>
        <v>0</v>
      </c>
      <c r="AH2038" s="38">
        <f t="shared" si="530"/>
        <v>0</v>
      </c>
      <c r="AI2038" s="38">
        <f t="shared" si="531"/>
        <v>0</v>
      </c>
      <c r="AJ2038" s="39">
        <f t="shared" si="532"/>
        <v>0</v>
      </c>
    </row>
    <row r="2039" spans="1:36">
      <c r="A2039" s="31">
        <v>40679.664247685185</v>
      </c>
      <c r="B2039" s="31">
        <v>40679.789027777777</v>
      </c>
      <c r="C2039" s="32" t="s">
        <v>28</v>
      </c>
      <c r="D2039" s="33">
        <v>40679.73982638889</v>
      </c>
      <c r="E2039" s="34">
        <v>46.246814729999997</v>
      </c>
      <c r="F2039" s="34">
        <v>8.2777779999999995E-2</v>
      </c>
      <c r="G2039" s="35">
        <v>473.7</v>
      </c>
      <c r="H2039" s="36">
        <v>1</v>
      </c>
      <c r="I2039" s="37">
        <v>42480.65</v>
      </c>
      <c r="J2039" s="38">
        <v>41747.550000000003</v>
      </c>
      <c r="K2039" s="38">
        <v>41691.32</v>
      </c>
      <c r="L2039" s="38">
        <v>41112.9</v>
      </c>
      <c r="M2039" s="39">
        <f t="shared" si="533"/>
        <v>578.41999999999825</v>
      </c>
      <c r="N2039" s="32">
        <v>266</v>
      </c>
      <c r="O2039" s="32">
        <v>64.599999999999994</v>
      </c>
      <c r="P2039" s="32">
        <v>92</v>
      </c>
      <c r="Q2039" s="32">
        <v>109.4</v>
      </c>
      <c r="R2039" s="32">
        <v>48</v>
      </c>
      <c r="S2039" s="32">
        <v>68</v>
      </c>
      <c r="T2039" s="37">
        <f t="shared" si="534"/>
        <v>2.1317915045793008</v>
      </c>
      <c r="U2039" s="38">
        <f t="shared" si="535"/>
        <v>11.071791744579301</v>
      </c>
      <c r="V2039" s="38">
        <f t="shared" si="536"/>
        <v>16.866236344579303</v>
      </c>
      <c r="W2039" s="38">
        <f t="shared" si="537"/>
        <v>49.977348344579298</v>
      </c>
      <c r="X2039" s="38">
        <f t="shared" si="538"/>
        <v>78.949571344579297</v>
      </c>
      <c r="Y2039" s="39">
        <f t="shared" si="539"/>
        <v>161.72735134457929</v>
      </c>
      <c r="Z2039" s="38">
        <v>3000</v>
      </c>
      <c r="AA2039" s="38">
        <f t="shared" si="540"/>
        <v>42230.65</v>
      </c>
      <c r="AB2039" s="38">
        <f t="shared" si="541"/>
        <v>46.246814729999997</v>
      </c>
      <c r="AC2039" s="38">
        <f t="shared" si="542"/>
        <v>0</v>
      </c>
      <c r="AD2039" s="37">
        <f t="shared" si="543"/>
        <v>150</v>
      </c>
      <c r="AE2039" s="35">
        <f t="shared" si="527"/>
        <v>0</v>
      </c>
      <c r="AF2039" s="38">
        <f t="shared" si="528"/>
        <v>0</v>
      </c>
      <c r="AG2039" s="38">
        <f t="shared" si="529"/>
        <v>0</v>
      </c>
      <c r="AH2039" s="38">
        <f t="shared" si="530"/>
        <v>0</v>
      </c>
      <c r="AI2039" s="38">
        <f t="shared" si="531"/>
        <v>0</v>
      </c>
      <c r="AJ2039" s="39">
        <f t="shared" si="532"/>
        <v>0</v>
      </c>
    </row>
    <row r="2040" spans="1:36">
      <c r="A2040" s="31">
        <v>40679.664247685185</v>
      </c>
      <c r="B2040" s="31">
        <v>40679.789027777777</v>
      </c>
      <c r="C2040" s="32" t="s">
        <v>28</v>
      </c>
      <c r="D2040" s="33">
        <v>40679.743275462963</v>
      </c>
      <c r="E2040" s="34">
        <v>44.446613309999996</v>
      </c>
      <c r="F2040" s="34">
        <v>8.3333329999999997E-2</v>
      </c>
      <c r="G2040" s="35">
        <v>360.9</v>
      </c>
      <c r="H2040" s="36">
        <v>1</v>
      </c>
      <c r="I2040" s="37">
        <v>42519.12</v>
      </c>
      <c r="J2040" s="38">
        <v>41837.56</v>
      </c>
      <c r="K2040" s="38">
        <v>41781.339999999997</v>
      </c>
      <c r="L2040" s="38">
        <v>41000.1</v>
      </c>
      <c r="M2040" s="39">
        <f t="shared" si="533"/>
        <v>781.23999999999796</v>
      </c>
      <c r="N2040" s="32">
        <v>266</v>
      </c>
      <c r="O2040" s="32">
        <v>64.599999999999994</v>
      </c>
      <c r="P2040" s="32">
        <v>92</v>
      </c>
      <c r="Q2040" s="32">
        <v>109.4</v>
      </c>
      <c r="R2040" s="32">
        <v>48</v>
      </c>
      <c r="S2040" s="32">
        <v>68</v>
      </c>
      <c r="T2040" s="37">
        <f t="shared" si="534"/>
        <v>2.2961154656553777</v>
      </c>
      <c r="U2040" s="38">
        <f t="shared" si="535"/>
        <v>11.296115105655376</v>
      </c>
      <c r="V2040" s="38">
        <f t="shared" si="536"/>
        <v>17.129448205655375</v>
      </c>
      <c r="W2040" s="38">
        <f t="shared" si="537"/>
        <v>50.462780205655378</v>
      </c>
      <c r="X2040" s="38">
        <f t="shared" si="538"/>
        <v>79.629445705655371</v>
      </c>
      <c r="Y2040" s="39">
        <f t="shared" si="539"/>
        <v>162.96277570565536</v>
      </c>
      <c r="Z2040" s="38">
        <v>3000</v>
      </c>
      <c r="AA2040" s="38">
        <f t="shared" si="540"/>
        <v>42269.120000000003</v>
      </c>
      <c r="AB2040" s="38">
        <f t="shared" si="541"/>
        <v>44.446613309999996</v>
      </c>
      <c r="AC2040" s="38">
        <f t="shared" si="542"/>
        <v>0</v>
      </c>
      <c r="AD2040" s="37">
        <f t="shared" si="543"/>
        <v>150</v>
      </c>
      <c r="AE2040" s="35">
        <f t="shared" si="527"/>
        <v>0</v>
      </c>
      <c r="AF2040" s="38">
        <f t="shared" si="528"/>
        <v>0</v>
      </c>
      <c r="AG2040" s="38">
        <f t="shared" si="529"/>
        <v>0</v>
      </c>
      <c r="AH2040" s="38">
        <f t="shared" si="530"/>
        <v>0</v>
      </c>
      <c r="AI2040" s="38">
        <f t="shared" si="531"/>
        <v>0</v>
      </c>
      <c r="AJ2040" s="39">
        <f t="shared" si="532"/>
        <v>0</v>
      </c>
    </row>
    <row r="2041" spans="1:36">
      <c r="A2041" s="31">
        <v>40679.664247685185</v>
      </c>
      <c r="B2041" s="31">
        <v>40679.789027777777</v>
      </c>
      <c r="C2041" s="32" t="s">
        <v>28</v>
      </c>
      <c r="D2041" s="33">
        <v>40679.746747685182</v>
      </c>
      <c r="E2041" s="34">
        <v>40.651775360000002</v>
      </c>
      <c r="F2041" s="34">
        <v>8.6944439999999998E-2</v>
      </c>
      <c r="G2041" s="35">
        <v>313.10000000000002</v>
      </c>
      <c r="H2041" s="36">
        <v>1</v>
      </c>
      <c r="I2041" s="37">
        <v>42527.1</v>
      </c>
      <c r="J2041" s="38">
        <v>41710.1</v>
      </c>
      <c r="K2041" s="38">
        <v>41651.81</v>
      </c>
      <c r="L2041" s="38">
        <v>40952.300000000003</v>
      </c>
      <c r="M2041" s="39">
        <f t="shared" si="533"/>
        <v>699.50999999999476</v>
      </c>
      <c r="N2041" s="32">
        <v>266</v>
      </c>
      <c r="O2041" s="32">
        <v>64.599999999999994</v>
      </c>
      <c r="P2041" s="32">
        <v>92</v>
      </c>
      <c r="Q2041" s="32">
        <v>109.4</v>
      </c>
      <c r="R2041" s="32">
        <v>48</v>
      </c>
      <c r="S2041" s="32">
        <v>68</v>
      </c>
      <c r="T2041" s="37">
        <f t="shared" si="534"/>
        <v>2.7255538363190013</v>
      </c>
      <c r="U2041" s="38">
        <f t="shared" si="535"/>
        <v>12.115553356319003</v>
      </c>
      <c r="V2041" s="38">
        <f t="shared" si="536"/>
        <v>18.201664156319001</v>
      </c>
      <c r="W2041" s="38">
        <f t="shared" si="537"/>
        <v>52.979440156319001</v>
      </c>
      <c r="X2041" s="38">
        <f t="shared" si="538"/>
        <v>83.409994156319001</v>
      </c>
      <c r="Y2041" s="39">
        <f t="shared" si="539"/>
        <v>170.354434156319</v>
      </c>
      <c r="Z2041" s="38">
        <v>3000</v>
      </c>
      <c r="AA2041" s="38">
        <f t="shared" si="540"/>
        <v>42277.1</v>
      </c>
      <c r="AB2041" s="38">
        <f t="shared" si="541"/>
        <v>40.651775360000002</v>
      </c>
      <c r="AC2041" s="38">
        <f t="shared" si="542"/>
        <v>0</v>
      </c>
      <c r="AD2041" s="37">
        <f t="shared" si="543"/>
        <v>150</v>
      </c>
      <c r="AE2041" s="35">
        <f t="shared" si="527"/>
        <v>0</v>
      </c>
      <c r="AF2041" s="38">
        <f t="shared" si="528"/>
        <v>0</v>
      </c>
      <c r="AG2041" s="38">
        <f t="shared" si="529"/>
        <v>0</v>
      </c>
      <c r="AH2041" s="38">
        <f t="shared" si="530"/>
        <v>0</v>
      </c>
      <c r="AI2041" s="38">
        <f t="shared" si="531"/>
        <v>0</v>
      </c>
      <c r="AJ2041" s="39">
        <f t="shared" si="532"/>
        <v>0</v>
      </c>
    </row>
    <row r="2042" spans="1:36">
      <c r="A2042" s="31">
        <v>40679.664247685185</v>
      </c>
      <c r="B2042" s="31">
        <v>40679.789027777777</v>
      </c>
      <c r="C2042" s="32" t="s">
        <v>28</v>
      </c>
      <c r="D2042" s="33">
        <v>40679.75037037037</v>
      </c>
      <c r="E2042" s="34">
        <v>39.92028809</v>
      </c>
      <c r="F2042" s="34">
        <v>8.0277780000000007E-2</v>
      </c>
      <c r="G2042" s="35">
        <v>215.3</v>
      </c>
      <c r="H2042" s="36">
        <v>1</v>
      </c>
      <c r="I2042" s="37">
        <v>42519.92</v>
      </c>
      <c r="J2042" s="38">
        <v>41615.53</v>
      </c>
      <c r="K2042" s="38">
        <v>41553.35</v>
      </c>
      <c r="L2042" s="38">
        <v>40854.5</v>
      </c>
      <c r="M2042" s="39">
        <f t="shared" si="533"/>
        <v>698.84999999999854</v>
      </c>
      <c r="N2042" s="32">
        <v>266</v>
      </c>
      <c r="O2042" s="32">
        <v>64.599999999999994</v>
      </c>
      <c r="P2042" s="32">
        <v>92</v>
      </c>
      <c r="Q2042" s="32">
        <v>109.4</v>
      </c>
      <c r="R2042" s="32">
        <v>48</v>
      </c>
      <c r="S2042" s="32">
        <v>68</v>
      </c>
      <c r="T2042" s="37">
        <f t="shared" si="534"/>
        <v>2.5688889600000002</v>
      </c>
      <c r="U2042" s="38">
        <f t="shared" si="535"/>
        <v>11.238889200000001</v>
      </c>
      <c r="V2042" s="38">
        <f t="shared" si="536"/>
        <v>16.8583338</v>
      </c>
      <c r="W2042" s="38">
        <f t="shared" si="537"/>
        <v>48.969445800000003</v>
      </c>
      <c r="X2042" s="38">
        <f t="shared" si="538"/>
        <v>77.066668800000002</v>
      </c>
      <c r="Y2042" s="39">
        <f t="shared" si="539"/>
        <v>157.34444880000001</v>
      </c>
      <c r="Z2042" s="38">
        <v>3000</v>
      </c>
      <c r="AA2042" s="38">
        <f t="shared" si="540"/>
        <v>42269.919999999998</v>
      </c>
      <c r="AB2042" s="38">
        <f t="shared" si="541"/>
        <v>39.92028809</v>
      </c>
      <c r="AC2042" s="38">
        <f t="shared" si="542"/>
        <v>0</v>
      </c>
      <c r="AD2042" s="37">
        <f t="shared" si="543"/>
        <v>150</v>
      </c>
      <c r="AE2042" s="35">
        <f t="shared" si="527"/>
        <v>0</v>
      </c>
      <c r="AF2042" s="38">
        <f t="shared" si="528"/>
        <v>0</v>
      </c>
      <c r="AG2042" s="38">
        <f t="shared" si="529"/>
        <v>0</v>
      </c>
      <c r="AH2042" s="38">
        <f t="shared" si="530"/>
        <v>0</v>
      </c>
      <c r="AI2042" s="38">
        <f t="shared" si="531"/>
        <v>0</v>
      </c>
      <c r="AJ2042" s="39">
        <f t="shared" si="532"/>
        <v>0</v>
      </c>
    </row>
    <row r="2043" spans="1:36">
      <c r="A2043" s="31">
        <v>40679.664247685185</v>
      </c>
      <c r="B2043" s="31">
        <v>40679.789027777777</v>
      </c>
      <c r="C2043" s="32" t="s">
        <v>28</v>
      </c>
      <c r="D2043" s="33">
        <v>40679.75371527778</v>
      </c>
      <c r="E2043" s="34">
        <v>37.954597470000003</v>
      </c>
      <c r="F2043" s="34">
        <v>8.3333329999999997E-2</v>
      </c>
      <c r="G2043" s="35">
        <v>84.7</v>
      </c>
      <c r="H2043" s="36">
        <v>1</v>
      </c>
      <c r="I2043" s="37">
        <v>42531.57</v>
      </c>
      <c r="J2043" s="38">
        <v>41543.980000000003</v>
      </c>
      <c r="K2043" s="38">
        <v>41486.9</v>
      </c>
      <c r="L2043" s="38">
        <v>40723.9</v>
      </c>
      <c r="M2043" s="39">
        <f t="shared" si="533"/>
        <v>763</v>
      </c>
      <c r="N2043" s="32">
        <v>258</v>
      </c>
      <c r="O2043" s="32">
        <v>64.599999999999994</v>
      </c>
      <c r="P2043" s="32">
        <v>84</v>
      </c>
      <c r="Q2043" s="32">
        <v>109.4</v>
      </c>
      <c r="R2043" s="32">
        <v>48</v>
      </c>
      <c r="S2043" s="32">
        <v>68</v>
      </c>
      <c r="T2043" s="37">
        <f t="shared" si="534"/>
        <v>2.6666665599999999</v>
      </c>
      <c r="U2043" s="38">
        <f t="shared" si="535"/>
        <v>11.6666662</v>
      </c>
      <c r="V2043" s="38">
        <f t="shared" si="536"/>
        <v>17.499999299999999</v>
      </c>
      <c r="W2043" s="38">
        <f t="shared" si="537"/>
        <v>50.833331299999998</v>
      </c>
      <c r="X2043" s="38">
        <f t="shared" si="538"/>
        <v>79.999996799999991</v>
      </c>
      <c r="Y2043" s="39">
        <f t="shared" si="539"/>
        <v>163.33332679999998</v>
      </c>
      <c r="Z2043" s="38">
        <v>3000</v>
      </c>
      <c r="AA2043" s="38">
        <f t="shared" si="540"/>
        <v>42281.57</v>
      </c>
      <c r="AB2043" s="38">
        <f t="shared" si="541"/>
        <v>37.954597470000003</v>
      </c>
      <c r="AC2043" s="38">
        <f t="shared" si="542"/>
        <v>0</v>
      </c>
      <c r="AD2043" s="37">
        <f t="shared" si="543"/>
        <v>142</v>
      </c>
      <c r="AE2043" s="35">
        <f t="shared" si="527"/>
        <v>0</v>
      </c>
      <c r="AF2043" s="38">
        <f t="shared" si="528"/>
        <v>0</v>
      </c>
      <c r="AG2043" s="38">
        <f t="shared" si="529"/>
        <v>0</v>
      </c>
      <c r="AH2043" s="38">
        <f t="shared" si="530"/>
        <v>0</v>
      </c>
      <c r="AI2043" s="38">
        <f t="shared" si="531"/>
        <v>0</v>
      </c>
      <c r="AJ2043" s="39">
        <f t="shared" si="532"/>
        <v>0</v>
      </c>
    </row>
    <row r="2044" spans="1:36">
      <c r="A2044" s="31">
        <v>40679.664247685185</v>
      </c>
      <c r="B2044" s="31">
        <v>40679.789027777777</v>
      </c>
      <c r="C2044" s="32" t="s">
        <v>28</v>
      </c>
      <c r="D2044" s="33">
        <v>40679.757187499999</v>
      </c>
      <c r="E2044" s="34">
        <v>38.116981510000002</v>
      </c>
      <c r="F2044" s="34">
        <v>8.3333329999999997E-2</v>
      </c>
      <c r="G2044" s="35">
        <v>-55.3</v>
      </c>
      <c r="H2044" s="36">
        <v>0</v>
      </c>
      <c r="I2044" s="37">
        <v>42522.89</v>
      </c>
      <c r="J2044" s="38">
        <v>41399.660000000003</v>
      </c>
      <c r="K2044" s="38">
        <v>41348.949999999997</v>
      </c>
      <c r="L2044" s="38">
        <v>40583.9</v>
      </c>
      <c r="M2044" s="39">
        <f t="shared" si="533"/>
        <v>765.04999999999563</v>
      </c>
      <c r="N2044" s="32">
        <v>258</v>
      </c>
      <c r="O2044" s="32">
        <v>64.599999999999994</v>
      </c>
      <c r="P2044" s="32">
        <v>84</v>
      </c>
      <c r="Q2044" s="32">
        <v>109.4</v>
      </c>
      <c r="R2044" s="32">
        <v>48</v>
      </c>
      <c r="S2044" s="32">
        <v>68</v>
      </c>
      <c r="T2044" s="37">
        <f t="shared" si="534"/>
        <v>0</v>
      </c>
      <c r="U2044" s="38">
        <f t="shared" si="535"/>
        <v>0</v>
      </c>
      <c r="V2044" s="38">
        <f t="shared" si="536"/>
        <v>0</v>
      </c>
      <c r="W2044" s="38">
        <f t="shared" si="537"/>
        <v>0</v>
      </c>
      <c r="X2044" s="38">
        <f t="shared" si="538"/>
        <v>0</v>
      </c>
      <c r="Y2044" s="39">
        <f t="shared" si="539"/>
        <v>0</v>
      </c>
      <c r="Z2044" s="38">
        <v>3000</v>
      </c>
      <c r="AA2044" s="38">
        <f t="shared" si="540"/>
        <v>42272.89</v>
      </c>
      <c r="AB2044" s="38">
        <f t="shared" si="541"/>
        <v>38.116981510000002</v>
      </c>
      <c r="AC2044" s="38">
        <f t="shared" si="542"/>
        <v>0</v>
      </c>
      <c r="AD2044" s="37">
        <f t="shared" si="543"/>
        <v>142</v>
      </c>
      <c r="AE2044" s="35">
        <f t="shared" si="527"/>
        <v>0</v>
      </c>
      <c r="AF2044" s="38">
        <f t="shared" si="528"/>
        <v>0</v>
      </c>
      <c r="AG2044" s="38">
        <f t="shared" si="529"/>
        <v>0</v>
      </c>
      <c r="AH2044" s="38">
        <f t="shared" si="530"/>
        <v>0</v>
      </c>
      <c r="AI2044" s="38">
        <f t="shared" si="531"/>
        <v>0</v>
      </c>
      <c r="AJ2044" s="39">
        <f t="shared" si="532"/>
        <v>0</v>
      </c>
    </row>
    <row r="2045" spans="1:36">
      <c r="A2045" s="31">
        <v>40679.664247685185</v>
      </c>
      <c r="B2045" s="31">
        <v>40679.789027777777</v>
      </c>
      <c r="C2045" s="32" t="s">
        <v>28</v>
      </c>
      <c r="D2045" s="33">
        <v>40679.760659722226</v>
      </c>
      <c r="E2045" s="34">
        <v>39.711505889999998</v>
      </c>
      <c r="F2045" s="34">
        <v>8.3333329999999997E-2</v>
      </c>
      <c r="G2045" s="35">
        <v>29.9</v>
      </c>
      <c r="H2045" s="36">
        <v>1</v>
      </c>
      <c r="I2045" s="37">
        <v>42520.86</v>
      </c>
      <c r="J2045" s="38">
        <v>41391.69</v>
      </c>
      <c r="K2045" s="38">
        <v>41346.29</v>
      </c>
      <c r="L2045" s="38">
        <v>40669.1</v>
      </c>
      <c r="M2045" s="39">
        <f t="shared" si="533"/>
        <v>677.19000000000233</v>
      </c>
      <c r="N2045" s="32">
        <v>258</v>
      </c>
      <c r="O2045" s="32">
        <v>64.599999999999994</v>
      </c>
      <c r="P2045" s="32">
        <v>84</v>
      </c>
      <c r="Q2045" s="32">
        <v>109.4</v>
      </c>
      <c r="R2045" s="32">
        <v>48</v>
      </c>
      <c r="S2045" s="32">
        <v>68</v>
      </c>
      <c r="T2045" s="37">
        <f t="shared" si="534"/>
        <v>2.6666665599999999</v>
      </c>
      <c r="U2045" s="38">
        <f t="shared" si="535"/>
        <v>11.6666662</v>
      </c>
      <c r="V2045" s="38">
        <f t="shared" si="536"/>
        <v>17.499999299999999</v>
      </c>
      <c r="W2045" s="38">
        <f t="shared" si="537"/>
        <v>50.833331299999998</v>
      </c>
      <c r="X2045" s="38">
        <f t="shared" si="538"/>
        <v>79.999996799999991</v>
      </c>
      <c r="Y2045" s="39">
        <f t="shared" si="539"/>
        <v>163.33332679999998</v>
      </c>
      <c r="Z2045" s="38">
        <v>3000</v>
      </c>
      <c r="AA2045" s="38">
        <f t="shared" si="540"/>
        <v>42270.86</v>
      </c>
      <c r="AB2045" s="38">
        <f t="shared" si="541"/>
        <v>39.711505889999998</v>
      </c>
      <c r="AC2045" s="38">
        <f t="shared" si="542"/>
        <v>0</v>
      </c>
      <c r="AD2045" s="37">
        <f t="shared" si="543"/>
        <v>142</v>
      </c>
      <c r="AE2045" s="35">
        <f t="shared" si="527"/>
        <v>0</v>
      </c>
      <c r="AF2045" s="38">
        <f t="shared" si="528"/>
        <v>0</v>
      </c>
      <c r="AG2045" s="38">
        <f t="shared" si="529"/>
        <v>0</v>
      </c>
      <c r="AH2045" s="38">
        <f t="shared" si="530"/>
        <v>0</v>
      </c>
      <c r="AI2045" s="38">
        <f t="shared" si="531"/>
        <v>0</v>
      </c>
      <c r="AJ2045" s="39">
        <f t="shared" si="532"/>
        <v>0</v>
      </c>
    </row>
    <row r="2046" spans="1:36">
      <c r="A2046" s="31">
        <v>40679.664247685185</v>
      </c>
      <c r="B2046" s="31">
        <v>40679.789027777777</v>
      </c>
      <c r="C2046" s="32" t="s">
        <v>28</v>
      </c>
      <c r="D2046" s="33">
        <v>40679.764131944445</v>
      </c>
      <c r="E2046" s="34">
        <v>38.008617399999999</v>
      </c>
      <c r="F2046" s="34">
        <v>8.305556E-2</v>
      </c>
      <c r="G2046" s="35">
        <v>-50.2</v>
      </c>
      <c r="H2046" s="36">
        <v>0</v>
      </c>
      <c r="I2046" s="37">
        <v>42510.68</v>
      </c>
      <c r="J2046" s="38">
        <v>41407.839999999997</v>
      </c>
      <c r="K2046" s="38">
        <v>41361.57</v>
      </c>
      <c r="L2046" s="38">
        <v>40589</v>
      </c>
      <c r="M2046" s="39">
        <f t="shared" si="533"/>
        <v>772.56999999999971</v>
      </c>
      <c r="N2046" s="32">
        <v>258</v>
      </c>
      <c r="O2046" s="32">
        <v>64.599999999999994</v>
      </c>
      <c r="P2046" s="32">
        <v>84</v>
      </c>
      <c r="Q2046" s="32">
        <v>109.4</v>
      </c>
      <c r="R2046" s="32">
        <v>48</v>
      </c>
      <c r="S2046" s="32">
        <v>68</v>
      </c>
      <c r="T2046" s="37">
        <f t="shared" si="534"/>
        <v>0</v>
      </c>
      <c r="U2046" s="38">
        <f t="shared" si="535"/>
        <v>0</v>
      </c>
      <c r="V2046" s="38">
        <f t="shared" si="536"/>
        <v>0</v>
      </c>
      <c r="W2046" s="38">
        <f t="shared" si="537"/>
        <v>0</v>
      </c>
      <c r="X2046" s="38">
        <f t="shared" si="538"/>
        <v>0</v>
      </c>
      <c r="Y2046" s="39">
        <f t="shared" si="539"/>
        <v>0</v>
      </c>
      <c r="Z2046" s="38">
        <v>3000</v>
      </c>
      <c r="AA2046" s="38">
        <f t="shared" si="540"/>
        <v>42260.68</v>
      </c>
      <c r="AB2046" s="38">
        <f t="shared" si="541"/>
        <v>38.008617399999999</v>
      </c>
      <c r="AC2046" s="38">
        <f t="shared" si="542"/>
        <v>0</v>
      </c>
      <c r="AD2046" s="37">
        <f t="shared" si="543"/>
        <v>142</v>
      </c>
      <c r="AE2046" s="35">
        <f t="shared" si="527"/>
        <v>0</v>
      </c>
      <c r="AF2046" s="38">
        <f t="shared" si="528"/>
        <v>0</v>
      </c>
      <c r="AG2046" s="38">
        <f t="shared" si="529"/>
        <v>0</v>
      </c>
      <c r="AH2046" s="38">
        <f t="shared" si="530"/>
        <v>0</v>
      </c>
      <c r="AI2046" s="38">
        <f t="shared" si="531"/>
        <v>0</v>
      </c>
      <c r="AJ2046" s="39">
        <f t="shared" si="532"/>
        <v>0</v>
      </c>
    </row>
    <row r="2047" spans="1:36">
      <c r="A2047" s="31">
        <v>40679.664247685185</v>
      </c>
      <c r="B2047" s="31">
        <v>40679.789027777777</v>
      </c>
      <c r="C2047" s="32" t="s">
        <v>28</v>
      </c>
      <c r="D2047" s="33">
        <v>40679.767592592594</v>
      </c>
      <c r="E2047" s="34">
        <v>37.541744229999999</v>
      </c>
      <c r="F2047" s="34">
        <v>8.4166669999999999E-2</v>
      </c>
      <c r="G2047" s="35">
        <v>-185.4</v>
      </c>
      <c r="H2047" s="36">
        <v>0</v>
      </c>
      <c r="I2047" s="37">
        <v>42504.98</v>
      </c>
      <c r="J2047" s="38">
        <v>41329</v>
      </c>
      <c r="K2047" s="38">
        <v>41281.68</v>
      </c>
      <c r="L2047" s="38">
        <v>40453.800000000003</v>
      </c>
      <c r="M2047" s="39">
        <f t="shared" si="533"/>
        <v>827.87999999999738</v>
      </c>
      <c r="N2047" s="32">
        <v>258</v>
      </c>
      <c r="O2047" s="32">
        <v>64.599999999999994</v>
      </c>
      <c r="P2047" s="32">
        <v>84</v>
      </c>
      <c r="Q2047" s="32">
        <v>109.4</v>
      </c>
      <c r="R2047" s="32">
        <v>48</v>
      </c>
      <c r="S2047" s="32">
        <v>68</v>
      </c>
      <c r="T2047" s="37">
        <f t="shared" si="534"/>
        <v>0</v>
      </c>
      <c r="U2047" s="38">
        <f t="shared" si="535"/>
        <v>0</v>
      </c>
      <c r="V2047" s="38">
        <f t="shared" si="536"/>
        <v>0</v>
      </c>
      <c r="W2047" s="38">
        <f t="shared" si="537"/>
        <v>0</v>
      </c>
      <c r="X2047" s="38">
        <f t="shared" si="538"/>
        <v>0</v>
      </c>
      <c r="Y2047" s="39">
        <f t="shared" si="539"/>
        <v>0</v>
      </c>
      <c r="Z2047" s="38">
        <v>3000</v>
      </c>
      <c r="AA2047" s="38">
        <f t="shared" si="540"/>
        <v>42254.98</v>
      </c>
      <c r="AB2047" s="38">
        <f t="shared" si="541"/>
        <v>37.541744229999999</v>
      </c>
      <c r="AC2047" s="38">
        <f t="shared" si="542"/>
        <v>0</v>
      </c>
      <c r="AD2047" s="37">
        <f t="shared" si="543"/>
        <v>142</v>
      </c>
      <c r="AE2047" s="35">
        <f t="shared" si="527"/>
        <v>0</v>
      </c>
      <c r="AF2047" s="38">
        <f t="shared" si="528"/>
        <v>0</v>
      </c>
      <c r="AG2047" s="38">
        <f t="shared" si="529"/>
        <v>0</v>
      </c>
      <c r="AH2047" s="38">
        <f t="shared" si="530"/>
        <v>0</v>
      </c>
      <c r="AI2047" s="38">
        <f t="shared" si="531"/>
        <v>0</v>
      </c>
      <c r="AJ2047" s="39">
        <f t="shared" si="532"/>
        <v>0</v>
      </c>
    </row>
    <row r="2048" spans="1:36">
      <c r="A2048" s="31">
        <v>40679.664247685185</v>
      </c>
      <c r="B2048" s="31">
        <v>40679.789027777777</v>
      </c>
      <c r="C2048" s="32" t="s">
        <v>28</v>
      </c>
      <c r="D2048" s="33">
        <v>40679.771099537036</v>
      </c>
      <c r="E2048" s="34">
        <v>35.764602660000001</v>
      </c>
      <c r="F2048" s="34">
        <v>8.2500000000000004E-2</v>
      </c>
      <c r="G2048" s="35">
        <v>-318.5</v>
      </c>
      <c r="H2048" s="36">
        <v>0</v>
      </c>
      <c r="I2048" s="37">
        <v>42515.07</v>
      </c>
      <c r="J2048" s="38">
        <v>41320.879999999997</v>
      </c>
      <c r="K2048" s="38">
        <v>41273.69</v>
      </c>
      <c r="L2048" s="38">
        <v>40320.699999999997</v>
      </c>
      <c r="M2048" s="39">
        <f t="shared" si="533"/>
        <v>952.99000000000524</v>
      </c>
      <c r="N2048" s="32">
        <v>258</v>
      </c>
      <c r="O2048" s="32">
        <v>64.599999999999994</v>
      </c>
      <c r="P2048" s="32">
        <v>84</v>
      </c>
      <c r="Q2048" s="32">
        <v>109.4</v>
      </c>
      <c r="R2048" s="32">
        <v>48</v>
      </c>
      <c r="S2048" s="32">
        <v>68</v>
      </c>
      <c r="T2048" s="37">
        <f t="shared" si="534"/>
        <v>0</v>
      </c>
      <c r="U2048" s="38">
        <f t="shared" si="535"/>
        <v>0</v>
      </c>
      <c r="V2048" s="38">
        <f t="shared" si="536"/>
        <v>0</v>
      </c>
      <c r="W2048" s="38">
        <f t="shared" si="537"/>
        <v>0</v>
      </c>
      <c r="X2048" s="38">
        <f t="shared" si="538"/>
        <v>0</v>
      </c>
      <c r="Y2048" s="39">
        <f t="shared" si="539"/>
        <v>0</v>
      </c>
      <c r="Z2048" s="38">
        <v>3000</v>
      </c>
      <c r="AA2048" s="38">
        <f t="shared" si="540"/>
        <v>42265.07</v>
      </c>
      <c r="AB2048" s="38">
        <f t="shared" si="541"/>
        <v>35.764602660000001</v>
      </c>
      <c r="AC2048" s="38">
        <f t="shared" si="542"/>
        <v>0</v>
      </c>
      <c r="AD2048" s="37">
        <f t="shared" si="543"/>
        <v>142</v>
      </c>
      <c r="AE2048" s="35">
        <f t="shared" si="527"/>
        <v>0</v>
      </c>
      <c r="AF2048" s="38">
        <f t="shared" si="528"/>
        <v>0</v>
      </c>
      <c r="AG2048" s="38">
        <f t="shared" si="529"/>
        <v>0</v>
      </c>
      <c r="AH2048" s="38">
        <f t="shared" si="530"/>
        <v>0</v>
      </c>
      <c r="AI2048" s="38">
        <f t="shared" si="531"/>
        <v>0</v>
      </c>
      <c r="AJ2048" s="39">
        <f t="shared" si="532"/>
        <v>0</v>
      </c>
    </row>
    <row r="2049" spans="1:36">
      <c r="A2049" s="31">
        <v>40679.664247685185</v>
      </c>
      <c r="B2049" s="31">
        <v>40679.789027777777</v>
      </c>
      <c r="C2049" s="32" t="s">
        <v>28</v>
      </c>
      <c r="D2049" s="33">
        <v>40679.774537037039</v>
      </c>
      <c r="E2049" s="34">
        <v>35.252429960000001</v>
      </c>
      <c r="F2049" s="34">
        <v>8.3333329999999997E-2</v>
      </c>
      <c r="G2049" s="35">
        <v>-482.7</v>
      </c>
      <c r="H2049" s="36">
        <v>0</v>
      </c>
      <c r="I2049" s="37">
        <v>42566.720000000001</v>
      </c>
      <c r="J2049" s="38">
        <v>41324.160000000003</v>
      </c>
      <c r="K2049" s="38">
        <v>41283.19</v>
      </c>
      <c r="L2049" s="38">
        <v>40156.5</v>
      </c>
      <c r="M2049" s="39">
        <f t="shared" si="533"/>
        <v>1126.6900000000023</v>
      </c>
      <c r="N2049" s="32">
        <v>258</v>
      </c>
      <c r="O2049" s="32">
        <v>64.599999999999994</v>
      </c>
      <c r="P2049" s="32">
        <v>84</v>
      </c>
      <c r="Q2049" s="32">
        <v>109.4</v>
      </c>
      <c r="R2049" s="32">
        <v>48</v>
      </c>
      <c r="S2049" s="32">
        <v>68</v>
      </c>
      <c r="T2049" s="37">
        <f t="shared" si="534"/>
        <v>0</v>
      </c>
      <c r="U2049" s="38">
        <f t="shared" si="535"/>
        <v>0</v>
      </c>
      <c r="V2049" s="38">
        <f t="shared" si="536"/>
        <v>0</v>
      </c>
      <c r="W2049" s="38">
        <f t="shared" si="537"/>
        <v>0</v>
      </c>
      <c r="X2049" s="38">
        <f t="shared" si="538"/>
        <v>0</v>
      </c>
      <c r="Y2049" s="39">
        <f t="shared" si="539"/>
        <v>0</v>
      </c>
      <c r="Z2049" s="38">
        <v>3000</v>
      </c>
      <c r="AA2049" s="38">
        <f t="shared" si="540"/>
        <v>42316.72</v>
      </c>
      <c r="AB2049" s="38">
        <f t="shared" si="541"/>
        <v>35.252429960000001</v>
      </c>
      <c r="AC2049" s="38">
        <f t="shared" si="542"/>
        <v>0</v>
      </c>
      <c r="AD2049" s="37">
        <f t="shared" si="543"/>
        <v>142</v>
      </c>
      <c r="AE2049" s="35">
        <f t="shared" si="527"/>
        <v>0</v>
      </c>
      <c r="AF2049" s="38">
        <f t="shared" si="528"/>
        <v>0</v>
      </c>
      <c r="AG2049" s="38">
        <f t="shared" si="529"/>
        <v>0</v>
      </c>
      <c r="AH2049" s="38">
        <f t="shared" si="530"/>
        <v>0</v>
      </c>
      <c r="AI2049" s="38">
        <f t="shared" si="531"/>
        <v>0</v>
      </c>
      <c r="AJ2049" s="39">
        <f t="shared" si="532"/>
        <v>0</v>
      </c>
    </row>
    <row r="2050" spans="1:36">
      <c r="A2050" s="31">
        <v>40679.664247685185</v>
      </c>
      <c r="B2050" s="31">
        <v>40679.789027777777</v>
      </c>
      <c r="C2050" s="32" t="s">
        <v>28</v>
      </c>
      <c r="D2050" s="33">
        <v>40679.778009259258</v>
      </c>
      <c r="E2050" s="34">
        <v>35.153514860000001</v>
      </c>
      <c r="F2050" s="34">
        <v>8.3888889999999994E-2</v>
      </c>
      <c r="G2050" s="35">
        <v>-606.29999999999995</v>
      </c>
      <c r="H2050" s="36">
        <v>0</v>
      </c>
      <c r="I2050" s="37">
        <v>42558.09</v>
      </c>
      <c r="J2050" s="38">
        <v>41257.279999999999</v>
      </c>
      <c r="K2050" s="38">
        <v>41212.080000000002</v>
      </c>
      <c r="L2050" s="38">
        <v>40032.9</v>
      </c>
      <c r="M2050" s="39">
        <f t="shared" si="533"/>
        <v>1179.1800000000003</v>
      </c>
      <c r="N2050" s="32">
        <v>258</v>
      </c>
      <c r="O2050" s="32">
        <v>64.599999999999994</v>
      </c>
      <c r="P2050" s="32">
        <v>84</v>
      </c>
      <c r="Q2050" s="32">
        <v>109.4</v>
      </c>
      <c r="R2050" s="32">
        <v>48</v>
      </c>
      <c r="S2050" s="32">
        <v>68</v>
      </c>
      <c r="T2050" s="37">
        <f t="shared" si="534"/>
        <v>0</v>
      </c>
      <c r="U2050" s="38">
        <f t="shared" si="535"/>
        <v>0</v>
      </c>
      <c r="V2050" s="38">
        <f t="shared" si="536"/>
        <v>0</v>
      </c>
      <c r="W2050" s="38">
        <f t="shared" si="537"/>
        <v>0</v>
      </c>
      <c r="X2050" s="38">
        <f t="shared" si="538"/>
        <v>0</v>
      </c>
      <c r="Y2050" s="39">
        <f t="shared" si="539"/>
        <v>0</v>
      </c>
      <c r="Z2050" s="38">
        <v>3000</v>
      </c>
      <c r="AA2050" s="38">
        <f t="shared" si="540"/>
        <v>42308.09</v>
      </c>
      <c r="AB2050" s="38">
        <f t="shared" si="541"/>
        <v>35.153514860000001</v>
      </c>
      <c r="AC2050" s="38">
        <f t="shared" si="542"/>
        <v>0</v>
      </c>
      <c r="AD2050" s="37">
        <f t="shared" si="543"/>
        <v>142</v>
      </c>
      <c r="AE2050" s="35">
        <f t="shared" si="527"/>
        <v>0</v>
      </c>
      <c r="AF2050" s="38">
        <f t="shared" si="528"/>
        <v>0</v>
      </c>
      <c r="AG2050" s="38">
        <f t="shared" si="529"/>
        <v>0</v>
      </c>
      <c r="AH2050" s="38">
        <f t="shared" si="530"/>
        <v>0</v>
      </c>
      <c r="AI2050" s="38">
        <f t="shared" si="531"/>
        <v>0</v>
      </c>
      <c r="AJ2050" s="39">
        <f t="shared" si="532"/>
        <v>0</v>
      </c>
    </row>
    <row r="2051" spans="1:36">
      <c r="A2051" s="31">
        <v>40679.664247685185</v>
      </c>
      <c r="B2051" s="31">
        <v>40679.789027777777</v>
      </c>
      <c r="C2051" s="32" t="s">
        <v>28</v>
      </c>
      <c r="D2051" s="33">
        <v>40679.781504629631</v>
      </c>
      <c r="E2051" s="34">
        <v>34.124729160000001</v>
      </c>
      <c r="F2051" s="34">
        <v>8.305556E-2</v>
      </c>
      <c r="G2051" s="35">
        <v>-704.8</v>
      </c>
      <c r="H2051" s="36">
        <v>0</v>
      </c>
      <c r="I2051" s="37">
        <v>42607.53</v>
      </c>
      <c r="J2051" s="38">
        <v>41282.01</v>
      </c>
      <c r="K2051" s="38">
        <v>41236.5</v>
      </c>
      <c r="L2051" s="38">
        <v>39934.400000000001</v>
      </c>
      <c r="M2051" s="39">
        <f t="shared" si="533"/>
        <v>1302.0999999999985</v>
      </c>
      <c r="N2051" s="32">
        <v>258</v>
      </c>
      <c r="O2051" s="32">
        <v>64.599999999999994</v>
      </c>
      <c r="P2051" s="32">
        <v>84</v>
      </c>
      <c r="Q2051" s="32">
        <v>109.4</v>
      </c>
      <c r="R2051" s="32">
        <v>48</v>
      </c>
      <c r="S2051" s="32">
        <v>68</v>
      </c>
      <c r="T2051" s="37">
        <f t="shared" si="534"/>
        <v>0</v>
      </c>
      <c r="U2051" s="38">
        <f t="shared" si="535"/>
        <v>0</v>
      </c>
      <c r="V2051" s="38">
        <f t="shared" si="536"/>
        <v>0</v>
      </c>
      <c r="W2051" s="38">
        <f t="shared" si="537"/>
        <v>0</v>
      </c>
      <c r="X2051" s="38">
        <f t="shared" si="538"/>
        <v>0</v>
      </c>
      <c r="Y2051" s="39">
        <f t="shared" si="539"/>
        <v>0</v>
      </c>
      <c r="Z2051" s="38">
        <v>3000</v>
      </c>
      <c r="AA2051" s="38">
        <f t="shared" si="540"/>
        <v>42357.53</v>
      </c>
      <c r="AB2051" s="38">
        <f t="shared" si="541"/>
        <v>34.124729160000001</v>
      </c>
      <c r="AC2051" s="38">
        <f t="shared" si="542"/>
        <v>0</v>
      </c>
      <c r="AD2051" s="37">
        <f t="shared" si="543"/>
        <v>142</v>
      </c>
      <c r="AE2051" s="35">
        <f t="shared" ref="AE2051:AE2114" si="544">IF(M2051-AD2051&gt;0,0,1)</f>
        <v>0</v>
      </c>
      <c r="AF2051" s="38">
        <f t="shared" ref="AF2051:AF2114" si="545">MAX(-1*(MAX(0,M2051)-AD2051),0)</f>
        <v>0</v>
      </c>
      <c r="AG2051" s="38">
        <f t="shared" ref="AG2051:AG2114" si="546">MIN(P2051-MIN(R2051,P2051)+O2051,AF2051)</f>
        <v>0</v>
      </c>
      <c r="AH2051" s="38">
        <f t="shared" ref="AH2051:AH2114" si="547">MIN(AF2051-AG2051,Q2051-MIN(S2051,Q2051))</f>
        <v>0</v>
      </c>
      <c r="AI2051" s="38">
        <f t="shared" ref="AI2051:AI2114" si="548">IF(AH2051&gt;0,(((3000-1000)/(Q2051-S2051)*AH2051)+1000),IF(AF2051&gt;0,(((1000-250)/(O2051+P2051-R2051)*AG2051)+250),0))</f>
        <v>0</v>
      </c>
      <c r="AJ2051" s="39">
        <f t="shared" ref="AJ2051:AJ2114" si="549">MAX(AI2051-E2051,0)*F2051*H2051</f>
        <v>0</v>
      </c>
    </row>
    <row r="2052" spans="1:36">
      <c r="A2052" s="31">
        <v>40679.664247685185</v>
      </c>
      <c r="B2052" s="31">
        <v>40679.789027777777</v>
      </c>
      <c r="C2052" s="32" t="s">
        <v>28</v>
      </c>
      <c r="D2052" s="33">
        <v>40679.78496527778</v>
      </c>
      <c r="E2052" s="34">
        <v>33.27766037</v>
      </c>
      <c r="F2052" s="34">
        <v>8.3611110000000002E-2</v>
      </c>
      <c r="G2052" s="35">
        <v>-813.3</v>
      </c>
      <c r="H2052" s="36">
        <v>0</v>
      </c>
      <c r="I2052" s="37">
        <v>42611.41</v>
      </c>
      <c r="J2052" s="38">
        <v>41286.11</v>
      </c>
      <c r="K2052" s="38">
        <v>41242.39</v>
      </c>
      <c r="L2052" s="38">
        <v>39825.9</v>
      </c>
      <c r="M2052" s="39">
        <f t="shared" ref="M2052:M2115" si="550">K2052-L2052</f>
        <v>1416.489999999998</v>
      </c>
      <c r="N2052" s="32">
        <v>258</v>
      </c>
      <c r="O2052" s="32">
        <v>64.599999999999994</v>
      </c>
      <c r="P2052" s="32">
        <v>84</v>
      </c>
      <c r="Q2052" s="32">
        <v>109.4</v>
      </c>
      <c r="R2052" s="32">
        <v>48</v>
      </c>
      <c r="S2052" s="32">
        <v>68</v>
      </c>
      <c r="T2052" s="37">
        <f t="shared" ref="T2052:T2115" si="551">H2052*MAX(0,($T$2-MAX(40,E2052)))*F2052</f>
        <v>0</v>
      </c>
      <c r="U2052" s="38">
        <f t="shared" ref="U2052:U2115" si="552">H2052*MAX(0,($U$2-MAX(40,E2052)))*F2052</f>
        <v>0</v>
      </c>
      <c r="V2052" s="38">
        <f t="shared" ref="V2052:V2115" si="553">H2052*MAX(0,($V$2-MAX(40,E2052)))*F2052</f>
        <v>0</v>
      </c>
      <c r="W2052" s="38">
        <f t="shared" ref="W2052:W2115" si="554">H2052*MAX(0,($W$2-MAX(40,E2052)))*F2052</f>
        <v>0</v>
      </c>
      <c r="X2052" s="38">
        <f t="shared" ref="X2052:X2115" si="555">H2052*MAX(0,($X$2-MAX(40,E2052)))*F2052</f>
        <v>0</v>
      </c>
      <c r="Y2052" s="39">
        <f t="shared" ref="Y2052:Y2115" si="556">H2052*MAX(0,($Y$2-MAX(40,E2052)))*F2052</f>
        <v>0</v>
      </c>
      <c r="Z2052" s="38">
        <v>3000</v>
      </c>
      <c r="AA2052" s="38">
        <f t="shared" ref="AA2052:AA2115" si="557">I2052-250</f>
        <v>42361.41</v>
      </c>
      <c r="AB2052" s="38">
        <f t="shared" ref="AB2052:AB2115" si="558">IF(AA2052-L2052&lt;0,Z2052,E2052)</f>
        <v>33.27766037</v>
      </c>
      <c r="AC2052" s="38">
        <f t="shared" ref="AC2052:AC2115" si="559">MAX(AB2052-E2052,0)*F2052*H2052</f>
        <v>0</v>
      </c>
      <c r="AD2052" s="37">
        <f t="shared" si="543"/>
        <v>142</v>
      </c>
      <c r="AE2052" s="35">
        <f t="shared" si="544"/>
        <v>0</v>
      </c>
      <c r="AF2052" s="38">
        <f t="shared" si="545"/>
        <v>0</v>
      </c>
      <c r="AG2052" s="38">
        <f t="shared" si="546"/>
        <v>0</v>
      </c>
      <c r="AH2052" s="38">
        <f t="shared" si="547"/>
        <v>0</v>
      </c>
      <c r="AI2052" s="38">
        <f t="shared" si="548"/>
        <v>0</v>
      </c>
      <c r="AJ2052" s="39">
        <f t="shared" si="549"/>
        <v>0</v>
      </c>
    </row>
    <row r="2053" spans="1:36">
      <c r="A2053" s="31">
        <v>40679.664247685185</v>
      </c>
      <c r="B2053" s="31">
        <v>40679.789027777777</v>
      </c>
      <c r="C2053" s="32" t="s">
        <v>28</v>
      </c>
      <c r="D2053" s="33">
        <v>40679.788449074076</v>
      </c>
      <c r="E2053" s="34">
        <v>32.637046810000001</v>
      </c>
      <c r="F2053" s="34">
        <v>1.3888889999999999E-2</v>
      </c>
      <c r="G2053" s="35">
        <v>-988.3</v>
      </c>
      <c r="H2053" s="36">
        <v>0</v>
      </c>
      <c r="I2053" s="37">
        <v>42581.61</v>
      </c>
      <c r="J2053" s="38">
        <v>41228.269999999997</v>
      </c>
      <c r="K2053" s="38">
        <v>41183.25</v>
      </c>
      <c r="L2053" s="38">
        <v>39650.9</v>
      </c>
      <c r="M2053" s="39">
        <f t="shared" si="550"/>
        <v>1532.3499999999985</v>
      </c>
      <c r="N2053" s="32">
        <v>258</v>
      </c>
      <c r="O2053" s="32">
        <v>64.599999999999994</v>
      </c>
      <c r="P2053" s="32">
        <v>84</v>
      </c>
      <c r="Q2053" s="32">
        <v>109.4</v>
      </c>
      <c r="R2053" s="32">
        <v>48</v>
      </c>
      <c r="S2053" s="32">
        <v>68</v>
      </c>
      <c r="T2053" s="37">
        <f t="shared" si="551"/>
        <v>0</v>
      </c>
      <c r="U2053" s="38">
        <f t="shared" si="552"/>
        <v>0</v>
      </c>
      <c r="V2053" s="38">
        <f t="shared" si="553"/>
        <v>0</v>
      </c>
      <c r="W2053" s="38">
        <f t="shared" si="554"/>
        <v>0</v>
      </c>
      <c r="X2053" s="38">
        <f t="shared" si="555"/>
        <v>0</v>
      </c>
      <c r="Y2053" s="39">
        <f t="shared" si="556"/>
        <v>0</v>
      </c>
      <c r="Z2053" s="38">
        <v>3000</v>
      </c>
      <c r="AA2053" s="38">
        <f t="shared" si="557"/>
        <v>42331.61</v>
      </c>
      <c r="AB2053" s="38">
        <f t="shared" si="558"/>
        <v>32.637046810000001</v>
      </c>
      <c r="AC2053" s="38">
        <f t="shared" si="559"/>
        <v>0</v>
      </c>
      <c r="AD2053" s="37">
        <f t="shared" ref="AD2053:AD2116" si="560">N2053-MIN(R2053,P2053)-MIN(S2053,Q2053)</f>
        <v>142</v>
      </c>
      <c r="AE2053" s="35">
        <f t="shared" si="544"/>
        <v>0</v>
      </c>
      <c r="AF2053" s="38">
        <f t="shared" si="545"/>
        <v>0</v>
      </c>
      <c r="AG2053" s="38">
        <f t="shared" si="546"/>
        <v>0</v>
      </c>
      <c r="AH2053" s="38">
        <f t="shared" si="547"/>
        <v>0</v>
      </c>
      <c r="AI2053" s="38">
        <f t="shared" si="548"/>
        <v>0</v>
      </c>
      <c r="AJ2053" s="39">
        <f t="shared" si="549"/>
        <v>0</v>
      </c>
    </row>
    <row r="2054" spans="1:36">
      <c r="A2054" s="31">
        <v>40683.229004629633</v>
      </c>
      <c r="B2054" s="31">
        <v>40683.252291666664</v>
      </c>
      <c r="C2054" s="32" t="s">
        <v>28</v>
      </c>
      <c r="D2054" s="33">
        <v>40683.229305555556</v>
      </c>
      <c r="E2054" s="34">
        <v>3001</v>
      </c>
      <c r="F2054" s="34">
        <v>8.2500000000000004E-2</v>
      </c>
      <c r="G2054" s="35">
        <v>0</v>
      </c>
      <c r="H2054" s="36">
        <v>1</v>
      </c>
      <c r="I2054" s="37">
        <v>34771.89</v>
      </c>
      <c r="J2054" s="38">
        <v>32573.45</v>
      </c>
      <c r="K2054" s="38">
        <v>32546.94</v>
      </c>
      <c r="L2054" s="38">
        <v>32670.6</v>
      </c>
      <c r="M2054" s="39">
        <f t="shared" si="550"/>
        <v>-123.65999999999985</v>
      </c>
      <c r="N2054" s="32">
        <v>0</v>
      </c>
      <c r="O2054" s="32">
        <v>0</v>
      </c>
      <c r="P2054" s="32">
        <v>0</v>
      </c>
      <c r="Q2054" s="32">
        <v>0</v>
      </c>
      <c r="R2054" s="32">
        <v>0</v>
      </c>
      <c r="S2054" s="32">
        <v>0</v>
      </c>
      <c r="T2054" s="37">
        <f t="shared" si="551"/>
        <v>0</v>
      </c>
      <c r="U2054" s="38">
        <f t="shared" si="552"/>
        <v>0</v>
      </c>
      <c r="V2054" s="38">
        <f t="shared" si="553"/>
        <v>0</v>
      </c>
      <c r="W2054" s="38">
        <f t="shared" si="554"/>
        <v>0</v>
      </c>
      <c r="X2054" s="38">
        <f t="shared" si="555"/>
        <v>0</v>
      </c>
      <c r="Y2054" s="39">
        <f t="shared" si="556"/>
        <v>0</v>
      </c>
      <c r="Z2054" s="38">
        <v>3000</v>
      </c>
      <c r="AA2054" s="38">
        <f t="shared" si="557"/>
        <v>34521.89</v>
      </c>
      <c r="AB2054" s="38">
        <f t="shared" si="558"/>
        <v>3001</v>
      </c>
      <c r="AC2054" s="38">
        <f t="shared" si="559"/>
        <v>0</v>
      </c>
      <c r="AD2054" s="37">
        <f t="shared" si="560"/>
        <v>0</v>
      </c>
      <c r="AE2054" s="35">
        <f t="shared" si="544"/>
        <v>1</v>
      </c>
      <c r="AF2054" s="38">
        <f t="shared" si="545"/>
        <v>0</v>
      </c>
      <c r="AG2054" s="38">
        <f t="shared" si="546"/>
        <v>0</v>
      </c>
      <c r="AH2054" s="38">
        <f t="shared" si="547"/>
        <v>0</v>
      </c>
      <c r="AI2054" s="38">
        <f t="shared" si="548"/>
        <v>0</v>
      </c>
      <c r="AJ2054" s="39">
        <f t="shared" si="549"/>
        <v>0</v>
      </c>
    </row>
    <row r="2055" spans="1:36">
      <c r="A2055" s="31">
        <v>40683.229004629633</v>
      </c>
      <c r="B2055" s="31">
        <v>40683.252291666664</v>
      </c>
      <c r="C2055" s="32" t="s">
        <v>28</v>
      </c>
      <c r="D2055" s="33">
        <v>40683.232743055552</v>
      </c>
      <c r="E2055" s="34">
        <v>109.43312073</v>
      </c>
      <c r="F2055" s="34">
        <v>8.3611110000000002E-2</v>
      </c>
      <c r="G2055" s="35">
        <v>248.5</v>
      </c>
      <c r="H2055" s="36">
        <v>1</v>
      </c>
      <c r="I2055" s="37">
        <v>35419.19</v>
      </c>
      <c r="J2055" s="38">
        <v>32954.660000000003</v>
      </c>
      <c r="K2055" s="38">
        <v>32926.33</v>
      </c>
      <c r="L2055" s="38">
        <v>32919.1</v>
      </c>
      <c r="M2055" s="39">
        <f t="shared" si="550"/>
        <v>7.2300000000032014</v>
      </c>
      <c r="N2055" s="32">
        <v>406.7</v>
      </c>
      <c r="O2055" s="32">
        <v>146.69999999999999</v>
      </c>
      <c r="P2055" s="32">
        <v>0</v>
      </c>
      <c r="Q2055" s="32">
        <v>260</v>
      </c>
      <c r="R2055" s="32">
        <v>0</v>
      </c>
      <c r="S2055" s="32">
        <v>118</v>
      </c>
      <c r="T2055" s="37">
        <f t="shared" si="551"/>
        <v>0</v>
      </c>
      <c r="U2055" s="38">
        <f t="shared" si="552"/>
        <v>5.9001751050006899</v>
      </c>
      <c r="V2055" s="38">
        <f t="shared" si="553"/>
        <v>11.752952805000691</v>
      </c>
      <c r="W2055" s="38">
        <f t="shared" si="554"/>
        <v>45.197396805000686</v>
      </c>
      <c r="X2055" s="38">
        <f t="shared" si="555"/>
        <v>74.461285305000686</v>
      </c>
      <c r="Y2055" s="39">
        <f t="shared" si="556"/>
        <v>158.0723953050007</v>
      </c>
      <c r="Z2055" s="38">
        <v>3000</v>
      </c>
      <c r="AA2055" s="38">
        <f t="shared" si="557"/>
        <v>35169.19</v>
      </c>
      <c r="AB2055" s="38">
        <f t="shared" si="558"/>
        <v>109.43312073</v>
      </c>
      <c r="AC2055" s="38">
        <f t="shared" si="559"/>
        <v>0</v>
      </c>
      <c r="AD2055" s="37">
        <f t="shared" si="560"/>
        <v>288.7</v>
      </c>
      <c r="AE2055" s="35">
        <f t="shared" si="544"/>
        <v>1</v>
      </c>
      <c r="AF2055" s="38">
        <f t="shared" si="545"/>
        <v>281.46999999999679</v>
      </c>
      <c r="AG2055" s="38">
        <f t="shared" si="546"/>
        <v>146.69999999999999</v>
      </c>
      <c r="AH2055" s="38">
        <f t="shared" si="547"/>
        <v>134.7699999999968</v>
      </c>
      <c r="AI2055" s="38">
        <f t="shared" si="548"/>
        <v>2898.1690140844621</v>
      </c>
      <c r="AJ2055" s="39">
        <f t="shared" si="549"/>
        <v>233.1693035402082</v>
      </c>
    </row>
    <row r="2056" spans="1:36">
      <c r="A2056" s="31">
        <v>40683.229004629633</v>
      </c>
      <c r="B2056" s="31">
        <v>40683.252291666664</v>
      </c>
      <c r="C2056" s="32" t="s">
        <v>28</v>
      </c>
      <c r="D2056" s="33">
        <v>40683.236226851855</v>
      </c>
      <c r="E2056" s="34">
        <v>52.399776459999998</v>
      </c>
      <c r="F2056" s="34">
        <v>6.9444439999999996E-2</v>
      </c>
      <c r="G2056" s="35">
        <v>576.70000000000005</v>
      </c>
      <c r="H2056" s="36">
        <v>1</v>
      </c>
      <c r="I2056" s="37">
        <v>35844.54</v>
      </c>
      <c r="J2056" s="38">
        <v>33457.31</v>
      </c>
      <c r="K2056" s="38">
        <v>33429.85</v>
      </c>
      <c r="L2056" s="38">
        <v>33247.300000000003</v>
      </c>
      <c r="M2056" s="39">
        <f t="shared" si="550"/>
        <v>182.54999999999563</v>
      </c>
      <c r="N2056" s="32">
        <v>475.1</v>
      </c>
      <c r="O2056" s="32">
        <v>146.69999999999999</v>
      </c>
      <c r="P2056" s="32">
        <v>0</v>
      </c>
      <c r="Q2056" s="32">
        <v>328.4</v>
      </c>
      <c r="R2056" s="32">
        <v>0</v>
      </c>
      <c r="S2056" s="32">
        <v>146.80000000000001</v>
      </c>
      <c r="T2056" s="37">
        <f t="shared" si="551"/>
        <v>1.3611265476101178</v>
      </c>
      <c r="U2056" s="38">
        <f t="shared" si="552"/>
        <v>8.8611260676101171</v>
      </c>
      <c r="V2056" s="38">
        <f t="shared" si="553"/>
        <v>13.722236867610118</v>
      </c>
      <c r="W2056" s="38">
        <f t="shared" si="554"/>
        <v>41.500012867610117</v>
      </c>
      <c r="X2056" s="38">
        <f t="shared" si="555"/>
        <v>65.805566867610111</v>
      </c>
      <c r="Y2056" s="39">
        <f t="shared" si="556"/>
        <v>135.25000686761013</v>
      </c>
      <c r="Z2056" s="38">
        <v>3000</v>
      </c>
      <c r="AA2056" s="38">
        <f t="shared" si="557"/>
        <v>35594.54</v>
      </c>
      <c r="AB2056" s="38">
        <f t="shared" si="558"/>
        <v>52.399776459999998</v>
      </c>
      <c r="AC2056" s="38">
        <f t="shared" si="559"/>
        <v>0</v>
      </c>
      <c r="AD2056" s="37">
        <f t="shared" si="560"/>
        <v>328.3</v>
      </c>
      <c r="AE2056" s="35">
        <f t="shared" si="544"/>
        <v>1</v>
      </c>
      <c r="AF2056" s="38">
        <f t="shared" si="545"/>
        <v>145.75000000000438</v>
      </c>
      <c r="AG2056" s="38">
        <f t="shared" si="546"/>
        <v>145.75000000000438</v>
      </c>
      <c r="AH2056" s="38">
        <f t="shared" si="547"/>
        <v>0</v>
      </c>
      <c r="AI2056" s="38">
        <f t="shared" si="548"/>
        <v>995.14314928427598</v>
      </c>
      <c r="AJ2056" s="39">
        <f t="shared" si="549"/>
        <v>65.468285589493064</v>
      </c>
    </row>
    <row r="2057" spans="1:36">
      <c r="A2057" s="31">
        <v>40683.229004629633</v>
      </c>
      <c r="B2057" s="31">
        <v>40683.252291666664</v>
      </c>
      <c r="C2057" s="32" t="s">
        <v>28</v>
      </c>
      <c r="D2057" s="33">
        <v>40683.239120370374</v>
      </c>
      <c r="E2057" s="34">
        <v>32.340175629999997</v>
      </c>
      <c r="F2057" s="34">
        <v>1.4444439999999999E-2</v>
      </c>
      <c r="G2057" s="35">
        <v>418.8</v>
      </c>
      <c r="H2057" s="36">
        <v>1</v>
      </c>
      <c r="I2057" s="37">
        <v>37055.75</v>
      </c>
      <c r="J2057" s="38">
        <v>34224.47</v>
      </c>
      <c r="K2057" s="38">
        <v>34197.67</v>
      </c>
      <c r="L2057" s="38">
        <v>33089.4</v>
      </c>
      <c r="M2057" s="39">
        <f t="shared" si="550"/>
        <v>1108.2699999999968</v>
      </c>
      <c r="N2057" s="32">
        <v>989.7</v>
      </c>
      <c r="O2057" s="32">
        <v>146.69999999999999</v>
      </c>
      <c r="P2057" s="32">
        <v>0</v>
      </c>
      <c r="Q2057" s="32">
        <v>843</v>
      </c>
      <c r="R2057" s="32">
        <v>0</v>
      </c>
      <c r="S2057" s="32">
        <v>483</v>
      </c>
      <c r="T2057" s="37">
        <f t="shared" si="551"/>
        <v>0.46222207999999998</v>
      </c>
      <c r="U2057" s="38">
        <f t="shared" si="552"/>
        <v>2.0222216</v>
      </c>
      <c r="V2057" s="38">
        <f t="shared" si="553"/>
        <v>3.0333323999999999</v>
      </c>
      <c r="W2057" s="38">
        <f t="shared" si="554"/>
        <v>8.8111084000000002</v>
      </c>
      <c r="X2057" s="38">
        <f t="shared" si="555"/>
        <v>13.866662399999999</v>
      </c>
      <c r="Y2057" s="39">
        <f t="shared" si="556"/>
        <v>28.311102399999999</v>
      </c>
      <c r="Z2057" s="38">
        <v>3000</v>
      </c>
      <c r="AA2057" s="38">
        <f t="shared" si="557"/>
        <v>36805.75</v>
      </c>
      <c r="AB2057" s="38">
        <f t="shared" si="558"/>
        <v>32.340175629999997</v>
      </c>
      <c r="AC2057" s="38">
        <f t="shared" si="559"/>
        <v>0</v>
      </c>
      <c r="AD2057" s="37">
        <f t="shared" si="560"/>
        <v>506.70000000000005</v>
      </c>
      <c r="AE2057" s="35">
        <f t="shared" si="544"/>
        <v>0</v>
      </c>
      <c r="AF2057" s="38">
        <f t="shared" si="545"/>
        <v>0</v>
      </c>
      <c r="AG2057" s="38">
        <f t="shared" si="546"/>
        <v>0</v>
      </c>
      <c r="AH2057" s="38">
        <f t="shared" si="547"/>
        <v>0</v>
      </c>
      <c r="AI2057" s="38">
        <f t="shared" si="548"/>
        <v>0</v>
      </c>
      <c r="AJ2057" s="39">
        <f t="shared" si="549"/>
        <v>0</v>
      </c>
    </row>
    <row r="2058" spans="1:36">
      <c r="A2058" s="31">
        <v>40683.229004629633</v>
      </c>
      <c r="B2058" s="31">
        <v>40683.252291666664</v>
      </c>
      <c r="C2058" s="32" t="s">
        <v>28</v>
      </c>
      <c r="D2058" s="33">
        <v>40683.239722222221</v>
      </c>
      <c r="E2058" s="34">
        <v>32.340171810000001</v>
      </c>
      <c r="F2058" s="34">
        <v>3.2222220000000003E-2</v>
      </c>
      <c r="G2058" s="35">
        <v>398.5</v>
      </c>
      <c r="H2058" s="36">
        <v>1</v>
      </c>
      <c r="I2058" s="37">
        <v>37127.199999999997</v>
      </c>
      <c r="J2058" s="38">
        <v>34238.83</v>
      </c>
      <c r="K2058" s="38">
        <v>34211.53</v>
      </c>
      <c r="L2058" s="38">
        <v>33069.1</v>
      </c>
      <c r="M2058" s="39">
        <f t="shared" si="550"/>
        <v>1142.4300000000003</v>
      </c>
      <c r="N2058" s="32">
        <v>989.7</v>
      </c>
      <c r="O2058" s="32">
        <v>146.69999999999999</v>
      </c>
      <c r="P2058" s="32">
        <v>0</v>
      </c>
      <c r="Q2058" s="32">
        <v>843</v>
      </c>
      <c r="R2058" s="32">
        <v>0</v>
      </c>
      <c r="S2058" s="32">
        <v>486.8</v>
      </c>
      <c r="T2058" s="37">
        <f t="shared" si="551"/>
        <v>1.0311110400000001</v>
      </c>
      <c r="U2058" s="38">
        <f t="shared" si="552"/>
        <v>4.5111108</v>
      </c>
      <c r="V2058" s="38">
        <f t="shared" si="553"/>
        <v>6.7666662000000004</v>
      </c>
      <c r="W2058" s="38">
        <f t="shared" si="554"/>
        <v>19.655554200000001</v>
      </c>
      <c r="X2058" s="38">
        <f t="shared" si="555"/>
        <v>30.933331200000001</v>
      </c>
      <c r="Y2058" s="39">
        <f t="shared" si="556"/>
        <v>63.155551200000005</v>
      </c>
      <c r="Z2058" s="38">
        <v>3000</v>
      </c>
      <c r="AA2058" s="38">
        <f t="shared" si="557"/>
        <v>36877.199999999997</v>
      </c>
      <c r="AB2058" s="38">
        <f t="shared" si="558"/>
        <v>32.340171810000001</v>
      </c>
      <c r="AC2058" s="38">
        <f t="shared" si="559"/>
        <v>0</v>
      </c>
      <c r="AD2058" s="37">
        <f t="shared" si="560"/>
        <v>502.90000000000003</v>
      </c>
      <c r="AE2058" s="35">
        <f t="shared" si="544"/>
        <v>0</v>
      </c>
      <c r="AF2058" s="38">
        <f t="shared" si="545"/>
        <v>0</v>
      </c>
      <c r="AG2058" s="38">
        <f t="shared" si="546"/>
        <v>0</v>
      </c>
      <c r="AH2058" s="38">
        <f t="shared" si="547"/>
        <v>0</v>
      </c>
      <c r="AI2058" s="38">
        <f t="shared" si="548"/>
        <v>0</v>
      </c>
      <c r="AJ2058" s="39">
        <f t="shared" si="549"/>
        <v>0</v>
      </c>
    </row>
    <row r="2059" spans="1:36">
      <c r="A2059" s="31">
        <v>40683.229004629633</v>
      </c>
      <c r="B2059" s="31">
        <v>40683.252291666664</v>
      </c>
      <c r="C2059" s="32" t="s">
        <v>28</v>
      </c>
      <c r="D2059" s="33">
        <v>40683.241064814814</v>
      </c>
      <c r="E2059" s="34">
        <v>32.597614290000003</v>
      </c>
      <c r="F2059" s="34">
        <v>5.0833330000000003E-2</v>
      </c>
      <c r="G2059" s="35">
        <v>756.9</v>
      </c>
      <c r="H2059" s="36">
        <v>1</v>
      </c>
      <c r="I2059" s="37">
        <v>37682.35</v>
      </c>
      <c r="J2059" s="38">
        <v>34517.56</v>
      </c>
      <c r="K2059" s="38">
        <v>34480.75</v>
      </c>
      <c r="L2059" s="38">
        <v>33427.5</v>
      </c>
      <c r="M2059" s="39">
        <f t="shared" si="550"/>
        <v>1053.25</v>
      </c>
      <c r="N2059" s="32">
        <v>1149.7</v>
      </c>
      <c r="O2059" s="32">
        <v>146.69999999999999</v>
      </c>
      <c r="P2059" s="32">
        <v>0</v>
      </c>
      <c r="Q2059" s="32">
        <v>1003</v>
      </c>
      <c r="R2059" s="32">
        <v>0</v>
      </c>
      <c r="S2059" s="32">
        <v>538.79999999999995</v>
      </c>
      <c r="T2059" s="37">
        <f t="shared" si="551"/>
        <v>1.6266665600000001</v>
      </c>
      <c r="U2059" s="38">
        <f t="shared" si="552"/>
        <v>7.1166662000000001</v>
      </c>
      <c r="V2059" s="38">
        <f t="shared" si="553"/>
        <v>10.674999300000001</v>
      </c>
      <c r="W2059" s="38">
        <f t="shared" si="554"/>
        <v>31.008331300000002</v>
      </c>
      <c r="X2059" s="38">
        <f t="shared" si="555"/>
        <v>48.799996800000002</v>
      </c>
      <c r="Y2059" s="39">
        <f t="shared" si="556"/>
        <v>99.633326800000006</v>
      </c>
      <c r="Z2059" s="38">
        <v>3000</v>
      </c>
      <c r="AA2059" s="38">
        <f t="shared" si="557"/>
        <v>37432.35</v>
      </c>
      <c r="AB2059" s="38">
        <f t="shared" si="558"/>
        <v>32.597614290000003</v>
      </c>
      <c r="AC2059" s="38">
        <f t="shared" si="559"/>
        <v>0</v>
      </c>
      <c r="AD2059" s="37">
        <f t="shared" si="560"/>
        <v>610.90000000000009</v>
      </c>
      <c r="AE2059" s="35">
        <f t="shared" si="544"/>
        <v>0</v>
      </c>
      <c r="AF2059" s="38">
        <f t="shared" si="545"/>
        <v>0</v>
      </c>
      <c r="AG2059" s="38">
        <f t="shared" si="546"/>
        <v>0</v>
      </c>
      <c r="AH2059" s="38">
        <f t="shared" si="547"/>
        <v>0</v>
      </c>
      <c r="AI2059" s="38">
        <f t="shared" si="548"/>
        <v>0</v>
      </c>
      <c r="AJ2059" s="39">
        <f t="shared" si="549"/>
        <v>0</v>
      </c>
    </row>
    <row r="2060" spans="1:36">
      <c r="A2060" s="31">
        <v>40683.229004629633</v>
      </c>
      <c r="B2060" s="31">
        <v>40683.252291666664</v>
      </c>
      <c r="C2060" s="32" t="s">
        <v>28</v>
      </c>
      <c r="D2060" s="33">
        <v>40683.24318287037</v>
      </c>
      <c r="E2060" s="34">
        <v>33.459087369999999</v>
      </c>
      <c r="F2060" s="34">
        <v>8.3888889999999994E-2</v>
      </c>
      <c r="G2060" s="35">
        <v>972.7</v>
      </c>
      <c r="H2060" s="36">
        <v>1</v>
      </c>
      <c r="I2060" s="37">
        <v>37865.17</v>
      </c>
      <c r="J2060" s="38">
        <v>34671.71</v>
      </c>
      <c r="K2060" s="38">
        <v>34644.85</v>
      </c>
      <c r="L2060" s="38">
        <v>33643.300000000003</v>
      </c>
      <c r="M2060" s="39">
        <f t="shared" si="550"/>
        <v>1001.5499999999956</v>
      </c>
      <c r="N2060" s="32">
        <v>1214.7</v>
      </c>
      <c r="O2060" s="32">
        <v>146.69999999999999</v>
      </c>
      <c r="P2060" s="32">
        <v>0</v>
      </c>
      <c r="Q2060" s="32">
        <v>1068</v>
      </c>
      <c r="R2060" s="32">
        <v>0</v>
      </c>
      <c r="S2060" s="32">
        <v>582.79999999999995</v>
      </c>
      <c r="T2060" s="37">
        <f t="shared" si="551"/>
        <v>2.6844444799999998</v>
      </c>
      <c r="U2060" s="38">
        <f t="shared" si="552"/>
        <v>11.7444446</v>
      </c>
      <c r="V2060" s="38">
        <f t="shared" si="553"/>
        <v>17.616666899999998</v>
      </c>
      <c r="W2060" s="38">
        <f t="shared" si="554"/>
        <v>51.172222899999994</v>
      </c>
      <c r="X2060" s="38">
        <f t="shared" si="555"/>
        <v>80.533334400000001</v>
      </c>
      <c r="Y2060" s="39">
        <f t="shared" si="556"/>
        <v>164.42222439999998</v>
      </c>
      <c r="Z2060" s="38">
        <v>3000</v>
      </c>
      <c r="AA2060" s="38">
        <f t="shared" si="557"/>
        <v>37615.17</v>
      </c>
      <c r="AB2060" s="38">
        <f t="shared" si="558"/>
        <v>33.459087369999999</v>
      </c>
      <c r="AC2060" s="38">
        <f t="shared" si="559"/>
        <v>0</v>
      </c>
      <c r="AD2060" s="37">
        <f t="shared" si="560"/>
        <v>631.90000000000009</v>
      </c>
      <c r="AE2060" s="35">
        <f t="shared" si="544"/>
        <v>0</v>
      </c>
      <c r="AF2060" s="38">
        <f t="shared" si="545"/>
        <v>0</v>
      </c>
      <c r="AG2060" s="38">
        <f t="shared" si="546"/>
        <v>0</v>
      </c>
      <c r="AH2060" s="38">
        <f t="shared" si="547"/>
        <v>0</v>
      </c>
      <c r="AI2060" s="38">
        <f t="shared" si="548"/>
        <v>0</v>
      </c>
      <c r="AJ2060" s="39">
        <f t="shared" si="549"/>
        <v>0</v>
      </c>
    </row>
    <row r="2061" spans="1:36">
      <c r="A2061" s="31">
        <v>40683.229004629633</v>
      </c>
      <c r="B2061" s="31">
        <v>40683.252291666664</v>
      </c>
      <c r="C2061" s="32" t="s">
        <v>28</v>
      </c>
      <c r="D2061" s="33">
        <v>40683.246678240743</v>
      </c>
      <c r="E2061" s="34">
        <v>30.558801649999999</v>
      </c>
      <c r="F2061" s="34">
        <v>4.2777780000000001E-2</v>
      </c>
      <c r="G2061" s="35">
        <v>1210</v>
      </c>
      <c r="H2061" s="36">
        <v>1</v>
      </c>
      <c r="I2061" s="37">
        <v>38594.160000000003</v>
      </c>
      <c r="J2061" s="38">
        <v>35504.26</v>
      </c>
      <c r="K2061" s="38">
        <v>35477.760000000002</v>
      </c>
      <c r="L2061" s="38">
        <v>33880.6</v>
      </c>
      <c r="M2061" s="39">
        <f t="shared" si="550"/>
        <v>1597.1600000000035</v>
      </c>
      <c r="N2061" s="32">
        <v>1214.7</v>
      </c>
      <c r="O2061" s="32">
        <v>146.69999999999999</v>
      </c>
      <c r="P2061" s="32">
        <v>0</v>
      </c>
      <c r="Q2061" s="32">
        <v>1068</v>
      </c>
      <c r="R2061" s="32">
        <v>0</v>
      </c>
      <c r="S2061" s="32">
        <v>582.79999999999995</v>
      </c>
      <c r="T2061" s="37">
        <f t="shared" si="551"/>
        <v>1.36888896</v>
      </c>
      <c r="U2061" s="38">
        <f t="shared" si="552"/>
        <v>5.9888892</v>
      </c>
      <c r="V2061" s="38">
        <f t="shared" si="553"/>
        <v>8.9833338000000005</v>
      </c>
      <c r="W2061" s="38">
        <f t="shared" si="554"/>
        <v>26.094445800000003</v>
      </c>
      <c r="X2061" s="38">
        <f t="shared" si="555"/>
        <v>41.066668800000002</v>
      </c>
      <c r="Y2061" s="39">
        <f t="shared" si="556"/>
        <v>83.844448800000009</v>
      </c>
      <c r="Z2061" s="38">
        <v>3000</v>
      </c>
      <c r="AA2061" s="38">
        <f t="shared" si="557"/>
        <v>38344.160000000003</v>
      </c>
      <c r="AB2061" s="38">
        <f t="shared" si="558"/>
        <v>30.558801649999999</v>
      </c>
      <c r="AC2061" s="38">
        <f t="shared" si="559"/>
        <v>0</v>
      </c>
      <c r="AD2061" s="37">
        <f t="shared" si="560"/>
        <v>631.90000000000009</v>
      </c>
      <c r="AE2061" s="35">
        <f t="shared" si="544"/>
        <v>0</v>
      </c>
      <c r="AF2061" s="38">
        <f t="shared" si="545"/>
        <v>0</v>
      </c>
      <c r="AG2061" s="38">
        <f t="shared" si="546"/>
        <v>0</v>
      </c>
      <c r="AH2061" s="38">
        <f t="shared" si="547"/>
        <v>0</v>
      </c>
      <c r="AI2061" s="38">
        <f t="shared" si="548"/>
        <v>0</v>
      </c>
      <c r="AJ2061" s="39">
        <f t="shared" si="549"/>
        <v>0</v>
      </c>
    </row>
    <row r="2062" spans="1:36">
      <c r="A2062" s="31">
        <v>40683.229004629633</v>
      </c>
      <c r="B2062" s="31">
        <v>40683.252291666664</v>
      </c>
      <c r="C2062" s="32" t="s">
        <v>28</v>
      </c>
      <c r="D2062" s="33">
        <v>40683.248460648145</v>
      </c>
      <c r="E2062" s="34">
        <v>28.844202039999999</v>
      </c>
      <c r="F2062" s="34">
        <v>5.222222E-2</v>
      </c>
      <c r="G2062" s="35">
        <v>1184.5</v>
      </c>
      <c r="H2062" s="36">
        <v>1</v>
      </c>
      <c r="I2062" s="37">
        <v>38699.86</v>
      </c>
      <c r="J2062" s="38">
        <v>35545.089999999997</v>
      </c>
      <c r="K2062" s="38">
        <v>35519.17</v>
      </c>
      <c r="L2062" s="38">
        <v>33855.1</v>
      </c>
      <c r="M2062" s="39">
        <f t="shared" si="550"/>
        <v>1664.0699999999997</v>
      </c>
      <c r="N2062" s="32">
        <v>1214.7</v>
      </c>
      <c r="O2062" s="32">
        <v>146.69999999999999</v>
      </c>
      <c r="P2062" s="32">
        <v>0</v>
      </c>
      <c r="Q2062" s="32">
        <v>1068</v>
      </c>
      <c r="R2062" s="32">
        <v>0</v>
      </c>
      <c r="S2062" s="32">
        <v>580</v>
      </c>
      <c r="T2062" s="37">
        <f t="shared" si="551"/>
        <v>1.67111104</v>
      </c>
      <c r="U2062" s="38">
        <f t="shared" si="552"/>
        <v>7.3111107999999998</v>
      </c>
      <c r="V2062" s="38">
        <f t="shared" si="553"/>
        <v>10.966666200000001</v>
      </c>
      <c r="W2062" s="38">
        <f t="shared" si="554"/>
        <v>31.8555542</v>
      </c>
      <c r="X2062" s="38">
        <f t="shared" si="555"/>
        <v>50.133331200000001</v>
      </c>
      <c r="Y2062" s="39">
        <f t="shared" si="556"/>
        <v>102.35555119999999</v>
      </c>
      <c r="Z2062" s="38">
        <v>3000</v>
      </c>
      <c r="AA2062" s="38">
        <f t="shared" si="557"/>
        <v>38449.86</v>
      </c>
      <c r="AB2062" s="38">
        <f t="shared" si="558"/>
        <v>28.844202039999999</v>
      </c>
      <c r="AC2062" s="38">
        <f t="shared" si="559"/>
        <v>0</v>
      </c>
      <c r="AD2062" s="37">
        <f t="shared" si="560"/>
        <v>634.70000000000005</v>
      </c>
      <c r="AE2062" s="35">
        <f t="shared" si="544"/>
        <v>0</v>
      </c>
      <c r="AF2062" s="38">
        <f t="shared" si="545"/>
        <v>0</v>
      </c>
      <c r="AG2062" s="38">
        <f t="shared" si="546"/>
        <v>0</v>
      </c>
      <c r="AH2062" s="38">
        <f t="shared" si="547"/>
        <v>0</v>
      </c>
      <c r="AI2062" s="38">
        <f t="shared" si="548"/>
        <v>0</v>
      </c>
      <c r="AJ2062" s="39">
        <f t="shared" si="549"/>
        <v>0</v>
      </c>
    </row>
    <row r="2063" spans="1:36">
      <c r="A2063" s="31">
        <v>40683.229004629633</v>
      </c>
      <c r="B2063" s="31">
        <v>40683.252291666664</v>
      </c>
      <c r="C2063" s="32" t="s">
        <v>28</v>
      </c>
      <c r="D2063" s="33">
        <v>40683.250636574077</v>
      </c>
      <c r="E2063" s="34">
        <v>26.590606690000001</v>
      </c>
      <c r="F2063" s="34">
        <v>2.9166669999999999E-2</v>
      </c>
      <c r="G2063" s="35">
        <v>1261.0999999999999</v>
      </c>
      <c r="H2063" s="36">
        <v>1</v>
      </c>
      <c r="I2063" s="37">
        <v>38858.42</v>
      </c>
      <c r="J2063" s="38">
        <v>35790.21</v>
      </c>
      <c r="K2063" s="38">
        <v>35754.39</v>
      </c>
      <c r="L2063" s="38">
        <v>33931.699999999997</v>
      </c>
      <c r="M2063" s="39">
        <f t="shared" si="550"/>
        <v>1822.6900000000023</v>
      </c>
      <c r="N2063" s="32">
        <v>1214.7</v>
      </c>
      <c r="O2063" s="32">
        <v>146.69999999999999</v>
      </c>
      <c r="P2063" s="32">
        <v>0</v>
      </c>
      <c r="Q2063" s="32">
        <v>1068</v>
      </c>
      <c r="R2063" s="32">
        <v>0</v>
      </c>
      <c r="S2063" s="32">
        <v>583.79999999999995</v>
      </c>
      <c r="T2063" s="37">
        <f t="shared" si="551"/>
        <v>0.93333343999999996</v>
      </c>
      <c r="U2063" s="38">
        <f t="shared" si="552"/>
        <v>4.0833338000000001</v>
      </c>
      <c r="V2063" s="38">
        <f t="shared" si="553"/>
        <v>6.1250006999999993</v>
      </c>
      <c r="W2063" s="38">
        <f t="shared" si="554"/>
        <v>17.791668699999999</v>
      </c>
      <c r="X2063" s="38">
        <f t="shared" si="555"/>
        <v>28.000003199999998</v>
      </c>
      <c r="Y2063" s="39">
        <f t="shared" si="556"/>
        <v>57.166673199999998</v>
      </c>
      <c r="Z2063" s="38">
        <v>3000</v>
      </c>
      <c r="AA2063" s="38">
        <f t="shared" si="557"/>
        <v>38608.42</v>
      </c>
      <c r="AB2063" s="38">
        <f t="shared" si="558"/>
        <v>26.590606690000001</v>
      </c>
      <c r="AC2063" s="38">
        <f t="shared" si="559"/>
        <v>0</v>
      </c>
      <c r="AD2063" s="37">
        <f t="shared" si="560"/>
        <v>630.90000000000009</v>
      </c>
      <c r="AE2063" s="35">
        <f t="shared" si="544"/>
        <v>0</v>
      </c>
      <c r="AF2063" s="38">
        <f t="shared" si="545"/>
        <v>0</v>
      </c>
      <c r="AG2063" s="38">
        <f t="shared" si="546"/>
        <v>0</v>
      </c>
      <c r="AH2063" s="38">
        <f t="shared" si="547"/>
        <v>0</v>
      </c>
      <c r="AI2063" s="38">
        <f t="shared" si="548"/>
        <v>0</v>
      </c>
      <c r="AJ2063" s="39">
        <f t="shared" si="549"/>
        <v>0</v>
      </c>
    </row>
    <row r="2064" spans="1:36">
      <c r="A2064" s="31">
        <v>40683.229004629633</v>
      </c>
      <c r="B2064" s="31">
        <v>40683.252291666664</v>
      </c>
      <c r="C2064" s="32" t="s">
        <v>28</v>
      </c>
      <c r="D2064" s="33">
        <v>40683.251851851855</v>
      </c>
      <c r="E2064" s="34">
        <v>26.47672081</v>
      </c>
      <c r="F2064" s="34">
        <v>7.7777799999999998E-3</v>
      </c>
      <c r="G2064" s="35">
        <v>1798.2</v>
      </c>
      <c r="H2064" s="36">
        <v>1</v>
      </c>
      <c r="I2064" s="37">
        <v>39034.589999999997</v>
      </c>
      <c r="J2064" s="38">
        <v>36355.07</v>
      </c>
      <c r="K2064" s="38">
        <v>36319.42</v>
      </c>
      <c r="L2064" s="38">
        <v>34468.800000000003</v>
      </c>
      <c r="M2064" s="39">
        <f t="shared" si="550"/>
        <v>1850.6199999999953</v>
      </c>
      <c r="N2064" s="32">
        <v>1255.7</v>
      </c>
      <c r="O2064" s="32">
        <v>187.7</v>
      </c>
      <c r="P2064" s="32">
        <v>0</v>
      </c>
      <c r="Q2064" s="32">
        <v>1068</v>
      </c>
      <c r="R2064" s="32">
        <v>0</v>
      </c>
      <c r="S2064" s="32">
        <v>580</v>
      </c>
      <c r="T2064" s="37">
        <f t="shared" si="551"/>
        <v>0.24888895999999999</v>
      </c>
      <c r="U2064" s="38">
        <f t="shared" si="552"/>
        <v>1.0888891999999999</v>
      </c>
      <c r="V2064" s="38">
        <f t="shared" si="553"/>
        <v>1.6333337999999999</v>
      </c>
      <c r="W2064" s="38">
        <f t="shared" si="554"/>
        <v>4.7444458000000003</v>
      </c>
      <c r="X2064" s="38">
        <f t="shared" si="555"/>
        <v>7.4666687999999999</v>
      </c>
      <c r="Y2064" s="39">
        <f t="shared" si="556"/>
        <v>15.244448799999999</v>
      </c>
      <c r="Z2064" s="38">
        <v>3000</v>
      </c>
      <c r="AA2064" s="38">
        <f t="shared" si="557"/>
        <v>38784.589999999997</v>
      </c>
      <c r="AB2064" s="38">
        <f t="shared" si="558"/>
        <v>26.47672081</v>
      </c>
      <c r="AC2064" s="38">
        <f t="shared" si="559"/>
        <v>0</v>
      </c>
      <c r="AD2064" s="37">
        <f t="shared" si="560"/>
        <v>675.7</v>
      </c>
      <c r="AE2064" s="35">
        <f t="shared" si="544"/>
        <v>0</v>
      </c>
      <c r="AF2064" s="38">
        <f t="shared" si="545"/>
        <v>0</v>
      </c>
      <c r="AG2064" s="38">
        <f t="shared" si="546"/>
        <v>0</v>
      </c>
      <c r="AH2064" s="38">
        <f t="shared" si="547"/>
        <v>0</v>
      </c>
      <c r="AI2064" s="38">
        <f t="shared" si="548"/>
        <v>0</v>
      </c>
      <c r="AJ2064" s="39">
        <f t="shared" si="549"/>
        <v>0</v>
      </c>
    </row>
    <row r="2065" spans="1:36">
      <c r="A2065" s="31">
        <v>40683.229004629633</v>
      </c>
      <c r="B2065" s="31">
        <v>40683.252291666664</v>
      </c>
      <c r="C2065" s="32" t="s">
        <v>28</v>
      </c>
      <c r="D2065" s="33">
        <v>40683.252175925925</v>
      </c>
      <c r="E2065" s="34">
        <v>26.700880049999999</v>
      </c>
      <c r="F2065" s="34">
        <v>2.7777800000000001E-3</v>
      </c>
      <c r="G2065" s="35">
        <v>1885.9</v>
      </c>
      <c r="H2065" s="36">
        <v>1</v>
      </c>
      <c r="I2065" s="37">
        <v>39054.57</v>
      </c>
      <c r="J2065" s="38">
        <v>36389.57</v>
      </c>
      <c r="K2065" s="38">
        <v>36351.519999999997</v>
      </c>
      <c r="L2065" s="38">
        <v>34556.5</v>
      </c>
      <c r="M2065" s="39">
        <f t="shared" si="550"/>
        <v>1795.0199999999968</v>
      </c>
      <c r="N2065" s="32">
        <v>1255.7</v>
      </c>
      <c r="O2065" s="32">
        <v>187.7</v>
      </c>
      <c r="P2065" s="32">
        <v>0</v>
      </c>
      <c r="Q2065" s="32">
        <v>1068</v>
      </c>
      <c r="R2065" s="32">
        <v>0</v>
      </c>
      <c r="S2065" s="32">
        <v>580</v>
      </c>
      <c r="T2065" s="37">
        <f t="shared" si="551"/>
        <v>8.8888960000000003E-2</v>
      </c>
      <c r="U2065" s="38">
        <f t="shared" si="552"/>
        <v>0.38888919999999999</v>
      </c>
      <c r="V2065" s="38">
        <f t="shared" si="553"/>
        <v>0.58333380000000001</v>
      </c>
      <c r="W2065" s="38">
        <f t="shared" si="554"/>
        <v>1.6944458</v>
      </c>
      <c r="X2065" s="38">
        <f t="shared" si="555"/>
        <v>2.6666688000000001</v>
      </c>
      <c r="Y2065" s="39">
        <f t="shared" si="556"/>
        <v>5.4444488</v>
      </c>
      <c r="Z2065" s="38">
        <v>3000</v>
      </c>
      <c r="AA2065" s="38">
        <f t="shared" si="557"/>
        <v>38804.57</v>
      </c>
      <c r="AB2065" s="38">
        <f t="shared" si="558"/>
        <v>26.700880049999999</v>
      </c>
      <c r="AC2065" s="38">
        <f t="shared" si="559"/>
        <v>0</v>
      </c>
      <c r="AD2065" s="37">
        <f t="shared" si="560"/>
        <v>675.7</v>
      </c>
      <c r="AE2065" s="35">
        <f t="shared" si="544"/>
        <v>0</v>
      </c>
      <c r="AF2065" s="38">
        <f t="shared" si="545"/>
        <v>0</v>
      </c>
      <c r="AG2065" s="38">
        <f t="shared" si="546"/>
        <v>0</v>
      </c>
      <c r="AH2065" s="38">
        <f t="shared" si="547"/>
        <v>0</v>
      </c>
      <c r="AI2065" s="38">
        <f t="shared" si="548"/>
        <v>0</v>
      </c>
      <c r="AJ2065" s="39">
        <f t="shared" si="549"/>
        <v>0</v>
      </c>
    </row>
    <row r="2066" spans="1:36">
      <c r="A2066" s="31">
        <v>40685.570879629631</v>
      </c>
      <c r="B2066" s="31">
        <v>40685.763935185183</v>
      </c>
      <c r="C2066" s="32" t="s">
        <v>28</v>
      </c>
      <c r="D2066" s="33">
        <v>40685.573171296295</v>
      </c>
      <c r="E2066" s="34">
        <v>57.618949890000003</v>
      </c>
      <c r="F2066" s="34">
        <v>8.2222219999999999E-2</v>
      </c>
      <c r="G2066" s="35">
        <v>0</v>
      </c>
      <c r="H2066" s="36">
        <v>1</v>
      </c>
      <c r="I2066" s="37">
        <v>46989.57</v>
      </c>
      <c r="J2066" s="38">
        <v>46471.95</v>
      </c>
      <c r="K2066" s="38">
        <v>46393.34</v>
      </c>
      <c r="L2066" s="38">
        <v>46149</v>
      </c>
      <c r="M2066" s="39">
        <f t="shared" si="550"/>
        <v>244.33999999999651</v>
      </c>
      <c r="N2066" s="32">
        <v>55</v>
      </c>
      <c r="O2066" s="32">
        <v>55</v>
      </c>
      <c r="P2066" s="32">
        <v>0</v>
      </c>
      <c r="Q2066" s="32">
        <v>0</v>
      </c>
      <c r="R2066" s="32">
        <v>0</v>
      </c>
      <c r="S2066" s="32">
        <v>0</v>
      </c>
      <c r="T2066" s="37">
        <f t="shared" si="551"/>
        <v>1.1824418659754439</v>
      </c>
      <c r="U2066" s="38">
        <f t="shared" si="552"/>
        <v>10.062441625975444</v>
      </c>
      <c r="V2066" s="38">
        <f t="shared" si="553"/>
        <v>15.817997025975442</v>
      </c>
      <c r="W2066" s="38">
        <f t="shared" si="554"/>
        <v>48.706885025975446</v>
      </c>
      <c r="X2066" s="38">
        <f t="shared" si="555"/>
        <v>77.484662025975453</v>
      </c>
      <c r="Y2066" s="39">
        <f t="shared" si="556"/>
        <v>159.70688202597543</v>
      </c>
      <c r="Z2066" s="38">
        <v>3000</v>
      </c>
      <c r="AA2066" s="38">
        <f t="shared" si="557"/>
        <v>46739.57</v>
      </c>
      <c r="AB2066" s="38">
        <f t="shared" si="558"/>
        <v>57.618949890000003</v>
      </c>
      <c r="AC2066" s="38">
        <f t="shared" si="559"/>
        <v>0</v>
      </c>
      <c r="AD2066" s="37">
        <f t="shared" si="560"/>
        <v>55</v>
      </c>
      <c r="AE2066" s="35">
        <f t="shared" si="544"/>
        <v>0</v>
      </c>
      <c r="AF2066" s="38">
        <f t="shared" si="545"/>
        <v>0</v>
      </c>
      <c r="AG2066" s="38">
        <f t="shared" si="546"/>
        <v>0</v>
      </c>
      <c r="AH2066" s="38">
        <f t="shared" si="547"/>
        <v>0</v>
      </c>
      <c r="AI2066" s="38">
        <f t="shared" si="548"/>
        <v>0</v>
      </c>
      <c r="AJ2066" s="39">
        <f t="shared" si="549"/>
        <v>0</v>
      </c>
    </row>
    <row r="2067" spans="1:36">
      <c r="A2067" s="31">
        <v>40685.570879629631</v>
      </c>
      <c r="B2067" s="31">
        <v>40685.763935185183</v>
      </c>
      <c r="C2067" s="32" t="s">
        <v>28</v>
      </c>
      <c r="D2067" s="33">
        <v>40685.576597222222</v>
      </c>
      <c r="E2067" s="34">
        <v>57.428985599999997</v>
      </c>
      <c r="F2067" s="34">
        <v>8.4166669999999999E-2</v>
      </c>
      <c r="G2067" s="35">
        <v>235.8</v>
      </c>
      <c r="H2067" s="36">
        <v>1</v>
      </c>
      <c r="I2067" s="37">
        <v>47331.73</v>
      </c>
      <c r="J2067" s="38">
        <v>46749.43</v>
      </c>
      <c r="K2067" s="38">
        <v>46635.83</v>
      </c>
      <c r="L2067" s="38">
        <v>46384.800000000003</v>
      </c>
      <c r="M2067" s="39">
        <f t="shared" si="550"/>
        <v>251.02999999999884</v>
      </c>
      <c r="N2067" s="32">
        <v>66.400000000000006</v>
      </c>
      <c r="O2067" s="32">
        <v>66.400000000000006</v>
      </c>
      <c r="P2067" s="32">
        <v>0</v>
      </c>
      <c r="Q2067" s="32">
        <v>0</v>
      </c>
      <c r="R2067" s="32">
        <v>0</v>
      </c>
      <c r="S2067" s="32">
        <v>0</v>
      </c>
      <c r="T2067" s="37">
        <f t="shared" si="551"/>
        <v>1.2263937605700481</v>
      </c>
      <c r="U2067" s="38">
        <f t="shared" si="552"/>
        <v>10.316394120570047</v>
      </c>
      <c r="V2067" s="38">
        <f t="shared" si="553"/>
        <v>16.208061020570046</v>
      </c>
      <c r="W2067" s="38">
        <f t="shared" si="554"/>
        <v>49.874729020570044</v>
      </c>
      <c r="X2067" s="38">
        <f t="shared" si="555"/>
        <v>79.33306352057005</v>
      </c>
      <c r="Y2067" s="39">
        <f t="shared" si="556"/>
        <v>163.49973352057003</v>
      </c>
      <c r="Z2067" s="38">
        <v>3000</v>
      </c>
      <c r="AA2067" s="38">
        <f t="shared" si="557"/>
        <v>47081.73</v>
      </c>
      <c r="AB2067" s="38">
        <f t="shared" si="558"/>
        <v>57.428985599999997</v>
      </c>
      <c r="AC2067" s="38">
        <f t="shared" si="559"/>
        <v>0</v>
      </c>
      <c r="AD2067" s="37">
        <f t="shared" si="560"/>
        <v>66.400000000000006</v>
      </c>
      <c r="AE2067" s="35">
        <f t="shared" si="544"/>
        <v>0</v>
      </c>
      <c r="AF2067" s="38">
        <f t="shared" si="545"/>
        <v>0</v>
      </c>
      <c r="AG2067" s="38">
        <f t="shared" si="546"/>
        <v>0</v>
      </c>
      <c r="AH2067" s="38">
        <f t="shared" si="547"/>
        <v>0</v>
      </c>
      <c r="AI2067" s="38">
        <f t="shared" si="548"/>
        <v>0</v>
      </c>
      <c r="AJ2067" s="39">
        <f t="shared" si="549"/>
        <v>0</v>
      </c>
    </row>
    <row r="2068" spans="1:36">
      <c r="A2068" s="31">
        <v>40685.570879629631</v>
      </c>
      <c r="B2068" s="31">
        <v>40685.763935185183</v>
      </c>
      <c r="C2068" s="32" t="s">
        <v>28</v>
      </c>
      <c r="D2068" s="33">
        <v>40685.580104166664</v>
      </c>
      <c r="E2068" s="34">
        <v>52.21725464</v>
      </c>
      <c r="F2068" s="34">
        <v>8.4722220000000001E-2</v>
      </c>
      <c r="G2068" s="35">
        <v>444.6</v>
      </c>
      <c r="H2068" s="36">
        <v>1</v>
      </c>
      <c r="I2068" s="37">
        <v>48083.8</v>
      </c>
      <c r="J2068" s="38">
        <v>47325.05</v>
      </c>
      <c r="K2068" s="38">
        <v>47212.06</v>
      </c>
      <c r="L2068" s="38">
        <v>46593.599999999999</v>
      </c>
      <c r="M2068" s="39">
        <f t="shared" si="550"/>
        <v>618.45999999999913</v>
      </c>
      <c r="N2068" s="32">
        <v>609.4</v>
      </c>
      <c r="O2068" s="32">
        <v>66.400000000000006</v>
      </c>
      <c r="P2068" s="32">
        <v>0</v>
      </c>
      <c r="Q2068" s="32">
        <v>543</v>
      </c>
      <c r="R2068" s="32">
        <v>0</v>
      </c>
      <c r="S2068" s="32">
        <v>366</v>
      </c>
      <c r="T2068" s="37">
        <f t="shared" si="551"/>
        <v>1.6760381045938992</v>
      </c>
      <c r="U2068" s="38">
        <f t="shared" si="552"/>
        <v>10.8260378645939</v>
      </c>
      <c r="V2068" s="38">
        <f t="shared" si="553"/>
        <v>16.756593264593899</v>
      </c>
      <c r="W2068" s="38">
        <f t="shared" si="554"/>
        <v>50.645481264593904</v>
      </c>
      <c r="X2068" s="38">
        <f t="shared" si="555"/>
        <v>80.298258264593898</v>
      </c>
      <c r="Y2068" s="39">
        <f t="shared" si="556"/>
        <v>165.02047826459389</v>
      </c>
      <c r="Z2068" s="38">
        <v>3000</v>
      </c>
      <c r="AA2068" s="38">
        <f t="shared" si="557"/>
        <v>47833.8</v>
      </c>
      <c r="AB2068" s="38">
        <f t="shared" si="558"/>
        <v>52.21725464</v>
      </c>
      <c r="AC2068" s="38">
        <f t="shared" si="559"/>
        <v>0</v>
      </c>
      <c r="AD2068" s="37">
        <f t="shared" si="560"/>
        <v>243.39999999999998</v>
      </c>
      <c r="AE2068" s="35">
        <f t="shared" si="544"/>
        <v>0</v>
      </c>
      <c r="AF2068" s="38">
        <f t="shared" si="545"/>
        <v>0</v>
      </c>
      <c r="AG2068" s="38">
        <f t="shared" si="546"/>
        <v>0</v>
      </c>
      <c r="AH2068" s="38">
        <f t="shared" si="547"/>
        <v>0</v>
      </c>
      <c r="AI2068" s="38">
        <f t="shared" si="548"/>
        <v>0</v>
      </c>
      <c r="AJ2068" s="39">
        <f t="shared" si="549"/>
        <v>0</v>
      </c>
    </row>
    <row r="2069" spans="1:36">
      <c r="A2069" s="31">
        <v>40685.570879629631</v>
      </c>
      <c r="B2069" s="31">
        <v>40685.763935185183</v>
      </c>
      <c r="C2069" s="32" t="s">
        <v>28</v>
      </c>
      <c r="D2069" s="33">
        <v>40685.583634259259</v>
      </c>
      <c r="E2069" s="34">
        <v>47.060504909999999</v>
      </c>
      <c r="F2069" s="34">
        <v>8.1388890000000005E-2</v>
      </c>
      <c r="G2069" s="35">
        <v>503.7</v>
      </c>
      <c r="H2069" s="36">
        <v>1</v>
      </c>
      <c r="I2069" s="37">
        <v>48667.87</v>
      </c>
      <c r="J2069" s="38">
        <v>47769.14</v>
      </c>
      <c r="K2069" s="38">
        <v>47686.97</v>
      </c>
      <c r="L2069" s="38">
        <v>46652.7</v>
      </c>
      <c r="M2069" s="39">
        <f t="shared" si="550"/>
        <v>1034.2700000000041</v>
      </c>
      <c r="N2069" s="32">
        <v>597.70000000000005</v>
      </c>
      <c r="O2069" s="32">
        <v>66.400000000000006</v>
      </c>
      <c r="P2069" s="32">
        <v>0</v>
      </c>
      <c r="Q2069" s="32">
        <v>531.29999999999995</v>
      </c>
      <c r="R2069" s="32">
        <v>0</v>
      </c>
      <c r="S2069" s="32">
        <v>419</v>
      </c>
      <c r="T2069" s="37">
        <f t="shared" si="551"/>
        <v>2.0297978225355502</v>
      </c>
      <c r="U2069" s="38">
        <f t="shared" si="552"/>
        <v>10.819797942535551</v>
      </c>
      <c r="V2069" s="38">
        <f t="shared" si="553"/>
        <v>16.517020242535551</v>
      </c>
      <c r="W2069" s="38">
        <f t="shared" si="554"/>
        <v>49.072576242535554</v>
      </c>
      <c r="X2069" s="38">
        <f t="shared" si="555"/>
        <v>77.558687742535554</v>
      </c>
      <c r="Y2069" s="39">
        <f t="shared" si="556"/>
        <v>158.94757774253557</v>
      </c>
      <c r="Z2069" s="38">
        <v>3000</v>
      </c>
      <c r="AA2069" s="38">
        <f t="shared" si="557"/>
        <v>48417.87</v>
      </c>
      <c r="AB2069" s="38">
        <f t="shared" si="558"/>
        <v>47.060504909999999</v>
      </c>
      <c r="AC2069" s="38">
        <f t="shared" si="559"/>
        <v>0</v>
      </c>
      <c r="AD2069" s="37">
        <f t="shared" si="560"/>
        <v>178.70000000000005</v>
      </c>
      <c r="AE2069" s="35">
        <f t="shared" si="544"/>
        <v>0</v>
      </c>
      <c r="AF2069" s="38">
        <f t="shared" si="545"/>
        <v>0</v>
      </c>
      <c r="AG2069" s="38">
        <f t="shared" si="546"/>
        <v>0</v>
      </c>
      <c r="AH2069" s="38">
        <f t="shared" si="547"/>
        <v>0</v>
      </c>
      <c r="AI2069" s="38">
        <f t="shared" si="548"/>
        <v>0</v>
      </c>
      <c r="AJ2069" s="39">
        <f t="shared" si="549"/>
        <v>0</v>
      </c>
    </row>
    <row r="2070" spans="1:36">
      <c r="A2070" s="31">
        <v>40685.570879629631</v>
      </c>
      <c r="B2070" s="31">
        <v>40685.763935185183</v>
      </c>
      <c r="C2070" s="32" t="s">
        <v>28</v>
      </c>
      <c r="D2070" s="33">
        <v>40685.587025462963</v>
      </c>
      <c r="E2070" s="34">
        <v>45.793861390000004</v>
      </c>
      <c r="F2070" s="34">
        <v>8.3333329999999997E-2</v>
      </c>
      <c r="G2070" s="35">
        <v>579.9</v>
      </c>
      <c r="H2070" s="36">
        <v>1</v>
      </c>
      <c r="I2070" s="37">
        <v>48702.53</v>
      </c>
      <c r="J2070" s="38">
        <v>48022.080000000002</v>
      </c>
      <c r="K2070" s="38">
        <v>47943.39</v>
      </c>
      <c r="L2070" s="38">
        <v>46728.9</v>
      </c>
      <c r="M2070" s="39">
        <f t="shared" si="550"/>
        <v>1214.489999999998</v>
      </c>
      <c r="N2070" s="32">
        <v>644.70000000000005</v>
      </c>
      <c r="O2070" s="32">
        <v>66.099999999999994</v>
      </c>
      <c r="P2070" s="32">
        <v>0</v>
      </c>
      <c r="Q2070" s="32">
        <v>578.6</v>
      </c>
      <c r="R2070" s="32">
        <v>80</v>
      </c>
      <c r="S2070" s="32">
        <v>523</v>
      </c>
      <c r="T2070" s="37">
        <f t="shared" si="551"/>
        <v>2.1838447968128709</v>
      </c>
      <c r="U2070" s="38">
        <f t="shared" si="552"/>
        <v>11.183844436812869</v>
      </c>
      <c r="V2070" s="38">
        <f t="shared" si="553"/>
        <v>17.01717753681287</v>
      </c>
      <c r="W2070" s="38">
        <f t="shared" si="554"/>
        <v>50.350509536812872</v>
      </c>
      <c r="X2070" s="38">
        <f t="shared" si="555"/>
        <v>79.517175036812873</v>
      </c>
      <c r="Y2070" s="39">
        <f t="shared" si="556"/>
        <v>162.85050503681285</v>
      </c>
      <c r="Z2070" s="38">
        <v>3000</v>
      </c>
      <c r="AA2070" s="38">
        <f t="shared" si="557"/>
        <v>48452.53</v>
      </c>
      <c r="AB2070" s="38">
        <f t="shared" si="558"/>
        <v>45.793861390000004</v>
      </c>
      <c r="AC2070" s="38">
        <f t="shared" si="559"/>
        <v>0</v>
      </c>
      <c r="AD2070" s="37">
        <f t="shared" si="560"/>
        <v>121.70000000000005</v>
      </c>
      <c r="AE2070" s="35">
        <f t="shared" si="544"/>
        <v>0</v>
      </c>
      <c r="AF2070" s="38">
        <f t="shared" si="545"/>
        <v>0</v>
      </c>
      <c r="AG2070" s="38">
        <f t="shared" si="546"/>
        <v>0</v>
      </c>
      <c r="AH2070" s="38">
        <f t="shared" si="547"/>
        <v>0</v>
      </c>
      <c r="AI2070" s="38">
        <f t="shared" si="548"/>
        <v>0</v>
      </c>
      <c r="AJ2070" s="39">
        <f t="shared" si="549"/>
        <v>0</v>
      </c>
    </row>
    <row r="2071" spans="1:36">
      <c r="A2071" s="31">
        <v>40685.570879629631</v>
      </c>
      <c r="B2071" s="31">
        <v>40685.763935185183</v>
      </c>
      <c r="C2071" s="32" t="s">
        <v>28</v>
      </c>
      <c r="D2071" s="33">
        <v>40685.590497685182</v>
      </c>
      <c r="E2071" s="34">
        <v>47.388710019999998</v>
      </c>
      <c r="F2071" s="34">
        <v>8.3333329999999997E-2</v>
      </c>
      <c r="G2071" s="35">
        <v>737.8</v>
      </c>
      <c r="H2071" s="36">
        <v>1</v>
      </c>
      <c r="I2071" s="37">
        <v>48728.34</v>
      </c>
      <c r="J2071" s="38">
        <v>48057.31</v>
      </c>
      <c r="K2071" s="38">
        <v>47980.6</v>
      </c>
      <c r="L2071" s="38">
        <v>46886.8</v>
      </c>
      <c r="M2071" s="39">
        <f t="shared" si="550"/>
        <v>1093.7999999999956</v>
      </c>
      <c r="N2071" s="32">
        <v>668.7</v>
      </c>
      <c r="O2071" s="32">
        <v>66.099999999999994</v>
      </c>
      <c r="P2071" s="32">
        <v>0</v>
      </c>
      <c r="Q2071" s="32">
        <v>602.6</v>
      </c>
      <c r="R2071" s="32">
        <v>80</v>
      </c>
      <c r="S2071" s="32">
        <v>521.1</v>
      </c>
      <c r="T2071" s="37">
        <f t="shared" si="551"/>
        <v>2.0509407496290337</v>
      </c>
      <c r="U2071" s="38">
        <f t="shared" si="552"/>
        <v>11.050940389629034</v>
      </c>
      <c r="V2071" s="38">
        <f t="shared" si="553"/>
        <v>16.884273489629035</v>
      </c>
      <c r="W2071" s="38">
        <f t="shared" si="554"/>
        <v>50.217605489629037</v>
      </c>
      <c r="X2071" s="38">
        <f t="shared" si="555"/>
        <v>79.38427098962903</v>
      </c>
      <c r="Y2071" s="39">
        <f t="shared" si="556"/>
        <v>162.71760098962903</v>
      </c>
      <c r="Z2071" s="38">
        <v>3000</v>
      </c>
      <c r="AA2071" s="38">
        <f t="shared" si="557"/>
        <v>48478.34</v>
      </c>
      <c r="AB2071" s="38">
        <f t="shared" si="558"/>
        <v>47.388710019999998</v>
      </c>
      <c r="AC2071" s="38">
        <f t="shared" si="559"/>
        <v>0</v>
      </c>
      <c r="AD2071" s="37">
        <f t="shared" si="560"/>
        <v>147.60000000000002</v>
      </c>
      <c r="AE2071" s="35">
        <f t="shared" si="544"/>
        <v>0</v>
      </c>
      <c r="AF2071" s="38">
        <f t="shared" si="545"/>
        <v>0</v>
      </c>
      <c r="AG2071" s="38">
        <f t="shared" si="546"/>
        <v>0</v>
      </c>
      <c r="AH2071" s="38">
        <f t="shared" si="547"/>
        <v>0</v>
      </c>
      <c r="AI2071" s="38">
        <f t="shared" si="548"/>
        <v>0</v>
      </c>
      <c r="AJ2071" s="39">
        <f t="shared" si="549"/>
        <v>0</v>
      </c>
    </row>
    <row r="2072" spans="1:36">
      <c r="A2072" s="31">
        <v>40685.570879629631</v>
      </c>
      <c r="B2072" s="31">
        <v>40685.763935185183</v>
      </c>
      <c r="C2072" s="32" t="s">
        <v>28</v>
      </c>
      <c r="D2072" s="33">
        <v>40685.593969907408</v>
      </c>
      <c r="E2072" s="34">
        <v>48.208522799999997</v>
      </c>
      <c r="F2072" s="34">
        <v>8.4166669999999999E-2</v>
      </c>
      <c r="G2072" s="35">
        <v>937.9</v>
      </c>
      <c r="H2072" s="36">
        <v>1</v>
      </c>
      <c r="I2072" s="37">
        <v>49232.94</v>
      </c>
      <c r="J2072" s="38">
        <v>48035.01</v>
      </c>
      <c r="K2072" s="38">
        <v>47955.07</v>
      </c>
      <c r="L2072" s="38">
        <v>47086.9</v>
      </c>
      <c r="M2072" s="39">
        <f t="shared" si="550"/>
        <v>868.16999999999825</v>
      </c>
      <c r="N2072" s="32">
        <v>676.4</v>
      </c>
      <c r="O2072" s="32">
        <v>66.099999999999994</v>
      </c>
      <c r="P2072" s="32">
        <v>11</v>
      </c>
      <c r="Q2072" s="32">
        <v>599.29999999999995</v>
      </c>
      <c r="R2072" s="32">
        <v>87.6</v>
      </c>
      <c r="S2072" s="32">
        <v>540.6</v>
      </c>
      <c r="T2072" s="37">
        <f t="shared" si="551"/>
        <v>2.0024494103049242</v>
      </c>
      <c r="U2072" s="38">
        <f t="shared" si="552"/>
        <v>11.092449770304924</v>
      </c>
      <c r="V2072" s="38">
        <f t="shared" si="553"/>
        <v>16.984116670304925</v>
      </c>
      <c r="W2072" s="38">
        <f t="shared" si="554"/>
        <v>50.650784670304922</v>
      </c>
      <c r="X2072" s="38">
        <f t="shared" si="555"/>
        <v>80.109119170304922</v>
      </c>
      <c r="Y2072" s="39">
        <f t="shared" si="556"/>
        <v>164.2757891703049</v>
      </c>
      <c r="Z2072" s="38">
        <v>3000</v>
      </c>
      <c r="AA2072" s="38">
        <f t="shared" si="557"/>
        <v>48982.94</v>
      </c>
      <c r="AB2072" s="38">
        <f t="shared" si="558"/>
        <v>48.208522799999997</v>
      </c>
      <c r="AC2072" s="38">
        <f t="shared" si="559"/>
        <v>0</v>
      </c>
      <c r="AD2072" s="37">
        <f t="shared" si="560"/>
        <v>124.79999999999995</v>
      </c>
      <c r="AE2072" s="35">
        <f t="shared" si="544"/>
        <v>0</v>
      </c>
      <c r="AF2072" s="38">
        <f t="shared" si="545"/>
        <v>0</v>
      </c>
      <c r="AG2072" s="38">
        <f t="shared" si="546"/>
        <v>0</v>
      </c>
      <c r="AH2072" s="38">
        <f t="shared" si="547"/>
        <v>0</v>
      </c>
      <c r="AI2072" s="38">
        <f t="shared" si="548"/>
        <v>0</v>
      </c>
      <c r="AJ2072" s="39">
        <f t="shared" si="549"/>
        <v>0</v>
      </c>
    </row>
    <row r="2073" spans="1:36">
      <c r="A2073" s="31">
        <v>40685.570879629631</v>
      </c>
      <c r="B2073" s="31">
        <v>40685.763935185183</v>
      </c>
      <c r="C2073" s="32" t="s">
        <v>28</v>
      </c>
      <c r="D2073" s="33">
        <v>40685.59747685185</v>
      </c>
      <c r="E2073" s="34">
        <v>49.844276430000001</v>
      </c>
      <c r="F2073" s="34">
        <v>8.305556E-2</v>
      </c>
      <c r="G2073" s="35">
        <v>1148.4000000000001</v>
      </c>
      <c r="H2073" s="36">
        <v>1</v>
      </c>
      <c r="I2073" s="37">
        <v>49273.599999999999</v>
      </c>
      <c r="J2073" s="38">
        <v>48125.86</v>
      </c>
      <c r="K2073" s="38">
        <v>48045</v>
      </c>
      <c r="L2073" s="38">
        <v>47297.4</v>
      </c>
      <c r="M2073" s="39">
        <f t="shared" si="550"/>
        <v>747.59999999999854</v>
      </c>
      <c r="N2073" s="32">
        <v>684.1</v>
      </c>
      <c r="O2073" s="32">
        <v>66.099999999999994</v>
      </c>
      <c r="P2073" s="32">
        <v>11</v>
      </c>
      <c r="Q2073" s="32">
        <v>607</v>
      </c>
      <c r="R2073" s="32">
        <v>87.6</v>
      </c>
      <c r="S2073" s="32">
        <v>559</v>
      </c>
      <c r="T2073" s="37">
        <f t="shared" si="551"/>
        <v>1.8401560283115492</v>
      </c>
      <c r="U2073" s="38">
        <f t="shared" si="552"/>
        <v>10.810156508311549</v>
      </c>
      <c r="V2073" s="38">
        <f t="shared" si="553"/>
        <v>16.624045708311549</v>
      </c>
      <c r="W2073" s="38">
        <f t="shared" si="554"/>
        <v>49.846269708311546</v>
      </c>
      <c r="X2073" s="38">
        <f t="shared" si="555"/>
        <v>78.915715708311552</v>
      </c>
      <c r="Y2073" s="39">
        <f t="shared" si="556"/>
        <v>161.97127570831154</v>
      </c>
      <c r="Z2073" s="38">
        <v>3000</v>
      </c>
      <c r="AA2073" s="38">
        <f t="shared" si="557"/>
        <v>49023.6</v>
      </c>
      <c r="AB2073" s="38">
        <f t="shared" si="558"/>
        <v>49.844276430000001</v>
      </c>
      <c r="AC2073" s="38">
        <f t="shared" si="559"/>
        <v>0</v>
      </c>
      <c r="AD2073" s="37">
        <f t="shared" si="560"/>
        <v>114.10000000000002</v>
      </c>
      <c r="AE2073" s="35">
        <f t="shared" si="544"/>
        <v>0</v>
      </c>
      <c r="AF2073" s="38">
        <f t="shared" si="545"/>
        <v>0</v>
      </c>
      <c r="AG2073" s="38">
        <f t="shared" si="546"/>
        <v>0</v>
      </c>
      <c r="AH2073" s="38">
        <f t="shared" si="547"/>
        <v>0</v>
      </c>
      <c r="AI2073" s="38">
        <f t="shared" si="548"/>
        <v>0</v>
      </c>
      <c r="AJ2073" s="39">
        <f t="shared" si="549"/>
        <v>0</v>
      </c>
    </row>
    <row r="2074" spans="1:36">
      <c r="A2074" s="31">
        <v>40685.570879629631</v>
      </c>
      <c r="B2074" s="31">
        <v>40685.763935185183</v>
      </c>
      <c r="C2074" s="32" t="s">
        <v>28</v>
      </c>
      <c r="D2074" s="33">
        <v>40685.600937499999</v>
      </c>
      <c r="E2074" s="34">
        <v>51.276420590000001</v>
      </c>
      <c r="F2074" s="34">
        <v>8.3333329999999997E-2</v>
      </c>
      <c r="G2074" s="35">
        <v>1291.5</v>
      </c>
      <c r="H2074" s="36">
        <v>1</v>
      </c>
      <c r="I2074" s="37">
        <v>49209.98</v>
      </c>
      <c r="J2074" s="38">
        <v>48262.63</v>
      </c>
      <c r="K2074" s="38">
        <v>48183.81</v>
      </c>
      <c r="L2074" s="38">
        <v>47440.5</v>
      </c>
      <c r="M2074" s="39">
        <f t="shared" si="550"/>
        <v>743.30999999999767</v>
      </c>
      <c r="N2074" s="32">
        <v>684.1</v>
      </c>
      <c r="O2074" s="32">
        <v>66.099999999999994</v>
      </c>
      <c r="P2074" s="32">
        <v>11</v>
      </c>
      <c r="Q2074" s="32">
        <v>607</v>
      </c>
      <c r="R2074" s="32">
        <v>87.6</v>
      </c>
      <c r="S2074" s="32">
        <v>559</v>
      </c>
      <c r="T2074" s="37">
        <f t="shared" si="551"/>
        <v>1.7269648817547352</v>
      </c>
      <c r="U2074" s="38">
        <f t="shared" si="552"/>
        <v>10.726964521754736</v>
      </c>
      <c r="V2074" s="38">
        <f t="shared" si="553"/>
        <v>16.560297621754735</v>
      </c>
      <c r="W2074" s="38">
        <f t="shared" si="554"/>
        <v>49.893629621754727</v>
      </c>
      <c r="X2074" s="38">
        <f t="shared" si="555"/>
        <v>79.060295121754734</v>
      </c>
      <c r="Y2074" s="39">
        <f t="shared" si="556"/>
        <v>162.39362512175472</v>
      </c>
      <c r="Z2074" s="38">
        <v>3000</v>
      </c>
      <c r="AA2074" s="38">
        <f t="shared" si="557"/>
        <v>48959.98</v>
      </c>
      <c r="AB2074" s="38">
        <f t="shared" si="558"/>
        <v>51.276420590000001</v>
      </c>
      <c r="AC2074" s="38">
        <f t="shared" si="559"/>
        <v>0</v>
      </c>
      <c r="AD2074" s="37">
        <f t="shared" si="560"/>
        <v>114.10000000000002</v>
      </c>
      <c r="AE2074" s="35">
        <f t="shared" si="544"/>
        <v>0</v>
      </c>
      <c r="AF2074" s="38">
        <f t="shared" si="545"/>
        <v>0</v>
      </c>
      <c r="AG2074" s="38">
        <f t="shared" si="546"/>
        <v>0</v>
      </c>
      <c r="AH2074" s="38">
        <f t="shared" si="547"/>
        <v>0</v>
      </c>
      <c r="AI2074" s="38">
        <f t="shared" si="548"/>
        <v>0</v>
      </c>
      <c r="AJ2074" s="39">
        <f t="shared" si="549"/>
        <v>0</v>
      </c>
    </row>
    <row r="2075" spans="1:36">
      <c r="A2075" s="31">
        <v>40685.570879629631</v>
      </c>
      <c r="B2075" s="31">
        <v>40685.763935185183</v>
      </c>
      <c r="C2075" s="32" t="s">
        <v>28</v>
      </c>
      <c r="D2075" s="33">
        <v>40685.604409722226</v>
      </c>
      <c r="E2075" s="34">
        <v>52.398017879999998</v>
      </c>
      <c r="F2075" s="34">
        <v>8.3333329999999997E-2</v>
      </c>
      <c r="G2075" s="35">
        <v>1439.5</v>
      </c>
      <c r="H2075" s="36">
        <v>1</v>
      </c>
      <c r="I2075" s="37">
        <v>49654.47</v>
      </c>
      <c r="J2075" s="38">
        <v>48372.03</v>
      </c>
      <c r="K2075" s="38">
        <v>48290.81</v>
      </c>
      <c r="L2075" s="38">
        <v>47588.5</v>
      </c>
      <c r="M2075" s="39">
        <f t="shared" si="550"/>
        <v>702.30999999999767</v>
      </c>
      <c r="N2075" s="32">
        <v>684.1</v>
      </c>
      <c r="O2075" s="32">
        <v>66.099999999999994</v>
      </c>
      <c r="P2075" s="32">
        <v>11</v>
      </c>
      <c r="Q2075" s="32">
        <v>607</v>
      </c>
      <c r="R2075" s="32">
        <v>87.6</v>
      </c>
      <c r="S2075" s="32">
        <v>559</v>
      </c>
      <c r="T2075" s="37">
        <f t="shared" si="551"/>
        <v>1.6334984446600598</v>
      </c>
      <c r="U2075" s="38">
        <f t="shared" si="552"/>
        <v>10.63349808466006</v>
      </c>
      <c r="V2075" s="38">
        <f t="shared" si="553"/>
        <v>16.466831184660059</v>
      </c>
      <c r="W2075" s="38">
        <f t="shared" si="554"/>
        <v>49.800163184660057</v>
      </c>
      <c r="X2075" s="38">
        <f t="shared" si="555"/>
        <v>78.966828684660058</v>
      </c>
      <c r="Y2075" s="39">
        <f t="shared" si="556"/>
        <v>162.30015868466006</v>
      </c>
      <c r="Z2075" s="38">
        <v>3000</v>
      </c>
      <c r="AA2075" s="38">
        <f t="shared" si="557"/>
        <v>49404.47</v>
      </c>
      <c r="AB2075" s="38">
        <f t="shared" si="558"/>
        <v>52.398017879999998</v>
      </c>
      <c r="AC2075" s="38">
        <f t="shared" si="559"/>
        <v>0</v>
      </c>
      <c r="AD2075" s="37">
        <f t="shared" si="560"/>
        <v>114.10000000000002</v>
      </c>
      <c r="AE2075" s="35">
        <f t="shared" si="544"/>
        <v>0</v>
      </c>
      <c r="AF2075" s="38">
        <f t="shared" si="545"/>
        <v>0</v>
      </c>
      <c r="AG2075" s="38">
        <f t="shared" si="546"/>
        <v>0</v>
      </c>
      <c r="AH2075" s="38">
        <f t="shared" si="547"/>
        <v>0</v>
      </c>
      <c r="AI2075" s="38">
        <f t="shared" si="548"/>
        <v>0</v>
      </c>
      <c r="AJ2075" s="39">
        <f t="shared" si="549"/>
        <v>0</v>
      </c>
    </row>
    <row r="2076" spans="1:36">
      <c r="A2076" s="31">
        <v>40685.570879629631</v>
      </c>
      <c r="B2076" s="31">
        <v>40685.763935185183</v>
      </c>
      <c r="C2076" s="32" t="s">
        <v>28</v>
      </c>
      <c r="D2076" s="33">
        <v>40685.607881944445</v>
      </c>
      <c r="E2076" s="34">
        <v>52.160568240000003</v>
      </c>
      <c r="F2076" s="34">
        <v>8.2500000000000004E-2</v>
      </c>
      <c r="G2076" s="35">
        <v>1515.5</v>
      </c>
      <c r="H2076" s="36">
        <v>1</v>
      </c>
      <c r="I2076" s="37">
        <v>49720.24</v>
      </c>
      <c r="J2076" s="38">
        <v>48510.58</v>
      </c>
      <c r="K2076" s="38">
        <v>48428.45</v>
      </c>
      <c r="L2076" s="38">
        <v>47664.5</v>
      </c>
      <c r="M2076" s="39">
        <f t="shared" si="550"/>
        <v>763.94999999999709</v>
      </c>
      <c r="N2076" s="32">
        <v>684.1</v>
      </c>
      <c r="O2076" s="32">
        <v>66.099999999999994</v>
      </c>
      <c r="P2076" s="32">
        <v>11</v>
      </c>
      <c r="Q2076" s="32">
        <v>607</v>
      </c>
      <c r="R2076" s="32">
        <v>87.6</v>
      </c>
      <c r="S2076" s="32">
        <v>559</v>
      </c>
      <c r="T2076" s="37">
        <f t="shared" si="551"/>
        <v>1.6367531201999999</v>
      </c>
      <c r="U2076" s="38">
        <f t="shared" si="552"/>
        <v>10.5467531202</v>
      </c>
      <c r="V2076" s="38">
        <f t="shared" si="553"/>
        <v>16.3217531202</v>
      </c>
      <c r="W2076" s="38">
        <f t="shared" si="554"/>
        <v>49.321753120200007</v>
      </c>
      <c r="X2076" s="38">
        <f t="shared" si="555"/>
        <v>78.1967531202</v>
      </c>
      <c r="Y2076" s="39">
        <f t="shared" si="556"/>
        <v>160.69675312020001</v>
      </c>
      <c r="Z2076" s="38">
        <v>3000</v>
      </c>
      <c r="AA2076" s="38">
        <f t="shared" si="557"/>
        <v>49470.239999999998</v>
      </c>
      <c r="AB2076" s="38">
        <f t="shared" si="558"/>
        <v>52.160568240000003</v>
      </c>
      <c r="AC2076" s="38">
        <f t="shared" si="559"/>
        <v>0</v>
      </c>
      <c r="AD2076" s="37">
        <f t="shared" si="560"/>
        <v>114.10000000000002</v>
      </c>
      <c r="AE2076" s="35">
        <f t="shared" si="544"/>
        <v>0</v>
      </c>
      <c r="AF2076" s="38">
        <f t="shared" si="545"/>
        <v>0</v>
      </c>
      <c r="AG2076" s="38">
        <f t="shared" si="546"/>
        <v>0</v>
      </c>
      <c r="AH2076" s="38">
        <f t="shared" si="547"/>
        <v>0</v>
      </c>
      <c r="AI2076" s="38">
        <f t="shared" si="548"/>
        <v>0</v>
      </c>
      <c r="AJ2076" s="39">
        <f t="shared" si="549"/>
        <v>0</v>
      </c>
    </row>
    <row r="2077" spans="1:36">
      <c r="A2077" s="31">
        <v>40685.570879629631</v>
      </c>
      <c r="B2077" s="31">
        <v>40685.763935185183</v>
      </c>
      <c r="C2077" s="32" t="s">
        <v>28</v>
      </c>
      <c r="D2077" s="33">
        <v>40685.611319444448</v>
      </c>
      <c r="E2077" s="34">
        <v>52.217159270000003</v>
      </c>
      <c r="F2077" s="34">
        <v>8.4166669999999999E-2</v>
      </c>
      <c r="G2077" s="35">
        <v>1558</v>
      </c>
      <c r="H2077" s="36">
        <v>1</v>
      </c>
      <c r="I2077" s="37">
        <v>49725.919999999998</v>
      </c>
      <c r="J2077" s="38">
        <v>48550.75</v>
      </c>
      <c r="K2077" s="38">
        <v>48470.78</v>
      </c>
      <c r="L2077" s="38">
        <v>47707</v>
      </c>
      <c r="M2077" s="39">
        <f t="shared" si="550"/>
        <v>763.77999999999884</v>
      </c>
      <c r="N2077" s="32">
        <v>668.7</v>
      </c>
      <c r="O2077" s="32">
        <v>66.099999999999994</v>
      </c>
      <c r="P2077" s="32">
        <v>0</v>
      </c>
      <c r="Q2077" s="32">
        <v>602.6</v>
      </c>
      <c r="R2077" s="32">
        <v>80</v>
      </c>
      <c r="S2077" s="32">
        <v>563</v>
      </c>
      <c r="T2077" s="37">
        <f t="shared" si="551"/>
        <v>1.6650558273844689</v>
      </c>
      <c r="U2077" s="38">
        <f t="shared" si="552"/>
        <v>10.755056187384469</v>
      </c>
      <c r="V2077" s="38">
        <f t="shared" si="553"/>
        <v>16.646723087384469</v>
      </c>
      <c r="W2077" s="38">
        <f t="shared" si="554"/>
        <v>50.313391087384467</v>
      </c>
      <c r="X2077" s="38">
        <f t="shared" si="555"/>
        <v>79.771725587384466</v>
      </c>
      <c r="Y2077" s="39">
        <f t="shared" si="556"/>
        <v>163.93839558738446</v>
      </c>
      <c r="Z2077" s="38">
        <v>3000</v>
      </c>
      <c r="AA2077" s="38">
        <f t="shared" si="557"/>
        <v>49475.92</v>
      </c>
      <c r="AB2077" s="38">
        <f t="shared" si="558"/>
        <v>52.217159270000003</v>
      </c>
      <c r="AC2077" s="38">
        <f t="shared" si="559"/>
        <v>0</v>
      </c>
      <c r="AD2077" s="37">
        <f t="shared" si="560"/>
        <v>105.70000000000005</v>
      </c>
      <c r="AE2077" s="35">
        <f t="shared" si="544"/>
        <v>0</v>
      </c>
      <c r="AF2077" s="38">
        <f t="shared" si="545"/>
        <v>0</v>
      </c>
      <c r="AG2077" s="38">
        <f t="shared" si="546"/>
        <v>0</v>
      </c>
      <c r="AH2077" s="38">
        <f t="shared" si="547"/>
        <v>0</v>
      </c>
      <c r="AI2077" s="38">
        <f t="shared" si="548"/>
        <v>0</v>
      </c>
      <c r="AJ2077" s="39">
        <f t="shared" si="549"/>
        <v>0</v>
      </c>
    </row>
    <row r="2078" spans="1:36">
      <c r="A2078" s="31">
        <v>40685.570879629631</v>
      </c>
      <c r="B2078" s="31">
        <v>40685.763935185183</v>
      </c>
      <c r="C2078" s="32" t="s">
        <v>28</v>
      </c>
      <c r="D2078" s="33">
        <v>40685.61482638889</v>
      </c>
      <c r="E2078" s="34">
        <v>54.482692720000003</v>
      </c>
      <c r="F2078" s="34">
        <v>8.305556E-2</v>
      </c>
      <c r="G2078" s="35">
        <v>1747.4</v>
      </c>
      <c r="H2078" s="36">
        <v>1</v>
      </c>
      <c r="I2078" s="37">
        <v>49781.83</v>
      </c>
      <c r="J2078" s="38">
        <v>48654.17</v>
      </c>
      <c r="K2078" s="38">
        <v>48573.81</v>
      </c>
      <c r="L2078" s="38">
        <v>47896.4</v>
      </c>
      <c r="M2078" s="39">
        <f t="shared" si="550"/>
        <v>677.40999999999622</v>
      </c>
      <c r="N2078" s="32">
        <v>684.1</v>
      </c>
      <c r="O2078" s="32">
        <v>66.099999999999994</v>
      </c>
      <c r="P2078" s="32">
        <v>0</v>
      </c>
      <c r="Q2078" s="32">
        <v>618</v>
      </c>
      <c r="R2078" s="32">
        <v>80</v>
      </c>
      <c r="S2078" s="32">
        <v>563</v>
      </c>
      <c r="T2078" s="37">
        <f t="shared" si="551"/>
        <v>1.4549097658324766</v>
      </c>
      <c r="U2078" s="38">
        <f t="shared" si="552"/>
        <v>10.424910245832477</v>
      </c>
      <c r="V2078" s="38">
        <f t="shared" si="553"/>
        <v>16.238799445832477</v>
      </c>
      <c r="W2078" s="38">
        <f t="shared" si="554"/>
        <v>49.461023445832474</v>
      </c>
      <c r="X2078" s="38">
        <f t="shared" si="555"/>
        <v>78.53046944583248</v>
      </c>
      <c r="Y2078" s="39">
        <f t="shared" si="556"/>
        <v>161.58602944583248</v>
      </c>
      <c r="Z2078" s="38">
        <v>3000</v>
      </c>
      <c r="AA2078" s="38">
        <f t="shared" si="557"/>
        <v>49531.83</v>
      </c>
      <c r="AB2078" s="38">
        <f t="shared" si="558"/>
        <v>54.482692720000003</v>
      </c>
      <c r="AC2078" s="38">
        <f t="shared" si="559"/>
        <v>0</v>
      </c>
      <c r="AD2078" s="37">
        <f t="shared" si="560"/>
        <v>121.10000000000002</v>
      </c>
      <c r="AE2078" s="35">
        <f t="shared" si="544"/>
        <v>0</v>
      </c>
      <c r="AF2078" s="38">
        <f t="shared" si="545"/>
        <v>0</v>
      </c>
      <c r="AG2078" s="38">
        <f t="shared" si="546"/>
        <v>0</v>
      </c>
      <c r="AH2078" s="38">
        <f t="shared" si="547"/>
        <v>0</v>
      </c>
      <c r="AI2078" s="38">
        <f t="shared" si="548"/>
        <v>0</v>
      </c>
      <c r="AJ2078" s="39">
        <f t="shared" si="549"/>
        <v>0</v>
      </c>
    </row>
    <row r="2079" spans="1:36">
      <c r="A2079" s="31">
        <v>40685.570879629631</v>
      </c>
      <c r="B2079" s="31">
        <v>40685.763935185183</v>
      </c>
      <c r="C2079" s="32" t="s">
        <v>28</v>
      </c>
      <c r="D2079" s="33">
        <v>40685.618287037039</v>
      </c>
      <c r="E2079" s="34">
        <v>54.208728790000002</v>
      </c>
      <c r="F2079" s="34">
        <v>8.3888889999999994E-2</v>
      </c>
      <c r="G2079" s="35">
        <v>1800.7</v>
      </c>
      <c r="H2079" s="36">
        <v>1</v>
      </c>
      <c r="I2079" s="37">
        <v>49815.6</v>
      </c>
      <c r="J2079" s="38">
        <v>48820.82</v>
      </c>
      <c r="K2079" s="38">
        <v>48741.21</v>
      </c>
      <c r="L2079" s="38">
        <v>47949.7</v>
      </c>
      <c r="M2079" s="39">
        <f t="shared" si="550"/>
        <v>791.51000000000204</v>
      </c>
      <c r="N2079" s="32">
        <v>684.1</v>
      </c>
      <c r="O2079" s="32">
        <v>66.099999999999994</v>
      </c>
      <c r="P2079" s="32">
        <v>0</v>
      </c>
      <c r="Q2079" s="32">
        <v>618</v>
      </c>
      <c r="R2079" s="32">
        <v>80</v>
      </c>
      <c r="S2079" s="32">
        <v>563</v>
      </c>
      <c r="T2079" s="37">
        <f t="shared" si="551"/>
        <v>1.4924899934958566</v>
      </c>
      <c r="U2079" s="38">
        <f t="shared" si="552"/>
        <v>10.552490113495855</v>
      </c>
      <c r="V2079" s="38">
        <f t="shared" si="553"/>
        <v>16.424712413495854</v>
      </c>
      <c r="W2079" s="38">
        <f t="shared" si="554"/>
        <v>49.98026841349585</v>
      </c>
      <c r="X2079" s="38">
        <f t="shared" si="555"/>
        <v>79.341379913495857</v>
      </c>
      <c r="Y2079" s="39">
        <f t="shared" si="556"/>
        <v>163.23026991349585</v>
      </c>
      <c r="Z2079" s="38">
        <v>3000</v>
      </c>
      <c r="AA2079" s="38">
        <f t="shared" si="557"/>
        <v>49565.599999999999</v>
      </c>
      <c r="AB2079" s="38">
        <f t="shared" si="558"/>
        <v>54.208728790000002</v>
      </c>
      <c r="AC2079" s="38">
        <f t="shared" si="559"/>
        <v>0</v>
      </c>
      <c r="AD2079" s="37">
        <f t="shared" si="560"/>
        <v>121.10000000000002</v>
      </c>
      <c r="AE2079" s="35">
        <f t="shared" si="544"/>
        <v>0</v>
      </c>
      <c r="AF2079" s="38">
        <f t="shared" si="545"/>
        <v>0</v>
      </c>
      <c r="AG2079" s="38">
        <f t="shared" si="546"/>
        <v>0</v>
      </c>
      <c r="AH2079" s="38">
        <f t="shared" si="547"/>
        <v>0</v>
      </c>
      <c r="AI2079" s="38">
        <f t="shared" si="548"/>
        <v>0</v>
      </c>
      <c r="AJ2079" s="39">
        <f t="shared" si="549"/>
        <v>0</v>
      </c>
    </row>
    <row r="2080" spans="1:36">
      <c r="A2080" s="31">
        <v>40685.570879629631</v>
      </c>
      <c r="B2080" s="31">
        <v>40685.763935185183</v>
      </c>
      <c r="C2080" s="32" t="s">
        <v>28</v>
      </c>
      <c r="D2080" s="33">
        <v>40685.621782407405</v>
      </c>
      <c r="E2080" s="34">
        <v>53.162040709999999</v>
      </c>
      <c r="F2080" s="34">
        <v>8.4166669999999999E-2</v>
      </c>
      <c r="G2080" s="35">
        <v>1761.5</v>
      </c>
      <c r="H2080" s="36">
        <v>1</v>
      </c>
      <c r="I2080" s="37">
        <v>49949.66</v>
      </c>
      <c r="J2080" s="38">
        <v>48777.74</v>
      </c>
      <c r="K2080" s="38">
        <v>48698.55</v>
      </c>
      <c r="L2080" s="38">
        <v>47910.5</v>
      </c>
      <c r="M2080" s="39">
        <f t="shared" si="550"/>
        <v>788.05000000000291</v>
      </c>
      <c r="N2080" s="32">
        <v>684.1</v>
      </c>
      <c r="O2080" s="32">
        <v>66.099999999999994</v>
      </c>
      <c r="P2080" s="32">
        <v>0</v>
      </c>
      <c r="Q2080" s="32">
        <v>618</v>
      </c>
      <c r="R2080" s="32">
        <v>80</v>
      </c>
      <c r="S2080" s="32">
        <v>563</v>
      </c>
      <c r="T2080" s="37">
        <f t="shared" si="551"/>
        <v>1.5855283030348644</v>
      </c>
      <c r="U2080" s="38">
        <f t="shared" si="552"/>
        <v>10.675528663034864</v>
      </c>
      <c r="V2080" s="38">
        <f t="shared" si="553"/>
        <v>16.567195563034865</v>
      </c>
      <c r="W2080" s="38">
        <f t="shared" si="554"/>
        <v>50.233863563034859</v>
      </c>
      <c r="X2080" s="38">
        <f t="shared" si="555"/>
        <v>79.692198063034866</v>
      </c>
      <c r="Y2080" s="39">
        <f t="shared" si="556"/>
        <v>163.85886806303486</v>
      </c>
      <c r="Z2080" s="38">
        <v>3000</v>
      </c>
      <c r="AA2080" s="38">
        <f t="shared" si="557"/>
        <v>49699.66</v>
      </c>
      <c r="AB2080" s="38">
        <f t="shared" si="558"/>
        <v>53.162040709999999</v>
      </c>
      <c r="AC2080" s="38">
        <f t="shared" si="559"/>
        <v>0</v>
      </c>
      <c r="AD2080" s="37">
        <f t="shared" si="560"/>
        <v>121.10000000000002</v>
      </c>
      <c r="AE2080" s="35">
        <f t="shared" si="544"/>
        <v>0</v>
      </c>
      <c r="AF2080" s="38">
        <f t="shared" si="545"/>
        <v>0</v>
      </c>
      <c r="AG2080" s="38">
        <f t="shared" si="546"/>
        <v>0</v>
      </c>
      <c r="AH2080" s="38">
        <f t="shared" si="547"/>
        <v>0</v>
      </c>
      <c r="AI2080" s="38">
        <f t="shared" si="548"/>
        <v>0</v>
      </c>
      <c r="AJ2080" s="39">
        <f t="shared" si="549"/>
        <v>0</v>
      </c>
    </row>
    <row r="2081" spans="1:36">
      <c r="A2081" s="31">
        <v>40685.570879629631</v>
      </c>
      <c r="B2081" s="31">
        <v>40685.763935185183</v>
      </c>
      <c r="C2081" s="32" t="s">
        <v>28</v>
      </c>
      <c r="D2081" s="33">
        <v>40685.625289351854</v>
      </c>
      <c r="E2081" s="34">
        <v>52.001182559999997</v>
      </c>
      <c r="F2081" s="34">
        <v>8.2500000000000004E-2</v>
      </c>
      <c r="G2081" s="35">
        <v>1887.9</v>
      </c>
      <c r="H2081" s="36">
        <v>1</v>
      </c>
      <c r="I2081" s="37">
        <v>50114.83</v>
      </c>
      <c r="J2081" s="38">
        <v>49020.73</v>
      </c>
      <c r="K2081" s="38">
        <v>48939.55</v>
      </c>
      <c r="L2081" s="38">
        <v>48036.9</v>
      </c>
      <c r="M2081" s="39">
        <f t="shared" si="550"/>
        <v>902.65000000000146</v>
      </c>
      <c r="N2081" s="32">
        <v>684.1</v>
      </c>
      <c r="O2081" s="32">
        <v>66.099999999999994</v>
      </c>
      <c r="P2081" s="32">
        <v>0</v>
      </c>
      <c r="Q2081" s="32">
        <v>618</v>
      </c>
      <c r="R2081" s="32">
        <v>80</v>
      </c>
      <c r="S2081" s="32">
        <v>563</v>
      </c>
      <c r="T2081" s="37">
        <f t="shared" si="551"/>
        <v>1.6499024388000003</v>
      </c>
      <c r="U2081" s="38">
        <f t="shared" si="552"/>
        <v>10.559902438800002</v>
      </c>
      <c r="V2081" s="38">
        <f t="shared" si="553"/>
        <v>16.3349024388</v>
      </c>
      <c r="W2081" s="38">
        <f t="shared" si="554"/>
        <v>49.334902438800007</v>
      </c>
      <c r="X2081" s="38">
        <f t="shared" si="555"/>
        <v>78.2099024388</v>
      </c>
      <c r="Y2081" s="39">
        <f t="shared" si="556"/>
        <v>160.70990243880001</v>
      </c>
      <c r="Z2081" s="38">
        <v>3000</v>
      </c>
      <c r="AA2081" s="38">
        <f t="shared" si="557"/>
        <v>49864.83</v>
      </c>
      <c r="AB2081" s="38">
        <f t="shared" si="558"/>
        <v>52.001182559999997</v>
      </c>
      <c r="AC2081" s="38">
        <f t="shared" si="559"/>
        <v>0</v>
      </c>
      <c r="AD2081" s="37">
        <f t="shared" si="560"/>
        <v>121.10000000000002</v>
      </c>
      <c r="AE2081" s="35">
        <f t="shared" si="544"/>
        <v>0</v>
      </c>
      <c r="AF2081" s="38">
        <f t="shared" si="545"/>
        <v>0</v>
      </c>
      <c r="AG2081" s="38">
        <f t="shared" si="546"/>
        <v>0</v>
      </c>
      <c r="AH2081" s="38">
        <f t="shared" si="547"/>
        <v>0</v>
      </c>
      <c r="AI2081" s="38">
        <f t="shared" si="548"/>
        <v>0</v>
      </c>
      <c r="AJ2081" s="39">
        <f t="shared" si="549"/>
        <v>0</v>
      </c>
    </row>
    <row r="2082" spans="1:36">
      <c r="A2082" s="31">
        <v>40685.570879629631</v>
      </c>
      <c r="B2082" s="31">
        <v>40685.763935185183</v>
      </c>
      <c r="C2082" s="32" t="s">
        <v>28</v>
      </c>
      <c r="D2082" s="33">
        <v>40685.62872685185</v>
      </c>
      <c r="E2082" s="34">
        <v>51.456172940000002</v>
      </c>
      <c r="F2082" s="34">
        <v>8.5000000000000006E-2</v>
      </c>
      <c r="G2082" s="35">
        <v>2002.1</v>
      </c>
      <c r="H2082" s="36">
        <v>1</v>
      </c>
      <c r="I2082" s="37">
        <v>50031.92</v>
      </c>
      <c r="J2082" s="38">
        <v>49166.17</v>
      </c>
      <c r="K2082" s="38">
        <v>49093.58</v>
      </c>
      <c r="L2082" s="38">
        <v>48151.1</v>
      </c>
      <c r="M2082" s="39">
        <f t="shared" si="550"/>
        <v>942.4800000000032</v>
      </c>
      <c r="N2082" s="32">
        <v>685.5</v>
      </c>
      <c r="O2082" s="32">
        <v>67.5</v>
      </c>
      <c r="P2082" s="32">
        <v>0</v>
      </c>
      <c r="Q2082" s="32">
        <v>618</v>
      </c>
      <c r="R2082" s="32">
        <v>80</v>
      </c>
      <c r="S2082" s="32">
        <v>603</v>
      </c>
      <c r="T2082" s="37">
        <f t="shared" si="551"/>
        <v>1.7462253000999999</v>
      </c>
      <c r="U2082" s="38">
        <f t="shared" si="552"/>
        <v>10.926225300100002</v>
      </c>
      <c r="V2082" s="38">
        <f t="shared" si="553"/>
        <v>16.876225300100003</v>
      </c>
      <c r="W2082" s="38">
        <f t="shared" si="554"/>
        <v>50.876225300100003</v>
      </c>
      <c r="X2082" s="38">
        <f t="shared" si="555"/>
        <v>80.626225300100003</v>
      </c>
      <c r="Y2082" s="39">
        <f t="shared" si="556"/>
        <v>165.6262253001</v>
      </c>
      <c r="Z2082" s="38">
        <v>3000</v>
      </c>
      <c r="AA2082" s="38">
        <f t="shared" si="557"/>
        <v>49781.919999999998</v>
      </c>
      <c r="AB2082" s="38">
        <f t="shared" si="558"/>
        <v>51.456172940000002</v>
      </c>
      <c r="AC2082" s="38">
        <f t="shared" si="559"/>
        <v>0</v>
      </c>
      <c r="AD2082" s="37">
        <f t="shared" si="560"/>
        <v>82.5</v>
      </c>
      <c r="AE2082" s="35">
        <f t="shared" si="544"/>
        <v>0</v>
      </c>
      <c r="AF2082" s="38">
        <f t="shared" si="545"/>
        <v>0</v>
      </c>
      <c r="AG2082" s="38">
        <f t="shared" si="546"/>
        <v>0</v>
      </c>
      <c r="AH2082" s="38">
        <f t="shared" si="547"/>
        <v>0</v>
      </c>
      <c r="AI2082" s="38">
        <f t="shared" si="548"/>
        <v>0</v>
      </c>
      <c r="AJ2082" s="39">
        <f t="shared" si="549"/>
        <v>0</v>
      </c>
    </row>
    <row r="2083" spans="1:36">
      <c r="A2083" s="31">
        <v>40685.570879629631</v>
      </c>
      <c r="B2083" s="31">
        <v>40685.763935185183</v>
      </c>
      <c r="C2083" s="32" t="s">
        <v>28</v>
      </c>
      <c r="D2083" s="33">
        <v>40685.632268518515</v>
      </c>
      <c r="E2083" s="34">
        <v>51.943031310000002</v>
      </c>
      <c r="F2083" s="34">
        <v>8.0555559999999998E-2</v>
      </c>
      <c r="G2083" s="35">
        <v>2127.9</v>
      </c>
      <c r="H2083" s="36">
        <v>1</v>
      </c>
      <c r="I2083" s="37">
        <v>50128.05</v>
      </c>
      <c r="J2083" s="38">
        <v>49234.97</v>
      </c>
      <c r="K2083" s="38">
        <v>49163.27</v>
      </c>
      <c r="L2083" s="38">
        <v>48276.9</v>
      </c>
      <c r="M2083" s="39">
        <f t="shared" si="550"/>
        <v>886.36999999999534</v>
      </c>
      <c r="N2083" s="32">
        <v>685.5</v>
      </c>
      <c r="O2083" s="32">
        <v>67.5</v>
      </c>
      <c r="P2083" s="32">
        <v>0</v>
      </c>
      <c r="Q2083" s="32">
        <v>618</v>
      </c>
      <c r="R2083" s="32">
        <v>80</v>
      </c>
      <c r="S2083" s="32">
        <v>603</v>
      </c>
      <c r="T2083" s="37">
        <f t="shared" si="551"/>
        <v>1.6157003447254161</v>
      </c>
      <c r="U2083" s="38">
        <f t="shared" si="552"/>
        <v>10.315700824725415</v>
      </c>
      <c r="V2083" s="38">
        <f t="shared" si="553"/>
        <v>15.954590024725416</v>
      </c>
      <c r="W2083" s="38">
        <f t="shared" si="554"/>
        <v>48.17681402472541</v>
      </c>
      <c r="X2083" s="38">
        <f t="shared" si="555"/>
        <v>76.371260024725416</v>
      </c>
      <c r="Y2083" s="39">
        <f t="shared" si="556"/>
        <v>156.92682002472543</v>
      </c>
      <c r="Z2083" s="38">
        <v>3000</v>
      </c>
      <c r="AA2083" s="38">
        <f t="shared" si="557"/>
        <v>49878.05</v>
      </c>
      <c r="AB2083" s="38">
        <f t="shared" si="558"/>
        <v>51.943031310000002</v>
      </c>
      <c r="AC2083" s="38">
        <f t="shared" si="559"/>
        <v>0</v>
      </c>
      <c r="AD2083" s="37">
        <f t="shared" si="560"/>
        <v>82.5</v>
      </c>
      <c r="AE2083" s="35">
        <f t="shared" si="544"/>
        <v>0</v>
      </c>
      <c r="AF2083" s="38">
        <f t="shared" si="545"/>
        <v>0</v>
      </c>
      <c r="AG2083" s="38">
        <f t="shared" si="546"/>
        <v>0</v>
      </c>
      <c r="AH2083" s="38">
        <f t="shared" si="547"/>
        <v>0</v>
      </c>
      <c r="AI2083" s="38">
        <f t="shared" si="548"/>
        <v>0</v>
      </c>
      <c r="AJ2083" s="39">
        <f t="shared" si="549"/>
        <v>0</v>
      </c>
    </row>
    <row r="2084" spans="1:36">
      <c r="A2084" s="31">
        <v>40685.570879629631</v>
      </c>
      <c r="B2084" s="31">
        <v>40685.763935185183</v>
      </c>
      <c r="C2084" s="32" t="s">
        <v>28</v>
      </c>
      <c r="D2084" s="33">
        <v>40685.635625000003</v>
      </c>
      <c r="E2084" s="34">
        <v>52.439785000000001</v>
      </c>
      <c r="F2084" s="34">
        <v>8.3611110000000002E-2</v>
      </c>
      <c r="G2084" s="35">
        <v>2190</v>
      </c>
      <c r="H2084" s="36">
        <v>1</v>
      </c>
      <c r="I2084" s="37">
        <v>50212.51</v>
      </c>
      <c r="J2084" s="38">
        <v>49240.52</v>
      </c>
      <c r="K2084" s="38">
        <v>49169.120000000003</v>
      </c>
      <c r="L2084" s="38">
        <v>48339</v>
      </c>
      <c r="M2084" s="39">
        <f t="shared" si="550"/>
        <v>830.12000000000262</v>
      </c>
      <c r="N2084" s="32">
        <v>615.5</v>
      </c>
      <c r="O2084" s="32">
        <v>67.5</v>
      </c>
      <c r="P2084" s="32">
        <v>0</v>
      </c>
      <c r="Q2084" s="32">
        <v>548</v>
      </c>
      <c r="R2084" s="32">
        <v>80</v>
      </c>
      <c r="S2084" s="32">
        <v>543</v>
      </c>
      <c r="T2084" s="37">
        <f t="shared" si="551"/>
        <v>1.63545128798865</v>
      </c>
      <c r="U2084" s="38">
        <f t="shared" si="552"/>
        <v>10.66545116798865</v>
      </c>
      <c r="V2084" s="38">
        <f t="shared" si="553"/>
        <v>16.51822886798865</v>
      </c>
      <c r="W2084" s="38">
        <f t="shared" si="554"/>
        <v>49.962672867988651</v>
      </c>
      <c r="X2084" s="38">
        <f t="shared" si="555"/>
        <v>79.226561367988651</v>
      </c>
      <c r="Y2084" s="39">
        <f t="shared" si="556"/>
        <v>162.83767136798866</v>
      </c>
      <c r="Z2084" s="38">
        <v>3000</v>
      </c>
      <c r="AA2084" s="38">
        <f t="shared" si="557"/>
        <v>49962.51</v>
      </c>
      <c r="AB2084" s="38">
        <f t="shared" si="558"/>
        <v>52.439785000000001</v>
      </c>
      <c r="AC2084" s="38">
        <f t="shared" si="559"/>
        <v>0</v>
      </c>
      <c r="AD2084" s="37">
        <f t="shared" si="560"/>
        <v>72.5</v>
      </c>
      <c r="AE2084" s="35">
        <f t="shared" si="544"/>
        <v>0</v>
      </c>
      <c r="AF2084" s="38">
        <f t="shared" si="545"/>
        <v>0</v>
      </c>
      <c r="AG2084" s="38">
        <f t="shared" si="546"/>
        <v>0</v>
      </c>
      <c r="AH2084" s="38">
        <f t="shared" si="547"/>
        <v>0</v>
      </c>
      <c r="AI2084" s="38">
        <f t="shared" si="548"/>
        <v>0</v>
      </c>
      <c r="AJ2084" s="39">
        <f t="shared" si="549"/>
        <v>0</v>
      </c>
    </row>
    <row r="2085" spans="1:36">
      <c r="A2085" s="31">
        <v>40685.570879629631</v>
      </c>
      <c r="B2085" s="31">
        <v>40685.763935185183</v>
      </c>
      <c r="C2085" s="32" t="s">
        <v>28</v>
      </c>
      <c r="D2085" s="33">
        <v>40685.639108796298</v>
      </c>
      <c r="E2085" s="34">
        <v>52.40347672</v>
      </c>
      <c r="F2085" s="34">
        <v>8.305556E-2</v>
      </c>
      <c r="G2085" s="35">
        <v>2345.4</v>
      </c>
      <c r="H2085" s="36">
        <v>1</v>
      </c>
      <c r="I2085" s="37">
        <v>50288.29</v>
      </c>
      <c r="J2085" s="38">
        <v>49413.09</v>
      </c>
      <c r="K2085" s="38">
        <v>49341</v>
      </c>
      <c r="L2085" s="38">
        <v>48494.400000000001</v>
      </c>
      <c r="M2085" s="39">
        <f t="shared" si="550"/>
        <v>846.59999999999854</v>
      </c>
      <c r="N2085" s="32">
        <v>615.5</v>
      </c>
      <c r="O2085" s="32">
        <v>67.5</v>
      </c>
      <c r="P2085" s="32">
        <v>0</v>
      </c>
      <c r="Q2085" s="32">
        <v>548</v>
      </c>
      <c r="R2085" s="32">
        <v>80</v>
      </c>
      <c r="S2085" s="32">
        <v>543</v>
      </c>
      <c r="T2085" s="37">
        <f t="shared" si="551"/>
        <v>1.6276002150734368</v>
      </c>
      <c r="U2085" s="38">
        <f t="shared" si="552"/>
        <v>10.597600695073437</v>
      </c>
      <c r="V2085" s="38">
        <f t="shared" si="553"/>
        <v>16.411489895073437</v>
      </c>
      <c r="W2085" s="38">
        <f t="shared" si="554"/>
        <v>49.633713895073441</v>
      </c>
      <c r="X2085" s="38">
        <f t="shared" si="555"/>
        <v>78.703159895073441</v>
      </c>
      <c r="Y2085" s="39">
        <f t="shared" si="556"/>
        <v>161.75871989507343</v>
      </c>
      <c r="Z2085" s="38">
        <v>3000</v>
      </c>
      <c r="AA2085" s="38">
        <f t="shared" si="557"/>
        <v>50038.29</v>
      </c>
      <c r="AB2085" s="38">
        <f t="shared" si="558"/>
        <v>52.40347672</v>
      </c>
      <c r="AC2085" s="38">
        <f t="shared" si="559"/>
        <v>0</v>
      </c>
      <c r="AD2085" s="37">
        <f t="shared" si="560"/>
        <v>72.5</v>
      </c>
      <c r="AE2085" s="35">
        <f t="shared" si="544"/>
        <v>0</v>
      </c>
      <c r="AF2085" s="38">
        <f t="shared" si="545"/>
        <v>0</v>
      </c>
      <c r="AG2085" s="38">
        <f t="shared" si="546"/>
        <v>0</v>
      </c>
      <c r="AH2085" s="38">
        <f t="shared" si="547"/>
        <v>0</v>
      </c>
      <c r="AI2085" s="38">
        <f t="shared" si="548"/>
        <v>0</v>
      </c>
      <c r="AJ2085" s="39">
        <f t="shared" si="549"/>
        <v>0</v>
      </c>
    </row>
    <row r="2086" spans="1:36">
      <c r="A2086" s="31">
        <v>40685.570879629631</v>
      </c>
      <c r="B2086" s="31">
        <v>40685.763935185183</v>
      </c>
      <c r="C2086" s="32" t="s">
        <v>28</v>
      </c>
      <c r="D2086" s="33">
        <v>40685.642569444448</v>
      </c>
      <c r="E2086" s="34">
        <v>51.65991211</v>
      </c>
      <c r="F2086" s="34">
        <v>8.3888889999999994E-2</v>
      </c>
      <c r="G2086" s="35">
        <v>2411</v>
      </c>
      <c r="H2086" s="36">
        <v>1</v>
      </c>
      <c r="I2086" s="37">
        <v>50590.33</v>
      </c>
      <c r="J2086" s="38">
        <v>49548.1</v>
      </c>
      <c r="K2086" s="38">
        <v>49473.86</v>
      </c>
      <c r="L2086" s="38">
        <v>48560</v>
      </c>
      <c r="M2086" s="39">
        <f t="shared" si="550"/>
        <v>913.86000000000058</v>
      </c>
      <c r="N2086" s="32">
        <v>615.5</v>
      </c>
      <c r="O2086" s="32">
        <v>67.5</v>
      </c>
      <c r="P2086" s="32">
        <v>0</v>
      </c>
      <c r="Q2086" s="32">
        <v>548</v>
      </c>
      <c r="R2086" s="32">
        <v>80</v>
      </c>
      <c r="S2086" s="32">
        <v>543</v>
      </c>
      <c r="T2086" s="37">
        <f t="shared" si="551"/>
        <v>1.706307395594542</v>
      </c>
      <c r="U2086" s="38">
        <f t="shared" si="552"/>
        <v>10.766307515594542</v>
      </c>
      <c r="V2086" s="38">
        <f t="shared" si="553"/>
        <v>16.638529815594541</v>
      </c>
      <c r="W2086" s="38">
        <f t="shared" si="554"/>
        <v>50.194085815594534</v>
      </c>
      <c r="X2086" s="38">
        <f t="shared" si="555"/>
        <v>79.555197315594526</v>
      </c>
      <c r="Y2086" s="39">
        <f t="shared" si="556"/>
        <v>163.44408731559452</v>
      </c>
      <c r="Z2086" s="38">
        <v>3000</v>
      </c>
      <c r="AA2086" s="38">
        <f t="shared" si="557"/>
        <v>50340.33</v>
      </c>
      <c r="AB2086" s="38">
        <f t="shared" si="558"/>
        <v>51.65991211</v>
      </c>
      <c r="AC2086" s="38">
        <f t="shared" si="559"/>
        <v>0</v>
      </c>
      <c r="AD2086" s="37">
        <f t="shared" si="560"/>
        <v>72.5</v>
      </c>
      <c r="AE2086" s="35">
        <f t="shared" si="544"/>
        <v>0</v>
      </c>
      <c r="AF2086" s="38">
        <f t="shared" si="545"/>
        <v>0</v>
      </c>
      <c r="AG2086" s="38">
        <f t="shared" si="546"/>
        <v>0</v>
      </c>
      <c r="AH2086" s="38">
        <f t="shared" si="547"/>
        <v>0</v>
      </c>
      <c r="AI2086" s="38">
        <f t="shared" si="548"/>
        <v>0</v>
      </c>
      <c r="AJ2086" s="39">
        <f t="shared" si="549"/>
        <v>0</v>
      </c>
    </row>
    <row r="2087" spans="1:36">
      <c r="A2087" s="31">
        <v>40685.570879629631</v>
      </c>
      <c r="B2087" s="31">
        <v>40685.763935185183</v>
      </c>
      <c r="C2087" s="32" t="s">
        <v>28</v>
      </c>
      <c r="D2087" s="33">
        <v>40685.646064814813</v>
      </c>
      <c r="E2087" s="34">
        <v>52.414649959999998</v>
      </c>
      <c r="F2087" s="34">
        <v>8.2777779999999995E-2</v>
      </c>
      <c r="G2087" s="35">
        <v>2513.1</v>
      </c>
      <c r="H2087" s="36">
        <v>1</v>
      </c>
      <c r="I2087" s="37">
        <v>50602.61</v>
      </c>
      <c r="J2087" s="38">
        <v>49574.58</v>
      </c>
      <c r="K2087" s="38">
        <v>49500</v>
      </c>
      <c r="L2087" s="38">
        <v>48662.1</v>
      </c>
      <c r="M2087" s="39">
        <f t="shared" si="550"/>
        <v>837.90000000000146</v>
      </c>
      <c r="N2087" s="32">
        <v>615.5</v>
      </c>
      <c r="O2087" s="32">
        <v>67.5</v>
      </c>
      <c r="P2087" s="32">
        <v>0</v>
      </c>
      <c r="Q2087" s="32">
        <v>548</v>
      </c>
      <c r="R2087" s="32">
        <v>80</v>
      </c>
      <c r="S2087" s="32">
        <v>543</v>
      </c>
      <c r="T2087" s="37">
        <f t="shared" si="551"/>
        <v>1.6212317968341112</v>
      </c>
      <c r="U2087" s="38">
        <f t="shared" si="552"/>
        <v>10.561232036834111</v>
      </c>
      <c r="V2087" s="38">
        <f t="shared" si="553"/>
        <v>16.355676636834112</v>
      </c>
      <c r="W2087" s="38">
        <f t="shared" si="554"/>
        <v>49.46678863683411</v>
      </c>
      <c r="X2087" s="38">
        <f t="shared" si="555"/>
        <v>78.43901163683411</v>
      </c>
      <c r="Y2087" s="39">
        <f t="shared" si="556"/>
        <v>161.2167916368341</v>
      </c>
      <c r="Z2087" s="38">
        <v>3000</v>
      </c>
      <c r="AA2087" s="38">
        <f t="shared" si="557"/>
        <v>50352.61</v>
      </c>
      <c r="AB2087" s="38">
        <f t="shared" si="558"/>
        <v>52.414649959999998</v>
      </c>
      <c r="AC2087" s="38">
        <f t="shared" si="559"/>
        <v>0</v>
      </c>
      <c r="AD2087" s="37">
        <f t="shared" si="560"/>
        <v>72.5</v>
      </c>
      <c r="AE2087" s="35">
        <f t="shared" si="544"/>
        <v>0</v>
      </c>
      <c r="AF2087" s="38">
        <f t="shared" si="545"/>
        <v>0</v>
      </c>
      <c r="AG2087" s="38">
        <f t="shared" si="546"/>
        <v>0</v>
      </c>
      <c r="AH2087" s="38">
        <f t="shared" si="547"/>
        <v>0</v>
      </c>
      <c r="AI2087" s="38">
        <f t="shared" si="548"/>
        <v>0</v>
      </c>
      <c r="AJ2087" s="39">
        <f t="shared" si="549"/>
        <v>0</v>
      </c>
    </row>
    <row r="2088" spans="1:36">
      <c r="A2088" s="31">
        <v>40685.570879629631</v>
      </c>
      <c r="B2088" s="31">
        <v>40685.763935185183</v>
      </c>
      <c r="C2088" s="32" t="s">
        <v>28</v>
      </c>
      <c r="D2088" s="33">
        <v>40685.649513888886</v>
      </c>
      <c r="E2088" s="34">
        <v>53.036575319999997</v>
      </c>
      <c r="F2088" s="34">
        <v>8.3333329999999997E-2</v>
      </c>
      <c r="G2088" s="35">
        <v>2614.1999999999998</v>
      </c>
      <c r="H2088" s="36">
        <v>1</v>
      </c>
      <c r="I2088" s="37">
        <v>50629.48</v>
      </c>
      <c r="J2088" s="38">
        <v>49626.11</v>
      </c>
      <c r="K2088" s="38">
        <v>49553.36</v>
      </c>
      <c r="L2088" s="38">
        <v>48763.199999999997</v>
      </c>
      <c r="M2088" s="39">
        <f t="shared" si="550"/>
        <v>790.16000000000349</v>
      </c>
      <c r="N2088" s="32">
        <v>615.5</v>
      </c>
      <c r="O2088" s="32">
        <v>67.5</v>
      </c>
      <c r="P2088" s="32">
        <v>0</v>
      </c>
      <c r="Q2088" s="32">
        <v>548</v>
      </c>
      <c r="R2088" s="32">
        <v>80</v>
      </c>
      <c r="S2088" s="32">
        <v>543</v>
      </c>
      <c r="T2088" s="37">
        <f t="shared" si="551"/>
        <v>1.5802853267885846</v>
      </c>
      <c r="U2088" s="38">
        <f t="shared" si="552"/>
        <v>10.580284966788584</v>
      </c>
      <c r="V2088" s="38">
        <f t="shared" si="553"/>
        <v>16.413618066788583</v>
      </c>
      <c r="W2088" s="38">
        <f t="shared" si="554"/>
        <v>49.746950066788585</v>
      </c>
      <c r="X2088" s="38">
        <f t="shared" si="555"/>
        <v>78.913615566788579</v>
      </c>
      <c r="Y2088" s="39">
        <f t="shared" si="556"/>
        <v>162.24694556678858</v>
      </c>
      <c r="Z2088" s="38">
        <v>3000</v>
      </c>
      <c r="AA2088" s="38">
        <f t="shared" si="557"/>
        <v>50379.48</v>
      </c>
      <c r="AB2088" s="38">
        <f t="shared" si="558"/>
        <v>53.036575319999997</v>
      </c>
      <c r="AC2088" s="38">
        <f t="shared" si="559"/>
        <v>0</v>
      </c>
      <c r="AD2088" s="37">
        <f t="shared" si="560"/>
        <v>72.5</v>
      </c>
      <c r="AE2088" s="35">
        <f t="shared" si="544"/>
        <v>0</v>
      </c>
      <c r="AF2088" s="38">
        <f t="shared" si="545"/>
        <v>0</v>
      </c>
      <c r="AG2088" s="38">
        <f t="shared" si="546"/>
        <v>0</v>
      </c>
      <c r="AH2088" s="38">
        <f t="shared" si="547"/>
        <v>0</v>
      </c>
      <c r="AI2088" s="38">
        <f t="shared" si="548"/>
        <v>0</v>
      </c>
      <c r="AJ2088" s="39">
        <f t="shared" si="549"/>
        <v>0</v>
      </c>
    </row>
    <row r="2089" spans="1:36">
      <c r="A2089" s="31">
        <v>40685.570879629631</v>
      </c>
      <c r="B2089" s="31">
        <v>40685.763935185183</v>
      </c>
      <c r="C2089" s="32" t="s">
        <v>28</v>
      </c>
      <c r="D2089" s="33">
        <v>40685.652986111112</v>
      </c>
      <c r="E2089" s="34">
        <v>51.583713529999997</v>
      </c>
      <c r="F2089" s="34">
        <v>8.3888889999999994E-2</v>
      </c>
      <c r="G2089" s="35">
        <v>2531.1999999999998</v>
      </c>
      <c r="H2089" s="36">
        <v>1</v>
      </c>
      <c r="I2089" s="37">
        <v>50688.87</v>
      </c>
      <c r="J2089" s="38">
        <v>49684.480000000003</v>
      </c>
      <c r="K2089" s="38">
        <v>49611.199999999997</v>
      </c>
      <c r="L2089" s="38">
        <v>48680.2</v>
      </c>
      <c r="M2089" s="39">
        <f t="shared" si="550"/>
        <v>931</v>
      </c>
      <c r="N2089" s="32">
        <v>615.5</v>
      </c>
      <c r="O2089" s="32">
        <v>67.5</v>
      </c>
      <c r="P2089" s="32">
        <v>0</v>
      </c>
      <c r="Q2089" s="32">
        <v>548</v>
      </c>
      <c r="R2089" s="32">
        <v>80</v>
      </c>
      <c r="S2089" s="32">
        <v>543</v>
      </c>
      <c r="T2089" s="37">
        <f t="shared" si="551"/>
        <v>1.7126996098903184</v>
      </c>
      <c r="U2089" s="38">
        <f t="shared" si="552"/>
        <v>10.772699729890316</v>
      </c>
      <c r="V2089" s="38">
        <f t="shared" si="553"/>
        <v>16.644922029890317</v>
      </c>
      <c r="W2089" s="38">
        <f t="shared" si="554"/>
        <v>50.20047802989032</v>
      </c>
      <c r="X2089" s="38">
        <f t="shared" si="555"/>
        <v>79.561589529890313</v>
      </c>
      <c r="Y2089" s="39">
        <f t="shared" si="556"/>
        <v>163.45047952989029</v>
      </c>
      <c r="Z2089" s="38">
        <v>3000</v>
      </c>
      <c r="AA2089" s="38">
        <f t="shared" si="557"/>
        <v>50438.87</v>
      </c>
      <c r="AB2089" s="38">
        <f t="shared" si="558"/>
        <v>51.583713529999997</v>
      </c>
      <c r="AC2089" s="38">
        <f t="shared" si="559"/>
        <v>0</v>
      </c>
      <c r="AD2089" s="37">
        <f t="shared" si="560"/>
        <v>72.5</v>
      </c>
      <c r="AE2089" s="35">
        <f t="shared" si="544"/>
        <v>0</v>
      </c>
      <c r="AF2089" s="38">
        <f t="shared" si="545"/>
        <v>0</v>
      </c>
      <c r="AG2089" s="38">
        <f t="shared" si="546"/>
        <v>0</v>
      </c>
      <c r="AH2089" s="38">
        <f t="shared" si="547"/>
        <v>0</v>
      </c>
      <c r="AI2089" s="38">
        <f t="shared" si="548"/>
        <v>0</v>
      </c>
      <c r="AJ2089" s="39">
        <f t="shared" si="549"/>
        <v>0</v>
      </c>
    </row>
    <row r="2090" spans="1:36">
      <c r="A2090" s="31">
        <v>40685.570879629631</v>
      </c>
      <c r="B2090" s="31">
        <v>40685.763935185183</v>
      </c>
      <c r="C2090" s="32" t="s">
        <v>28</v>
      </c>
      <c r="D2090" s="33">
        <v>40685.656481481485</v>
      </c>
      <c r="E2090" s="34">
        <v>50.899604799999999</v>
      </c>
      <c r="F2090" s="34">
        <v>8.305556E-2</v>
      </c>
      <c r="G2090" s="35">
        <v>2579.8000000000002</v>
      </c>
      <c r="H2090" s="36">
        <v>1</v>
      </c>
      <c r="I2090" s="37">
        <v>50743.82</v>
      </c>
      <c r="J2090" s="38">
        <v>49763.9</v>
      </c>
      <c r="K2090" s="38">
        <v>49691.18</v>
      </c>
      <c r="L2090" s="38">
        <v>48728.800000000003</v>
      </c>
      <c r="M2090" s="39">
        <f t="shared" si="550"/>
        <v>962.37999999999738</v>
      </c>
      <c r="N2090" s="32">
        <v>615.5</v>
      </c>
      <c r="O2090" s="32">
        <v>67.5</v>
      </c>
      <c r="P2090" s="32">
        <v>0</v>
      </c>
      <c r="Q2090" s="32">
        <v>548</v>
      </c>
      <c r="R2090" s="32">
        <v>80</v>
      </c>
      <c r="S2090" s="32">
        <v>543</v>
      </c>
      <c r="T2090" s="37">
        <f t="shared" si="551"/>
        <v>1.7525051395573121</v>
      </c>
      <c r="U2090" s="38">
        <f t="shared" si="552"/>
        <v>10.722505619557312</v>
      </c>
      <c r="V2090" s="38">
        <f t="shared" si="553"/>
        <v>16.536394819557312</v>
      </c>
      <c r="W2090" s="38">
        <f t="shared" si="554"/>
        <v>49.758618819557313</v>
      </c>
      <c r="X2090" s="38">
        <f t="shared" si="555"/>
        <v>78.828064819557312</v>
      </c>
      <c r="Y2090" s="39">
        <f t="shared" si="556"/>
        <v>161.88362481955733</v>
      </c>
      <c r="Z2090" s="38">
        <v>3000</v>
      </c>
      <c r="AA2090" s="38">
        <f t="shared" si="557"/>
        <v>50493.82</v>
      </c>
      <c r="AB2090" s="38">
        <f t="shared" si="558"/>
        <v>50.899604799999999</v>
      </c>
      <c r="AC2090" s="38">
        <f t="shared" si="559"/>
        <v>0</v>
      </c>
      <c r="AD2090" s="37">
        <f t="shared" si="560"/>
        <v>72.5</v>
      </c>
      <c r="AE2090" s="35">
        <f t="shared" si="544"/>
        <v>0</v>
      </c>
      <c r="AF2090" s="38">
        <f t="shared" si="545"/>
        <v>0</v>
      </c>
      <c r="AG2090" s="38">
        <f t="shared" si="546"/>
        <v>0</v>
      </c>
      <c r="AH2090" s="38">
        <f t="shared" si="547"/>
        <v>0</v>
      </c>
      <c r="AI2090" s="38">
        <f t="shared" si="548"/>
        <v>0</v>
      </c>
      <c r="AJ2090" s="39">
        <f t="shared" si="549"/>
        <v>0</v>
      </c>
    </row>
    <row r="2091" spans="1:36">
      <c r="A2091" s="31">
        <v>40685.570879629631</v>
      </c>
      <c r="B2091" s="31">
        <v>40685.763935185183</v>
      </c>
      <c r="C2091" s="32" t="s">
        <v>28</v>
      </c>
      <c r="D2091" s="33">
        <v>40685.659942129627</v>
      </c>
      <c r="E2091" s="34">
        <v>51.975265499999999</v>
      </c>
      <c r="F2091" s="34">
        <v>8.4166669999999999E-2</v>
      </c>
      <c r="G2091" s="35">
        <v>2743</v>
      </c>
      <c r="H2091" s="36">
        <v>1</v>
      </c>
      <c r="I2091" s="37">
        <v>50735.8</v>
      </c>
      <c r="J2091" s="38">
        <v>49858.77</v>
      </c>
      <c r="K2091" s="38">
        <v>49785.599999999999</v>
      </c>
      <c r="L2091" s="38">
        <v>48892</v>
      </c>
      <c r="M2091" s="39">
        <f t="shared" si="550"/>
        <v>893.59999999999854</v>
      </c>
      <c r="N2091" s="32">
        <v>615.5</v>
      </c>
      <c r="O2091" s="32">
        <v>67.5</v>
      </c>
      <c r="P2091" s="32">
        <v>0</v>
      </c>
      <c r="Q2091" s="32">
        <v>548</v>
      </c>
      <c r="R2091" s="32">
        <v>80</v>
      </c>
      <c r="S2091" s="32">
        <v>543</v>
      </c>
      <c r="T2091" s="37">
        <f t="shared" si="551"/>
        <v>1.6854152204991151</v>
      </c>
      <c r="U2091" s="38">
        <f t="shared" si="552"/>
        <v>10.775415580499114</v>
      </c>
      <c r="V2091" s="38">
        <f t="shared" si="553"/>
        <v>16.667082480499115</v>
      </c>
      <c r="W2091" s="38">
        <f t="shared" si="554"/>
        <v>50.33375048049912</v>
      </c>
      <c r="X2091" s="38">
        <f t="shared" si="555"/>
        <v>79.792084980499112</v>
      </c>
      <c r="Y2091" s="39">
        <f t="shared" si="556"/>
        <v>163.95875498049912</v>
      </c>
      <c r="Z2091" s="38">
        <v>3000</v>
      </c>
      <c r="AA2091" s="38">
        <f t="shared" si="557"/>
        <v>50485.8</v>
      </c>
      <c r="AB2091" s="38">
        <f t="shared" si="558"/>
        <v>51.975265499999999</v>
      </c>
      <c r="AC2091" s="38">
        <f t="shared" si="559"/>
        <v>0</v>
      </c>
      <c r="AD2091" s="37">
        <f t="shared" si="560"/>
        <v>72.5</v>
      </c>
      <c r="AE2091" s="35">
        <f t="shared" si="544"/>
        <v>0</v>
      </c>
      <c r="AF2091" s="38">
        <f t="shared" si="545"/>
        <v>0</v>
      </c>
      <c r="AG2091" s="38">
        <f t="shared" si="546"/>
        <v>0</v>
      </c>
      <c r="AH2091" s="38">
        <f t="shared" si="547"/>
        <v>0</v>
      </c>
      <c r="AI2091" s="38">
        <f t="shared" si="548"/>
        <v>0</v>
      </c>
      <c r="AJ2091" s="39">
        <f t="shared" si="549"/>
        <v>0</v>
      </c>
    </row>
    <row r="2092" spans="1:36">
      <c r="A2092" s="31">
        <v>40685.570879629631</v>
      </c>
      <c r="B2092" s="31">
        <v>40685.763935185183</v>
      </c>
      <c r="C2092" s="32" t="s">
        <v>28</v>
      </c>
      <c r="D2092" s="33">
        <v>40685.663449074076</v>
      </c>
      <c r="E2092" s="34">
        <v>51.436603550000001</v>
      </c>
      <c r="F2092" s="34">
        <v>8.3611110000000002E-2</v>
      </c>
      <c r="G2092" s="35">
        <v>2879.5</v>
      </c>
      <c r="H2092" s="36">
        <v>1</v>
      </c>
      <c r="I2092" s="37">
        <v>51100.57</v>
      </c>
      <c r="J2092" s="38">
        <v>50137.36</v>
      </c>
      <c r="K2092" s="38">
        <v>50010.400000000001</v>
      </c>
      <c r="L2092" s="38">
        <v>49028.5</v>
      </c>
      <c r="M2092" s="39">
        <f t="shared" si="550"/>
        <v>981.90000000000146</v>
      </c>
      <c r="N2092" s="32">
        <v>615.5</v>
      </c>
      <c r="O2092" s="32">
        <v>67.5</v>
      </c>
      <c r="P2092" s="32">
        <v>0</v>
      </c>
      <c r="Q2092" s="32">
        <v>548</v>
      </c>
      <c r="R2092" s="32">
        <v>80</v>
      </c>
      <c r="S2092" s="32">
        <v>543</v>
      </c>
      <c r="T2092" s="37">
        <f t="shared" si="551"/>
        <v>1.7193284025545594</v>
      </c>
      <c r="U2092" s="38">
        <f t="shared" si="552"/>
        <v>10.74932828255456</v>
      </c>
      <c r="V2092" s="38">
        <f t="shared" si="553"/>
        <v>16.602105982554558</v>
      </c>
      <c r="W2092" s="38">
        <f t="shared" si="554"/>
        <v>50.046549982554566</v>
      </c>
      <c r="X2092" s="38">
        <f t="shared" si="555"/>
        <v>79.310438482554559</v>
      </c>
      <c r="Y2092" s="39">
        <f t="shared" si="556"/>
        <v>162.92154848255456</v>
      </c>
      <c r="Z2092" s="38">
        <v>3000</v>
      </c>
      <c r="AA2092" s="38">
        <f t="shared" si="557"/>
        <v>50850.57</v>
      </c>
      <c r="AB2092" s="38">
        <f t="shared" si="558"/>
        <v>51.436603550000001</v>
      </c>
      <c r="AC2092" s="38">
        <f t="shared" si="559"/>
        <v>0</v>
      </c>
      <c r="AD2092" s="37">
        <f t="shared" si="560"/>
        <v>72.5</v>
      </c>
      <c r="AE2092" s="35">
        <f t="shared" si="544"/>
        <v>0</v>
      </c>
      <c r="AF2092" s="38">
        <f t="shared" si="545"/>
        <v>0</v>
      </c>
      <c r="AG2092" s="38">
        <f t="shared" si="546"/>
        <v>0</v>
      </c>
      <c r="AH2092" s="38">
        <f t="shared" si="547"/>
        <v>0</v>
      </c>
      <c r="AI2092" s="38">
        <f t="shared" si="548"/>
        <v>0</v>
      </c>
      <c r="AJ2092" s="39">
        <f t="shared" si="549"/>
        <v>0</v>
      </c>
    </row>
    <row r="2093" spans="1:36">
      <c r="A2093" s="31">
        <v>40685.570879629631</v>
      </c>
      <c r="B2093" s="31">
        <v>40685.763935185183</v>
      </c>
      <c r="C2093" s="32" t="s">
        <v>28</v>
      </c>
      <c r="D2093" s="33">
        <v>40685.666932870372</v>
      </c>
      <c r="E2093" s="34">
        <v>49.344005580000001</v>
      </c>
      <c r="F2093" s="34">
        <v>8.2500000000000004E-2</v>
      </c>
      <c r="G2093" s="35">
        <v>2862.1</v>
      </c>
      <c r="H2093" s="36">
        <v>1</v>
      </c>
      <c r="I2093" s="37">
        <v>51278.57</v>
      </c>
      <c r="J2093" s="38">
        <v>50281.85</v>
      </c>
      <c r="K2093" s="38">
        <v>50151.360000000001</v>
      </c>
      <c r="L2093" s="38">
        <v>49011.1</v>
      </c>
      <c r="M2093" s="39">
        <f t="shared" si="550"/>
        <v>1140.260000000002</v>
      </c>
      <c r="N2093" s="32">
        <v>615.5</v>
      </c>
      <c r="O2093" s="32">
        <v>67.5</v>
      </c>
      <c r="P2093" s="32">
        <v>0</v>
      </c>
      <c r="Q2093" s="32">
        <v>548</v>
      </c>
      <c r="R2093" s="32">
        <v>80</v>
      </c>
      <c r="S2093" s="32">
        <v>543</v>
      </c>
      <c r="T2093" s="37">
        <f t="shared" si="551"/>
        <v>1.86911953965</v>
      </c>
      <c r="U2093" s="38">
        <f t="shared" si="552"/>
        <v>10.779119539650001</v>
      </c>
      <c r="V2093" s="38">
        <f t="shared" si="553"/>
        <v>16.554119539650003</v>
      </c>
      <c r="W2093" s="38">
        <f t="shared" si="554"/>
        <v>49.554119539649996</v>
      </c>
      <c r="X2093" s="38">
        <f t="shared" si="555"/>
        <v>78.429119539650003</v>
      </c>
      <c r="Y2093" s="39">
        <f t="shared" si="556"/>
        <v>160.92911953965</v>
      </c>
      <c r="Z2093" s="38">
        <v>3000</v>
      </c>
      <c r="AA2093" s="38">
        <f t="shared" si="557"/>
        <v>51028.57</v>
      </c>
      <c r="AB2093" s="38">
        <f t="shared" si="558"/>
        <v>49.344005580000001</v>
      </c>
      <c r="AC2093" s="38">
        <f t="shared" si="559"/>
        <v>0</v>
      </c>
      <c r="AD2093" s="37">
        <f t="shared" si="560"/>
        <v>72.5</v>
      </c>
      <c r="AE2093" s="35">
        <f t="shared" si="544"/>
        <v>0</v>
      </c>
      <c r="AF2093" s="38">
        <f t="shared" si="545"/>
        <v>0</v>
      </c>
      <c r="AG2093" s="38">
        <f t="shared" si="546"/>
        <v>0</v>
      </c>
      <c r="AH2093" s="38">
        <f t="shared" si="547"/>
        <v>0</v>
      </c>
      <c r="AI2093" s="38">
        <f t="shared" si="548"/>
        <v>0</v>
      </c>
      <c r="AJ2093" s="39">
        <f t="shared" si="549"/>
        <v>0</v>
      </c>
    </row>
    <row r="2094" spans="1:36">
      <c r="A2094" s="31">
        <v>40685.570879629631</v>
      </c>
      <c r="B2094" s="31">
        <v>40685.763935185183</v>
      </c>
      <c r="C2094" s="32" t="s">
        <v>28</v>
      </c>
      <c r="D2094" s="33">
        <v>40685.670370370368</v>
      </c>
      <c r="E2094" s="34">
        <v>48.031021119999998</v>
      </c>
      <c r="F2094" s="34">
        <v>8.3888889999999994E-2</v>
      </c>
      <c r="G2094" s="35">
        <v>2906</v>
      </c>
      <c r="H2094" s="36">
        <v>1</v>
      </c>
      <c r="I2094" s="37">
        <v>51461.599999999999</v>
      </c>
      <c r="J2094" s="38">
        <v>50421.56</v>
      </c>
      <c r="K2094" s="38">
        <v>50350.32</v>
      </c>
      <c r="L2094" s="38">
        <v>49055</v>
      </c>
      <c r="M2094" s="39">
        <f t="shared" si="550"/>
        <v>1295.3199999999997</v>
      </c>
      <c r="N2094" s="32">
        <v>615.6</v>
      </c>
      <c r="O2094" s="32">
        <v>67.599999999999994</v>
      </c>
      <c r="P2094" s="32">
        <v>0</v>
      </c>
      <c r="Q2094" s="32">
        <v>548</v>
      </c>
      <c r="R2094" s="32">
        <v>80</v>
      </c>
      <c r="S2094" s="32">
        <v>543</v>
      </c>
      <c r="T2094" s="37">
        <f t="shared" si="551"/>
        <v>2.010731032676643</v>
      </c>
      <c r="U2094" s="38">
        <f t="shared" si="552"/>
        <v>11.070731152676643</v>
      </c>
      <c r="V2094" s="38">
        <f t="shared" si="553"/>
        <v>16.942953452676644</v>
      </c>
      <c r="W2094" s="38">
        <f t="shared" si="554"/>
        <v>50.498509452676643</v>
      </c>
      <c r="X2094" s="38">
        <f t="shared" si="555"/>
        <v>79.859620952676636</v>
      </c>
      <c r="Y2094" s="39">
        <f t="shared" si="556"/>
        <v>163.74851095267661</v>
      </c>
      <c r="Z2094" s="38">
        <v>3000</v>
      </c>
      <c r="AA2094" s="38">
        <f t="shared" si="557"/>
        <v>51211.6</v>
      </c>
      <c r="AB2094" s="38">
        <f t="shared" si="558"/>
        <v>48.031021119999998</v>
      </c>
      <c r="AC2094" s="38">
        <f t="shared" si="559"/>
        <v>0</v>
      </c>
      <c r="AD2094" s="37">
        <f t="shared" si="560"/>
        <v>72.600000000000023</v>
      </c>
      <c r="AE2094" s="35">
        <f t="shared" si="544"/>
        <v>0</v>
      </c>
      <c r="AF2094" s="38">
        <f t="shared" si="545"/>
        <v>0</v>
      </c>
      <c r="AG2094" s="38">
        <f t="shared" si="546"/>
        <v>0</v>
      </c>
      <c r="AH2094" s="38">
        <f t="shared" si="547"/>
        <v>0</v>
      </c>
      <c r="AI2094" s="38">
        <f t="shared" si="548"/>
        <v>0</v>
      </c>
      <c r="AJ2094" s="39">
        <f t="shared" si="549"/>
        <v>0</v>
      </c>
    </row>
    <row r="2095" spans="1:36">
      <c r="A2095" s="31">
        <v>40685.570879629631</v>
      </c>
      <c r="B2095" s="31">
        <v>40685.763935185183</v>
      </c>
      <c r="C2095" s="32" t="s">
        <v>28</v>
      </c>
      <c r="D2095" s="33">
        <v>40685.67386574074</v>
      </c>
      <c r="E2095" s="34">
        <v>47.965625760000002</v>
      </c>
      <c r="F2095" s="34">
        <v>8.3333329999999997E-2</v>
      </c>
      <c r="G2095" s="35">
        <v>2945.2</v>
      </c>
      <c r="H2095" s="36">
        <v>1</v>
      </c>
      <c r="I2095" s="37">
        <v>51484.23</v>
      </c>
      <c r="J2095" s="38">
        <v>50418.879999999997</v>
      </c>
      <c r="K2095" s="38">
        <v>50348.47</v>
      </c>
      <c r="L2095" s="38">
        <v>49094.2</v>
      </c>
      <c r="M2095" s="39">
        <f t="shared" si="550"/>
        <v>1254.2700000000041</v>
      </c>
      <c r="N2095" s="32">
        <v>615.6</v>
      </c>
      <c r="O2095" s="32">
        <v>67.599999999999994</v>
      </c>
      <c r="P2095" s="32">
        <v>0</v>
      </c>
      <c r="Q2095" s="32">
        <v>548</v>
      </c>
      <c r="R2095" s="32">
        <v>80</v>
      </c>
      <c r="S2095" s="32">
        <v>543</v>
      </c>
      <c r="T2095" s="37">
        <f t="shared" si="551"/>
        <v>2.002864439885419</v>
      </c>
      <c r="U2095" s="38">
        <f t="shared" si="552"/>
        <v>11.00286407988542</v>
      </c>
      <c r="V2095" s="38">
        <f t="shared" si="553"/>
        <v>16.836197179885421</v>
      </c>
      <c r="W2095" s="38">
        <f t="shared" si="554"/>
        <v>50.169529179885423</v>
      </c>
      <c r="X2095" s="38">
        <f t="shared" si="555"/>
        <v>79.336194679885423</v>
      </c>
      <c r="Y2095" s="39">
        <f t="shared" si="556"/>
        <v>162.66952467988543</v>
      </c>
      <c r="Z2095" s="38">
        <v>3000</v>
      </c>
      <c r="AA2095" s="38">
        <f t="shared" si="557"/>
        <v>51234.23</v>
      </c>
      <c r="AB2095" s="38">
        <f t="shared" si="558"/>
        <v>47.965625760000002</v>
      </c>
      <c r="AC2095" s="38">
        <f t="shared" si="559"/>
        <v>0</v>
      </c>
      <c r="AD2095" s="37">
        <f t="shared" si="560"/>
        <v>72.600000000000023</v>
      </c>
      <c r="AE2095" s="35">
        <f t="shared" si="544"/>
        <v>0</v>
      </c>
      <c r="AF2095" s="38">
        <f t="shared" si="545"/>
        <v>0</v>
      </c>
      <c r="AG2095" s="38">
        <f t="shared" si="546"/>
        <v>0</v>
      </c>
      <c r="AH2095" s="38">
        <f t="shared" si="547"/>
        <v>0</v>
      </c>
      <c r="AI2095" s="38">
        <f t="shared" si="548"/>
        <v>0</v>
      </c>
      <c r="AJ2095" s="39">
        <f t="shared" si="549"/>
        <v>0</v>
      </c>
    </row>
    <row r="2096" spans="1:36">
      <c r="A2096" s="31">
        <v>40685.570879629631</v>
      </c>
      <c r="B2096" s="31">
        <v>40685.763935185183</v>
      </c>
      <c r="C2096" s="32" t="s">
        <v>28</v>
      </c>
      <c r="D2096" s="33">
        <v>40685.677337962959</v>
      </c>
      <c r="E2096" s="34">
        <v>49.417976379999999</v>
      </c>
      <c r="F2096" s="34">
        <v>8.3611110000000002E-2</v>
      </c>
      <c r="G2096" s="35">
        <v>3019</v>
      </c>
      <c r="H2096" s="36">
        <v>1</v>
      </c>
      <c r="I2096" s="37">
        <v>51347.05</v>
      </c>
      <c r="J2096" s="38">
        <v>50281.62</v>
      </c>
      <c r="K2096" s="38">
        <v>50210.28</v>
      </c>
      <c r="L2096" s="38">
        <v>49168</v>
      </c>
      <c r="M2096" s="39">
        <f t="shared" si="550"/>
        <v>1042.2799999999988</v>
      </c>
      <c r="N2096" s="32">
        <v>615.6</v>
      </c>
      <c r="O2096" s="32">
        <v>67.599999999999994</v>
      </c>
      <c r="P2096" s="32">
        <v>0</v>
      </c>
      <c r="Q2096" s="32">
        <v>548</v>
      </c>
      <c r="R2096" s="32">
        <v>80</v>
      </c>
      <c r="S2096" s="32">
        <v>543</v>
      </c>
      <c r="T2096" s="37">
        <f t="shared" si="551"/>
        <v>1.8881080609144183</v>
      </c>
      <c r="U2096" s="38">
        <f t="shared" si="552"/>
        <v>10.918107940914419</v>
      </c>
      <c r="V2096" s="38">
        <f t="shared" si="553"/>
        <v>16.770885640914418</v>
      </c>
      <c r="W2096" s="38">
        <f t="shared" si="554"/>
        <v>50.215329640914419</v>
      </c>
      <c r="X2096" s="38">
        <f t="shared" si="555"/>
        <v>79.479218140914412</v>
      </c>
      <c r="Y2096" s="39">
        <f t="shared" si="556"/>
        <v>163.09032814091441</v>
      </c>
      <c r="Z2096" s="38">
        <v>3000</v>
      </c>
      <c r="AA2096" s="38">
        <f t="shared" si="557"/>
        <v>51097.05</v>
      </c>
      <c r="AB2096" s="38">
        <f t="shared" si="558"/>
        <v>49.417976379999999</v>
      </c>
      <c r="AC2096" s="38">
        <f t="shared" si="559"/>
        <v>0</v>
      </c>
      <c r="AD2096" s="37">
        <f t="shared" si="560"/>
        <v>72.600000000000023</v>
      </c>
      <c r="AE2096" s="35">
        <f t="shared" si="544"/>
        <v>0</v>
      </c>
      <c r="AF2096" s="38">
        <f t="shared" si="545"/>
        <v>0</v>
      </c>
      <c r="AG2096" s="38">
        <f t="shared" si="546"/>
        <v>0</v>
      </c>
      <c r="AH2096" s="38">
        <f t="shared" si="547"/>
        <v>0</v>
      </c>
      <c r="AI2096" s="38">
        <f t="shared" si="548"/>
        <v>0</v>
      </c>
      <c r="AJ2096" s="39">
        <f t="shared" si="549"/>
        <v>0</v>
      </c>
    </row>
    <row r="2097" spans="1:36">
      <c r="A2097" s="31">
        <v>40685.570879629631</v>
      </c>
      <c r="B2097" s="31">
        <v>40685.763935185183</v>
      </c>
      <c r="C2097" s="32" t="s">
        <v>28</v>
      </c>
      <c r="D2097" s="33">
        <v>40685.680821759262</v>
      </c>
      <c r="E2097" s="34">
        <v>50.869083400000001</v>
      </c>
      <c r="F2097" s="34">
        <v>8.305556E-2</v>
      </c>
      <c r="G2097" s="35">
        <v>3072.4</v>
      </c>
      <c r="H2097" s="36">
        <v>1</v>
      </c>
      <c r="I2097" s="37">
        <v>51265.919999999998</v>
      </c>
      <c r="J2097" s="38">
        <v>50288.38</v>
      </c>
      <c r="K2097" s="38">
        <v>50207.64</v>
      </c>
      <c r="L2097" s="38">
        <v>49221.4</v>
      </c>
      <c r="M2097" s="39">
        <f t="shared" si="550"/>
        <v>986.23999999999796</v>
      </c>
      <c r="N2097" s="32">
        <v>615.6</v>
      </c>
      <c r="O2097" s="32">
        <v>67.599999999999994</v>
      </c>
      <c r="P2097" s="32">
        <v>0</v>
      </c>
      <c r="Q2097" s="32">
        <v>548</v>
      </c>
      <c r="R2097" s="32">
        <v>80</v>
      </c>
      <c r="S2097" s="32">
        <v>543</v>
      </c>
      <c r="T2097" s="37">
        <f t="shared" si="551"/>
        <v>1.7550401115262959</v>
      </c>
      <c r="U2097" s="38">
        <f t="shared" si="552"/>
        <v>10.725040591526296</v>
      </c>
      <c r="V2097" s="38">
        <f t="shared" si="553"/>
        <v>16.538929791526296</v>
      </c>
      <c r="W2097" s="38">
        <f t="shared" si="554"/>
        <v>49.761153791526297</v>
      </c>
      <c r="X2097" s="38">
        <f t="shared" si="555"/>
        <v>78.830599791526296</v>
      </c>
      <c r="Y2097" s="39">
        <f t="shared" si="556"/>
        <v>161.8861597915263</v>
      </c>
      <c r="Z2097" s="38">
        <v>3000</v>
      </c>
      <c r="AA2097" s="38">
        <f t="shared" si="557"/>
        <v>51015.92</v>
      </c>
      <c r="AB2097" s="38">
        <f t="shared" si="558"/>
        <v>50.869083400000001</v>
      </c>
      <c r="AC2097" s="38">
        <f t="shared" si="559"/>
        <v>0</v>
      </c>
      <c r="AD2097" s="37">
        <f t="shared" si="560"/>
        <v>72.600000000000023</v>
      </c>
      <c r="AE2097" s="35">
        <f t="shared" si="544"/>
        <v>0</v>
      </c>
      <c r="AF2097" s="38">
        <f t="shared" si="545"/>
        <v>0</v>
      </c>
      <c r="AG2097" s="38">
        <f t="shared" si="546"/>
        <v>0</v>
      </c>
      <c r="AH2097" s="38">
        <f t="shared" si="547"/>
        <v>0</v>
      </c>
      <c r="AI2097" s="38">
        <f t="shared" si="548"/>
        <v>0</v>
      </c>
      <c r="AJ2097" s="39">
        <f t="shared" si="549"/>
        <v>0</v>
      </c>
    </row>
    <row r="2098" spans="1:36">
      <c r="A2098" s="31">
        <v>40685.570879629631</v>
      </c>
      <c r="B2098" s="31">
        <v>40685.763935185183</v>
      </c>
      <c r="C2098" s="32" t="s">
        <v>28</v>
      </c>
      <c r="D2098" s="33">
        <v>40685.684282407405</v>
      </c>
      <c r="E2098" s="34">
        <v>50.25998688</v>
      </c>
      <c r="F2098" s="34">
        <v>8.305556E-2</v>
      </c>
      <c r="G2098" s="35">
        <v>3007</v>
      </c>
      <c r="H2098" s="36">
        <v>1</v>
      </c>
      <c r="I2098" s="37">
        <v>51271.71</v>
      </c>
      <c r="J2098" s="38">
        <v>50364.6</v>
      </c>
      <c r="K2098" s="38">
        <v>50270.62</v>
      </c>
      <c r="L2098" s="38">
        <v>49156</v>
      </c>
      <c r="M2098" s="39">
        <f t="shared" si="550"/>
        <v>1114.6200000000026</v>
      </c>
      <c r="N2098" s="32">
        <v>615.6</v>
      </c>
      <c r="O2098" s="32">
        <v>67.599999999999994</v>
      </c>
      <c r="P2098" s="32">
        <v>0</v>
      </c>
      <c r="Q2098" s="32">
        <v>548</v>
      </c>
      <c r="R2098" s="32">
        <v>80</v>
      </c>
      <c r="S2098" s="32">
        <v>543</v>
      </c>
      <c r="T2098" s="37">
        <f t="shared" si="551"/>
        <v>1.8056289640889474</v>
      </c>
      <c r="U2098" s="38">
        <f t="shared" si="552"/>
        <v>10.775629444088949</v>
      </c>
      <c r="V2098" s="38">
        <f t="shared" si="553"/>
        <v>16.589518644088947</v>
      </c>
      <c r="W2098" s="38">
        <f t="shared" si="554"/>
        <v>49.811742644088945</v>
      </c>
      <c r="X2098" s="38">
        <f t="shared" si="555"/>
        <v>78.881188644088951</v>
      </c>
      <c r="Y2098" s="39">
        <f t="shared" si="556"/>
        <v>161.93674864408894</v>
      </c>
      <c r="Z2098" s="38">
        <v>3000</v>
      </c>
      <c r="AA2098" s="38">
        <f t="shared" si="557"/>
        <v>51021.71</v>
      </c>
      <c r="AB2098" s="38">
        <f t="shared" si="558"/>
        <v>50.25998688</v>
      </c>
      <c r="AC2098" s="38">
        <f t="shared" si="559"/>
        <v>0</v>
      </c>
      <c r="AD2098" s="37">
        <f t="shared" si="560"/>
        <v>72.600000000000023</v>
      </c>
      <c r="AE2098" s="35">
        <f t="shared" si="544"/>
        <v>0</v>
      </c>
      <c r="AF2098" s="38">
        <f t="shared" si="545"/>
        <v>0</v>
      </c>
      <c r="AG2098" s="38">
        <f t="shared" si="546"/>
        <v>0</v>
      </c>
      <c r="AH2098" s="38">
        <f t="shared" si="547"/>
        <v>0</v>
      </c>
      <c r="AI2098" s="38">
        <f t="shared" si="548"/>
        <v>0</v>
      </c>
      <c r="AJ2098" s="39">
        <f t="shared" si="549"/>
        <v>0</v>
      </c>
    </row>
    <row r="2099" spans="1:36">
      <c r="A2099" s="31">
        <v>40685.570879629631</v>
      </c>
      <c r="B2099" s="31">
        <v>40685.763935185183</v>
      </c>
      <c r="C2099" s="32" t="s">
        <v>28</v>
      </c>
      <c r="D2099" s="33">
        <v>40685.687743055554</v>
      </c>
      <c r="E2099" s="34">
        <v>51.214820860000003</v>
      </c>
      <c r="F2099" s="34">
        <v>8.2777779999999995E-2</v>
      </c>
      <c r="G2099" s="35">
        <v>3105.3</v>
      </c>
      <c r="H2099" s="36">
        <v>1</v>
      </c>
      <c r="I2099" s="37">
        <v>51244.33</v>
      </c>
      <c r="J2099" s="38">
        <v>50346.16</v>
      </c>
      <c r="K2099" s="38">
        <v>50245.440000000002</v>
      </c>
      <c r="L2099" s="38">
        <v>49254.3</v>
      </c>
      <c r="M2099" s="39">
        <f t="shared" si="550"/>
        <v>991.13999999999942</v>
      </c>
      <c r="N2099" s="32">
        <v>615.6</v>
      </c>
      <c r="O2099" s="32">
        <v>67.599999999999994</v>
      </c>
      <c r="P2099" s="32">
        <v>0</v>
      </c>
      <c r="Q2099" s="32">
        <v>548</v>
      </c>
      <c r="R2099" s="32">
        <v>80</v>
      </c>
      <c r="S2099" s="32">
        <v>543</v>
      </c>
      <c r="T2099" s="37">
        <f t="shared" si="551"/>
        <v>1.7205509861115089</v>
      </c>
      <c r="U2099" s="38">
        <f t="shared" si="552"/>
        <v>10.660551226111508</v>
      </c>
      <c r="V2099" s="38">
        <f t="shared" si="553"/>
        <v>16.454995826111507</v>
      </c>
      <c r="W2099" s="38">
        <f t="shared" si="554"/>
        <v>49.566107826111505</v>
      </c>
      <c r="X2099" s="38">
        <f t="shared" si="555"/>
        <v>78.538330826111505</v>
      </c>
      <c r="Y2099" s="39">
        <f t="shared" si="556"/>
        <v>161.3161108261115</v>
      </c>
      <c r="Z2099" s="38">
        <v>3000</v>
      </c>
      <c r="AA2099" s="38">
        <f t="shared" si="557"/>
        <v>50994.33</v>
      </c>
      <c r="AB2099" s="38">
        <f t="shared" si="558"/>
        <v>51.214820860000003</v>
      </c>
      <c r="AC2099" s="38">
        <f t="shared" si="559"/>
        <v>0</v>
      </c>
      <c r="AD2099" s="37">
        <f t="shared" si="560"/>
        <v>72.600000000000023</v>
      </c>
      <c r="AE2099" s="35">
        <f t="shared" si="544"/>
        <v>0</v>
      </c>
      <c r="AF2099" s="38">
        <f t="shared" si="545"/>
        <v>0</v>
      </c>
      <c r="AG2099" s="38">
        <f t="shared" si="546"/>
        <v>0</v>
      </c>
      <c r="AH2099" s="38">
        <f t="shared" si="547"/>
        <v>0</v>
      </c>
      <c r="AI2099" s="38">
        <f t="shared" si="548"/>
        <v>0</v>
      </c>
      <c r="AJ2099" s="39">
        <f t="shared" si="549"/>
        <v>0</v>
      </c>
    </row>
    <row r="2100" spans="1:36">
      <c r="A2100" s="31">
        <v>40685.570879629631</v>
      </c>
      <c r="B2100" s="31">
        <v>40685.763935185183</v>
      </c>
      <c r="C2100" s="32" t="s">
        <v>28</v>
      </c>
      <c r="D2100" s="33">
        <v>40685.691192129627</v>
      </c>
      <c r="E2100" s="34">
        <v>51.096443180000001</v>
      </c>
      <c r="F2100" s="34">
        <v>8.3333329999999997E-2</v>
      </c>
      <c r="G2100" s="35">
        <v>3016.7</v>
      </c>
      <c r="H2100" s="36">
        <v>1</v>
      </c>
      <c r="I2100" s="37">
        <v>51145.97</v>
      </c>
      <c r="J2100" s="38">
        <v>50301.8</v>
      </c>
      <c r="K2100" s="38">
        <v>50198.03</v>
      </c>
      <c r="L2100" s="38">
        <v>49165.7</v>
      </c>
      <c r="M2100" s="39">
        <f t="shared" si="550"/>
        <v>1032.3300000000017</v>
      </c>
      <c r="N2100" s="32">
        <v>615.6</v>
      </c>
      <c r="O2100" s="32">
        <v>67.599999999999994</v>
      </c>
      <c r="P2100" s="32">
        <v>0</v>
      </c>
      <c r="Q2100" s="32">
        <v>548</v>
      </c>
      <c r="R2100" s="32">
        <v>80</v>
      </c>
      <c r="S2100" s="32">
        <v>543</v>
      </c>
      <c r="T2100" s="37">
        <f t="shared" si="551"/>
        <v>1.7419629986548104</v>
      </c>
      <c r="U2100" s="38">
        <f t="shared" si="552"/>
        <v>10.74196263865481</v>
      </c>
      <c r="V2100" s="38">
        <f t="shared" si="553"/>
        <v>16.575295738654809</v>
      </c>
      <c r="W2100" s="38">
        <f t="shared" si="554"/>
        <v>49.908627738654808</v>
      </c>
      <c r="X2100" s="38">
        <f t="shared" si="555"/>
        <v>79.075293238654808</v>
      </c>
      <c r="Y2100" s="39">
        <f t="shared" si="556"/>
        <v>162.4086232386548</v>
      </c>
      <c r="Z2100" s="38">
        <v>3000</v>
      </c>
      <c r="AA2100" s="38">
        <f t="shared" si="557"/>
        <v>50895.97</v>
      </c>
      <c r="AB2100" s="38">
        <f t="shared" si="558"/>
        <v>51.096443180000001</v>
      </c>
      <c r="AC2100" s="38">
        <f t="shared" si="559"/>
        <v>0</v>
      </c>
      <c r="AD2100" s="37">
        <f t="shared" si="560"/>
        <v>72.600000000000023</v>
      </c>
      <c r="AE2100" s="35">
        <f t="shared" si="544"/>
        <v>0</v>
      </c>
      <c r="AF2100" s="38">
        <f t="shared" si="545"/>
        <v>0</v>
      </c>
      <c r="AG2100" s="38">
        <f t="shared" si="546"/>
        <v>0</v>
      </c>
      <c r="AH2100" s="38">
        <f t="shared" si="547"/>
        <v>0</v>
      </c>
      <c r="AI2100" s="38">
        <f t="shared" si="548"/>
        <v>0</v>
      </c>
      <c r="AJ2100" s="39">
        <f t="shared" si="549"/>
        <v>0</v>
      </c>
    </row>
    <row r="2101" spans="1:36">
      <c r="A2101" s="31">
        <v>40685.570879629631</v>
      </c>
      <c r="B2101" s="31">
        <v>40685.763935185183</v>
      </c>
      <c r="C2101" s="32" t="s">
        <v>28</v>
      </c>
      <c r="D2101" s="33">
        <v>40685.694664351853</v>
      </c>
      <c r="E2101" s="34">
        <v>53.562122340000002</v>
      </c>
      <c r="F2101" s="34">
        <v>8.3611110000000002E-2</v>
      </c>
      <c r="G2101" s="35">
        <v>3048.3</v>
      </c>
      <c r="H2101" s="36">
        <v>1</v>
      </c>
      <c r="I2101" s="37">
        <v>50967.85</v>
      </c>
      <c r="J2101" s="38">
        <v>50158.02</v>
      </c>
      <c r="K2101" s="38">
        <v>50048.93</v>
      </c>
      <c r="L2101" s="38">
        <v>49197.3</v>
      </c>
      <c r="M2101" s="39">
        <f t="shared" si="550"/>
        <v>851.62999999999738</v>
      </c>
      <c r="N2101" s="32">
        <v>615.6</v>
      </c>
      <c r="O2101" s="32">
        <v>67.599999999999994</v>
      </c>
      <c r="P2101" s="32">
        <v>0</v>
      </c>
      <c r="Q2101" s="32">
        <v>548</v>
      </c>
      <c r="R2101" s="32">
        <v>80</v>
      </c>
      <c r="S2101" s="32">
        <v>543</v>
      </c>
      <c r="T2101" s="37">
        <f t="shared" si="551"/>
        <v>1.5416114171968025</v>
      </c>
      <c r="U2101" s="38">
        <f t="shared" si="552"/>
        <v>10.571611297196803</v>
      </c>
      <c r="V2101" s="38">
        <f t="shared" si="553"/>
        <v>16.424388997196804</v>
      </c>
      <c r="W2101" s="38">
        <f t="shared" si="554"/>
        <v>49.868832997196805</v>
      </c>
      <c r="X2101" s="38">
        <f t="shared" si="555"/>
        <v>79.132721497196812</v>
      </c>
      <c r="Y2101" s="39">
        <f t="shared" si="556"/>
        <v>162.74383149719679</v>
      </c>
      <c r="Z2101" s="38">
        <v>3000</v>
      </c>
      <c r="AA2101" s="38">
        <f t="shared" si="557"/>
        <v>50717.85</v>
      </c>
      <c r="AB2101" s="38">
        <f t="shared" si="558"/>
        <v>53.562122340000002</v>
      </c>
      <c r="AC2101" s="38">
        <f t="shared" si="559"/>
        <v>0</v>
      </c>
      <c r="AD2101" s="37">
        <f t="shared" si="560"/>
        <v>72.600000000000023</v>
      </c>
      <c r="AE2101" s="35">
        <f t="shared" si="544"/>
        <v>0</v>
      </c>
      <c r="AF2101" s="38">
        <f t="shared" si="545"/>
        <v>0</v>
      </c>
      <c r="AG2101" s="38">
        <f t="shared" si="546"/>
        <v>0</v>
      </c>
      <c r="AH2101" s="38">
        <f t="shared" si="547"/>
        <v>0</v>
      </c>
      <c r="AI2101" s="38">
        <f t="shared" si="548"/>
        <v>0</v>
      </c>
      <c r="AJ2101" s="39">
        <f t="shared" si="549"/>
        <v>0</v>
      </c>
    </row>
    <row r="2102" spans="1:36">
      <c r="A2102" s="31">
        <v>40685.570879629631</v>
      </c>
      <c r="B2102" s="31">
        <v>40685.763935185183</v>
      </c>
      <c r="C2102" s="32" t="s">
        <v>28</v>
      </c>
      <c r="D2102" s="33">
        <v>40685.698148148149</v>
      </c>
      <c r="E2102" s="34">
        <v>54.450519559999996</v>
      </c>
      <c r="F2102" s="34">
        <v>8.4722220000000001E-2</v>
      </c>
      <c r="G2102" s="35">
        <v>3086.8</v>
      </c>
      <c r="H2102" s="36">
        <v>1</v>
      </c>
      <c r="I2102" s="37">
        <v>50944.47</v>
      </c>
      <c r="J2102" s="38">
        <v>50142.54</v>
      </c>
      <c r="K2102" s="38">
        <v>50015.89</v>
      </c>
      <c r="L2102" s="38">
        <v>49235.8</v>
      </c>
      <c r="M2102" s="39">
        <f t="shared" si="550"/>
        <v>780.08999999999651</v>
      </c>
      <c r="N2102" s="32">
        <v>615.6</v>
      </c>
      <c r="O2102" s="32">
        <v>67.599999999999994</v>
      </c>
      <c r="P2102" s="32">
        <v>0</v>
      </c>
      <c r="Q2102" s="32">
        <v>548</v>
      </c>
      <c r="R2102" s="32">
        <v>80</v>
      </c>
      <c r="S2102" s="32">
        <v>543</v>
      </c>
      <c r="T2102" s="37">
        <f t="shared" si="551"/>
        <v>1.486830942723377</v>
      </c>
      <c r="U2102" s="38">
        <f t="shared" si="552"/>
        <v>10.636830702723376</v>
      </c>
      <c r="V2102" s="38">
        <f t="shared" si="553"/>
        <v>16.567386102723376</v>
      </c>
      <c r="W2102" s="38">
        <f t="shared" si="554"/>
        <v>50.456274102723377</v>
      </c>
      <c r="X2102" s="38">
        <f t="shared" si="555"/>
        <v>80.109051102723384</v>
      </c>
      <c r="Y2102" s="39">
        <f t="shared" si="556"/>
        <v>164.83127110272338</v>
      </c>
      <c r="Z2102" s="38">
        <v>3000</v>
      </c>
      <c r="AA2102" s="38">
        <f t="shared" si="557"/>
        <v>50694.47</v>
      </c>
      <c r="AB2102" s="38">
        <f t="shared" si="558"/>
        <v>54.450519559999996</v>
      </c>
      <c r="AC2102" s="38">
        <f t="shared" si="559"/>
        <v>0</v>
      </c>
      <c r="AD2102" s="37">
        <f t="shared" si="560"/>
        <v>72.600000000000023</v>
      </c>
      <c r="AE2102" s="35">
        <f t="shared" si="544"/>
        <v>0</v>
      </c>
      <c r="AF2102" s="38">
        <f t="shared" si="545"/>
        <v>0</v>
      </c>
      <c r="AG2102" s="38">
        <f t="shared" si="546"/>
        <v>0</v>
      </c>
      <c r="AH2102" s="38">
        <f t="shared" si="547"/>
        <v>0</v>
      </c>
      <c r="AI2102" s="38">
        <f t="shared" si="548"/>
        <v>0</v>
      </c>
      <c r="AJ2102" s="39">
        <f t="shared" si="549"/>
        <v>0</v>
      </c>
    </row>
    <row r="2103" spans="1:36">
      <c r="A2103" s="31">
        <v>40685.570879629631</v>
      </c>
      <c r="B2103" s="31">
        <v>40685.763935185183</v>
      </c>
      <c r="C2103" s="32" t="s">
        <v>28</v>
      </c>
      <c r="D2103" s="33">
        <v>40685.701678240737</v>
      </c>
      <c r="E2103" s="34">
        <v>51.632366179999998</v>
      </c>
      <c r="F2103" s="34">
        <v>8.1944439999999993E-2</v>
      </c>
      <c r="G2103" s="35">
        <v>2998.3</v>
      </c>
      <c r="H2103" s="36">
        <v>1</v>
      </c>
      <c r="I2103" s="37">
        <v>51059.28</v>
      </c>
      <c r="J2103" s="38">
        <v>50201.06</v>
      </c>
      <c r="K2103" s="38">
        <v>50072.67</v>
      </c>
      <c r="L2103" s="38">
        <v>49147.3</v>
      </c>
      <c r="M2103" s="39">
        <f t="shared" si="550"/>
        <v>925.36999999999534</v>
      </c>
      <c r="N2103" s="32">
        <v>615.6</v>
      </c>
      <c r="O2103" s="32">
        <v>67.599999999999994</v>
      </c>
      <c r="P2103" s="32">
        <v>0</v>
      </c>
      <c r="Q2103" s="32">
        <v>548</v>
      </c>
      <c r="R2103" s="32">
        <v>80</v>
      </c>
      <c r="S2103" s="32">
        <v>543</v>
      </c>
      <c r="T2103" s="37">
        <f t="shared" si="551"/>
        <v>1.6690143475049608</v>
      </c>
      <c r="U2103" s="38">
        <f t="shared" si="552"/>
        <v>10.519013867504961</v>
      </c>
      <c r="V2103" s="38">
        <f t="shared" si="553"/>
        <v>16.255124667504962</v>
      </c>
      <c r="W2103" s="38">
        <f t="shared" si="554"/>
        <v>49.032900667504961</v>
      </c>
      <c r="X2103" s="38">
        <f t="shared" si="555"/>
        <v>77.713454667504962</v>
      </c>
      <c r="Y2103" s="39">
        <f t="shared" si="556"/>
        <v>159.65789466750496</v>
      </c>
      <c r="Z2103" s="38">
        <v>3000</v>
      </c>
      <c r="AA2103" s="38">
        <f t="shared" si="557"/>
        <v>50809.279999999999</v>
      </c>
      <c r="AB2103" s="38">
        <f t="shared" si="558"/>
        <v>51.632366179999998</v>
      </c>
      <c r="AC2103" s="38">
        <f t="shared" si="559"/>
        <v>0</v>
      </c>
      <c r="AD2103" s="37">
        <f t="shared" si="560"/>
        <v>72.600000000000023</v>
      </c>
      <c r="AE2103" s="35">
        <f t="shared" si="544"/>
        <v>0</v>
      </c>
      <c r="AF2103" s="38">
        <f t="shared" si="545"/>
        <v>0</v>
      </c>
      <c r="AG2103" s="38">
        <f t="shared" si="546"/>
        <v>0</v>
      </c>
      <c r="AH2103" s="38">
        <f t="shared" si="547"/>
        <v>0</v>
      </c>
      <c r="AI2103" s="38">
        <f t="shared" si="548"/>
        <v>0</v>
      </c>
      <c r="AJ2103" s="39">
        <f t="shared" si="549"/>
        <v>0</v>
      </c>
    </row>
    <row r="2104" spans="1:36">
      <c r="A2104" s="31">
        <v>40685.570879629631</v>
      </c>
      <c r="B2104" s="31">
        <v>40685.763935185183</v>
      </c>
      <c r="C2104" s="32" t="s">
        <v>28</v>
      </c>
      <c r="D2104" s="33">
        <v>40685.705092592594</v>
      </c>
      <c r="E2104" s="34">
        <v>50.081508640000003</v>
      </c>
      <c r="F2104" s="34">
        <v>8.5277779999999997E-2</v>
      </c>
      <c r="G2104" s="35">
        <v>2972</v>
      </c>
      <c r="H2104" s="36">
        <v>1</v>
      </c>
      <c r="I2104" s="37">
        <v>51179.55</v>
      </c>
      <c r="J2104" s="38">
        <v>50376.63</v>
      </c>
      <c r="K2104" s="38">
        <v>50254.62</v>
      </c>
      <c r="L2104" s="38">
        <v>49121</v>
      </c>
      <c r="M2104" s="39">
        <f t="shared" si="550"/>
        <v>1133.6200000000026</v>
      </c>
      <c r="N2104" s="32">
        <v>615.6</v>
      </c>
      <c r="O2104" s="32">
        <v>67.599999999999994</v>
      </c>
      <c r="P2104" s="32">
        <v>0</v>
      </c>
      <c r="Q2104" s="32">
        <v>548</v>
      </c>
      <c r="R2104" s="32">
        <v>80</v>
      </c>
      <c r="S2104" s="32">
        <v>543</v>
      </c>
      <c r="T2104" s="37">
        <f t="shared" si="551"/>
        <v>1.8691602841299806</v>
      </c>
      <c r="U2104" s="38">
        <f t="shared" si="552"/>
        <v>11.07916052412998</v>
      </c>
      <c r="V2104" s="38">
        <f t="shared" si="553"/>
        <v>17.048605124129981</v>
      </c>
      <c r="W2104" s="38">
        <f t="shared" si="554"/>
        <v>51.159717124129976</v>
      </c>
      <c r="X2104" s="38">
        <f t="shared" si="555"/>
        <v>81.006940124129969</v>
      </c>
      <c r="Y2104" s="39">
        <f t="shared" si="556"/>
        <v>166.28472012412996</v>
      </c>
      <c r="Z2104" s="38">
        <v>3000</v>
      </c>
      <c r="AA2104" s="38">
        <f t="shared" si="557"/>
        <v>50929.55</v>
      </c>
      <c r="AB2104" s="38">
        <f t="shared" si="558"/>
        <v>50.081508640000003</v>
      </c>
      <c r="AC2104" s="38">
        <f t="shared" si="559"/>
        <v>0</v>
      </c>
      <c r="AD2104" s="37">
        <f t="shared" si="560"/>
        <v>72.600000000000023</v>
      </c>
      <c r="AE2104" s="35">
        <f t="shared" si="544"/>
        <v>0</v>
      </c>
      <c r="AF2104" s="38">
        <f t="shared" si="545"/>
        <v>0</v>
      </c>
      <c r="AG2104" s="38">
        <f t="shared" si="546"/>
        <v>0</v>
      </c>
      <c r="AH2104" s="38">
        <f t="shared" si="547"/>
        <v>0</v>
      </c>
      <c r="AI2104" s="38">
        <f t="shared" si="548"/>
        <v>0</v>
      </c>
      <c r="AJ2104" s="39">
        <f t="shared" si="549"/>
        <v>0</v>
      </c>
    </row>
    <row r="2105" spans="1:36">
      <c r="A2105" s="31">
        <v>40685.570879629631</v>
      </c>
      <c r="B2105" s="31">
        <v>40685.763935185183</v>
      </c>
      <c r="C2105" s="32" t="s">
        <v>28</v>
      </c>
      <c r="D2105" s="33">
        <v>40685.708645833336</v>
      </c>
      <c r="E2105" s="34">
        <v>48.78064346</v>
      </c>
      <c r="F2105" s="34">
        <v>8.1388890000000005E-2</v>
      </c>
      <c r="G2105" s="35">
        <v>2832.7</v>
      </c>
      <c r="H2105" s="36">
        <v>1</v>
      </c>
      <c r="I2105" s="37">
        <v>51296</v>
      </c>
      <c r="J2105" s="38">
        <v>50365.1</v>
      </c>
      <c r="K2105" s="38">
        <v>50266.35</v>
      </c>
      <c r="L2105" s="38">
        <v>48981.7</v>
      </c>
      <c r="M2105" s="39">
        <f t="shared" si="550"/>
        <v>1284.6500000000015</v>
      </c>
      <c r="N2105" s="32">
        <v>615.6</v>
      </c>
      <c r="O2105" s="32">
        <v>67.599999999999994</v>
      </c>
      <c r="P2105" s="32">
        <v>0</v>
      </c>
      <c r="Q2105" s="32">
        <v>548</v>
      </c>
      <c r="R2105" s="32">
        <v>80</v>
      </c>
      <c r="S2105" s="32">
        <v>543</v>
      </c>
      <c r="T2105" s="37">
        <f t="shared" si="551"/>
        <v>1.8897976553048408</v>
      </c>
      <c r="U2105" s="38">
        <f t="shared" si="552"/>
        <v>10.679797775304841</v>
      </c>
      <c r="V2105" s="38">
        <f t="shared" si="553"/>
        <v>16.377020075304841</v>
      </c>
      <c r="W2105" s="38">
        <f t="shared" si="554"/>
        <v>48.932576075304844</v>
      </c>
      <c r="X2105" s="38">
        <f t="shared" si="555"/>
        <v>77.418687575304844</v>
      </c>
      <c r="Y2105" s="39">
        <f t="shared" si="556"/>
        <v>158.80757757530486</v>
      </c>
      <c r="Z2105" s="38">
        <v>3000</v>
      </c>
      <c r="AA2105" s="38">
        <f t="shared" si="557"/>
        <v>51046</v>
      </c>
      <c r="AB2105" s="38">
        <f t="shared" si="558"/>
        <v>48.78064346</v>
      </c>
      <c r="AC2105" s="38">
        <f t="shared" si="559"/>
        <v>0</v>
      </c>
      <c r="AD2105" s="37">
        <f t="shared" si="560"/>
        <v>72.600000000000023</v>
      </c>
      <c r="AE2105" s="35">
        <f t="shared" si="544"/>
        <v>0</v>
      </c>
      <c r="AF2105" s="38">
        <f t="shared" si="545"/>
        <v>0</v>
      </c>
      <c r="AG2105" s="38">
        <f t="shared" si="546"/>
        <v>0</v>
      </c>
      <c r="AH2105" s="38">
        <f t="shared" si="547"/>
        <v>0</v>
      </c>
      <c r="AI2105" s="38">
        <f t="shared" si="548"/>
        <v>0</v>
      </c>
      <c r="AJ2105" s="39">
        <f t="shared" si="549"/>
        <v>0</v>
      </c>
    </row>
    <row r="2106" spans="1:36">
      <c r="A2106" s="31">
        <v>40685.570879629631</v>
      </c>
      <c r="B2106" s="31">
        <v>40685.763935185183</v>
      </c>
      <c r="C2106" s="32" t="s">
        <v>28</v>
      </c>
      <c r="D2106" s="33">
        <v>40685.712037037039</v>
      </c>
      <c r="E2106" s="34">
        <v>48.05861282</v>
      </c>
      <c r="F2106" s="34">
        <v>8.3333329999999997E-2</v>
      </c>
      <c r="G2106" s="35">
        <v>2727.6</v>
      </c>
      <c r="H2106" s="36">
        <v>1</v>
      </c>
      <c r="I2106" s="37">
        <v>51233.29</v>
      </c>
      <c r="J2106" s="38">
        <v>50228.959999999999</v>
      </c>
      <c r="K2106" s="38">
        <v>50158.95</v>
      </c>
      <c r="L2106" s="38">
        <v>48876.6</v>
      </c>
      <c r="M2106" s="39">
        <f t="shared" si="550"/>
        <v>1282.3499999999985</v>
      </c>
      <c r="N2106" s="32">
        <v>615.6</v>
      </c>
      <c r="O2106" s="32">
        <v>67.599999999999994</v>
      </c>
      <c r="P2106" s="32">
        <v>0</v>
      </c>
      <c r="Q2106" s="32">
        <v>548</v>
      </c>
      <c r="R2106" s="32">
        <v>80</v>
      </c>
      <c r="S2106" s="32">
        <v>543</v>
      </c>
      <c r="T2106" s="37">
        <f t="shared" si="551"/>
        <v>1.9951155185287093</v>
      </c>
      <c r="U2106" s="38">
        <f t="shared" si="552"/>
        <v>10.995115158528709</v>
      </c>
      <c r="V2106" s="38">
        <f t="shared" si="553"/>
        <v>16.828448258528709</v>
      </c>
      <c r="W2106" s="38">
        <f t="shared" si="554"/>
        <v>50.161780258528708</v>
      </c>
      <c r="X2106" s="38">
        <f t="shared" si="555"/>
        <v>79.328445758528702</v>
      </c>
      <c r="Y2106" s="39">
        <f t="shared" si="556"/>
        <v>162.66177575852871</v>
      </c>
      <c r="Z2106" s="38">
        <v>3000</v>
      </c>
      <c r="AA2106" s="38">
        <f t="shared" si="557"/>
        <v>50983.29</v>
      </c>
      <c r="AB2106" s="38">
        <f t="shared" si="558"/>
        <v>48.05861282</v>
      </c>
      <c r="AC2106" s="38">
        <f t="shared" si="559"/>
        <v>0</v>
      </c>
      <c r="AD2106" s="37">
        <f t="shared" si="560"/>
        <v>72.600000000000023</v>
      </c>
      <c r="AE2106" s="35">
        <f t="shared" si="544"/>
        <v>0</v>
      </c>
      <c r="AF2106" s="38">
        <f t="shared" si="545"/>
        <v>0</v>
      </c>
      <c r="AG2106" s="38">
        <f t="shared" si="546"/>
        <v>0</v>
      </c>
      <c r="AH2106" s="38">
        <f t="shared" si="547"/>
        <v>0</v>
      </c>
      <c r="AI2106" s="38">
        <f t="shared" si="548"/>
        <v>0</v>
      </c>
      <c r="AJ2106" s="39">
        <f t="shared" si="549"/>
        <v>0</v>
      </c>
    </row>
    <row r="2107" spans="1:36">
      <c r="A2107" s="31">
        <v>40685.570879629631</v>
      </c>
      <c r="B2107" s="31">
        <v>40685.763935185183</v>
      </c>
      <c r="C2107" s="32" t="s">
        <v>28</v>
      </c>
      <c r="D2107" s="33">
        <v>40685.715509259258</v>
      </c>
      <c r="E2107" s="34">
        <v>48.362442020000003</v>
      </c>
      <c r="F2107" s="34">
        <v>8.3888889999999994E-2</v>
      </c>
      <c r="G2107" s="35">
        <v>2722</v>
      </c>
      <c r="H2107" s="36">
        <v>1</v>
      </c>
      <c r="I2107" s="37">
        <v>51162.77</v>
      </c>
      <c r="J2107" s="38">
        <v>50095.26</v>
      </c>
      <c r="K2107" s="38">
        <v>50025.53</v>
      </c>
      <c r="L2107" s="38">
        <v>48871</v>
      </c>
      <c r="M2107" s="39">
        <f t="shared" si="550"/>
        <v>1154.5299999999988</v>
      </c>
      <c r="N2107" s="32">
        <v>615.6</v>
      </c>
      <c r="O2107" s="32">
        <v>67.599999999999994</v>
      </c>
      <c r="P2107" s="32">
        <v>0</v>
      </c>
      <c r="Q2107" s="32">
        <v>548</v>
      </c>
      <c r="R2107" s="32">
        <v>80</v>
      </c>
      <c r="S2107" s="32">
        <v>543</v>
      </c>
      <c r="T2107" s="37">
        <f t="shared" si="551"/>
        <v>1.9829285012528417</v>
      </c>
      <c r="U2107" s="38">
        <f t="shared" si="552"/>
        <v>11.042928621252841</v>
      </c>
      <c r="V2107" s="38">
        <f t="shared" si="553"/>
        <v>16.915150921252842</v>
      </c>
      <c r="W2107" s="38">
        <f t="shared" si="554"/>
        <v>50.470706921252841</v>
      </c>
      <c r="X2107" s="38">
        <f t="shared" si="555"/>
        <v>79.831818421252834</v>
      </c>
      <c r="Y2107" s="39">
        <f t="shared" si="556"/>
        <v>163.72070842125285</v>
      </c>
      <c r="Z2107" s="38">
        <v>3000</v>
      </c>
      <c r="AA2107" s="38">
        <f t="shared" si="557"/>
        <v>50912.77</v>
      </c>
      <c r="AB2107" s="38">
        <f t="shared" si="558"/>
        <v>48.362442020000003</v>
      </c>
      <c r="AC2107" s="38">
        <f t="shared" si="559"/>
        <v>0</v>
      </c>
      <c r="AD2107" s="37">
        <f t="shared" si="560"/>
        <v>72.600000000000023</v>
      </c>
      <c r="AE2107" s="35">
        <f t="shared" si="544"/>
        <v>0</v>
      </c>
      <c r="AF2107" s="38">
        <f t="shared" si="545"/>
        <v>0</v>
      </c>
      <c r="AG2107" s="38">
        <f t="shared" si="546"/>
        <v>0</v>
      </c>
      <c r="AH2107" s="38">
        <f t="shared" si="547"/>
        <v>0</v>
      </c>
      <c r="AI2107" s="38">
        <f t="shared" si="548"/>
        <v>0</v>
      </c>
      <c r="AJ2107" s="39">
        <f t="shared" si="549"/>
        <v>0</v>
      </c>
    </row>
    <row r="2108" spans="1:36">
      <c r="A2108" s="31">
        <v>40685.570879629631</v>
      </c>
      <c r="B2108" s="31">
        <v>40685.763935185183</v>
      </c>
      <c r="C2108" s="32" t="s">
        <v>28</v>
      </c>
      <c r="D2108" s="33">
        <v>40685.719004629631</v>
      </c>
      <c r="E2108" s="34">
        <v>49.35532379</v>
      </c>
      <c r="F2108" s="34">
        <v>8.305556E-2</v>
      </c>
      <c r="G2108" s="35">
        <v>2797.4</v>
      </c>
      <c r="H2108" s="36">
        <v>1</v>
      </c>
      <c r="I2108" s="37">
        <v>51064.1</v>
      </c>
      <c r="J2108" s="38">
        <v>50087.94</v>
      </c>
      <c r="K2108" s="38">
        <v>50017.64</v>
      </c>
      <c r="L2108" s="38">
        <v>48946.400000000001</v>
      </c>
      <c r="M2108" s="39">
        <f t="shared" si="550"/>
        <v>1071.239999999998</v>
      </c>
      <c r="N2108" s="32">
        <v>615.6</v>
      </c>
      <c r="O2108" s="32">
        <v>67.599999999999994</v>
      </c>
      <c r="P2108" s="32">
        <v>0</v>
      </c>
      <c r="Q2108" s="32">
        <v>548</v>
      </c>
      <c r="R2108" s="32">
        <v>80</v>
      </c>
      <c r="S2108" s="32">
        <v>543</v>
      </c>
      <c r="T2108" s="37">
        <f t="shared" si="551"/>
        <v>1.8807662636402276</v>
      </c>
      <c r="U2108" s="38">
        <f t="shared" si="552"/>
        <v>10.850766743640227</v>
      </c>
      <c r="V2108" s="38">
        <f t="shared" si="553"/>
        <v>16.664655943640227</v>
      </c>
      <c r="W2108" s="38">
        <f t="shared" si="554"/>
        <v>49.886879943640224</v>
      </c>
      <c r="X2108" s="38">
        <f t="shared" si="555"/>
        <v>78.956325943640223</v>
      </c>
      <c r="Y2108" s="39">
        <f t="shared" si="556"/>
        <v>162.01188594364024</v>
      </c>
      <c r="Z2108" s="38">
        <v>3000</v>
      </c>
      <c r="AA2108" s="38">
        <f t="shared" si="557"/>
        <v>50814.1</v>
      </c>
      <c r="AB2108" s="38">
        <f t="shared" si="558"/>
        <v>49.35532379</v>
      </c>
      <c r="AC2108" s="38">
        <f t="shared" si="559"/>
        <v>0</v>
      </c>
      <c r="AD2108" s="37">
        <f t="shared" si="560"/>
        <v>72.600000000000023</v>
      </c>
      <c r="AE2108" s="35">
        <f t="shared" si="544"/>
        <v>0</v>
      </c>
      <c r="AF2108" s="38">
        <f t="shared" si="545"/>
        <v>0</v>
      </c>
      <c r="AG2108" s="38">
        <f t="shared" si="546"/>
        <v>0</v>
      </c>
      <c r="AH2108" s="38">
        <f t="shared" si="547"/>
        <v>0</v>
      </c>
      <c r="AI2108" s="38">
        <f t="shared" si="548"/>
        <v>0</v>
      </c>
      <c r="AJ2108" s="39">
        <f t="shared" si="549"/>
        <v>0</v>
      </c>
    </row>
    <row r="2109" spans="1:36">
      <c r="A2109" s="31">
        <v>40685.570879629631</v>
      </c>
      <c r="B2109" s="31">
        <v>40685.763935185183</v>
      </c>
      <c r="C2109" s="32" t="s">
        <v>28</v>
      </c>
      <c r="D2109" s="33">
        <v>40685.72246527778</v>
      </c>
      <c r="E2109" s="34">
        <v>49.984703060000001</v>
      </c>
      <c r="F2109" s="34">
        <v>8.305556E-2</v>
      </c>
      <c r="G2109" s="35">
        <v>2738.8</v>
      </c>
      <c r="H2109" s="36">
        <v>1</v>
      </c>
      <c r="I2109" s="37">
        <v>50879.76</v>
      </c>
      <c r="J2109" s="38">
        <v>50032.13</v>
      </c>
      <c r="K2109" s="38">
        <v>49949.86</v>
      </c>
      <c r="L2109" s="38">
        <v>48887.8</v>
      </c>
      <c r="M2109" s="39">
        <f t="shared" si="550"/>
        <v>1062.0599999999977</v>
      </c>
      <c r="N2109" s="32">
        <v>615.6</v>
      </c>
      <c r="O2109" s="32">
        <v>67.599999999999994</v>
      </c>
      <c r="P2109" s="32">
        <v>0</v>
      </c>
      <c r="Q2109" s="32">
        <v>548</v>
      </c>
      <c r="R2109" s="32">
        <v>80</v>
      </c>
      <c r="S2109" s="32">
        <v>543</v>
      </c>
      <c r="T2109" s="37">
        <f t="shared" si="551"/>
        <v>1.8284928159179863</v>
      </c>
      <c r="U2109" s="38">
        <f t="shared" si="552"/>
        <v>10.798493295917986</v>
      </c>
      <c r="V2109" s="38">
        <f t="shared" si="553"/>
        <v>16.612382495917984</v>
      </c>
      <c r="W2109" s="38">
        <f t="shared" si="554"/>
        <v>49.834606495917988</v>
      </c>
      <c r="X2109" s="38">
        <f t="shared" si="555"/>
        <v>78.904052495917981</v>
      </c>
      <c r="Y2109" s="39">
        <f t="shared" si="556"/>
        <v>161.95961249591801</v>
      </c>
      <c r="Z2109" s="38">
        <v>3000</v>
      </c>
      <c r="AA2109" s="38">
        <f t="shared" si="557"/>
        <v>50629.760000000002</v>
      </c>
      <c r="AB2109" s="38">
        <f t="shared" si="558"/>
        <v>49.984703060000001</v>
      </c>
      <c r="AC2109" s="38">
        <f t="shared" si="559"/>
        <v>0</v>
      </c>
      <c r="AD2109" s="37">
        <f t="shared" si="560"/>
        <v>72.600000000000023</v>
      </c>
      <c r="AE2109" s="35">
        <f t="shared" si="544"/>
        <v>0</v>
      </c>
      <c r="AF2109" s="38">
        <f t="shared" si="545"/>
        <v>0</v>
      </c>
      <c r="AG2109" s="38">
        <f t="shared" si="546"/>
        <v>0</v>
      </c>
      <c r="AH2109" s="38">
        <f t="shared" si="547"/>
        <v>0</v>
      </c>
      <c r="AI2109" s="38">
        <f t="shared" si="548"/>
        <v>0</v>
      </c>
      <c r="AJ2109" s="39">
        <f t="shared" si="549"/>
        <v>0</v>
      </c>
    </row>
    <row r="2110" spans="1:36">
      <c r="A2110" s="31">
        <v>40685.570879629631</v>
      </c>
      <c r="B2110" s="31">
        <v>40685.763935185183</v>
      </c>
      <c r="C2110" s="32" t="s">
        <v>28</v>
      </c>
      <c r="D2110" s="33">
        <v>40685.725925925923</v>
      </c>
      <c r="E2110" s="34">
        <v>49.478710169999999</v>
      </c>
      <c r="F2110" s="34">
        <v>8.3611110000000002E-2</v>
      </c>
      <c r="G2110" s="35">
        <v>2609.6</v>
      </c>
      <c r="H2110" s="36">
        <v>1</v>
      </c>
      <c r="I2110" s="37">
        <v>50795.88</v>
      </c>
      <c r="J2110" s="38">
        <v>50029.11</v>
      </c>
      <c r="K2110" s="38">
        <v>49933.24</v>
      </c>
      <c r="L2110" s="38">
        <v>48758.6</v>
      </c>
      <c r="M2110" s="39">
        <f t="shared" si="550"/>
        <v>1174.6399999999994</v>
      </c>
      <c r="N2110" s="32">
        <v>615.6</v>
      </c>
      <c r="O2110" s="32">
        <v>67.599999999999994</v>
      </c>
      <c r="P2110" s="32">
        <v>0</v>
      </c>
      <c r="Q2110" s="32">
        <v>548</v>
      </c>
      <c r="R2110" s="32">
        <v>80</v>
      </c>
      <c r="S2110" s="32">
        <v>543</v>
      </c>
      <c r="T2110" s="37">
        <f t="shared" si="551"/>
        <v>1.8830300413180114</v>
      </c>
      <c r="U2110" s="38">
        <f t="shared" si="552"/>
        <v>10.913029921318012</v>
      </c>
      <c r="V2110" s="38">
        <f t="shared" si="553"/>
        <v>16.765807621318011</v>
      </c>
      <c r="W2110" s="38">
        <f t="shared" si="554"/>
        <v>50.210251621318015</v>
      </c>
      <c r="X2110" s="38">
        <f t="shared" si="555"/>
        <v>79.474140121318015</v>
      </c>
      <c r="Y2110" s="39">
        <f t="shared" si="556"/>
        <v>163.08525012131801</v>
      </c>
      <c r="Z2110" s="38">
        <v>3000</v>
      </c>
      <c r="AA2110" s="38">
        <f t="shared" si="557"/>
        <v>50545.88</v>
      </c>
      <c r="AB2110" s="38">
        <f t="shared" si="558"/>
        <v>49.478710169999999</v>
      </c>
      <c r="AC2110" s="38">
        <f t="shared" si="559"/>
        <v>0</v>
      </c>
      <c r="AD2110" s="37">
        <f t="shared" si="560"/>
        <v>72.600000000000023</v>
      </c>
      <c r="AE2110" s="35">
        <f t="shared" si="544"/>
        <v>0</v>
      </c>
      <c r="AF2110" s="38">
        <f t="shared" si="545"/>
        <v>0</v>
      </c>
      <c r="AG2110" s="38">
        <f t="shared" si="546"/>
        <v>0</v>
      </c>
      <c r="AH2110" s="38">
        <f t="shared" si="547"/>
        <v>0</v>
      </c>
      <c r="AI2110" s="38">
        <f t="shared" si="548"/>
        <v>0</v>
      </c>
      <c r="AJ2110" s="39">
        <f t="shared" si="549"/>
        <v>0</v>
      </c>
    </row>
    <row r="2111" spans="1:36">
      <c r="A2111" s="31">
        <v>40685.570879629631</v>
      </c>
      <c r="B2111" s="31">
        <v>40685.763935185183</v>
      </c>
      <c r="C2111" s="32" t="s">
        <v>28</v>
      </c>
      <c r="D2111" s="33">
        <v>40685.729409722226</v>
      </c>
      <c r="E2111" s="34">
        <v>48.290309909999998</v>
      </c>
      <c r="F2111" s="34">
        <v>8.2500000000000004E-2</v>
      </c>
      <c r="G2111" s="35">
        <v>2511.5</v>
      </c>
      <c r="H2111" s="36">
        <v>1</v>
      </c>
      <c r="I2111" s="37">
        <v>50930.2</v>
      </c>
      <c r="J2111" s="38">
        <v>50034.43</v>
      </c>
      <c r="K2111" s="38">
        <v>49963.94</v>
      </c>
      <c r="L2111" s="38">
        <v>48660.5</v>
      </c>
      <c r="M2111" s="39">
        <f t="shared" si="550"/>
        <v>1303.4400000000023</v>
      </c>
      <c r="N2111" s="32">
        <v>615.6</v>
      </c>
      <c r="O2111" s="32">
        <v>67.599999999999994</v>
      </c>
      <c r="P2111" s="32">
        <v>0</v>
      </c>
      <c r="Q2111" s="32">
        <v>548</v>
      </c>
      <c r="R2111" s="32">
        <v>80</v>
      </c>
      <c r="S2111" s="32">
        <v>543</v>
      </c>
      <c r="T2111" s="37">
        <f t="shared" si="551"/>
        <v>1.9560494324250002</v>
      </c>
      <c r="U2111" s="38">
        <f t="shared" si="552"/>
        <v>10.866049432425001</v>
      </c>
      <c r="V2111" s="38">
        <f t="shared" si="553"/>
        <v>16.641049432425003</v>
      </c>
      <c r="W2111" s="38">
        <f t="shared" si="554"/>
        <v>49.641049432425</v>
      </c>
      <c r="X2111" s="38">
        <f t="shared" si="555"/>
        <v>78.516049432425007</v>
      </c>
      <c r="Y2111" s="39">
        <f t="shared" si="556"/>
        <v>161.01604943242501</v>
      </c>
      <c r="Z2111" s="38">
        <v>3000</v>
      </c>
      <c r="AA2111" s="38">
        <f t="shared" si="557"/>
        <v>50680.2</v>
      </c>
      <c r="AB2111" s="38">
        <f t="shared" si="558"/>
        <v>48.290309909999998</v>
      </c>
      <c r="AC2111" s="38">
        <f t="shared" si="559"/>
        <v>0</v>
      </c>
      <c r="AD2111" s="37">
        <f t="shared" si="560"/>
        <v>72.600000000000023</v>
      </c>
      <c r="AE2111" s="35">
        <f t="shared" si="544"/>
        <v>0</v>
      </c>
      <c r="AF2111" s="38">
        <f t="shared" si="545"/>
        <v>0</v>
      </c>
      <c r="AG2111" s="38">
        <f t="shared" si="546"/>
        <v>0</v>
      </c>
      <c r="AH2111" s="38">
        <f t="shared" si="547"/>
        <v>0</v>
      </c>
      <c r="AI2111" s="38">
        <f t="shared" si="548"/>
        <v>0</v>
      </c>
      <c r="AJ2111" s="39">
        <f t="shared" si="549"/>
        <v>0</v>
      </c>
    </row>
    <row r="2112" spans="1:36">
      <c r="A2112" s="31">
        <v>40685.570879629631</v>
      </c>
      <c r="B2112" s="31">
        <v>40685.763935185183</v>
      </c>
      <c r="C2112" s="32" t="s">
        <v>28</v>
      </c>
      <c r="D2112" s="33">
        <v>40685.732847222222</v>
      </c>
      <c r="E2112" s="34">
        <v>48.592750549999998</v>
      </c>
      <c r="F2112" s="34">
        <v>8.3888889999999994E-2</v>
      </c>
      <c r="G2112" s="35">
        <v>2392.9</v>
      </c>
      <c r="H2112" s="36">
        <v>1</v>
      </c>
      <c r="I2112" s="37">
        <v>51092.51</v>
      </c>
      <c r="J2112" s="38">
        <v>49989.93</v>
      </c>
      <c r="K2112" s="38">
        <v>49920.37</v>
      </c>
      <c r="L2112" s="38">
        <v>48541.9</v>
      </c>
      <c r="M2112" s="39">
        <f t="shared" si="550"/>
        <v>1378.4700000000012</v>
      </c>
      <c r="N2112" s="32">
        <v>615.6</v>
      </c>
      <c r="O2112" s="32">
        <v>67.599999999999994</v>
      </c>
      <c r="P2112" s="32">
        <v>0</v>
      </c>
      <c r="Q2112" s="32">
        <v>548</v>
      </c>
      <c r="R2112" s="32">
        <v>80</v>
      </c>
      <c r="S2112" s="32">
        <v>543</v>
      </c>
      <c r="T2112" s="37">
        <f t="shared" si="551"/>
        <v>1.9636081743136105</v>
      </c>
      <c r="U2112" s="38">
        <f t="shared" si="552"/>
        <v>11.023608294313609</v>
      </c>
      <c r="V2112" s="38">
        <f t="shared" si="553"/>
        <v>16.895830594313608</v>
      </c>
      <c r="W2112" s="38">
        <f t="shared" si="554"/>
        <v>50.451386594313604</v>
      </c>
      <c r="X2112" s="38">
        <f t="shared" si="555"/>
        <v>79.812498094313611</v>
      </c>
      <c r="Y2112" s="39">
        <f t="shared" si="556"/>
        <v>163.70138809431361</v>
      </c>
      <c r="Z2112" s="38">
        <v>3000</v>
      </c>
      <c r="AA2112" s="38">
        <f t="shared" si="557"/>
        <v>50842.51</v>
      </c>
      <c r="AB2112" s="38">
        <f t="shared" si="558"/>
        <v>48.592750549999998</v>
      </c>
      <c r="AC2112" s="38">
        <f t="shared" si="559"/>
        <v>0</v>
      </c>
      <c r="AD2112" s="37">
        <f t="shared" si="560"/>
        <v>72.600000000000023</v>
      </c>
      <c r="AE2112" s="35">
        <f t="shared" si="544"/>
        <v>0</v>
      </c>
      <c r="AF2112" s="38">
        <f t="shared" si="545"/>
        <v>0</v>
      </c>
      <c r="AG2112" s="38">
        <f t="shared" si="546"/>
        <v>0</v>
      </c>
      <c r="AH2112" s="38">
        <f t="shared" si="547"/>
        <v>0</v>
      </c>
      <c r="AI2112" s="38">
        <f t="shared" si="548"/>
        <v>0</v>
      </c>
      <c r="AJ2112" s="39">
        <f t="shared" si="549"/>
        <v>0</v>
      </c>
    </row>
    <row r="2113" spans="1:36">
      <c r="A2113" s="31">
        <v>40685.570879629631</v>
      </c>
      <c r="B2113" s="31">
        <v>40685.763935185183</v>
      </c>
      <c r="C2113" s="32" t="s">
        <v>28</v>
      </c>
      <c r="D2113" s="33">
        <v>40685.736342592594</v>
      </c>
      <c r="E2113" s="34">
        <v>42.739841460000001</v>
      </c>
      <c r="F2113" s="34">
        <v>8.3888889999999994E-2</v>
      </c>
      <c r="G2113" s="35">
        <v>2250.4</v>
      </c>
      <c r="H2113" s="36">
        <v>1</v>
      </c>
      <c r="I2113" s="37">
        <v>51290.03</v>
      </c>
      <c r="J2113" s="38">
        <v>50217.03</v>
      </c>
      <c r="K2113" s="38">
        <v>50147.22</v>
      </c>
      <c r="L2113" s="38">
        <v>48399.4</v>
      </c>
      <c r="M2113" s="39">
        <f t="shared" si="550"/>
        <v>1747.8199999999997</v>
      </c>
      <c r="N2113" s="32">
        <v>615.6</v>
      </c>
      <c r="O2113" s="32">
        <v>67.599999999999994</v>
      </c>
      <c r="P2113" s="32">
        <v>0</v>
      </c>
      <c r="Q2113" s="32">
        <v>548</v>
      </c>
      <c r="R2113" s="32">
        <v>80</v>
      </c>
      <c r="S2113" s="32">
        <v>543</v>
      </c>
      <c r="T2113" s="37">
        <f t="shared" si="551"/>
        <v>2.4546022211446203</v>
      </c>
      <c r="U2113" s="38">
        <f t="shared" si="552"/>
        <v>11.514602341144618</v>
      </c>
      <c r="V2113" s="38">
        <f t="shared" si="553"/>
        <v>17.386824641144617</v>
      </c>
      <c r="W2113" s="38">
        <f t="shared" si="554"/>
        <v>50.942380641144617</v>
      </c>
      <c r="X2113" s="38">
        <f t="shared" si="555"/>
        <v>80.303492141144616</v>
      </c>
      <c r="Y2113" s="39">
        <f t="shared" si="556"/>
        <v>164.19238214114461</v>
      </c>
      <c r="Z2113" s="38">
        <v>3000</v>
      </c>
      <c r="AA2113" s="38">
        <f t="shared" si="557"/>
        <v>51040.03</v>
      </c>
      <c r="AB2113" s="38">
        <f t="shared" si="558"/>
        <v>42.739841460000001</v>
      </c>
      <c r="AC2113" s="38">
        <f t="shared" si="559"/>
        <v>0</v>
      </c>
      <c r="AD2113" s="37">
        <f t="shared" si="560"/>
        <v>72.600000000000023</v>
      </c>
      <c r="AE2113" s="35">
        <f t="shared" si="544"/>
        <v>0</v>
      </c>
      <c r="AF2113" s="38">
        <f t="shared" si="545"/>
        <v>0</v>
      </c>
      <c r="AG2113" s="38">
        <f t="shared" si="546"/>
        <v>0</v>
      </c>
      <c r="AH2113" s="38">
        <f t="shared" si="547"/>
        <v>0</v>
      </c>
      <c r="AI2113" s="38">
        <f t="shared" si="548"/>
        <v>0</v>
      </c>
      <c r="AJ2113" s="39">
        <f t="shared" si="549"/>
        <v>0</v>
      </c>
    </row>
    <row r="2114" spans="1:36">
      <c r="A2114" s="31">
        <v>40685.570879629631</v>
      </c>
      <c r="B2114" s="31">
        <v>40685.763935185183</v>
      </c>
      <c r="C2114" s="32" t="s">
        <v>28</v>
      </c>
      <c r="D2114" s="33">
        <v>40685.739837962959</v>
      </c>
      <c r="E2114" s="34">
        <v>41.40899658</v>
      </c>
      <c r="F2114" s="34">
        <v>8.2500000000000004E-2</v>
      </c>
      <c r="G2114" s="35">
        <v>2152.3000000000002</v>
      </c>
      <c r="H2114" s="36">
        <v>1</v>
      </c>
      <c r="I2114" s="37">
        <v>51498.44</v>
      </c>
      <c r="J2114" s="38">
        <v>50120.79</v>
      </c>
      <c r="K2114" s="38">
        <v>50052.08</v>
      </c>
      <c r="L2114" s="38">
        <v>48301.3</v>
      </c>
      <c r="M2114" s="39">
        <f t="shared" si="550"/>
        <v>1750.7799999999988</v>
      </c>
      <c r="N2114" s="32">
        <v>615.6</v>
      </c>
      <c r="O2114" s="32">
        <v>67.599999999999994</v>
      </c>
      <c r="P2114" s="32">
        <v>0</v>
      </c>
      <c r="Q2114" s="32">
        <v>548</v>
      </c>
      <c r="R2114" s="32">
        <v>80</v>
      </c>
      <c r="S2114" s="32">
        <v>543</v>
      </c>
      <c r="T2114" s="37">
        <f t="shared" si="551"/>
        <v>2.5237577821500001</v>
      </c>
      <c r="U2114" s="38">
        <f t="shared" si="552"/>
        <v>11.43375778215</v>
      </c>
      <c r="V2114" s="38">
        <f t="shared" si="553"/>
        <v>17.208757782150002</v>
      </c>
      <c r="W2114" s="38">
        <f t="shared" si="554"/>
        <v>50.208757782150002</v>
      </c>
      <c r="X2114" s="38">
        <f t="shared" si="555"/>
        <v>79.083757782150002</v>
      </c>
      <c r="Y2114" s="39">
        <f t="shared" si="556"/>
        <v>161.58375778215003</v>
      </c>
      <c r="Z2114" s="38">
        <v>3000</v>
      </c>
      <c r="AA2114" s="38">
        <f t="shared" si="557"/>
        <v>51248.44</v>
      </c>
      <c r="AB2114" s="38">
        <f t="shared" si="558"/>
        <v>41.40899658</v>
      </c>
      <c r="AC2114" s="38">
        <f t="shared" si="559"/>
        <v>0</v>
      </c>
      <c r="AD2114" s="37">
        <f t="shared" si="560"/>
        <v>72.600000000000023</v>
      </c>
      <c r="AE2114" s="35">
        <f t="shared" si="544"/>
        <v>0</v>
      </c>
      <c r="AF2114" s="38">
        <f t="shared" si="545"/>
        <v>0</v>
      </c>
      <c r="AG2114" s="38">
        <f t="shared" si="546"/>
        <v>0</v>
      </c>
      <c r="AH2114" s="38">
        <f t="shared" si="547"/>
        <v>0</v>
      </c>
      <c r="AI2114" s="38">
        <f t="shared" si="548"/>
        <v>0</v>
      </c>
      <c r="AJ2114" s="39">
        <f t="shared" si="549"/>
        <v>0</v>
      </c>
    </row>
    <row r="2115" spans="1:36">
      <c r="A2115" s="31">
        <v>40685.570879629631</v>
      </c>
      <c r="B2115" s="31">
        <v>40685.763935185183</v>
      </c>
      <c r="C2115" s="32" t="s">
        <v>28</v>
      </c>
      <c r="D2115" s="33">
        <v>40685.743275462963</v>
      </c>
      <c r="E2115" s="34">
        <v>41.390014649999998</v>
      </c>
      <c r="F2115" s="34">
        <v>8.3611110000000002E-2</v>
      </c>
      <c r="G2115" s="35">
        <v>2035.3</v>
      </c>
      <c r="H2115" s="36">
        <v>1</v>
      </c>
      <c r="I2115" s="37">
        <v>51526.06</v>
      </c>
      <c r="J2115" s="38">
        <v>50020.62</v>
      </c>
      <c r="K2115" s="38">
        <v>49965.36</v>
      </c>
      <c r="L2115" s="38">
        <v>48184.3</v>
      </c>
      <c r="M2115" s="39">
        <f t="shared" si="550"/>
        <v>1781.0599999999977</v>
      </c>
      <c r="N2115" s="32">
        <v>615.6</v>
      </c>
      <c r="O2115" s="32">
        <v>67.599999999999994</v>
      </c>
      <c r="P2115" s="32">
        <v>0</v>
      </c>
      <c r="Q2115" s="32">
        <v>548</v>
      </c>
      <c r="R2115" s="32">
        <v>80</v>
      </c>
      <c r="S2115" s="32">
        <v>543</v>
      </c>
      <c r="T2115" s="37">
        <f t="shared" si="551"/>
        <v>2.5593348521972388</v>
      </c>
      <c r="U2115" s="38">
        <f t="shared" si="552"/>
        <v>11.589334732197237</v>
      </c>
      <c r="V2115" s="38">
        <f t="shared" si="553"/>
        <v>17.442112432197238</v>
      </c>
      <c r="W2115" s="38">
        <f t="shared" si="554"/>
        <v>50.886556432197239</v>
      </c>
      <c r="X2115" s="38">
        <f t="shared" si="555"/>
        <v>80.150444932197246</v>
      </c>
      <c r="Y2115" s="39">
        <f t="shared" si="556"/>
        <v>163.76155493219724</v>
      </c>
      <c r="Z2115" s="38">
        <v>3000</v>
      </c>
      <c r="AA2115" s="38">
        <f t="shared" si="557"/>
        <v>51276.06</v>
      </c>
      <c r="AB2115" s="38">
        <f t="shared" si="558"/>
        <v>41.390014649999998</v>
      </c>
      <c r="AC2115" s="38">
        <f t="shared" si="559"/>
        <v>0</v>
      </c>
      <c r="AD2115" s="37">
        <f t="shared" si="560"/>
        <v>72.600000000000023</v>
      </c>
      <c r="AE2115" s="35">
        <f t="shared" ref="AE2115:AE2178" si="561">IF(M2115-AD2115&gt;0,0,1)</f>
        <v>0</v>
      </c>
      <c r="AF2115" s="38">
        <f t="shared" ref="AF2115:AF2178" si="562">MAX(-1*(MAX(0,M2115)-AD2115),0)</f>
        <v>0</v>
      </c>
      <c r="AG2115" s="38">
        <f t="shared" ref="AG2115:AG2178" si="563">MIN(P2115-MIN(R2115,P2115)+O2115,AF2115)</f>
        <v>0</v>
      </c>
      <c r="AH2115" s="38">
        <f t="shared" ref="AH2115:AH2178" si="564">MIN(AF2115-AG2115,Q2115-MIN(S2115,Q2115))</f>
        <v>0</v>
      </c>
      <c r="AI2115" s="38">
        <f t="shared" ref="AI2115:AI2178" si="565">IF(AH2115&gt;0,(((3000-1000)/(Q2115-S2115)*AH2115)+1000),IF(AF2115&gt;0,(((1000-250)/(O2115+P2115-R2115)*AG2115)+250),0))</f>
        <v>0</v>
      </c>
      <c r="AJ2115" s="39">
        <f t="shared" ref="AJ2115:AJ2178" si="566">MAX(AI2115-E2115,0)*F2115*H2115</f>
        <v>0</v>
      </c>
    </row>
    <row r="2116" spans="1:36">
      <c r="A2116" s="31">
        <v>40685.570879629631</v>
      </c>
      <c r="B2116" s="31">
        <v>40685.763935185183</v>
      </c>
      <c r="C2116" s="32" t="s">
        <v>28</v>
      </c>
      <c r="D2116" s="33">
        <v>40685.746759259258</v>
      </c>
      <c r="E2116" s="34">
        <v>41.261589049999998</v>
      </c>
      <c r="F2116" s="34">
        <v>8.5000000000000006E-2</v>
      </c>
      <c r="G2116" s="35">
        <v>1865.7</v>
      </c>
      <c r="H2116" s="36">
        <v>1</v>
      </c>
      <c r="I2116" s="37">
        <v>51547.41</v>
      </c>
      <c r="J2116" s="38">
        <v>49805.41</v>
      </c>
      <c r="K2116" s="38">
        <v>49742.34</v>
      </c>
      <c r="L2116" s="38">
        <v>48014.7</v>
      </c>
      <c r="M2116" s="39">
        <f t="shared" ref="M2116:M2179" si="567">K2116-L2116</f>
        <v>1727.6399999999994</v>
      </c>
      <c r="N2116" s="32">
        <v>615.6</v>
      </c>
      <c r="O2116" s="32">
        <v>67.599999999999994</v>
      </c>
      <c r="P2116" s="32">
        <v>22</v>
      </c>
      <c r="Q2116" s="32">
        <v>526</v>
      </c>
      <c r="R2116" s="32">
        <v>91.4</v>
      </c>
      <c r="S2116" s="32">
        <v>535</v>
      </c>
      <c r="T2116" s="37">
        <f t="shared" ref="T2116:T2179" si="568">H2116*MAX(0,($T$2-MAX(40,E2116)))*F2116</f>
        <v>2.6127649307500005</v>
      </c>
      <c r="U2116" s="38">
        <f t="shared" ref="U2116:U2179" si="569">H2116*MAX(0,($U$2-MAX(40,E2116)))*F2116</f>
        <v>11.792764930750002</v>
      </c>
      <c r="V2116" s="38">
        <f t="shared" ref="V2116:V2179" si="570">H2116*MAX(0,($V$2-MAX(40,E2116)))*F2116</f>
        <v>17.742764930750003</v>
      </c>
      <c r="W2116" s="38">
        <f t="shared" ref="W2116:W2179" si="571">H2116*MAX(0,($W$2-MAX(40,E2116)))*F2116</f>
        <v>51.742764930750006</v>
      </c>
      <c r="X2116" s="38">
        <f t="shared" ref="X2116:X2179" si="572">H2116*MAX(0,($X$2-MAX(40,E2116)))*F2116</f>
        <v>81.492764930749999</v>
      </c>
      <c r="Y2116" s="39">
        <f t="shared" ref="Y2116:Y2179" si="573">H2116*MAX(0,($Y$2-MAX(40,E2116)))*F2116</f>
        <v>166.49276493075001</v>
      </c>
      <c r="Z2116" s="38">
        <v>3000</v>
      </c>
      <c r="AA2116" s="38">
        <f t="shared" ref="AA2116:AA2179" si="574">I2116-250</f>
        <v>51297.41</v>
      </c>
      <c r="AB2116" s="38">
        <f t="shared" ref="AB2116:AB2179" si="575">IF(AA2116-L2116&lt;0,Z2116,E2116)</f>
        <v>41.261589049999998</v>
      </c>
      <c r="AC2116" s="38">
        <f t="shared" ref="AC2116:AC2179" si="576">MAX(AB2116-E2116,0)*F2116*H2116</f>
        <v>0</v>
      </c>
      <c r="AD2116" s="37">
        <f t="shared" si="560"/>
        <v>67.600000000000023</v>
      </c>
      <c r="AE2116" s="35">
        <f t="shared" si="561"/>
        <v>0</v>
      </c>
      <c r="AF2116" s="38">
        <f t="shared" si="562"/>
        <v>0</v>
      </c>
      <c r="AG2116" s="38">
        <f t="shared" si="563"/>
        <v>0</v>
      </c>
      <c r="AH2116" s="38">
        <f t="shared" si="564"/>
        <v>0</v>
      </c>
      <c r="AI2116" s="38">
        <f t="shared" si="565"/>
        <v>0</v>
      </c>
      <c r="AJ2116" s="39">
        <f t="shared" si="566"/>
        <v>0</v>
      </c>
    </row>
    <row r="2117" spans="1:36">
      <c r="A2117" s="31">
        <v>40685.570879629631</v>
      </c>
      <c r="B2117" s="31">
        <v>40685.763935185183</v>
      </c>
      <c r="C2117" s="32" t="s">
        <v>28</v>
      </c>
      <c r="D2117" s="33">
        <v>40685.750300925924</v>
      </c>
      <c r="E2117" s="34">
        <v>41.432353970000001</v>
      </c>
      <c r="F2117" s="34">
        <v>8.2222219999999999E-2</v>
      </c>
      <c r="G2117" s="35">
        <v>1768.9</v>
      </c>
      <c r="H2117" s="36">
        <v>1</v>
      </c>
      <c r="I2117" s="37">
        <v>51462.61</v>
      </c>
      <c r="J2117" s="38">
        <v>49646.8</v>
      </c>
      <c r="K2117" s="38">
        <v>49574.06</v>
      </c>
      <c r="L2117" s="38">
        <v>47917.9</v>
      </c>
      <c r="M2117" s="39">
        <f t="shared" si="567"/>
        <v>1656.1599999999962</v>
      </c>
      <c r="N2117" s="32">
        <v>685.6</v>
      </c>
      <c r="O2117" s="32">
        <v>67.599999999999994</v>
      </c>
      <c r="P2117" s="32">
        <v>22</v>
      </c>
      <c r="Q2117" s="32">
        <v>596</v>
      </c>
      <c r="R2117" s="32">
        <v>91.4</v>
      </c>
      <c r="S2117" s="32">
        <v>595</v>
      </c>
      <c r="T2117" s="37">
        <f t="shared" si="568"/>
        <v>2.5133397167607865</v>
      </c>
      <c r="U2117" s="38">
        <f t="shared" si="569"/>
        <v>11.393339476760787</v>
      </c>
      <c r="V2117" s="38">
        <f t="shared" si="570"/>
        <v>17.148894876760785</v>
      </c>
      <c r="W2117" s="38">
        <f t="shared" si="571"/>
        <v>50.037782876760787</v>
      </c>
      <c r="X2117" s="38">
        <f t="shared" si="572"/>
        <v>78.815559876760787</v>
      </c>
      <c r="Y2117" s="39">
        <f t="shared" si="573"/>
        <v>161.03777987676079</v>
      </c>
      <c r="Z2117" s="38">
        <v>3000</v>
      </c>
      <c r="AA2117" s="38">
        <f t="shared" si="574"/>
        <v>51212.61</v>
      </c>
      <c r="AB2117" s="38">
        <f t="shared" si="575"/>
        <v>41.432353970000001</v>
      </c>
      <c r="AC2117" s="38">
        <f t="shared" si="576"/>
        <v>0</v>
      </c>
      <c r="AD2117" s="37">
        <f t="shared" ref="AD2117:AD2180" si="577">N2117-MIN(R2117,P2117)-MIN(S2117,Q2117)</f>
        <v>68.600000000000023</v>
      </c>
      <c r="AE2117" s="35">
        <f t="shared" si="561"/>
        <v>0</v>
      </c>
      <c r="AF2117" s="38">
        <f t="shared" si="562"/>
        <v>0</v>
      </c>
      <c r="AG2117" s="38">
        <f t="shared" si="563"/>
        <v>0</v>
      </c>
      <c r="AH2117" s="38">
        <f t="shared" si="564"/>
        <v>0</v>
      </c>
      <c r="AI2117" s="38">
        <f t="shared" si="565"/>
        <v>0</v>
      </c>
      <c r="AJ2117" s="39">
        <f t="shared" si="566"/>
        <v>0</v>
      </c>
    </row>
    <row r="2118" spans="1:36">
      <c r="A2118" s="31">
        <v>40685.570879629631</v>
      </c>
      <c r="B2118" s="31">
        <v>40685.763935185183</v>
      </c>
      <c r="C2118" s="32" t="s">
        <v>28</v>
      </c>
      <c r="D2118" s="33">
        <v>40685.75372685185</v>
      </c>
      <c r="E2118" s="34">
        <v>41.875171659999999</v>
      </c>
      <c r="F2118" s="34">
        <v>8.2777779999999995E-2</v>
      </c>
      <c r="G2118" s="35">
        <v>1661.4</v>
      </c>
      <c r="H2118" s="36">
        <v>1</v>
      </c>
      <c r="I2118" s="37">
        <v>51224.67</v>
      </c>
      <c r="J2118" s="38">
        <v>49269.02</v>
      </c>
      <c r="K2118" s="38">
        <v>49196.54</v>
      </c>
      <c r="L2118" s="38">
        <v>47810.400000000001</v>
      </c>
      <c r="M2118" s="39">
        <f t="shared" si="567"/>
        <v>1386.1399999999994</v>
      </c>
      <c r="N2118" s="32">
        <v>688</v>
      </c>
      <c r="O2118" s="32">
        <v>70</v>
      </c>
      <c r="P2118" s="32">
        <v>22</v>
      </c>
      <c r="Q2118" s="32">
        <v>596</v>
      </c>
      <c r="R2118" s="32">
        <v>91.4</v>
      </c>
      <c r="S2118" s="32">
        <v>595</v>
      </c>
      <c r="T2118" s="37">
        <f t="shared" si="568"/>
        <v>2.4936664128662853</v>
      </c>
      <c r="U2118" s="38">
        <f t="shared" si="569"/>
        <v>11.433666652866284</v>
      </c>
      <c r="V2118" s="38">
        <f t="shared" si="570"/>
        <v>17.228111252866285</v>
      </c>
      <c r="W2118" s="38">
        <f t="shared" si="571"/>
        <v>50.339223252866283</v>
      </c>
      <c r="X2118" s="38">
        <f t="shared" si="572"/>
        <v>79.311446252866276</v>
      </c>
      <c r="Y2118" s="39">
        <f t="shared" si="573"/>
        <v>162.08922625286627</v>
      </c>
      <c r="Z2118" s="38">
        <v>3000</v>
      </c>
      <c r="AA2118" s="38">
        <f t="shared" si="574"/>
        <v>50974.67</v>
      </c>
      <c r="AB2118" s="38">
        <f t="shared" si="575"/>
        <v>41.875171659999999</v>
      </c>
      <c r="AC2118" s="38">
        <f t="shared" si="576"/>
        <v>0</v>
      </c>
      <c r="AD2118" s="37">
        <f t="shared" si="577"/>
        <v>71</v>
      </c>
      <c r="AE2118" s="35">
        <f t="shared" si="561"/>
        <v>0</v>
      </c>
      <c r="AF2118" s="38">
        <f t="shared" si="562"/>
        <v>0</v>
      </c>
      <c r="AG2118" s="38">
        <f t="shared" si="563"/>
        <v>0</v>
      </c>
      <c r="AH2118" s="38">
        <f t="shared" si="564"/>
        <v>0</v>
      </c>
      <c r="AI2118" s="38">
        <f t="shared" si="565"/>
        <v>0</v>
      </c>
      <c r="AJ2118" s="39">
        <f t="shared" si="566"/>
        <v>0</v>
      </c>
    </row>
    <row r="2119" spans="1:36">
      <c r="A2119" s="31">
        <v>40685.570879629631</v>
      </c>
      <c r="B2119" s="31">
        <v>40685.763935185183</v>
      </c>
      <c r="C2119" s="32" t="s">
        <v>28</v>
      </c>
      <c r="D2119" s="33">
        <v>40685.757175925923</v>
      </c>
      <c r="E2119" s="34">
        <v>41.26177216</v>
      </c>
      <c r="F2119" s="34">
        <v>8.4166669999999999E-2</v>
      </c>
      <c r="G2119" s="35">
        <v>1404</v>
      </c>
      <c r="H2119" s="36">
        <v>1</v>
      </c>
      <c r="I2119" s="37">
        <v>51071.89</v>
      </c>
      <c r="J2119" s="38">
        <v>49161.25</v>
      </c>
      <c r="K2119" s="38">
        <v>49087.09</v>
      </c>
      <c r="L2119" s="38">
        <v>47553</v>
      </c>
      <c r="M2119" s="39">
        <f t="shared" si="567"/>
        <v>1534.0899999999965</v>
      </c>
      <c r="N2119" s="32">
        <v>688</v>
      </c>
      <c r="O2119" s="32">
        <v>70</v>
      </c>
      <c r="P2119" s="32">
        <v>22</v>
      </c>
      <c r="Q2119" s="32">
        <v>596</v>
      </c>
      <c r="R2119" s="32">
        <v>91.4</v>
      </c>
      <c r="S2119" s="32">
        <v>595</v>
      </c>
      <c r="T2119" s="37">
        <f t="shared" si="568"/>
        <v>2.587134278994093</v>
      </c>
      <c r="U2119" s="38">
        <f t="shared" si="569"/>
        <v>11.677134638994094</v>
      </c>
      <c r="V2119" s="38">
        <f t="shared" si="570"/>
        <v>17.568801538994094</v>
      </c>
      <c r="W2119" s="38">
        <f t="shared" si="571"/>
        <v>51.235469538994096</v>
      </c>
      <c r="X2119" s="38">
        <f t="shared" si="572"/>
        <v>80.693804038994088</v>
      </c>
      <c r="Y2119" s="39">
        <f t="shared" si="573"/>
        <v>164.86047403899408</v>
      </c>
      <c r="Z2119" s="38">
        <v>3000</v>
      </c>
      <c r="AA2119" s="38">
        <f t="shared" si="574"/>
        <v>50821.89</v>
      </c>
      <c r="AB2119" s="38">
        <f t="shared" si="575"/>
        <v>41.26177216</v>
      </c>
      <c r="AC2119" s="38">
        <f t="shared" si="576"/>
        <v>0</v>
      </c>
      <c r="AD2119" s="37">
        <f t="shared" si="577"/>
        <v>71</v>
      </c>
      <c r="AE2119" s="35">
        <f t="shared" si="561"/>
        <v>0</v>
      </c>
      <c r="AF2119" s="38">
        <f t="shared" si="562"/>
        <v>0</v>
      </c>
      <c r="AG2119" s="38">
        <f t="shared" si="563"/>
        <v>0</v>
      </c>
      <c r="AH2119" s="38">
        <f t="shared" si="564"/>
        <v>0</v>
      </c>
      <c r="AI2119" s="38">
        <f t="shared" si="565"/>
        <v>0</v>
      </c>
      <c r="AJ2119" s="39">
        <f t="shared" si="566"/>
        <v>0</v>
      </c>
    </row>
    <row r="2120" spans="1:36">
      <c r="A2120" s="31">
        <v>40685.570879629631</v>
      </c>
      <c r="B2120" s="31">
        <v>40685.763935185183</v>
      </c>
      <c r="C2120" s="32" t="s">
        <v>28</v>
      </c>
      <c r="D2120" s="33">
        <v>40685.760682870372</v>
      </c>
      <c r="E2120" s="34">
        <v>41.253482820000002</v>
      </c>
      <c r="F2120" s="34">
        <v>7.8055559999999996E-2</v>
      </c>
      <c r="G2120" s="35">
        <v>1302.3</v>
      </c>
      <c r="H2120" s="36">
        <v>1</v>
      </c>
      <c r="I2120" s="37">
        <v>51003.75</v>
      </c>
      <c r="J2120" s="38">
        <v>49046.44</v>
      </c>
      <c r="K2120" s="38">
        <v>48974.78</v>
      </c>
      <c r="L2120" s="38">
        <v>47451.3</v>
      </c>
      <c r="M2120" s="39">
        <f t="shared" si="567"/>
        <v>1523.4799999999959</v>
      </c>
      <c r="N2120" s="32">
        <v>688</v>
      </c>
      <c r="O2120" s="32">
        <v>70</v>
      </c>
      <c r="P2120" s="32">
        <v>22</v>
      </c>
      <c r="Q2120" s="32">
        <v>596</v>
      </c>
      <c r="R2120" s="32">
        <v>91.4</v>
      </c>
      <c r="S2120" s="32">
        <v>595</v>
      </c>
      <c r="T2120" s="37">
        <f t="shared" si="568"/>
        <v>2.3999366165345206</v>
      </c>
      <c r="U2120" s="38">
        <f t="shared" si="569"/>
        <v>10.829937096534522</v>
      </c>
      <c r="V2120" s="38">
        <f t="shared" si="570"/>
        <v>16.293826296534522</v>
      </c>
      <c r="W2120" s="38">
        <f t="shared" si="571"/>
        <v>47.516050296534516</v>
      </c>
      <c r="X2120" s="38">
        <f t="shared" si="572"/>
        <v>74.835496296534515</v>
      </c>
      <c r="Y2120" s="39">
        <f t="shared" si="573"/>
        <v>152.89105629653452</v>
      </c>
      <c r="Z2120" s="38">
        <v>3000</v>
      </c>
      <c r="AA2120" s="38">
        <f t="shared" si="574"/>
        <v>50753.75</v>
      </c>
      <c r="AB2120" s="38">
        <f t="shared" si="575"/>
        <v>41.253482820000002</v>
      </c>
      <c r="AC2120" s="38">
        <f t="shared" si="576"/>
        <v>0</v>
      </c>
      <c r="AD2120" s="37">
        <f t="shared" si="577"/>
        <v>71</v>
      </c>
      <c r="AE2120" s="35">
        <f t="shared" si="561"/>
        <v>0</v>
      </c>
      <c r="AF2120" s="38">
        <f t="shared" si="562"/>
        <v>0</v>
      </c>
      <c r="AG2120" s="38">
        <f t="shared" si="563"/>
        <v>0</v>
      </c>
      <c r="AH2120" s="38">
        <f t="shared" si="564"/>
        <v>0</v>
      </c>
      <c r="AI2120" s="38">
        <f t="shared" si="565"/>
        <v>0</v>
      </c>
      <c r="AJ2120" s="39">
        <f t="shared" si="566"/>
        <v>0</v>
      </c>
    </row>
    <row r="2121" spans="1:36">
      <c r="A2121" s="31">
        <v>40691.526099537034</v>
      </c>
      <c r="B2121" s="31">
        <v>40691.53087962963</v>
      </c>
      <c r="C2121" s="32" t="s">
        <v>28</v>
      </c>
      <c r="D2121" s="33">
        <v>40691.528032407405</v>
      </c>
      <c r="E2121" s="34">
        <v>73.019660950000002</v>
      </c>
      <c r="F2121" s="34">
        <v>6.8333329999999998E-2</v>
      </c>
      <c r="G2121" s="35">
        <v>0</v>
      </c>
      <c r="H2121" s="36">
        <v>1</v>
      </c>
      <c r="I2121" s="37">
        <v>50538.64</v>
      </c>
      <c r="J2121" s="38">
        <v>49095.29</v>
      </c>
      <c r="K2121" s="38">
        <v>49032.28</v>
      </c>
      <c r="L2121" s="38">
        <v>48926.2</v>
      </c>
      <c r="M2121" s="39">
        <f t="shared" si="567"/>
        <v>106.08000000000175</v>
      </c>
      <c r="N2121" s="32">
        <v>137.5</v>
      </c>
      <c r="O2121" s="32">
        <v>137.5</v>
      </c>
      <c r="P2121" s="32">
        <v>0</v>
      </c>
      <c r="Q2121" s="32">
        <v>0</v>
      </c>
      <c r="R2121" s="32">
        <v>0</v>
      </c>
      <c r="S2121" s="32">
        <v>0</v>
      </c>
      <c r="T2121" s="37">
        <f t="shared" si="568"/>
        <v>0</v>
      </c>
      <c r="U2121" s="38">
        <f t="shared" si="569"/>
        <v>7.3103228118155359</v>
      </c>
      <c r="V2121" s="38">
        <f t="shared" si="570"/>
        <v>12.093655911815535</v>
      </c>
      <c r="W2121" s="38">
        <f t="shared" si="571"/>
        <v>39.426987911815537</v>
      </c>
      <c r="X2121" s="38">
        <f t="shared" si="572"/>
        <v>63.343653411815531</v>
      </c>
      <c r="Y2121" s="39">
        <f t="shared" si="573"/>
        <v>131.67698341181554</v>
      </c>
      <c r="Z2121" s="38">
        <v>3000</v>
      </c>
      <c r="AA2121" s="38">
        <f t="shared" si="574"/>
        <v>50288.639999999999</v>
      </c>
      <c r="AB2121" s="38">
        <f t="shared" si="575"/>
        <v>73.019660950000002</v>
      </c>
      <c r="AC2121" s="38">
        <f t="shared" si="576"/>
        <v>0</v>
      </c>
      <c r="AD2121" s="37">
        <f t="shared" si="577"/>
        <v>137.5</v>
      </c>
      <c r="AE2121" s="35">
        <f t="shared" si="561"/>
        <v>1</v>
      </c>
      <c r="AF2121" s="38">
        <f t="shared" si="562"/>
        <v>31.419999999998254</v>
      </c>
      <c r="AG2121" s="38">
        <f t="shared" si="563"/>
        <v>31.419999999998254</v>
      </c>
      <c r="AH2121" s="38">
        <f t="shared" si="564"/>
        <v>0</v>
      </c>
      <c r="AI2121" s="38">
        <f t="shared" si="565"/>
        <v>421.38181818180863</v>
      </c>
      <c r="AJ2121" s="39">
        <f t="shared" si="566"/>
        <v>23.804746249633066</v>
      </c>
    </row>
    <row r="2122" spans="1:36">
      <c r="A2122" s="31">
        <v>40691.532893518517</v>
      </c>
      <c r="B2122" s="31">
        <v>40691.624849537038</v>
      </c>
      <c r="C2122" s="32" t="s">
        <v>28</v>
      </c>
      <c r="D2122" s="33">
        <v>40691.53497685185</v>
      </c>
      <c r="E2122" s="34">
        <v>64.929435729999994</v>
      </c>
      <c r="F2122" s="34">
        <v>8.2777779999999995E-2</v>
      </c>
      <c r="G2122" s="35">
        <v>0</v>
      </c>
      <c r="H2122" s="36">
        <v>1</v>
      </c>
      <c r="I2122" s="37">
        <v>52326.19</v>
      </c>
      <c r="J2122" s="38">
        <v>49808.47</v>
      </c>
      <c r="K2122" s="38">
        <v>49745.05</v>
      </c>
      <c r="L2122" s="38">
        <v>49439.199999999997</v>
      </c>
      <c r="M2122" s="39">
        <f t="shared" si="567"/>
        <v>305.85000000000582</v>
      </c>
      <c r="N2122" s="32">
        <v>426.3</v>
      </c>
      <c r="O2122" s="32">
        <v>107.5</v>
      </c>
      <c r="P2122" s="32">
        <v>50.4</v>
      </c>
      <c r="Q2122" s="32">
        <v>268.39999999999998</v>
      </c>
      <c r="R2122" s="32">
        <v>22.8</v>
      </c>
      <c r="S2122" s="32">
        <v>174</v>
      </c>
      <c r="T2122" s="37">
        <f t="shared" si="568"/>
        <v>0.58528561361792097</v>
      </c>
      <c r="U2122" s="38">
        <f t="shared" si="569"/>
        <v>9.5252858536179197</v>
      </c>
      <c r="V2122" s="38">
        <f t="shared" si="570"/>
        <v>15.31973045361792</v>
      </c>
      <c r="W2122" s="38">
        <f t="shared" si="571"/>
        <v>48.430842453617913</v>
      </c>
      <c r="X2122" s="38">
        <f t="shared" si="572"/>
        <v>77.403065453617913</v>
      </c>
      <c r="Y2122" s="39">
        <f t="shared" si="573"/>
        <v>160.18084545361791</v>
      </c>
      <c r="Z2122" s="38">
        <v>3000</v>
      </c>
      <c r="AA2122" s="38">
        <f t="shared" si="574"/>
        <v>52076.19</v>
      </c>
      <c r="AB2122" s="38">
        <f t="shared" si="575"/>
        <v>64.929435729999994</v>
      </c>
      <c r="AC2122" s="38">
        <f t="shared" si="576"/>
        <v>0</v>
      </c>
      <c r="AD2122" s="37">
        <f t="shared" si="577"/>
        <v>229.5</v>
      </c>
      <c r="AE2122" s="35">
        <f t="shared" si="561"/>
        <v>0</v>
      </c>
      <c r="AF2122" s="38">
        <f t="shared" si="562"/>
        <v>0</v>
      </c>
      <c r="AG2122" s="38">
        <f t="shared" si="563"/>
        <v>0</v>
      </c>
      <c r="AH2122" s="38">
        <f t="shared" si="564"/>
        <v>0</v>
      </c>
      <c r="AI2122" s="38">
        <f t="shared" si="565"/>
        <v>0</v>
      </c>
      <c r="AJ2122" s="39">
        <f t="shared" si="566"/>
        <v>0</v>
      </c>
    </row>
    <row r="2123" spans="1:36">
      <c r="A2123" s="31">
        <v>40691.532893518517</v>
      </c>
      <c r="B2123" s="31">
        <v>40691.624849537038</v>
      </c>
      <c r="C2123" s="32" t="s">
        <v>28</v>
      </c>
      <c r="D2123" s="33">
        <v>40691.538425925923</v>
      </c>
      <c r="E2123" s="34">
        <v>41.636005400000002</v>
      </c>
      <c r="F2123" s="34">
        <v>8.5277779999999997E-2</v>
      </c>
      <c r="G2123" s="35">
        <v>-118.5</v>
      </c>
      <c r="H2123" s="36">
        <v>0</v>
      </c>
      <c r="I2123" s="37">
        <v>53667.47</v>
      </c>
      <c r="J2123" s="38">
        <v>50836.09</v>
      </c>
      <c r="K2123" s="38">
        <v>50772.87</v>
      </c>
      <c r="L2123" s="38">
        <v>49320.7</v>
      </c>
      <c r="M2123" s="39">
        <f t="shared" si="567"/>
        <v>1452.1700000000055</v>
      </c>
      <c r="N2123" s="32">
        <v>1144.9000000000001</v>
      </c>
      <c r="O2123" s="32">
        <v>267.5</v>
      </c>
      <c r="P2123" s="32">
        <v>50.4</v>
      </c>
      <c r="Q2123" s="32">
        <v>827</v>
      </c>
      <c r="R2123" s="32">
        <v>22.8</v>
      </c>
      <c r="S2123" s="32">
        <v>581</v>
      </c>
      <c r="T2123" s="37">
        <f t="shared" si="568"/>
        <v>0</v>
      </c>
      <c r="U2123" s="38">
        <f t="shared" si="569"/>
        <v>0</v>
      </c>
      <c r="V2123" s="38">
        <f t="shared" si="570"/>
        <v>0</v>
      </c>
      <c r="W2123" s="38">
        <f t="shared" si="571"/>
        <v>0</v>
      </c>
      <c r="X2123" s="38">
        <f t="shared" si="572"/>
        <v>0</v>
      </c>
      <c r="Y2123" s="39">
        <f t="shared" si="573"/>
        <v>0</v>
      </c>
      <c r="Z2123" s="38">
        <v>3000</v>
      </c>
      <c r="AA2123" s="38">
        <f t="shared" si="574"/>
        <v>53417.47</v>
      </c>
      <c r="AB2123" s="38">
        <f t="shared" si="575"/>
        <v>41.636005400000002</v>
      </c>
      <c r="AC2123" s="38">
        <f t="shared" si="576"/>
        <v>0</v>
      </c>
      <c r="AD2123" s="37">
        <f t="shared" si="577"/>
        <v>541.10000000000014</v>
      </c>
      <c r="AE2123" s="35">
        <f t="shared" si="561"/>
        <v>0</v>
      </c>
      <c r="AF2123" s="38">
        <f t="shared" si="562"/>
        <v>0</v>
      </c>
      <c r="AG2123" s="38">
        <f t="shared" si="563"/>
        <v>0</v>
      </c>
      <c r="AH2123" s="38">
        <f t="shared" si="564"/>
        <v>0</v>
      </c>
      <c r="AI2123" s="38">
        <f t="shared" si="565"/>
        <v>0</v>
      </c>
      <c r="AJ2123" s="39">
        <f t="shared" si="566"/>
        <v>0</v>
      </c>
    </row>
    <row r="2124" spans="1:36">
      <c r="A2124" s="31">
        <v>40691.532893518517</v>
      </c>
      <c r="B2124" s="31">
        <v>40691.624849537038</v>
      </c>
      <c r="C2124" s="32" t="s">
        <v>28</v>
      </c>
      <c r="D2124" s="33">
        <v>40691.541979166665</v>
      </c>
      <c r="E2124" s="34">
        <v>42.90026855</v>
      </c>
      <c r="F2124" s="34">
        <v>8.111111E-2</v>
      </c>
      <c r="G2124" s="35">
        <v>289.5</v>
      </c>
      <c r="H2124" s="36">
        <v>1</v>
      </c>
      <c r="I2124" s="37">
        <v>54051.46</v>
      </c>
      <c r="J2124" s="38">
        <v>51562.79</v>
      </c>
      <c r="K2124" s="38">
        <v>51491.56</v>
      </c>
      <c r="L2124" s="38">
        <v>49728.7</v>
      </c>
      <c r="M2124" s="39">
        <f t="shared" si="567"/>
        <v>1762.8600000000006</v>
      </c>
      <c r="N2124" s="32">
        <v>1212.5</v>
      </c>
      <c r="O2124" s="32">
        <v>265.5</v>
      </c>
      <c r="P2124" s="32">
        <v>48</v>
      </c>
      <c r="Q2124" s="32">
        <v>899</v>
      </c>
      <c r="R2124" s="32">
        <v>22.8</v>
      </c>
      <c r="S2124" s="32">
        <v>622.1</v>
      </c>
      <c r="T2124" s="37">
        <f t="shared" si="568"/>
        <v>2.3603115186114096</v>
      </c>
      <c r="U2124" s="38">
        <f t="shared" si="569"/>
        <v>11.12031139861141</v>
      </c>
      <c r="V2124" s="38">
        <f t="shared" si="570"/>
        <v>16.79808909861141</v>
      </c>
      <c r="W2124" s="38">
        <f t="shared" si="571"/>
        <v>49.24253309861141</v>
      </c>
      <c r="X2124" s="38">
        <f t="shared" si="572"/>
        <v>77.631421598611411</v>
      </c>
      <c r="Y2124" s="39">
        <f t="shared" si="573"/>
        <v>158.74253159861141</v>
      </c>
      <c r="Z2124" s="38">
        <v>3000</v>
      </c>
      <c r="AA2124" s="38">
        <f t="shared" si="574"/>
        <v>53801.46</v>
      </c>
      <c r="AB2124" s="38">
        <f t="shared" si="575"/>
        <v>42.90026855</v>
      </c>
      <c r="AC2124" s="38">
        <f t="shared" si="576"/>
        <v>0</v>
      </c>
      <c r="AD2124" s="37">
        <f t="shared" si="577"/>
        <v>567.6</v>
      </c>
      <c r="AE2124" s="35">
        <f t="shared" si="561"/>
        <v>0</v>
      </c>
      <c r="AF2124" s="38">
        <f t="shared" si="562"/>
        <v>0</v>
      </c>
      <c r="AG2124" s="38">
        <f t="shared" si="563"/>
        <v>0</v>
      </c>
      <c r="AH2124" s="38">
        <f t="shared" si="564"/>
        <v>0</v>
      </c>
      <c r="AI2124" s="38">
        <f t="shared" si="565"/>
        <v>0</v>
      </c>
      <c r="AJ2124" s="39">
        <f t="shared" si="566"/>
        <v>0</v>
      </c>
    </row>
    <row r="2125" spans="1:36">
      <c r="A2125" s="31">
        <v>40691.532893518517</v>
      </c>
      <c r="B2125" s="31">
        <v>40691.624849537038</v>
      </c>
      <c r="C2125" s="32" t="s">
        <v>28</v>
      </c>
      <c r="D2125" s="33">
        <v>40691.545358796298</v>
      </c>
      <c r="E2125" s="34">
        <v>44.540641780000001</v>
      </c>
      <c r="F2125" s="34">
        <v>8.3333329999999997E-2</v>
      </c>
      <c r="G2125" s="35">
        <v>431.6</v>
      </c>
      <c r="H2125" s="36">
        <v>1</v>
      </c>
      <c r="I2125" s="37">
        <v>54122.09</v>
      </c>
      <c r="J2125" s="38">
        <v>51772.88</v>
      </c>
      <c r="K2125" s="38">
        <v>51710.400000000001</v>
      </c>
      <c r="L2125" s="38">
        <v>49870.8</v>
      </c>
      <c r="M2125" s="39">
        <f t="shared" si="567"/>
        <v>1839.5999999999985</v>
      </c>
      <c r="N2125" s="32">
        <v>1273.5</v>
      </c>
      <c r="O2125" s="32">
        <v>257.5</v>
      </c>
      <c r="P2125" s="32">
        <v>48</v>
      </c>
      <c r="Q2125" s="32">
        <v>968</v>
      </c>
      <c r="R2125" s="32">
        <v>22.8</v>
      </c>
      <c r="S2125" s="32">
        <v>742.4</v>
      </c>
      <c r="T2125" s="37">
        <f t="shared" si="568"/>
        <v>2.2882797601354725</v>
      </c>
      <c r="U2125" s="38">
        <f t="shared" si="569"/>
        <v>11.288279400135472</v>
      </c>
      <c r="V2125" s="38">
        <f t="shared" si="570"/>
        <v>17.121612500135473</v>
      </c>
      <c r="W2125" s="38">
        <f t="shared" si="571"/>
        <v>50.454944500135468</v>
      </c>
      <c r="X2125" s="38">
        <f t="shared" si="572"/>
        <v>79.621610000135476</v>
      </c>
      <c r="Y2125" s="39">
        <f t="shared" si="573"/>
        <v>162.95494000013548</v>
      </c>
      <c r="Z2125" s="38">
        <v>3000</v>
      </c>
      <c r="AA2125" s="38">
        <f t="shared" si="574"/>
        <v>53872.09</v>
      </c>
      <c r="AB2125" s="38">
        <f t="shared" si="575"/>
        <v>44.540641780000001</v>
      </c>
      <c r="AC2125" s="38">
        <f t="shared" si="576"/>
        <v>0</v>
      </c>
      <c r="AD2125" s="37">
        <f t="shared" si="577"/>
        <v>508.30000000000007</v>
      </c>
      <c r="AE2125" s="35">
        <f t="shared" si="561"/>
        <v>0</v>
      </c>
      <c r="AF2125" s="38">
        <f t="shared" si="562"/>
        <v>0</v>
      </c>
      <c r="AG2125" s="38">
        <f t="shared" si="563"/>
        <v>0</v>
      </c>
      <c r="AH2125" s="38">
        <f t="shared" si="564"/>
        <v>0</v>
      </c>
      <c r="AI2125" s="38">
        <f t="shared" si="565"/>
        <v>0</v>
      </c>
      <c r="AJ2125" s="39">
        <f t="shared" si="566"/>
        <v>0</v>
      </c>
    </row>
    <row r="2126" spans="1:36">
      <c r="A2126" s="31">
        <v>40691.532893518517</v>
      </c>
      <c r="B2126" s="31">
        <v>40691.624849537038</v>
      </c>
      <c r="C2126" s="32" t="s">
        <v>28</v>
      </c>
      <c r="D2126" s="33">
        <v>40691.548831018517</v>
      </c>
      <c r="E2126" s="34">
        <v>44.22311783</v>
      </c>
      <c r="F2126" s="34">
        <v>8.4166669999999999E-2</v>
      </c>
      <c r="G2126" s="35">
        <v>579</v>
      </c>
      <c r="H2126" s="36">
        <v>1</v>
      </c>
      <c r="I2126" s="37">
        <v>54114.7</v>
      </c>
      <c r="J2126" s="38">
        <v>51666.01</v>
      </c>
      <c r="K2126" s="38">
        <v>51601.79</v>
      </c>
      <c r="L2126" s="38">
        <v>50018.2</v>
      </c>
      <c r="M2126" s="39">
        <f t="shared" si="567"/>
        <v>1583.5900000000038</v>
      </c>
      <c r="N2126" s="32">
        <v>1273.5</v>
      </c>
      <c r="O2126" s="32">
        <v>257.5</v>
      </c>
      <c r="P2126" s="32">
        <v>48</v>
      </c>
      <c r="Q2126" s="32">
        <v>968</v>
      </c>
      <c r="R2126" s="32">
        <v>22.8</v>
      </c>
      <c r="S2126" s="32">
        <v>851.5</v>
      </c>
      <c r="T2126" s="37">
        <f t="shared" si="568"/>
        <v>2.3378876752312738</v>
      </c>
      <c r="U2126" s="38">
        <f t="shared" si="569"/>
        <v>11.427888035231273</v>
      </c>
      <c r="V2126" s="38">
        <f t="shared" si="570"/>
        <v>17.319554935231274</v>
      </c>
      <c r="W2126" s="38">
        <f t="shared" si="571"/>
        <v>50.986222935231275</v>
      </c>
      <c r="X2126" s="38">
        <f t="shared" si="572"/>
        <v>80.444557435231275</v>
      </c>
      <c r="Y2126" s="39">
        <f t="shared" si="573"/>
        <v>164.61122743523126</v>
      </c>
      <c r="Z2126" s="38">
        <v>3000</v>
      </c>
      <c r="AA2126" s="38">
        <f t="shared" si="574"/>
        <v>53864.7</v>
      </c>
      <c r="AB2126" s="38">
        <f t="shared" si="575"/>
        <v>44.22311783</v>
      </c>
      <c r="AC2126" s="38">
        <f t="shared" si="576"/>
        <v>0</v>
      </c>
      <c r="AD2126" s="37">
        <f t="shared" si="577"/>
        <v>399.20000000000005</v>
      </c>
      <c r="AE2126" s="35">
        <f t="shared" si="561"/>
        <v>0</v>
      </c>
      <c r="AF2126" s="38">
        <f t="shared" si="562"/>
        <v>0</v>
      </c>
      <c r="AG2126" s="38">
        <f t="shared" si="563"/>
        <v>0</v>
      </c>
      <c r="AH2126" s="38">
        <f t="shared" si="564"/>
        <v>0</v>
      </c>
      <c r="AI2126" s="38">
        <f t="shared" si="565"/>
        <v>0</v>
      </c>
      <c r="AJ2126" s="39">
        <f t="shared" si="566"/>
        <v>0</v>
      </c>
    </row>
    <row r="2127" spans="1:36">
      <c r="A2127" s="31">
        <v>40691.532893518517</v>
      </c>
      <c r="B2127" s="31">
        <v>40691.624849537038</v>
      </c>
      <c r="C2127" s="32" t="s">
        <v>28</v>
      </c>
      <c r="D2127" s="33">
        <v>40691.552337962959</v>
      </c>
      <c r="E2127" s="34">
        <v>44.194408420000002</v>
      </c>
      <c r="F2127" s="34">
        <v>8.305556E-2</v>
      </c>
      <c r="G2127" s="35">
        <v>844.2</v>
      </c>
      <c r="H2127" s="36">
        <v>1</v>
      </c>
      <c r="I2127" s="37">
        <v>54301.24</v>
      </c>
      <c r="J2127" s="38">
        <v>51899.19</v>
      </c>
      <c r="K2127" s="38">
        <v>51835.87</v>
      </c>
      <c r="L2127" s="38">
        <v>50283.4</v>
      </c>
      <c r="M2127" s="39">
        <f t="shared" si="567"/>
        <v>1552.4700000000012</v>
      </c>
      <c r="N2127" s="32">
        <v>1273.5</v>
      </c>
      <c r="O2127" s="32">
        <v>257.5</v>
      </c>
      <c r="P2127" s="32">
        <v>48</v>
      </c>
      <c r="Q2127" s="32">
        <v>968</v>
      </c>
      <c r="R2127" s="32">
        <v>22.8</v>
      </c>
      <c r="S2127" s="32">
        <v>854.4</v>
      </c>
      <c r="T2127" s="37">
        <f t="shared" si="568"/>
        <v>2.3094089798081847</v>
      </c>
      <c r="U2127" s="38">
        <f t="shared" si="569"/>
        <v>11.279409459808186</v>
      </c>
      <c r="V2127" s="38">
        <f t="shared" si="570"/>
        <v>17.093298659808184</v>
      </c>
      <c r="W2127" s="38">
        <f t="shared" si="571"/>
        <v>50.315522659808188</v>
      </c>
      <c r="X2127" s="38">
        <f t="shared" si="572"/>
        <v>79.384968659808195</v>
      </c>
      <c r="Y2127" s="39">
        <f t="shared" si="573"/>
        <v>162.44052865980819</v>
      </c>
      <c r="Z2127" s="38">
        <v>3000</v>
      </c>
      <c r="AA2127" s="38">
        <f t="shared" si="574"/>
        <v>54051.24</v>
      </c>
      <c r="AB2127" s="38">
        <f t="shared" si="575"/>
        <v>44.194408420000002</v>
      </c>
      <c r="AC2127" s="38">
        <f t="shared" si="576"/>
        <v>0</v>
      </c>
      <c r="AD2127" s="37">
        <f t="shared" si="577"/>
        <v>396.30000000000007</v>
      </c>
      <c r="AE2127" s="35">
        <f t="shared" si="561"/>
        <v>0</v>
      </c>
      <c r="AF2127" s="38">
        <f t="shared" si="562"/>
        <v>0</v>
      </c>
      <c r="AG2127" s="38">
        <f t="shared" si="563"/>
        <v>0</v>
      </c>
      <c r="AH2127" s="38">
        <f t="shared" si="564"/>
        <v>0</v>
      </c>
      <c r="AI2127" s="38">
        <f t="shared" si="565"/>
        <v>0</v>
      </c>
      <c r="AJ2127" s="39">
        <f t="shared" si="566"/>
        <v>0</v>
      </c>
    </row>
    <row r="2128" spans="1:36">
      <c r="A2128" s="31">
        <v>40691.532893518517</v>
      </c>
      <c r="B2128" s="31">
        <v>40691.624849537038</v>
      </c>
      <c r="C2128" s="32" t="s">
        <v>28</v>
      </c>
      <c r="D2128" s="33">
        <v>40691.555798611109</v>
      </c>
      <c r="E2128" s="34">
        <v>44.325050349999998</v>
      </c>
      <c r="F2128" s="34">
        <v>8.305556E-2</v>
      </c>
      <c r="G2128" s="35">
        <v>1049.7</v>
      </c>
      <c r="H2128" s="36">
        <v>1</v>
      </c>
      <c r="I2128" s="37">
        <v>54755.43</v>
      </c>
      <c r="J2128" s="38">
        <v>52093.41</v>
      </c>
      <c r="K2128" s="38">
        <v>52030.63</v>
      </c>
      <c r="L2128" s="38">
        <v>50488.9</v>
      </c>
      <c r="M2128" s="39">
        <f t="shared" si="567"/>
        <v>1541.7299999999959</v>
      </c>
      <c r="N2128" s="32">
        <v>1273.5</v>
      </c>
      <c r="O2128" s="32">
        <v>257.5</v>
      </c>
      <c r="P2128" s="32">
        <v>48</v>
      </c>
      <c r="Q2128" s="32">
        <v>968</v>
      </c>
      <c r="R2128" s="32">
        <v>22.8</v>
      </c>
      <c r="S2128" s="32">
        <v>855.4</v>
      </c>
      <c r="T2128" s="37">
        <f t="shared" si="568"/>
        <v>2.2985584411525544</v>
      </c>
      <c r="U2128" s="38">
        <f t="shared" si="569"/>
        <v>11.268558921152554</v>
      </c>
      <c r="V2128" s="38">
        <f t="shared" si="570"/>
        <v>17.082448121152556</v>
      </c>
      <c r="W2128" s="38">
        <f t="shared" si="571"/>
        <v>50.304672121152556</v>
      </c>
      <c r="X2128" s="38">
        <f t="shared" si="572"/>
        <v>79.374118121152563</v>
      </c>
      <c r="Y2128" s="39">
        <f t="shared" si="573"/>
        <v>162.42967812115253</v>
      </c>
      <c r="Z2128" s="38">
        <v>3000</v>
      </c>
      <c r="AA2128" s="38">
        <f t="shared" si="574"/>
        <v>54505.43</v>
      </c>
      <c r="AB2128" s="38">
        <f t="shared" si="575"/>
        <v>44.325050349999998</v>
      </c>
      <c r="AC2128" s="38">
        <f t="shared" si="576"/>
        <v>0</v>
      </c>
      <c r="AD2128" s="37">
        <f t="shared" si="577"/>
        <v>395.30000000000007</v>
      </c>
      <c r="AE2128" s="35">
        <f t="shared" si="561"/>
        <v>0</v>
      </c>
      <c r="AF2128" s="38">
        <f t="shared" si="562"/>
        <v>0</v>
      </c>
      <c r="AG2128" s="38">
        <f t="shared" si="563"/>
        <v>0</v>
      </c>
      <c r="AH2128" s="38">
        <f t="shared" si="564"/>
        <v>0</v>
      </c>
      <c r="AI2128" s="38">
        <f t="shared" si="565"/>
        <v>0</v>
      </c>
      <c r="AJ2128" s="39">
        <f t="shared" si="566"/>
        <v>0</v>
      </c>
    </row>
    <row r="2129" spans="1:36">
      <c r="A2129" s="31">
        <v>40691.532893518517</v>
      </c>
      <c r="B2129" s="31">
        <v>40691.624849537038</v>
      </c>
      <c r="C2129" s="32" t="s">
        <v>28</v>
      </c>
      <c r="D2129" s="33">
        <v>40691.559259259258</v>
      </c>
      <c r="E2129" s="34">
        <v>44.19779587</v>
      </c>
      <c r="F2129" s="34">
        <v>8.3333329999999997E-2</v>
      </c>
      <c r="G2129" s="35">
        <v>1154.7</v>
      </c>
      <c r="H2129" s="36">
        <v>1</v>
      </c>
      <c r="I2129" s="37">
        <v>54844.18</v>
      </c>
      <c r="J2129" s="38">
        <v>52308.69</v>
      </c>
      <c r="K2129" s="38">
        <v>52246.57</v>
      </c>
      <c r="L2129" s="38">
        <v>50593.9</v>
      </c>
      <c r="M2129" s="39">
        <f t="shared" si="567"/>
        <v>1652.6699999999983</v>
      </c>
      <c r="N2129" s="32">
        <v>1273.5</v>
      </c>
      <c r="O2129" s="32">
        <v>257.5</v>
      </c>
      <c r="P2129" s="32">
        <v>48</v>
      </c>
      <c r="Q2129" s="32">
        <v>968</v>
      </c>
      <c r="R2129" s="32">
        <v>22.8</v>
      </c>
      <c r="S2129" s="32">
        <v>855.5</v>
      </c>
      <c r="T2129" s="37">
        <f t="shared" si="568"/>
        <v>2.316850251492653</v>
      </c>
      <c r="U2129" s="38">
        <f t="shared" si="569"/>
        <v>11.316849891492653</v>
      </c>
      <c r="V2129" s="38">
        <f t="shared" si="570"/>
        <v>17.150182991492652</v>
      </c>
      <c r="W2129" s="38">
        <f t="shared" si="571"/>
        <v>50.483514991492648</v>
      </c>
      <c r="X2129" s="38">
        <f t="shared" si="572"/>
        <v>79.650180491492648</v>
      </c>
      <c r="Y2129" s="39">
        <f t="shared" si="573"/>
        <v>162.98351049149267</v>
      </c>
      <c r="Z2129" s="38">
        <v>3000</v>
      </c>
      <c r="AA2129" s="38">
        <f t="shared" si="574"/>
        <v>54594.18</v>
      </c>
      <c r="AB2129" s="38">
        <f t="shared" si="575"/>
        <v>44.19779587</v>
      </c>
      <c r="AC2129" s="38">
        <f t="shared" si="576"/>
        <v>0</v>
      </c>
      <c r="AD2129" s="37">
        <f t="shared" si="577"/>
        <v>395.20000000000005</v>
      </c>
      <c r="AE2129" s="35">
        <f t="shared" si="561"/>
        <v>0</v>
      </c>
      <c r="AF2129" s="38">
        <f t="shared" si="562"/>
        <v>0</v>
      </c>
      <c r="AG2129" s="38">
        <f t="shared" si="563"/>
        <v>0</v>
      </c>
      <c r="AH2129" s="38">
        <f t="shared" si="564"/>
        <v>0</v>
      </c>
      <c r="AI2129" s="38">
        <f t="shared" si="565"/>
        <v>0</v>
      </c>
      <c r="AJ2129" s="39">
        <f t="shared" si="566"/>
        <v>0</v>
      </c>
    </row>
    <row r="2130" spans="1:36">
      <c r="A2130" s="31">
        <v>40691.532893518517</v>
      </c>
      <c r="B2130" s="31">
        <v>40691.624849537038</v>
      </c>
      <c r="C2130" s="32" t="s">
        <v>28</v>
      </c>
      <c r="D2130" s="33">
        <v>40691.562731481485</v>
      </c>
      <c r="E2130" s="34">
        <v>44.736663819999997</v>
      </c>
      <c r="F2130" s="34">
        <v>8.305556E-2</v>
      </c>
      <c r="G2130" s="35">
        <v>1307.4000000000001</v>
      </c>
      <c r="H2130" s="36">
        <v>1</v>
      </c>
      <c r="I2130" s="37">
        <v>54879.19</v>
      </c>
      <c r="J2130" s="38">
        <v>52432.55</v>
      </c>
      <c r="K2130" s="38">
        <v>52368.5</v>
      </c>
      <c r="L2130" s="38">
        <v>50746.6</v>
      </c>
      <c r="M2130" s="39">
        <f t="shared" si="567"/>
        <v>1621.9000000000015</v>
      </c>
      <c r="N2130" s="32">
        <v>1273.5</v>
      </c>
      <c r="O2130" s="32">
        <v>257.5</v>
      </c>
      <c r="P2130" s="32">
        <v>48</v>
      </c>
      <c r="Q2130" s="32">
        <v>968</v>
      </c>
      <c r="R2130" s="32">
        <v>22.8</v>
      </c>
      <c r="S2130" s="32">
        <v>855.2</v>
      </c>
      <c r="T2130" s="37">
        <f t="shared" si="568"/>
        <v>2.2643716538981611</v>
      </c>
      <c r="U2130" s="38">
        <f t="shared" si="569"/>
        <v>11.234372133898162</v>
      </c>
      <c r="V2130" s="38">
        <f t="shared" si="570"/>
        <v>17.048261333898161</v>
      </c>
      <c r="W2130" s="38">
        <f t="shared" si="571"/>
        <v>50.270485333898165</v>
      </c>
      <c r="X2130" s="38">
        <f t="shared" si="572"/>
        <v>79.339931333898164</v>
      </c>
      <c r="Y2130" s="39">
        <f t="shared" si="573"/>
        <v>162.39549133389815</v>
      </c>
      <c r="Z2130" s="38">
        <v>3000</v>
      </c>
      <c r="AA2130" s="38">
        <f t="shared" si="574"/>
        <v>54629.19</v>
      </c>
      <c r="AB2130" s="38">
        <f t="shared" si="575"/>
        <v>44.736663819999997</v>
      </c>
      <c r="AC2130" s="38">
        <f t="shared" si="576"/>
        <v>0</v>
      </c>
      <c r="AD2130" s="37">
        <f t="shared" si="577"/>
        <v>395.5</v>
      </c>
      <c r="AE2130" s="35">
        <f t="shared" si="561"/>
        <v>0</v>
      </c>
      <c r="AF2130" s="38">
        <f t="shared" si="562"/>
        <v>0</v>
      </c>
      <c r="AG2130" s="38">
        <f t="shared" si="563"/>
        <v>0</v>
      </c>
      <c r="AH2130" s="38">
        <f t="shared" si="564"/>
        <v>0</v>
      </c>
      <c r="AI2130" s="38">
        <f t="shared" si="565"/>
        <v>0</v>
      </c>
      <c r="AJ2130" s="39">
        <f t="shared" si="566"/>
        <v>0</v>
      </c>
    </row>
    <row r="2131" spans="1:36">
      <c r="A2131" s="31">
        <v>40691.532893518517</v>
      </c>
      <c r="B2131" s="31">
        <v>40691.624849537038</v>
      </c>
      <c r="C2131" s="32" t="s">
        <v>28</v>
      </c>
      <c r="D2131" s="33">
        <v>40691.566192129627</v>
      </c>
      <c r="E2131" s="34">
        <v>45.180507660000004</v>
      </c>
      <c r="F2131" s="34">
        <v>8.3888889999999994E-2</v>
      </c>
      <c r="G2131" s="35">
        <v>1483</v>
      </c>
      <c r="H2131" s="36">
        <v>1</v>
      </c>
      <c r="I2131" s="37">
        <v>55212.65</v>
      </c>
      <c r="J2131" s="38">
        <v>52435.33</v>
      </c>
      <c r="K2131" s="38">
        <v>52373.09</v>
      </c>
      <c r="L2131" s="38">
        <v>50922.2</v>
      </c>
      <c r="M2131" s="39">
        <f t="shared" si="567"/>
        <v>1450.8899999999994</v>
      </c>
      <c r="N2131" s="32">
        <v>1273.5</v>
      </c>
      <c r="O2131" s="32">
        <v>257.5</v>
      </c>
      <c r="P2131" s="32">
        <v>48</v>
      </c>
      <c r="Q2131" s="32">
        <v>968</v>
      </c>
      <c r="R2131" s="32">
        <v>22.8</v>
      </c>
      <c r="S2131" s="32">
        <v>855.3</v>
      </c>
      <c r="T2131" s="37">
        <f t="shared" si="568"/>
        <v>2.249857442766102</v>
      </c>
      <c r="U2131" s="38">
        <f t="shared" si="569"/>
        <v>11.309857562766103</v>
      </c>
      <c r="V2131" s="38">
        <f t="shared" si="570"/>
        <v>17.182079862766102</v>
      </c>
      <c r="W2131" s="38">
        <f t="shared" si="571"/>
        <v>50.737635862766098</v>
      </c>
      <c r="X2131" s="38">
        <f t="shared" si="572"/>
        <v>80.09874736276609</v>
      </c>
      <c r="Y2131" s="39">
        <f t="shared" si="573"/>
        <v>163.98763736276609</v>
      </c>
      <c r="Z2131" s="38">
        <v>3000</v>
      </c>
      <c r="AA2131" s="38">
        <f t="shared" si="574"/>
        <v>54962.65</v>
      </c>
      <c r="AB2131" s="38">
        <f t="shared" si="575"/>
        <v>45.180507660000004</v>
      </c>
      <c r="AC2131" s="38">
        <f t="shared" si="576"/>
        <v>0</v>
      </c>
      <c r="AD2131" s="37">
        <f t="shared" si="577"/>
        <v>395.40000000000009</v>
      </c>
      <c r="AE2131" s="35">
        <f t="shared" si="561"/>
        <v>0</v>
      </c>
      <c r="AF2131" s="38">
        <f t="shared" si="562"/>
        <v>0</v>
      </c>
      <c r="AG2131" s="38">
        <f t="shared" si="563"/>
        <v>0</v>
      </c>
      <c r="AH2131" s="38">
        <f t="shared" si="564"/>
        <v>0</v>
      </c>
      <c r="AI2131" s="38">
        <f t="shared" si="565"/>
        <v>0</v>
      </c>
      <c r="AJ2131" s="39">
        <f t="shared" si="566"/>
        <v>0</v>
      </c>
    </row>
    <row r="2132" spans="1:36">
      <c r="A2132" s="31">
        <v>40691.532893518517</v>
      </c>
      <c r="B2132" s="31">
        <v>40691.624849537038</v>
      </c>
      <c r="C2132" s="32" t="s">
        <v>28</v>
      </c>
      <c r="D2132" s="33">
        <v>40691.569687499999</v>
      </c>
      <c r="E2132" s="34">
        <v>44.577331540000003</v>
      </c>
      <c r="F2132" s="34">
        <v>8.3333329999999997E-2</v>
      </c>
      <c r="G2132" s="35">
        <v>1590</v>
      </c>
      <c r="H2132" s="36">
        <v>1</v>
      </c>
      <c r="I2132" s="37">
        <v>55226.49</v>
      </c>
      <c r="J2132" s="38">
        <v>52525</v>
      </c>
      <c r="K2132" s="38">
        <v>52463.75</v>
      </c>
      <c r="L2132" s="38">
        <v>51029.2</v>
      </c>
      <c r="M2132" s="39">
        <f t="shared" si="567"/>
        <v>1434.5500000000029</v>
      </c>
      <c r="N2132" s="32">
        <v>1273.5</v>
      </c>
      <c r="O2132" s="32">
        <v>257.5</v>
      </c>
      <c r="P2132" s="32">
        <v>48</v>
      </c>
      <c r="Q2132" s="32">
        <v>968</v>
      </c>
      <c r="R2132" s="32">
        <v>22.8</v>
      </c>
      <c r="S2132" s="32">
        <v>855.4</v>
      </c>
      <c r="T2132" s="37">
        <f t="shared" si="568"/>
        <v>2.2852222802577713</v>
      </c>
      <c r="U2132" s="38">
        <f t="shared" si="569"/>
        <v>11.285221920257772</v>
      </c>
      <c r="V2132" s="38">
        <f t="shared" si="570"/>
        <v>17.118555020257773</v>
      </c>
      <c r="W2132" s="38">
        <f t="shared" si="571"/>
        <v>50.451887020257765</v>
      </c>
      <c r="X2132" s="38">
        <f t="shared" si="572"/>
        <v>79.618552520257765</v>
      </c>
      <c r="Y2132" s="39">
        <f t="shared" si="573"/>
        <v>162.95188252025778</v>
      </c>
      <c r="Z2132" s="38">
        <v>3000</v>
      </c>
      <c r="AA2132" s="38">
        <f t="shared" si="574"/>
        <v>54976.49</v>
      </c>
      <c r="AB2132" s="38">
        <f t="shared" si="575"/>
        <v>44.577331540000003</v>
      </c>
      <c r="AC2132" s="38">
        <f t="shared" si="576"/>
        <v>0</v>
      </c>
      <c r="AD2132" s="37">
        <f t="shared" si="577"/>
        <v>395.30000000000007</v>
      </c>
      <c r="AE2132" s="35">
        <f t="shared" si="561"/>
        <v>0</v>
      </c>
      <c r="AF2132" s="38">
        <f t="shared" si="562"/>
        <v>0</v>
      </c>
      <c r="AG2132" s="38">
        <f t="shared" si="563"/>
        <v>0</v>
      </c>
      <c r="AH2132" s="38">
        <f t="shared" si="564"/>
        <v>0</v>
      </c>
      <c r="AI2132" s="38">
        <f t="shared" si="565"/>
        <v>0</v>
      </c>
      <c r="AJ2132" s="39">
        <f t="shared" si="566"/>
        <v>0</v>
      </c>
    </row>
    <row r="2133" spans="1:36">
      <c r="A2133" s="31">
        <v>40691.532893518517</v>
      </c>
      <c r="B2133" s="31">
        <v>40691.624849537038</v>
      </c>
      <c r="C2133" s="32" t="s">
        <v>28</v>
      </c>
      <c r="D2133" s="33">
        <v>40691.573159722226</v>
      </c>
      <c r="E2133" s="34">
        <v>44.719451900000003</v>
      </c>
      <c r="F2133" s="34">
        <v>8.305556E-2</v>
      </c>
      <c r="G2133" s="35">
        <v>1778.2</v>
      </c>
      <c r="H2133" s="36">
        <v>1</v>
      </c>
      <c r="I2133" s="37">
        <v>55779</v>
      </c>
      <c r="J2133" s="38">
        <v>52815.46</v>
      </c>
      <c r="K2133" s="38">
        <v>52752.3</v>
      </c>
      <c r="L2133" s="38">
        <v>51217.4</v>
      </c>
      <c r="M2133" s="39">
        <f t="shared" si="567"/>
        <v>1534.9000000000015</v>
      </c>
      <c r="N2133" s="32">
        <v>1273.5</v>
      </c>
      <c r="O2133" s="32">
        <v>257.5</v>
      </c>
      <c r="P2133" s="32">
        <v>48</v>
      </c>
      <c r="Q2133" s="32">
        <v>968</v>
      </c>
      <c r="R2133" s="32">
        <v>22.8</v>
      </c>
      <c r="S2133" s="32">
        <v>855.4</v>
      </c>
      <c r="T2133" s="37">
        <f t="shared" si="568"/>
        <v>2.2658011995524356</v>
      </c>
      <c r="U2133" s="38">
        <f t="shared" si="569"/>
        <v>11.235801679552436</v>
      </c>
      <c r="V2133" s="38">
        <f t="shared" si="570"/>
        <v>17.049690879552436</v>
      </c>
      <c r="W2133" s="38">
        <f t="shared" si="571"/>
        <v>50.27191487955244</v>
      </c>
      <c r="X2133" s="38">
        <f t="shared" si="572"/>
        <v>79.34136087955244</v>
      </c>
      <c r="Y2133" s="39">
        <f t="shared" si="573"/>
        <v>162.39692087955245</v>
      </c>
      <c r="Z2133" s="38">
        <v>3000</v>
      </c>
      <c r="AA2133" s="38">
        <f t="shared" si="574"/>
        <v>55529</v>
      </c>
      <c r="AB2133" s="38">
        <f t="shared" si="575"/>
        <v>44.719451900000003</v>
      </c>
      <c r="AC2133" s="38">
        <f t="shared" si="576"/>
        <v>0</v>
      </c>
      <c r="AD2133" s="37">
        <f t="shared" si="577"/>
        <v>395.30000000000007</v>
      </c>
      <c r="AE2133" s="35">
        <f t="shared" si="561"/>
        <v>0</v>
      </c>
      <c r="AF2133" s="38">
        <f t="shared" si="562"/>
        <v>0</v>
      </c>
      <c r="AG2133" s="38">
        <f t="shared" si="563"/>
        <v>0</v>
      </c>
      <c r="AH2133" s="38">
        <f t="shared" si="564"/>
        <v>0</v>
      </c>
      <c r="AI2133" s="38">
        <f t="shared" si="565"/>
        <v>0</v>
      </c>
      <c r="AJ2133" s="39">
        <f t="shared" si="566"/>
        <v>0</v>
      </c>
    </row>
    <row r="2134" spans="1:36">
      <c r="A2134" s="31">
        <v>40691.532893518517</v>
      </c>
      <c r="B2134" s="31">
        <v>40691.624849537038</v>
      </c>
      <c r="C2134" s="32" t="s">
        <v>28</v>
      </c>
      <c r="D2134" s="33">
        <v>40691.576620370368</v>
      </c>
      <c r="E2134" s="34">
        <v>44.087127690000003</v>
      </c>
      <c r="F2134" s="34">
        <v>8.3611110000000002E-2</v>
      </c>
      <c r="G2134" s="35">
        <v>1985.3</v>
      </c>
      <c r="H2134" s="36">
        <v>1</v>
      </c>
      <c r="I2134" s="37">
        <v>56265.19</v>
      </c>
      <c r="J2134" s="38">
        <v>53213.68</v>
      </c>
      <c r="K2134" s="38">
        <v>53152.47</v>
      </c>
      <c r="L2134" s="38">
        <v>51424.5</v>
      </c>
      <c r="M2134" s="39">
        <f t="shared" si="567"/>
        <v>1727.9700000000012</v>
      </c>
      <c r="N2134" s="32">
        <v>1273.5</v>
      </c>
      <c r="O2134" s="32">
        <v>257.5</v>
      </c>
      <c r="P2134" s="32">
        <v>48</v>
      </c>
      <c r="Q2134" s="32">
        <v>968</v>
      </c>
      <c r="R2134" s="32">
        <v>22.8</v>
      </c>
      <c r="S2134" s="32">
        <v>855.2</v>
      </c>
      <c r="T2134" s="37">
        <f t="shared" si="568"/>
        <v>2.3338262371273641</v>
      </c>
      <c r="U2134" s="38">
        <f t="shared" si="569"/>
        <v>11.363826117127365</v>
      </c>
      <c r="V2134" s="38">
        <f t="shared" si="570"/>
        <v>17.216603817127364</v>
      </c>
      <c r="W2134" s="38">
        <f t="shared" si="571"/>
        <v>50.661047817127368</v>
      </c>
      <c r="X2134" s="38">
        <f t="shared" si="572"/>
        <v>79.924936317127361</v>
      </c>
      <c r="Y2134" s="39">
        <f t="shared" si="573"/>
        <v>163.53604631712736</v>
      </c>
      <c r="Z2134" s="38">
        <v>3000</v>
      </c>
      <c r="AA2134" s="38">
        <f t="shared" si="574"/>
        <v>56015.19</v>
      </c>
      <c r="AB2134" s="38">
        <f t="shared" si="575"/>
        <v>44.087127690000003</v>
      </c>
      <c r="AC2134" s="38">
        <f t="shared" si="576"/>
        <v>0</v>
      </c>
      <c r="AD2134" s="37">
        <f t="shared" si="577"/>
        <v>395.5</v>
      </c>
      <c r="AE2134" s="35">
        <f t="shared" si="561"/>
        <v>0</v>
      </c>
      <c r="AF2134" s="38">
        <f t="shared" si="562"/>
        <v>0</v>
      </c>
      <c r="AG2134" s="38">
        <f t="shared" si="563"/>
        <v>0</v>
      </c>
      <c r="AH2134" s="38">
        <f t="shared" si="564"/>
        <v>0</v>
      </c>
      <c r="AI2134" s="38">
        <f t="shared" si="565"/>
        <v>0</v>
      </c>
      <c r="AJ2134" s="39">
        <f t="shared" si="566"/>
        <v>0</v>
      </c>
    </row>
    <row r="2135" spans="1:36">
      <c r="A2135" s="31">
        <v>40691.532893518517</v>
      </c>
      <c r="B2135" s="31">
        <v>40691.624849537038</v>
      </c>
      <c r="C2135" s="32" t="s">
        <v>28</v>
      </c>
      <c r="D2135" s="33">
        <v>40691.580104166664</v>
      </c>
      <c r="E2135" s="34">
        <v>44.890472410000001</v>
      </c>
      <c r="F2135" s="34">
        <v>8.4722220000000001E-2</v>
      </c>
      <c r="G2135" s="35">
        <v>2167.3000000000002</v>
      </c>
      <c r="H2135" s="36">
        <v>1</v>
      </c>
      <c r="I2135" s="37">
        <v>56485.47</v>
      </c>
      <c r="J2135" s="38">
        <v>53407.519999999997</v>
      </c>
      <c r="K2135" s="38">
        <v>53345.73</v>
      </c>
      <c r="L2135" s="38">
        <v>51606.5</v>
      </c>
      <c r="M2135" s="39">
        <f t="shared" si="567"/>
        <v>1739.2300000000032</v>
      </c>
      <c r="N2135" s="32">
        <v>1273.5</v>
      </c>
      <c r="O2135" s="32">
        <v>257.5</v>
      </c>
      <c r="P2135" s="32">
        <v>48</v>
      </c>
      <c r="Q2135" s="32">
        <v>968</v>
      </c>
      <c r="R2135" s="32">
        <v>22.8</v>
      </c>
      <c r="S2135" s="32">
        <v>859</v>
      </c>
      <c r="T2135" s="37">
        <f t="shared" si="568"/>
        <v>2.2967793605760498</v>
      </c>
      <c r="U2135" s="38">
        <f t="shared" si="569"/>
        <v>11.44677912057605</v>
      </c>
      <c r="V2135" s="38">
        <f t="shared" si="570"/>
        <v>17.377334520576049</v>
      </c>
      <c r="W2135" s="38">
        <f t="shared" si="571"/>
        <v>51.266222520576051</v>
      </c>
      <c r="X2135" s="38">
        <f t="shared" si="572"/>
        <v>80.918999520576051</v>
      </c>
      <c r="Y2135" s="39">
        <f t="shared" si="573"/>
        <v>165.64121952057604</v>
      </c>
      <c r="Z2135" s="38">
        <v>3000</v>
      </c>
      <c r="AA2135" s="38">
        <f t="shared" si="574"/>
        <v>56235.47</v>
      </c>
      <c r="AB2135" s="38">
        <f t="shared" si="575"/>
        <v>44.890472410000001</v>
      </c>
      <c r="AC2135" s="38">
        <f t="shared" si="576"/>
        <v>0</v>
      </c>
      <c r="AD2135" s="37">
        <f t="shared" si="577"/>
        <v>391.70000000000005</v>
      </c>
      <c r="AE2135" s="35">
        <f t="shared" si="561"/>
        <v>0</v>
      </c>
      <c r="AF2135" s="38">
        <f t="shared" si="562"/>
        <v>0</v>
      </c>
      <c r="AG2135" s="38">
        <f t="shared" si="563"/>
        <v>0</v>
      </c>
      <c r="AH2135" s="38">
        <f t="shared" si="564"/>
        <v>0</v>
      </c>
      <c r="AI2135" s="38">
        <f t="shared" si="565"/>
        <v>0</v>
      </c>
      <c r="AJ2135" s="39">
        <f t="shared" si="566"/>
        <v>0</v>
      </c>
    </row>
    <row r="2136" spans="1:36">
      <c r="A2136" s="31">
        <v>40691.532893518517</v>
      </c>
      <c r="B2136" s="31">
        <v>40691.624849537038</v>
      </c>
      <c r="C2136" s="32" t="s">
        <v>28</v>
      </c>
      <c r="D2136" s="33">
        <v>40691.583634259259</v>
      </c>
      <c r="E2136" s="34">
        <v>44.540454859999997</v>
      </c>
      <c r="F2136" s="34">
        <v>8.2500000000000004E-2</v>
      </c>
      <c r="G2136" s="35">
        <v>2284.6</v>
      </c>
      <c r="H2136" s="36">
        <v>1</v>
      </c>
      <c r="I2136" s="37">
        <v>56658.11</v>
      </c>
      <c r="J2136" s="38">
        <v>53914.26</v>
      </c>
      <c r="K2136" s="38">
        <v>53828.33</v>
      </c>
      <c r="L2136" s="38">
        <v>51723.8</v>
      </c>
      <c r="M2136" s="39">
        <f t="shared" si="567"/>
        <v>2104.5299999999988</v>
      </c>
      <c r="N2136" s="32">
        <v>1221.5</v>
      </c>
      <c r="O2136" s="32">
        <v>253.5</v>
      </c>
      <c r="P2136" s="32">
        <v>0</v>
      </c>
      <c r="Q2136" s="32">
        <v>968</v>
      </c>
      <c r="R2136" s="32">
        <v>0</v>
      </c>
      <c r="S2136" s="32">
        <v>855.3</v>
      </c>
      <c r="T2136" s="37">
        <f t="shared" si="568"/>
        <v>2.2654124740500006</v>
      </c>
      <c r="U2136" s="38">
        <f t="shared" si="569"/>
        <v>11.175412474049999</v>
      </c>
      <c r="V2136" s="38">
        <f t="shared" si="570"/>
        <v>16.950412474050001</v>
      </c>
      <c r="W2136" s="38">
        <f t="shared" si="571"/>
        <v>49.950412474050005</v>
      </c>
      <c r="X2136" s="38">
        <f t="shared" si="572"/>
        <v>78.825412474050012</v>
      </c>
      <c r="Y2136" s="39">
        <f t="shared" si="573"/>
        <v>161.32541247405001</v>
      </c>
      <c r="Z2136" s="38">
        <v>3000</v>
      </c>
      <c r="AA2136" s="38">
        <f t="shared" si="574"/>
        <v>56408.11</v>
      </c>
      <c r="AB2136" s="38">
        <f t="shared" si="575"/>
        <v>44.540454859999997</v>
      </c>
      <c r="AC2136" s="38">
        <f t="shared" si="576"/>
        <v>0</v>
      </c>
      <c r="AD2136" s="37">
        <f t="shared" si="577"/>
        <v>366.20000000000005</v>
      </c>
      <c r="AE2136" s="35">
        <f t="shared" si="561"/>
        <v>0</v>
      </c>
      <c r="AF2136" s="38">
        <f t="shared" si="562"/>
        <v>0</v>
      </c>
      <c r="AG2136" s="38">
        <f t="shared" si="563"/>
        <v>0</v>
      </c>
      <c r="AH2136" s="38">
        <f t="shared" si="564"/>
        <v>0</v>
      </c>
      <c r="AI2136" s="38">
        <f t="shared" si="565"/>
        <v>0</v>
      </c>
      <c r="AJ2136" s="39">
        <f t="shared" si="566"/>
        <v>0</v>
      </c>
    </row>
    <row r="2137" spans="1:36">
      <c r="A2137" s="31">
        <v>40691.532893518517</v>
      </c>
      <c r="B2137" s="31">
        <v>40691.624849537038</v>
      </c>
      <c r="C2137" s="32" t="s">
        <v>28</v>
      </c>
      <c r="D2137" s="33">
        <v>40691.587071759262</v>
      </c>
      <c r="E2137" s="34">
        <v>44.065002440000001</v>
      </c>
      <c r="F2137" s="34">
        <v>8.2500000000000004E-2</v>
      </c>
      <c r="G2137" s="35">
        <v>2394.5</v>
      </c>
      <c r="H2137" s="36">
        <v>1</v>
      </c>
      <c r="I2137" s="37">
        <v>56777.62</v>
      </c>
      <c r="J2137" s="38">
        <v>53724.92</v>
      </c>
      <c r="K2137" s="38">
        <v>53643.519999999997</v>
      </c>
      <c r="L2137" s="38">
        <v>51833.7</v>
      </c>
      <c r="M2137" s="39">
        <f t="shared" si="567"/>
        <v>1809.8199999999997</v>
      </c>
      <c r="N2137" s="32">
        <v>583.29999999999995</v>
      </c>
      <c r="O2137" s="32">
        <v>125.3</v>
      </c>
      <c r="P2137" s="32">
        <v>0</v>
      </c>
      <c r="Q2137" s="32">
        <v>458</v>
      </c>
      <c r="R2137" s="32">
        <v>0</v>
      </c>
      <c r="S2137" s="32">
        <v>869</v>
      </c>
      <c r="T2137" s="37">
        <f t="shared" si="568"/>
        <v>2.3046372986999999</v>
      </c>
      <c r="U2137" s="38">
        <f t="shared" si="569"/>
        <v>11.2146372987</v>
      </c>
      <c r="V2137" s="38">
        <f t="shared" si="570"/>
        <v>16.9896372987</v>
      </c>
      <c r="W2137" s="38">
        <f t="shared" si="571"/>
        <v>49.989637298700003</v>
      </c>
      <c r="X2137" s="38">
        <f t="shared" si="572"/>
        <v>78.864637298700003</v>
      </c>
      <c r="Y2137" s="39">
        <f t="shared" si="573"/>
        <v>161.36463729870002</v>
      </c>
      <c r="Z2137" s="38">
        <v>3000</v>
      </c>
      <c r="AA2137" s="38">
        <f t="shared" si="574"/>
        <v>56527.62</v>
      </c>
      <c r="AB2137" s="38">
        <f t="shared" si="575"/>
        <v>44.065002440000001</v>
      </c>
      <c r="AC2137" s="38">
        <f t="shared" si="576"/>
        <v>0</v>
      </c>
      <c r="AD2137" s="37">
        <f t="shared" si="577"/>
        <v>125.29999999999995</v>
      </c>
      <c r="AE2137" s="35">
        <f t="shared" si="561"/>
        <v>0</v>
      </c>
      <c r="AF2137" s="38">
        <f t="shared" si="562"/>
        <v>0</v>
      </c>
      <c r="AG2137" s="38">
        <f t="shared" si="563"/>
        <v>0</v>
      </c>
      <c r="AH2137" s="38">
        <f t="shared" si="564"/>
        <v>0</v>
      </c>
      <c r="AI2137" s="38">
        <f t="shared" si="565"/>
        <v>0</v>
      </c>
      <c r="AJ2137" s="39">
        <f t="shared" si="566"/>
        <v>0</v>
      </c>
    </row>
    <row r="2138" spans="1:36">
      <c r="A2138" s="31">
        <v>40691.532893518517</v>
      </c>
      <c r="B2138" s="31">
        <v>40691.624849537038</v>
      </c>
      <c r="C2138" s="32" t="s">
        <v>28</v>
      </c>
      <c r="D2138" s="33">
        <v>40691.590509259258</v>
      </c>
      <c r="E2138" s="34">
        <v>44.113636020000001</v>
      </c>
      <c r="F2138" s="34">
        <v>8.2500000000000004E-2</v>
      </c>
      <c r="G2138" s="35">
        <v>2443.1999999999998</v>
      </c>
      <c r="H2138" s="36">
        <v>1</v>
      </c>
      <c r="I2138" s="37">
        <v>56650.879999999997</v>
      </c>
      <c r="J2138" s="38">
        <v>53647.27</v>
      </c>
      <c r="K2138" s="38">
        <v>53566.26</v>
      </c>
      <c r="L2138" s="38">
        <v>51882.400000000001</v>
      </c>
      <c r="M2138" s="39">
        <f t="shared" si="567"/>
        <v>1683.8600000000006</v>
      </c>
      <c r="N2138" s="32">
        <v>583.29999999999995</v>
      </c>
      <c r="O2138" s="32">
        <v>125.3</v>
      </c>
      <c r="P2138" s="32">
        <v>0</v>
      </c>
      <c r="Q2138" s="32">
        <v>458</v>
      </c>
      <c r="R2138" s="32">
        <v>0</v>
      </c>
      <c r="S2138" s="32">
        <v>646.4</v>
      </c>
      <c r="T2138" s="37">
        <f t="shared" si="568"/>
        <v>2.3006250283499998</v>
      </c>
      <c r="U2138" s="38">
        <f t="shared" si="569"/>
        <v>11.21062502835</v>
      </c>
      <c r="V2138" s="38">
        <f t="shared" si="570"/>
        <v>16.98562502835</v>
      </c>
      <c r="W2138" s="38">
        <f t="shared" si="571"/>
        <v>49.98562502835</v>
      </c>
      <c r="X2138" s="38">
        <f t="shared" si="572"/>
        <v>78.86062502835</v>
      </c>
      <c r="Y2138" s="39">
        <f t="shared" si="573"/>
        <v>161.36062502835</v>
      </c>
      <c r="Z2138" s="38">
        <v>3000</v>
      </c>
      <c r="AA2138" s="38">
        <f t="shared" si="574"/>
        <v>56400.88</v>
      </c>
      <c r="AB2138" s="38">
        <f t="shared" si="575"/>
        <v>44.113636020000001</v>
      </c>
      <c r="AC2138" s="38">
        <f t="shared" si="576"/>
        <v>0</v>
      </c>
      <c r="AD2138" s="37">
        <f t="shared" si="577"/>
        <v>125.29999999999995</v>
      </c>
      <c r="AE2138" s="35">
        <f t="shared" si="561"/>
        <v>0</v>
      </c>
      <c r="AF2138" s="38">
        <f t="shared" si="562"/>
        <v>0</v>
      </c>
      <c r="AG2138" s="38">
        <f t="shared" si="563"/>
        <v>0</v>
      </c>
      <c r="AH2138" s="38">
        <f t="shared" si="564"/>
        <v>0</v>
      </c>
      <c r="AI2138" s="38">
        <f t="shared" si="565"/>
        <v>0</v>
      </c>
      <c r="AJ2138" s="39">
        <f t="shared" si="566"/>
        <v>0</v>
      </c>
    </row>
    <row r="2139" spans="1:36">
      <c r="A2139" s="31">
        <v>40691.532893518517</v>
      </c>
      <c r="B2139" s="31">
        <v>40691.624849537038</v>
      </c>
      <c r="C2139" s="32" t="s">
        <v>28</v>
      </c>
      <c r="D2139" s="33">
        <v>40691.593946759262</v>
      </c>
      <c r="E2139" s="34">
        <v>44.193000789999999</v>
      </c>
      <c r="F2139" s="34">
        <v>8.4166669999999999E-2</v>
      </c>
      <c r="G2139" s="35">
        <v>2662.3</v>
      </c>
      <c r="H2139" s="36">
        <v>1</v>
      </c>
      <c r="I2139" s="37">
        <v>56757.87</v>
      </c>
      <c r="J2139" s="38">
        <v>53895.07</v>
      </c>
      <c r="K2139" s="38">
        <v>53813.41</v>
      </c>
      <c r="L2139" s="38">
        <v>52101.5</v>
      </c>
      <c r="M2139" s="39">
        <f t="shared" si="567"/>
        <v>1711.9100000000035</v>
      </c>
      <c r="N2139" s="32">
        <v>583.29999999999995</v>
      </c>
      <c r="O2139" s="32">
        <v>125.3</v>
      </c>
      <c r="P2139" s="32">
        <v>0</v>
      </c>
      <c r="Q2139" s="32">
        <v>458</v>
      </c>
      <c r="R2139" s="32">
        <v>0</v>
      </c>
      <c r="S2139" s="32">
        <v>635</v>
      </c>
      <c r="T2139" s="37">
        <f t="shared" si="568"/>
        <v>2.3404225261983309</v>
      </c>
      <c r="U2139" s="38">
        <f t="shared" si="569"/>
        <v>11.430422886198333</v>
      </c>
      <c r="V2139" s="38">
        <f t="shared" si="570"/>
        <v>17.322089786198333</v>
      </c>
      <c r="W2139" s="38">
        <f t="shared" si="571"/>
        <v>50.988757786198327</v>
      </c>
      <c r="X2139" s="38">
        <f t="shared" si="572"/>
        <v>80.447092286198327</v>
      </c>
      <c r="Y2139" s="39">
        <f t="shared" si="573"/>
        <v>164.61376228619832</v>
      </c>
      <c r="Z2139" s="38">
        <v>3000</v>
      </c>
      <c r="AA2139" s="38">
        <f t="shared" si="574"/>
        <v>56507.87</v>
      </c>
      <c r="AB2139" s="38">
        <f t="shared" si="575"/>
        <v>44.193000789999999</v>
      </c>
      <c r="AC2139" s="38">
        <f t="shared" si="576"/>
        <v>0</v>
      </c>
      <c r="AD2139" s="37">
        <f t="shared" si="577"/>
        <v>125.29999999999995</v>
      </c>
      <c r="AE2139" s="35">
        <f t="shared" si="561"/>
        <v>0</v>
      </c>
      <c r="AF2139" s="38">
        <f t="shared" si="562"/>
        <v>0</v>
      </c>
      <c r="AG2139" s="38">
        <f t="shared" si="563"/>
        <v>0</v>
      </c>
      <c r="AH2139" s="38">
        <f t="shared" si="564"/>
        <v>0</v>
      </c>
      <c r="AI2139" s="38">
        <f t="shared" si="565"/>
        <v>0</v>
      </c>
      <c r="AJ2139" s="39">
        <f t="shared" si="566"/>
        <v>0</v>
      </c>
    </row>
    <row r="2140" spans="1:36">
      <c r="A2140" s="31">
        <v>40691.532893518517</v>
      </c>
      <c r="B2140" s="31">
        <v>40691.624849537038</v>
      </c>
      <c r="C2140" s="32" t="s">
        <v>28</v>
      </c>
      <c r="D2140" s="33">
        <v>40691.597453703704</v>
      </c>
      <c r="E2140" s="34">
        <v>44.705715179999999</v>
      </c>
      <c r="F2140" s="34">
        <v>8.3333329999999997E-2</v>
      </c>
      <c r="G2140" s="35">
        <v>2847.8</v>
      </c>
      <c r="H2140" s="36">
        <v>1</v>
      </c>
      <c r="I2140" s="37">
        <v>56696.08</v>
      </c>
      <c r="J2140" s="38">
        <v>53886.22</v>
      </c>
      <c r="K2140" s="38">
        <v>53803.83</v>
      </c>
      <c r="L2140" s="38">
        <v>52287</v>
      </c>
      <c r="M2140" s="39">
        <f t="shared" si="567"/>
        <v>1516.8300000000017</v>
      </c>
      <c r="N2140" s="32">
        <v>583.29999999999995</v>
      </c>
      <c r="O2140" s="32">
        <v>125.3</v>
      </c>
      <c r="P2140" s="32">
        <v>0</v>
      </c>
      <c r="Q2140" s="32">
        <v>458</v>
      </c>
      <c r="R2140" s="32">
        <v>0</v>
      </c>
      <c r="S2140" s="32">
        <v>588</v>
      </c>
      <c r="T2140" s="37">
        <f t="shared" si="568"/>
        <v>2.2745236440190508</v>
      </c>
      <c r="U2140" s="38">
        <f t="shared" si="569"/>
        <v>11.27452328401905</v>
      </c>
      <c r="V2140" s="38">
        <f t="shared" si="570"/>
        <v>17.107856384019051</v>
      </c>
      <c r="W2140" s="38">
        <f t="shared" si="571"/>
        <v>50.44118838401905</v>
      </c>
      <c r="X2140" s="38">
        <f t="shared" si="572"/>
        <v>79.60785388401905</v>
      </c>
      <c r="Y2140" s="39">
        <f t="shared" si="573"/>
        <v>162.94118388401904</v>
      </c>
      <c r="Z2140" s="38">
        <v>3000</v>
      </c>
      <c r="AA2140" s="38">
        <f t="shared" si="574"/>
        <v>56446.080000000002</v>
      </c>
      <c r="AB2140" s="38">
        <f t="shared" si="575"/>
        <v>44.705715179999999</v>
      </c>
      <c r="AC2140" s="38">
        <f t="shared" si="576"/>
        <v>0</v>
      </c>
      <c r="AD2140" s="37">
        <f t="shared" si="577"/>
        <v>125.29999999999995</v>
      </c>
      <c r="AE2140" s="35">
        <f t="shared" si="561"/>
        <v>0</v>
      </c>
      <c r="AF2140" s="38">
        <f t="shared" si="562"/>
        <v>0</v>
      </c>
      <c r="AG2140" s="38">
        <f t="shared" si="563"/>
        <v>0</v>
      </c>
      <c r="AH2140" s="38">
        <f t="shared" si="564"/>
        <v>0</v>
      </c>
      <c r="AI2140" s="38">
        <f t="shared" si="565"/>
        <v>0</v>
      </c>
      <c r="AJ2140" s="39">
        <f t="shared" si="566"/>
        <v>0</v>
      </c>
    </row>
    <row r="2141" spans="1:36">
      <c r="A2141" s="31">
        <v>40691.532893518517</v>
      </c>
      <c r="B2141" s="31">
        <v>40691.624849537038</v>
      </c>
      <c r="C2141" s="32" t="s">
        <v>28</v>
      </c>
      <c r="D2141" s="33">
        <v>40691.600925925923</v>
      </c>
      <c r="E2141" s="34">
        <v>45.078536990000003</v>
      </c>
      <c r="F2141" s="34">
        <v>8.3611110000000002E-2</v>
      </c>
      <c r="G2141" s="35">
        <v>3028.7</v>
      </c>
      <c r="H2141" s="36">
        <v>1</v>
      </c>
      <c r="I2141" s="37">
        <v>56768.92</v>
      </c>
      <c r="J2141" s="38">
        <v>53951.83</v>
      </c>
      <c r="K2141" s="38">
        <v>53868.89</v>
      </c>
      <c r="L2141" s="38">
        <v>52467.9</v>
      </c>
      <c r="M2141" s="39">
        <f t="shared" si="567"/>
        <v>1400.989999999998</v>
      </c>
      <c r="N2141" s="32">
        <v>583.29999999999995</v>
      </c>
      <c r="O2141" s="32">
        <v>125.3</v>
      </c>
      <c r="P2141" s="32">
        <v>0</v>
      </c>
      <c r="Q2141" s="32">
        <v>458</v>
      </c>
      <c r="R2141" s="32">
        <v>0</v>
      </c>
      <c r="S2141" s="32">
        <v>588</v>
      </c>
      <c r="T2141" s="37">
        <f t="shared" si="568"/>
        <v>2.2509334050900409</v>
      </c>
      <c r="U2141" s="38">
        <f t="shared" si="569"/>
        <v>11.280933285090041</v>
      </c>
      <c r="V2141" s="38">
        <f t="shared" si="570"/>
        <v>17.13371098509004</v>
      </c>
      <c r="W2141" s="38">
        <f t="shared" si="571"/>
        <v>50.578154985090045</v>
      </c>
      <c r="X2141" s="38">
        <f t="shared" si="572"/>
        <v>79.842043485090045</v>
      </c>
      <c r="Y2141" s="39">
        <f t="shared" si="573"/>
        <v>163.45315348509004</v>
      </c>
      <c r="Z2141" s="38">
        <v>3000</v>
      </c>
      <c r="AA2141" s="38">
        <f t="shared" si="574"/>
        <v>56518.92</v>
      </c>
      <c r="AB2141" s="38">
        <f t="shared" si="575"/>
        <v>45.078536990000003</v>
      </c>
      <c r="AC2141" s="38">
        <f t="shared" si="576"/>
        <v>0</v>
      </c>
      <c r="AD2141" s="37">
        <f t="shared" si="577"/>
        <v>125.29999999999995</v>
      </c>
      <c r="AE2141" s="35">
        <f t="shared" si="561"/>
        <v>0</v>
      </c>
      <c r="AF2141" s="38">
        <f t="shared" si="562"/>
        <v>0</v>
      </c>
      <c r="AG2141" s="38">
        <f t="shared" si="563"/>
        <v>0</v>
      </c>
      <c r="AH2141" s="38">
        <f t="shared" si="564"/>
        <v>0</v>
      </c>
      <c r="AI2141" s="38">
        <f t="shared" si="565"/>
        <v>0</v>
      </c>
      <c r="AJ2141" s="39">
        <f t="shared" si="566"/>
        <v>0</v>
      </c>
    </row>
    <row r="2142" spans="1:36">
      <c r="A2142" s="31">
        <v>40691.532893518517</v>
      </c>
      <c r="B2142" s="31">
        <v>40691.624849537038</v>
      </c>
      <c r="C2142" s="32" t="s">
        <v>28</v>
      </c>
      <c r="D2142" s="33">
        <v>40691.604409722226</v>
      </c>
      <c r="E2142" s="34">
        <v>44.484275820000001</v>
      </c>
      <c r="F2142" s="34">
        <v>8.3888889999999994E-2</v>
      </c>
      <c r="G2142" s="35">
        <v>3068.4</v>
      </c>
      <c r="H2142" s="36">
        <v>1</v>
      </c>
      <c r="I2142" s="37">
        <v>56946.55</v>
      </c>
      <c r="J2142" s="38">
        <v>54254.47</v>
      </c>
      <c r="K2142" s="38">
        <v>54171.44</v>
      </c>
      <c r="L2142" s="38">
        <v>52507.6</v>
      </c>
      <c r="M2142" s="39">
        <f t="shared" si="567"/>
        <v>1663.8400000000038</v>
      </c>
      <c r="N2142" s="32">
        <v>583.29999999999995</v>
      </c>
      <c r="O2142" s="32">
        <v>125.3</v>
      </c>
      <c r="P2142" s="32">
        <v>0</v>
      </c>
      <c r="Q2142" s="32">
        <v>458</v>
      </c>
      <c r="R2142" s="32">
        <v>0</v>
      </c>
      <c r="S2142" s="32">
        <v>541</v>
      </c>
      <c r="T2142" s="37">
        <f t="shared" si="568"/>
        <v>2.30826355900636</v>
      </c>
      <c r="U2142" s="38">
        <f t="shared" si="569"/>
        <v>11.368263679006359</v>
      </c>
      <c r="V2142" s="38">
        <f t="shared" si="570"/>
        <v>17.240485979006358</v>
      </c>
      <c r="W2142" s="38">
        <f t="shared" si="571"/>
        <v>50.796041979006354</v>
      </c>
      <c r="X2142" s="38">
        <f t="shared" si="572"/>
        <v>80.157153479006354</v>
      </c>
      <c r="Y2142" s="39">
        <f t="shared" si="573"/>
        <v>164.04604347900636</v>
      </c>
      <c r="Z2142" s="38">
        <v>3000</v>
      </c>
      <c r="AA2142" s="38">
        <f t="shared" si="574"/>
        <v>56696.55</v>
      </c>
      <c r="AB2142" s="38">
        <f t="shared" si="575"/>
        <v>44.484275820000001</v>
      </c>
      <c r="AC2142" s="38">
        <f t="shared" si="576"/>
        <v>0</v>
      </c>
      <c r="AD2142" s="37">
        <f t="shared" si="577"/>
        <v>125.29999999999995</v>
      </c>
      <c r="AE2142" s="35">
        <f t="shared" si="561"/>
        <v>0</v>
      </c>
      <c r="AF2142" s="38">
        <f t="shared" si="562"/>
        <v>0</v>
      </c>
      <c r="AG2142" s="38">
        <f t="shared" si="563"/>
        <v>0</v>
      </c>
      <c r="AH2142" s="38">
        <f t="shared" si="564"/>
        <v>0</v>
      </c>
      <c r="AI2142" s="38">
        <f t="shared" si="565"/>
        <v>0</v>
      </c>
      <c r="AJ2142" s="39">
        <f t="shared" si="566"/>
        <v>0</v>
      </c>
    </row>
    <row r="2143" spans="1:36">
      <c r="A2143" s="31">
        <v>40691.532893518517</v>
      </c>
      <c r="B2143" s="31">
        <v>40691.624849537038</v>
      </c>
      <c r="C2143" s="32" t="s">
        <v>28</v>
      </c>
      <c r="D2143" s="33">
        <v>40691.607905092591</v>
      </c>
      <c r="E2143" s="34">
        <v>44.698268890000001</v>
      </c>
      <c r="F2143" s="34">
        <v>8.3888889999999994E-2</v>
      </c>
      <c r="G2143" s="35">
        <v>3235.6</v>
      </c>
      <c r="H2143" s="36">
        <v>1</v>
      </c>
      <c r="I2143" s="37">
        <v>56997.72</v>
      </c>
      <c r="J2143" s="38">
        <v>54323.11</v>
      </c>
      <c r="K2143" s="38">
        <v>54240.800000000003</v>
      </c>
      <c r="L2143" s="38">
        <v>52674.8</v>
      </c>
      <c r="M2143" s="39">
        <f t="shared" si="567"/>
        <v>1566</v>
      </c>
      <c r="N2143" s="32">
        <v>583.29999999999995</v>
      </c>
      <c r="O2143" s="32">
        <v>125.3</v>
      </c>
      <c r="P2143" s="32">
        <v>0</v>
      </c>
      <c r="Q2143" s="32">
        <v>458</v>
      </c>
      <c r="R2143" s="32">
        <v>0</v>
      </c>
      <c r="S2143" s="32">
        <v>541</v>
      </c>
      <c r="T2143" s="37">
        <f t="shared" si="568"/>
        <v>2.2903119178963678</v>
      </c>
      <c r="U2143" s="38">
        <f t="shared" si="569"/>
        <v>11.350312037896366</v>
      </c>
      <c r="V2143" s="38">
        <f t="shared" si="570"/>
        <v>17.222534337896366</v>
      </c>
      <c r="W2143" s="38">
        <f t="shared" si="571"/>
        <v>50.778090337896366</v>
      </c>
      <c r="X2143" s="38">
        <f t="shared" si="572"/>
        <v>80.139201837896366</v>
      </c>
      <c r="Y2143" s="39">
        <f t="shared" si="573"/>
        <v>164.02809183789637</v>
      </c>
      <c r="Z2143" s="38">
        <v>3000</v>
      </c>
      <c r="AA2143" s="38">
        <f t="shared" si="574"/>
        <v>56747.72</v>
      </c>
      <c r="AB2143" s="38">
        <f t="shared" si="575"/>
        <v>44.698268890000001</v>
      </c>
      <c r="AC2143" s="38">
        <f t="shared" si="576"/>
        <v>0</v>
      </c>
      <c r="AD2143" s="37">
        <f t="shared" si="577"/>
        <v>125.29999999999995</v>
      </c>
      <c r="AE2143" s="35">
        <f t="shared" si="561"/>
        <v>0</v>
      </c>
      <c r="AF2143" s="38">
        <f t="shared" si="562"/>
        <v>0</v>
      </c>
      <c r="AG2143" s="38">
        <f t="shared" si="563"/>
        <v>0</v>
      </c>
      <c r="AH2143" s="38">
        <f t="shared" si="564"/>
        <v>0</v>
      </c>
      <c r="AI2143" s="38">
        <f t="shared" si="565"/>
        <v>0</v>
      </c>
      <c r="AJ2143" s="39">
        <f t="shared" si="566"/>
        <v>0</v>
      </c>
    </row>
    <row r="2144" spans="1:36">
      <c r="A2144" s="31">
        <v>40691.532893518517</v>
      </c>
      <c r="B2144" s="31">
        <v>40691.624849537038</v>
      </c>
      <c r="C2144" s="32" t="s">
        <v>28</v>
      </c>
      <c r="D2144" s="33">
        <v>40691.611400462964</v>
      </c>
      <c r="E2144" s="34">
        <v>44.571533199999998</v>
      </c>
      <c r="F2144" s="34">
        <v>8.3611110000000002E-2</v>
      </c>
      <c r="G2144" s="35">
        <v>3308.6</v>
      </c>
      <c r="H2144" s="36">
        <v>1</v>
      </c>
      <c r="I2144" s="37">
        <v>57370.49</v>
      </c>
      <c r="J2144" s="38">
        <v>54436.15</v>
      </c>
      <c r="K2144" s="38">
        <v>54353.05</v>
      </c>
      <c r="L2144" s="38">
        <v>52747.8</v>
      </c>
      <c r="M2144" s="39">
        <f t="shared" si="567"/>
        <v>1605.25</v>
      </c>
      <c r="N2144" s="32">
        <v>583.29999999999995</v>
      </c>
      <c r="O2144" s="32">
        <v>125.3</v>
      </c>
      <c r="P2144" s="32">
        <v>0</v>
      </c>
      <c r="Q2144" s="32">
        <v>458</v>
      </c>
      <c r="R2144" s="32">
        <v>0</v>
      </c>
      <c r="S2144" s="32">
        <v>541</v>
      </c>
      <c r="T2144" s="37">
        <f t="shared" si="568"/>
        <v>2.2933245547461483</v>
      </c>
      <c r="U2144" s="38">
        <f t="shared" si="569"/>
        <v>11.323324434746148</v>
      </c>
      <c r="V2144" s="38">
        <f t="shared" si="570"/>
        <v>17.176102134746149</v>
      </c>
      <c r="W2144" s="38">
        <f t="shared" si="571"/>
        <v>50.620546134746149</v>
      </c>
      <c r="X2144" s="38">
        <f t="shared" si="572"/>
        <v>79.884434634746157</v>
      </c>
      <c r="Y2144" s="39">
        <f t="shared" si="573"/>
        <v>163.49554463474615</v>
      </c>
      <c r="Z2144" s="38">
        <v>3000</v>
      </c>
      <c r="AA2144" s="38">
        <f t="shared" si="574"/>
        <v>57120.49</v>
      </c>
      <c r="AB2144" s="38">
        <f t="shared" si="575"/>
        <v>44.571533199999998</v>
      </c>
      <c r="AC2144" s="38">
        <f t="shared" si="576"/>
        <v>0</v>
      </c>
      <c r="AD2144" s="37">
        <f t="shared" si="577"/>
        <v>125.29999999999995</v>
      </c>
      <c r="AE2144" s="35">
        <f t="shared" si="561"/>
        <v>0</v>
      </c>
      <c r="AF2144" s="38">
        <f t="shared" si="562"/>
        <v>0</v>
      </c>
      <c r="AG2144" s="38">
        <f t="shared" si="563"/>
        <v>0</v>
      </c>
      <c r="AH2144" s="38">
        <f t="shared" si="564"/>
        <v>0</v>
      </c>
      <c r="AI2144" s="38">
        <f t="shared" si="565"/>
        <v>0</v>
      </c>
      <c r="AJ2144" s="39">
        <f t="shared" si="566"/>
        <v>0</v>
      </c>
    </row>
    <row r="2145" spans="1:36">
      <c r="A2145" s="31">
        <v>40691.532893518517</v>
      </c>
      <c r="B2145" s="31">
        <v>40691.624849537038</v>
      </c>
      <c r="C2145" s="32" t="s">
        <v>28</v>
      </c>
      <c r="D2145" s="33">
        <v>40691.614884259259</v>
      </c>
      <c r="E2145" s="34">
        <v>44.583602910000003</v>
      </c>
      <c r="F2145" s="34">
        <v>8.1944439999999993E-2</v>
      </c>
      <c r="G2145" s="35">
        <v>3454</v>
      </c>
      <c r="H2145" s="36">
        <v>1</v>
      </c>
      <c r="I2145" s="37">
        <v>57459.05</v>
      </c>
      <c r="J2145" s="38">
        <v>54682.07</v>
      </c>
      <c r="K2145" s="38">
        <v>54598.26</v>
      </c>
      <c r="L2145" s="38">
        <v>52893.2</v>
      </c>
      <c r="M2145" s="39">
        <f t="shared" si="567"/>
        <v>1705.0600000000049</v>
      </c>
      <c r="N2145" s="32">
        <v>583.29999999999995</v>
      </c>
      <c r="O2145" s="32">
        <v>125.3</v>
      </c>
      <c r="P2145" s="32">
        <v>0</v>
      </c>
      <c r="Q2145" s="32">
        <v>458</v>
      </c>
      <c r="R2145" s="32">
        <v>0</v>
      </c>
      <c r="S2145" s="32">
        <v>541</v>
      </c>
      <c r="T2145" s="37">
        <f t="shared" si="568"/>
        <v>2.246621306357679</v>
      </c>
      <c r="U2145" s="38">
        <f t="shared" si="569"/>
        <v>11.096620826357679</v>
      </c>
      <c r="V2145" s="38">
        <f t="shared" si="570"/>
        <v>16.832731626357678</v>
      </c>
      <c r="W2145" s="38">
        <f t="shared" si="571"/>
        <v>49.610507626357681</v>
      </c>
      <c r="X2145" s="38">
        <f t="shared" si="572"/>
        <v>78.291061626357674</v>
      </c>
      <c r="Y2145" s="39">
        <f t="shared" si="573"/>
        <v>160.23550162635766</v>
      </c>
      <c r="Z2145" s="38">
        <v>3000</v>
      </c>
      <c r="AA2145" s="38">
        <f t="shared" si="574"/>
        <v>57209.05</v>
      </c>
      <c r="AB2145" s="38">
        <f t="shared" si="575"/>
        <v>44.583602910000003</v>
      </c>
      <c r="AC2145" s="38">
        <f t="shared" si="576"/>
        <v>0</v>
      </c>
      <c r="AD2145" s="37">
        <f t="shared" si="577"/>
        <v>125.29999999999995</v>
      </c>
      <c r="AE2145" s="35">
        <f t="shared" si="561"/>
        <v>0</v>
      </c>
      <c r="AF2145" s="38">
        <f t="shared" si="562"/>
        <v>0</v>
      </c>
      <c r="AG2145" s="38">
        <f t="shared" si="563"/>
        <v>0</v>
      </c>
      <c r="AH2145" s="38">
        <f t="shared" si="564"/>
        <v>0</v>
      </c>
      <c r="AI2145" s="38">
        <f t="shared" si="565"/>
        <v>0</v>
      </c>
      <c r="AJ2145" s="39">
        <f t="shared" si="566"/>
        <v>0</v>
      </c>
    </row>
    <row r="2146" spans="1:36">
      <c r="A2146" s="31">
        <v>40691.532893518517</v>
      </c>
      <c r="B2146" s="31">
        <v>40691.624849537038</v>
      </c>
      <c r="C2146" s="32" t="s">
        <v>28</v>
      </c>
      <c r="D2146" s="33">
        <v>40691.618298611109</v>
      </c>
      <c r="E2146" s="34">
        <v>44.572479250000001</v>
      </c>
      <c r="F2146" s="34">
        <v>8.2777779999999995E-2</v>
      </c>
      <c r="G2146" s="35">
        <v>3650</v>
      </c>
      <c r="H2146" s="36">
        <v>1</v>
      </c>
      <c r="I2146" s="37">
        <v>57611.35</v>
      </c>
      <c r="J2146" s="38">
        <v>54844.47</v>
      </c>
      <c r="K2146" s="38">
        <v>54762.15</v>
      </c>
      <c r="L2146" s="38">
        <v>53089.2</v>
      </c>
      <c r="M2146" s="39">
        <f t="shared" si="567"/>
        <v>1672.9500000000044</v>
      </c>
      <c r="N2146" s="32">
        <v>583.29999999999995</v>
      </c>
      <c r="O2146" s="32">
        <v>125.3</v>
      </c>
      <c r="P2146" s="32">
        <v>0</v>
      </c>
      <c r="Q2146" s="32">
        <v>458</v>
      </c>
      <c r="R2146" s="32">
        <v>0</v>
      </c>
      <c r="S2146" s="32">
        <v>541</v>
      </c>
      <c r="T2146" s="37">
        <f t="shared" si="568"/>
        <v>2.2703892785889348</v>
      </c>
      <c r="U2146" s="38">
        <f t="shared" si="569"/>
        <v>11.210389518588933</v>
      </c>
      <c r="V2146" s="38">
        <f t="shared" si="570"/>
        <v>17.004834118588931</v>
      </c>
      <c r="W2146" s="38">
        <f t="shared" si="571"/>
        <v>50.11594611858893</v>
      </c>
      <c r="X2146" s="38">
        <f t="shared" si="572"/>
        <v>79.088169118588922</v>
      </c>
      <c r="Y2146" s="39">
        <f t="shared" si="573"/>
        <v>161.86594911858893</v>
      </c>
      <c r="Z2146" s="38">
        <v>3000</v>
      </c>
      <c r="AA2146" s="38">
        <f t="shared" si="574"/>
        <v>57361.35</v>
      </c>
      <c r="AB2146" s="38">
        <f t="shared" si="575"/>
        <v>44.572479250000001</v>
      </c>
      <c r="AC2146" s="38">
        <f t="shared" si="576"/>
        <v>0</v>
      </c>
      <c r="AD2146" s="37">
        <f t="shared" si="577"/>
        <v>125.29999999999995</v>
      </c>
      <c r="AE2146" s="35">
        <f t="shared" si="561"/>
        <v>0</v>
      </c>
      <c r="AF2146" s="38">
        <f t="shared" si="562"/>
        <v>0</v>
      </c>
      <c r="AG2146" s="38">
        <f t="shared" si="563"/>
        <v>0</v>
      </c>
      <c r="AH2146" s="38">
        <f t="shared" si="564"/>
        <v>0</v>
      </c>
      <c r="AI2146" s="38">
        <f t="shared" si="565"/>
        <v>0</v>
      </c>
      <c r="AJ2146" s="39">
        <f t="shared" si="566"/>
        <v>0</v>
      </c>
    </row>
    <row r="2147" spans="1:36">
      <c r="A2147" s="31">
        <v>40691.532893518517</v>
      </c>
      <c r="B2147" s="31">
        <v>40691.624849537038</v>
      </c>
      <c r="C2147" s="32" t="s">
        <v>28</v>
      </c>
      <c r="D2147" s="33">
        <v>40691.621747685182</v>
      </c>
      <c r="E2147" s="34">
        <v>44.545925140000001</v>
      </c>
      <c r="F2147" s="34">
        <v>7.4444440000000001E-2</v>
      </c>
      <c r="G2147" s="35">
        <v>3848.1</v>
      </c>
      <c r="H2147" s="36">
        <v>1</v>
      </c>
      <c r="I2147" s="37">
        <v>58006.400000000001</v>
      </c>
      <c r="J2147" s="38">
        <v>55044.93</v>
      </c>
      <c r="K2147" s="38">
        <v>54962.09</v>
      </c>
      <c r="L2147" s="38">
        <v>53287.3</v>
      </c>
      <c r="M2147" s="39">
        <f t="shared" si="567"/>
        <v>1674.7899999999936</v>
      </c>
      <c r="N2147" s="32">
        <v>583.29999999999995</v>
      </c>
      <c r="O2147" s="32">
        <v>125.3</v>
      </c>
      <c r="P2147" s="32">
        <v>0</v>
      </c>
      <c r="Q2147" s="32">
        <v>458</v>
      </c>
      <c r="R2147" s="32">
        <v>0</v>
      </c>
      <c r="S2147" s="32">
        <v>541</v>
      </c>
      <c r="T2147" s="37">
        <f t="shared" si="568"/>
        <v>2.0438032286707783</v>
      </c>
      <c r="U2147" s="38">
        <f t="shared" si="569"/>
        <v>10.083802748670777</v>
      </c>
      <c r="V2147" s="38">
        <f t="shared" si="570"/>
        <v>15.294913548670777</v>
      </c>
      <c r="W2147" s="38">
        <f t="shared" si="571"/>
        <v>45.07268954867078</v>
      </c>
      <c r="X2147" s="38">
        <f t="shared" si="572"/>
        <v>71.128243548670781</v>
      </c>
      <c r="Y2147" s="39">
        <f t="shared" si="573"/>
        <v>145.57268354867077</v>
      </c>
      <c r="Z2147" s="38">
        <v>3000</v>
      </c>
      <c r="AA2147" s="38">
        <f t="shared" si="574"/>
        <v>57756.4</v>
      </c>
      <c r="AB2147" s="38">
        <f t="shared" si="575"/>
        <v>44.545925140000001</v>
      </c>
      <c r="AC2147" s="38">
        <f t="shared" si="576"/>
        <v>0</v>
      </c>
      <c r="AD2147" s="37">
        <f t="shared" si="577"/>
        <v>125.29999999999995</v>
      </c>
      <c r="AE2147" s="35">
        <f t="shared" si="561"/>
        <v>0</v>
      </c>
      <c r="AF2147" s="38">
        <f t="shared" si="562"/>
        <v>0</v>
      </c>
      <c r="AG2147" s="38">
        <f t="shared" si="563"/>
        <v>0</v>
      </c>
      <c r="AH2147" s="38">
        <f t="shared" si="564"/>
        <v>0</v>
      </c>
      <c r="AI2147" s="38">
        <f t="shared" si="565"/>
        <v>0</v>
      </c>
      <c r="AJ2147" s="39">
        <f t="shared" si="566"/>
        <v>0</v>
      </c>
    </row>
    <row r="2148" spans="1:36">
      <c r="A2148" s="31">
        <v>40712.697118055556</v>
      </c>
      <c r="B2148" s="31">
        <v>40712.752743055556</v>
      </c>
      <c r="C2148" s="32" t="s">
        <v>28</v>
      </c>
      <c r="D2148" s="33">
        <v>40712.698206018518</v>
      </c>
      <c r="E2148" s="34">
        <v>62.238708500000001</v>
      </c>
      <c r="F2148" s="34">
        <v>8.305556E-2</v>
      </c>
      <c r="G2148" s="35">
        <v>0</v>
      </c>
      <c r="H2148" s="36">
        <v>1</v>
      </c>
      <c r="I2148" s="37">
        <v>61150.07</v>
      </c>
      <c r="J2148" s="38">
        <v>60671.91</v>
      </c>
      <c r="K2148" s="38">
        <v>60552.11</v>
      </c>
      <c r="L2148" s="38">
        <v>60145.599999999999</v>
      </c>
      <c r="M2148" s="39">
        <f t="shared" si="567"/>
        <v>406.51000000000204</v>
      </c>
      <c r="N2148" s="32">
        <v>0</v>
      </c>
      <c r="O2148" s="32">
        <v>0</v>
      </c>
      <c r="P2148" s="32">
        <v>0</v>
      </c>
      <c r="Q2148" s="32">
        <v>0</v>
      </c>
      <c r="R2148" s="32">
        <v>22.8</v>
      </c>
      <c r="S2148" s="32">
        <v>0</v>
      </c>
      <c r="T2148" s="37">
        <f t="shared" si="568"/>
        <v>0.81072953185573993</v>
      </c>
      <c r="U2148" s="38">
        <f t="shared" si="569"/>
        <v>9.7807300118557396</v>
      </c>
      <c r="V2148" s="38">
        <f t="shared" si="570"/>
        <v>15.59461921185574</v>
      </c>
      <c r="W2148" s="38">
        <f t="shared" si="571"/>
        <v>48.81684321185574</v>
      </c>
      <c r="X2148" s="38">
        <f t="shared" si="572"/>
        <v>77.88628921185574</v>
      </c>
      <c r="Y2148" s="39">
        <f t="shared" si="573"/>
        <v>160.94184921185573</v>
      </c>
      <c r="Z2148" s="38">
        <v>3000</v>
      </c>
      <c r="AA2148" s="38">
        <f t="shared" si="574"/>
        <v>60900.07</v>
      </c>
      <c r="AB2148" s="38">
        <f t="shared" si="575"/>
        <v>62.238708500000001</v>
      </c>
      <c r="AC2148" s="38">
        <f t="shared" si="576"/>
        <v>0</v>
      </c>
      <c r="AD2148" s="37">
        <f t="shared" si="577"/>
        <v>0</v>
      </c>
      <c r="AE2148" s="35">
        <f t="shared" si="561"/>
        <v>0</v>
      </c>
      <c r="AF2148" s="38">
        <f t="shared" si="562"/>
        <v>0</v>
      </c>
      <c r="AG2148" s="38">
        <f t="shared" si="563"/>
        <v>0</v>
      </c>
      <c r="AH2148" s="38">
        <f t="shared" si="564"/>
        <v>0</v>
      </c>
      <c r="AI2148" s="38">
        <f t="shared" si="565"/>
        <v>0</v>
      </c>
      <c r="AJ2148" s="39">
        <f t="shared" si="566"/>
        <v>0</v>
      </c>
    </row>
    <row r="2149" spans="1:36">
      <c r="A2149" s="31">
        <v>40712.697118055556</v>
      </c>
      <c r="B2149" s="31">
        <v>40712.752743055556</v>
      </c>
      <c r="C2149" s="32" t="s">
        <v>28</v>
      </c>
      <c r="D2149" s="33">
        <v>40712.701666666668</v>
      </c>
      <c r="E2149" s="34">
        <v>61.393669129999999</v>
      </c>
      <c r="F2149" s="34">
        <v>8.305556E-2</v>
      </c>
      <c r="G2149" s="35">
        <v>66.599999999999994</v>
      </c>
      <c r="H2149" s="36">
        <v>1</v>
      </c>
      <c r="I2149" s="37">
        <v>61332.45</v>
      </c>
      <c r="J2149" s="38">
        <v>60883.45</v>
      </c>
      <c r="K2149" s="38">
        <v>60763.29</v>
      </c>
      <c r="L2149" s="38">
        <v>60212.2</v>
      </c>
      <c r="M2149" s="39">
        <f t="shared" si="567"/>
        <v>551.09000000000378</v>
      </c>
      <c r="N2149" s="32">
        <v>178.2</v>
      </c>
      <c r="O2149" s="32">
        <v>178.2</v>
      </c>
      <c r="P2149" s="32">
        <v>0</v>
      </c>
      <c r="Q2149" s="32">
        <v>0</v>
      </c>
      <c r="R2149" s="32">
        <v>22.8</v>
      </c>
      <c r="S2149" s="32">
        <v>0</v>
      </c>
      <c r="T2149" s="37">
        <f t="shared" si="568"/>
        <v>0.88091474995313723</v>
      </c>
      <c r="U2149" s="38">
        <f t="shared" si="569"/>
        <v>9.8509152299531362</v>
      </c>
      <c r="V2149" s="38">
        <f t="shared" si="570"/>
        <v>15.664804429953136</v>
      </c>
      <c r="W2149" s="38">
        <f t="shared" si="571"/>
        <v>48.887028429953133</v>
      </c>
      <c r="X2149" s="38">
        <f t="shared" si="572"/>
        <v>77.956474429953133</v>
      </c>
      <c r="Y2149" s="39">
        <f t="shared" si="573"/>
        <v>161.01203442995313</v>
      </c>
      <c r="Z2149" s="38">
        <v>3000</v>
      </c>
      <c r="AA2149" s="38">
        <f t="shared" si="574"/>
        <v>61082.45</v>
      </c>
      <c r="AB2149" s="38">
        <f t="shared" si="575"/>
        <v>61.393669129999999</v>
      </c>
      <c r="AC2149" s="38">
        <f t="shared" si="576"/>
        <v>0</v>
      </c>
      <c r="AD2149" s="37">
        <f t="shared" si="577"/>
        <v>178.2</v>
      </c>
      <c r="AE2149" s="35">
        <f t="shared" si="561"/>
        <v>0</v>
      </c>
      <c r="AF2149" s="38">
        <f t="shared" si="562"/>
        <v>0</v>
      </c>
      <c r="AG2149" s="38">
        <f t="shared" si="563"/>
        <v>0</v>
      </c>
      <c r="AH2149" s="38">
        <f t="shared" si="564"/>
        <v>0</v>
      </c>
      <c r="AI2149" s="38">
        <f t="shared" si="565"/>
        <v>0</v>
      </c>
      <c r="AJ2149" s="39">
        <f t="shared" si="566"/>
        <v>0</v>
      </c>
    </row>
    <row r="2150" spans="1:36">
      <c r="A2150" s="31">
        <v>40712.697118055556</v>
      </c>
      <c r="B2150" s="31">
        <v>40712.752743055556</v>
      </c>
      <c r="C2150" s="32" t="s">
        <v>28</v>
      </c>
      <c r="D2150" s="33">
        <v>40712.705127314817</v>
      </c>
      <c r="E2150" s="34">
        <v>62.023586270000003</v>
      </c>
      <c r="F2150" s="34">
        <v>8.8333330000000002E-2</v>
      </c>
      <c r="G2150" s="35">
        <v>55.1</v>
      </c>
      <c r="H2150" s="36">
        <v>1</v>
      </c>
      <c r="I2150" s="37">
        <v>61441.760000000002</v>
      </c>
      <c r="J2150" s="38">
        <v>60876.89</v>
      </c>
      <c r="K2150" s="38">
        <v>60757.43</v>
      </c>
      <c r="L2150" s="38">
        <v>60200.7</v>
      </c>
      <c r="M2150" s="39">
        <f t="shared" si="567"/>
        <v>556.7300000000032</v>
      </c>
      <c r="N2150" s="32">
        <v>281.2</v>
      </c>
      <c r="O2150" s="32">
        <v>178.2</v>
      </c>
      <c r="P2150" s="32">
        <v>0</v>
      </c>
      <c r="Q2150" s="32">
        <v>103</v>
      </c>
      <c r="R2150" s="32">
        <v>22.8</v>
      </c>
      <c r="S2150" s="32">
        <v>126</v>
      </c>
      <c r="T2150" s="37">
        <f t="shared" si="568"/>
        <v>0.88124984622862068</v>
      </c>
      <c r="U2150" s="38">
        <f t="shared" si="569"/>
        <v>10.42124948622862</v>
      </c>
      <c r="V2150" s="38">
        <f t="shared" si="570"/>
        <v>16.60458258622862</v>
      </c>
      <c r="W2150" s="38">
        <f t="shared" si="571"/>
        <v>51.937914586228622</v>
      </c>
      <c r="X2150" s="38">
        <f t="shared" si="572"/>
        <v>82.854580086228623</v>
      </c>
      <c r="Y2150" s="39">
        <f t="shared" si="573"/>
        <v>171.18791008622864</v>
      </c>
      <c r="Z2150" s="38">
        <v>3000</v>
      </c>
      <c r="AA2150" s="38">
        <f t="shared" si="574"/>
        <v>61191.76</v>
      </c>
      <c r="AB2150" s="38">
        <f t="shared" si="575"/>
        <v>62.023586270000003</v>
      </c>
      <c r="AC2150" s="38">
        <f t="shared" si="576"/>
        <v>0</v>
      </c>
      <c r="AD2150" s="37">
        <f t="shared" si="577"/>
        <v>178.2</v>
      </c>
      <c r="AE2150" s="35">
        <f t="shared" si="561"/>
        <v>0</v>
      </c>
      <c r="AF2150" s="38">
        <f t="shared" si="562"/>
        <v>0</v>
      </c>
      <c r="AG2150" s="38">
        <f t="shared" si="563"/>
        <v>0</v>
      </c>
      <c r="AH2150" s="38">
        <f t="shared" si="564"/>
        <v>0</v>
      </c>
      <c r="AI2150" s="38">
        <f t="shared" si="565"/>
        <v>0</v>
      </c>
      <c r="AJ2150" s="39">
        <f t="shared" si="566"/>
        <v>0</v>
      </c>
    </row>
    <row r="2151" spans="1:36">
      <c r="A2151" s="31">
        <v>40712.697118055556</v>
      </c>
      <c r="B2151" s="31">
        <v>40712.752743055556</v>
      </c>
      <c r="C2151" s="32" t="s">
        <v>28</v>
      </c>
      <c r="D2151" s="33">
        <v>40712.708807870367</v>
      </c>
      <c r="E2151" s="34">
        <v>54.446990970000002</v>
      </c>
      <c r="F2151" s="34">
        <v>7.8611109999999998E-2</v>
      </c>
      <c r="G2151" s="35">
        <v>56.7</v>
      </c>
      <c r="H2151" s="36">
        <v>1</v>
      </c>
      <c r="I2151" s="37">
        <v>62100.86</v>
      </c>
      <c r="J2151" s="38">
        <v>61522.27</v>
      </c>
      <c r="K2151" s="38">
        <v>61412.07</v>
      </c>
      <c r="L2151" s="38">
        <v>60202.3</v>
      </c>
      <c r="M2151" s="39">
        <f t="shared" si="567"/>
        <v>1209.7699999999968</v>
      </c>
      <c r="N2151" s="32">
        <v>904.2</v>
      </c>
      <c r="O2151" s="32">
        <v>298.2</v>
      </c>
      <c r="P2151" s="32">
        <v>0</v>
      </c>
      <c r="Q2151" s="32">
        <v>606</v>
      </c>
      <c r="R2151" s="32">
        <v>0</v>
      </c>
      <c r="S2151" s="32">
        <v>306</v>
      </c>
      <c r="T2151" s="37">
        <f t="shared" si="568"/>
        <v>1.3798615236883232</v>
      </c>
      <c r="U2151" s="38">
        <f t="shared" si="569"/>
        <v>9.8698614036883221</v>
      </c>
      <c r="V2151" s="38">
        <f t="shared" si="570"/>
        <v>15.372639103688323</v>
      </c>
      <c r="W2151" s="38">
        <f t="shared" si="571"/>
        <v>46.817083103688319</v>
      </c>
      <c r="X2151" s="38">
        <f t="shared" si="572"/>
        <v>74.330971603688326</v>
      </c>
      <c r="Y2151" s="39">
        <f t="shared" si="573"/>
        <v>152.94208160368831</v>
      </c>
      <c r="Z2151" s="38">
        <v>3000</v>
      </c>
      <c r="AA2151" s="38">
        <f t="shared" si="574"/>
        <v>61850.86</v>
      </c>
      <c r="AB2151" s="38">
        <f t="shared" si="575"/>
        <v>54.446990970000002</v>
      </c>
      <c r="AC2151" s="38">
        <f t="shared" si="576"/>
        <v>0</v>
      </c>
      <c r="AD2151" s="37">
        <f t="shared" si="577"/>
        <v>598.20000000000005</v>
      </c>
      <c r="AE2151" s="35">
        <f t="shared" si="561"/>
        <v>0</v>
      </c>
      <c r="AF2151" s="38">
        <f t="shared" si="562"/>
        <v>0</v>
      </c>
      <c r="AG2151" s="38">
        <f t="shared" si="563"/>
        <v>0</v>
      </c>
      <c r="AH2151" s="38">
        <f t="shared" si="564"/>
        <v>0</v>
      </c>
      <c r="AI2151" s="38">
        <f t="shared" si="565"/>
        <v>0</v>
      </c>
      <c r="AJ2151" s="39">
        <f t="shared" si="566"/>
        <v>0</v>
      </c>
    </row>
    <row r="2152" spans="1:36">
      <c r="A2152" s="31">
        <v>40712.697118055556</v>
      </c>
      <c r="B2152" s="31">
        <v>40712.752743055556</v>
      </c>
      <c r="C2152" s="32" t="s">
        <v>28</v>
      </c>
      <c r="D2152" s="33">
        <v>40712.712083333332</v>
      </c>
      <c r="E2152" s="34">
        <v>53.650161740000001</v>
      </c>
      <c r="F2152" s="34">
        <v>8.3333329999999997E-2</v>
      </c>
      <c r="G2152" s="35">
        <v>-26.2</v>
      </c>
      <c r="H2152" s="36">
        <v>0</v>
      </c>
      <c r="I2152" s="37">
        <v>62350.33</v>
      </c>
      <c r="J2152" s="38">
        <v>61744.99</v>
      </c>
      <c r="K2152" s="38">
        <v>61634.87</v>
      </c>
      <c r="L2152" s="38">
        <v>60119.4</v>
      </c>
      <c r="M2152" s="39">
        <f t="shared" si="567"/>
        <v>1515.4700000000012</v>
      </c>
      <c r="N2152" s="32">
        <v>852.9</v>
      </c>
      <c r="O2152" s="32">
        <v>294.89999999999998</v>
      </c>
      <c r="P2152" s="32">
        <v>0</v>
      </c>
      <c r="Q2152" s="32">
        <v>558</v>
      </c>
      <c r="R2152" s="32">
        <v>0</v>
      </c>
      <c r="S2152" s="32">
        <v>259</v>
      </c>
      <c r="T2152" s="37">
        <f t="shared" si="568"/>
        <v>0</v>
      </c>
      <c r="U2152" s="38">
        <f t="shared" si="569"/>
        <v>0</v>
      </c>
      <c r="V2152" s="38">
        <f t="shared" si="570"/>
        <v>0</v>
      </c>
      <c r="W2152" s="38">
        <f t="shared" si="571"/>
        <v>0</v>
      </c>
      <c r="X2152" s="38">
        <f t="shared" si="572"/>
        <v>0</v>
      </c>
      <c r="Y2152" s="39">
        <f t="shared" si="573"/>
        <v>0</v>
      </c>
      <c r="Z2152" s="38">
        <v>3000</v>
      </c>
      <c r="AA2152" s="38">
        <f t="shared" si="574"/>
        <v>62100.33</v>
      </c>
      <c r="AB2152" s="38">
        <f t="shared" si="575"/>
        <v>53.650161740000001</v>
      </c>
      <c r="AC2152" s="38">
        <f t="shared" si="576"/>
        <v>0</v>
      </c>
      <c r="AD2152" s="37">
        <f t="shared" si="577"/>
        <v>593.9</v>
      </c>
      <c r="AE2152" s="35">
        <f t="shared" si="561"/>
        <v>0</v>
      </c>
      <c r="AF2152" s="38">
        <f t="shared" si="562"/>
        <v>0</v>
      </c>
      <c r="AG2152" s="38">
        <f t="shared" si="563"/>
        <v>0</v>
      </c>
      <c r="AH2152" s="38">
        <f t="shared" si="564"/>
        <v>0</v>
      </c>
      <c r="AI2152" s="38">
        <f t="shared" si="565"/>
        <v>0</v>
      </c>
      <c r="AJ2152" s="39">
        <f t="shared" si="566"/>
        <v>0</v>
      </c>
    </row>
    <row r="2153" spans="1:36">
      <c r="A2153" s="31">
        <v>40712.697118055556</v>
      </c>
      <c r="B2153" s="31">
        <v>40712.752743055556</v>
      </c>
      <c r="C2153" s="32" t="s">
        <v>28</v>
      </c>
      <c r="D2153" s="33">
        <v>40712.715555555558</v>
      </c>
      <c r="E2153" s="34">
        <v>52.52982712</v>
      </c>
      <c r="F2153" s="34">
        <v>8.2500000000000004E-2</v>
      </c>
      <c r="G2153" s="35">
        <v>-21.7</v>
      </c>
      <c r="H2153" s="36">
        <v>0</v>
      </c>
      <c r="I2153" s="37">
        <v>62609.9</v>
      </c>
      <c r="J2153" s="38">
        <v>61869.85</v>
      </c>
      <c r="K2153" s="38">
        <v>61760.480000000003</v>
      </c>
      <c r="L2153" s="38">
        <v>60123.9</v>
      </c>
      <c r="M2153" s="39">
        <f t="shared" si="567"/>
        <v>1636.5800000000017</v>
      </c>
      <c r="N2153" s="32">
        <v>852.9</v>
      </c>
      <c r="O2153" s="32">
        <v>294.89999999999998</v>
      </c>
      <c r="P2153" s="32">
        <v>0</v>
      </c>
      <c r="Q2153" s="32">
        <v>558</v>
      </c>
      <c r="R2153" s="32">
        <v>0</v>
      </c>
      <c r="S2153" s="32">
        <v>259</v>
      </c>
      <c r="T2153" s="37">
        <f t="shared" si="568"/>
        <v>0</v>
      </c>
      <c r="U2153" s="38">
        <f t="shared" si="569"/>
        <v>0</v>
      </c>
      <c r="V2153" s="38">
        <f t="shared" si="570"/>
        <v>0</v>
      </c>
      <c r="W2153" s="38">
        <f t="shared" si="571"/>
        <v>0</v>
      </c>
      <c r="X2153" s="38">
        <f t="shared" si="572"/>
        <v>0</v>
      </c>
      <c r="Y2153" s="39">
        <f t="shared" si="573"/>
        <v>0</v>
      </c>
      <c r="Z2153" s="38">
        <v>3000</v>
      </c>
      <c r="AA2153" s="38">
        <f t="shared" si="574"/>
        <v>62359.9</v>
      </c>
      <c r="AB2153" s="38">
        <f t="shared" si="575"/>
        <v>52.52982712</v>
      </c>
      <c r="AC2153" s="38">
        <f t="shared" si="576"/>
        <v>0</v>
      </c>
      <c r="AD2153" s="37">
        <f t="shared" si="577"/>
        <v>593.9</v>
      </c>
      <c r="AE2153" s="35">
        <f t="shared" si="561"/>
        <v>0</v>
      </c>
      <c r="AF2153" s="38">
        <f t="shared" si="562"/>
        <v>0</v>
      </c>
      <c r="AG2153" s="38">
        <f t="shared" si="563"/>
        <v>0</v>
      </c>
      <c r="AH2153" s="38">
        <f t="shared" si="564"/>
        <v>0</v>
      </c>
      <c r="AI2153" s="38">
        <f t="shared" si="565"/>
        <v>0</v>
      </c>
      <c r="AJ2153" s="39">
        <f t="shared" si="566"/>
        <v>0</v>
      </c>
    </row>
    <row r="2154" spans="1:36">
      <c r="A2154" s="31">
        <v>40712.697118055556</v>
      </c>
      <c r="B2154" s="31">
        <v>40712.752743055556</v>
      </c>
      <c r="C2154" s="32" t="s">
        <v>28</v>
      </c>
      <c r="D2154" s="33">
        <v>40712.718993055554</v>
      </c>
      <c r="E2154" s="34">
        <v>52.50079727</v>
      </c>
      <c r="F2154" s="34">
        <v>8.3611110000000002E-2</v>
      </c>
      <c r="G2154" s="35">
        <v>-65.3</v>
      </c>
      <c r="H2154" s="36">
        <v>0</v>
      </c>
      <c r="I2154" s="37">
        <v>62709.18</v>
      </c>
      <c r="J2154" s="38">
        <v>61781.61</v>
      </c>
      <c r="K2154" s="38">
        <v>61670.87</v>
      </c>
      <c r="L2154" s="38">
        <v>60080.3</v>
      </c>
      <c r="M2154" s="39">
        <f t="shared" si="567"/>
        <v>1590.5699999999997</v>
      </c>
      <c r="N2154" s="32">
        <v>852.9</v>
      </c>
      <c r="O2154" s="32">
        <v>294.89999999999998</v>
      </c>
      <c r="P2154" s="32">
        <v>0</v>
      </c>
      <c r="Q2154" s="32">
        <v>558</v>
      </c>
      <c r="R2154" s="32">
        <v>0</v>
      </c>
      <c r="S2154" s="32">
        <v>259</v>
      </c>
      <c r="T2154" s="37">
        <f t="shared" si="568"/>
        <v>0</v>
      </c>
      <c r="U2154" s="38">
        <f t="shared" si="569"/>
        <v>0</v>
      </c>
      <c r="V2154" s="38">
        <f t="shared" si="570"/>
        <v>0</v>
      </c>
      <c r="W2154" s="38">
        <f t="shared" si="571"/>
        <v>0</v>
      </c>
      <c r="X2154" s="38">
        <f t="shared" si="572"/>
        <v>0</v>
      </c>
      <c r="Y2154" s="39">
        <f t="shared" si="573"/>
        <v>0</v>
      </c>
      <c r="Z2154" s="38">
        <v>3000</v>
      </c>
      <c r="AA2154" s="38">
        <f t="shared" si="574"/>
        <v>62459.18</v>
      </c>
      <c r="AB2154" s="38">
        <f t="shared" si="575"/>
        <v>52.50079727</v>
      </c>
      <c r="AC2154" s="38">
        <f t="shared" si="576"/>
        <v>0</v>
      </c>
      <c r="AD2154" s="37">
        <f t="shared" si="577"/>
        <v>593.9</v>
      </c>
      <c r="AE2154" s="35">
        <f t="shared" si="561"/>
        <v>0</v>
      </c>
      <c r="AF2154" s="38">
        <f t="shared" si="562"/>
        <v>0</v>
      </c>
      <c r="AG2154" s="38">
        <f t="shared" si="563"/>
        <v>0</v>
      </c>
      <c r="AH2154" s="38">
        <f t="shared" si="564"/>
        <v>0</v>
      </c>
      <c r="AI2154" s="38">
        <f t="shared" si="565"/>
        <v>0</v>
      </c>
      <c r="AJ2154" s="39">
        <f t="shared" si="566"/>
        <v>0</v>
      </c>
    </row>
    <row r="2155" spans="1:36">
      <c r="A2155" s="31">
        <v>40712.697118055556</v>
      </c>
      <c r="B2155" s="31">
        <v>40712.752743055556</v>
      </c>
      <c r="C2155" s="32" t="s">
        <v>28</v>
      </c>
      <c r="D2155" s="33">
        <v>40712.72247685185</v>
      </c>
      <c r="E2155" s="34">
        <v>48.731540680000002</v>
      </c>
      <c r="F2155" s="34">
        <v>8.305556E-2</v>
      </c>
      <c r="G2155" s="35">
        <v>-143.30000000000001</v>
      </c>
      <c r="H2155" s="36">
        <v>0</v>
      </c>
      <c r="I2155" s="37">
        <v>63008.09</v>
      </c>
      <c r="J2155" s="38">
        <v>61935.72</v>
      </c>
      <c r="K2155" s="38">
        <v>61824.36</v>
      </c>
      <c r="L2155" s="38">
        <v>60002.3</v>
      </c>
      <c r="M2155" s="39">
        <f t="shared" si="567"/>
        <v>1822.0599999999977</v>
      </c>
      <c r="N2155" s="32">
        <v>852.9</v>
      </c>
      <c r="O2155" s="32">
        <v>294.89999999999998</v>
      </c>
      <c r="P2155" s="32">
        <v>0</v>
      </c>
      <c r="Q2155" s="32">
        <v>558</v>
      </c>
      <c r="R2155" s="32">
        <v>0</v>
      </c>
      <c r="S2155" s="32">
        <v>259</v>
      </c>
      <c r="T2155" s="37">
        <f t="shared" si="568"/>
        <v>0</v>
      </c>
      <c r="U2155" s="38">
        <f t="shared" si="569"/>
        <v>0</v>
      </c>
      <c r="V2155" s="38">
        <f t="shared" si="570"/>
        <v>0</v>
      </c>
      <c r="W2155" s="38">
        <f t="shared" si="571"/>
        <v>0</v>
      </c>
      <c r="X2155" s="38">
        <f t="shared" si="572"/>
        <v>0</v>
      </c>
      <c r="Y2155" s="39">
        <f t="shared" si="573"/>
        <v>0</v>
      </c>
      <c r="Z2155" s="38">
        <v>3000</v>
      </c>
      <c r="AA2155" s="38">
        <f t="shared" si="574"/>
        <v>62758.09</v>
      </c>
      <c r="AB2155" s="38">
        <f t="shared" si="575"/>
        <v>48.731540680000002</v>
      </c>
      <c r="AC2155" s="38">
        <f t="shared" si="576"/>
        <v>0</v>
      </c>
      <c r="AD2155" s="37">
        <f t="shared" si="577"/>
        <v>593.9</v>
      </c>
      <c r="AE2155" s="35">
        <f t="shared" si="561"/>
        <v>0</v>
      </c>
      <c r="AF2155" s="38">
        <f t="shared" si="562"/>
        <v>0</v>
      </c>
      <c r="AG2155" s="38">
        <f t="shared" si="563"/>
        <v>0</v>
      </c>
      <c r="AH2155" s="38">
        <f t="shared" si="564"/>
        <v>0</v>
      </c>
      <c r="AI2155" s="38">
        <f t="shared" si="565"/>
        <v>0</v>
      </c>
      <c r="AJ2155" s="39">
        <f t="shared" si="566"/>
        <v>0</v>
      </c>
    </row>
    <row r="2156" spans="1:36">
      <c r="A2156" s="31">
        <v>40712.697118055556</v>
      </c>
      <c r="B2156" s="31">
        <v>40712.752743055556</v>
      </c>
      <c r="C2156" s="32" t="s">
        <v>28</v>
      </c>
      <c r="D2156" s="33">
        <v>40712.725937499999</v>
      </c>
      <c r="E2156" s="34">
        <v>48.96573257</v>
      </c>
      <c r="F2156" s="34">
        <v>8.5277779999999997E-2</v>
      </c>
      <c r="G2156" s="35">
        <v>-285.2</v>
      </c>
      <c r="H2156" s="36">
        <v>0</v>
      </c>
      <c r="I2156" s="37">
        <v>63066.96</v>
      </c>
      <c r="J2156" s="38">
        <v>61862.720000000001</v>
      </c>
      <c r="K2156" s="38">
        <v>61751.57</v>
      </c>
      <c r="L2156" s="38">
        <v>59860.4</v>
      </c>
      <c r="M2156" s="39">
        <f t="shared" si="567"/>
        <v>1891.1699999999983</v>
      </c>
      <c r="N2156" s="32">
        <v>852.9</v>
      </c>
      <c r="O2156" s="32">
        <v>294.89999999999998</v>
      </c>
      <c r="P2156" s="32">
        <v>0</v>
      </c>
      <c r="Q2156" s="32">
        <v>558</v>
      </c>
      <c r="R2156" s="32">
        <v>0</v>
      </c>
      <c r="S2156" s="32">
        <v>264</v>
      </c>
      <c r="T2156" s="37">
        <f t="shared" si="568"/>
        <v>0</v>
      </c>
      <c r="U2156" s="38">
        <f t="shared" si="569"/>
        <v>0</v>
      </c>
      <c r="V2156" s="38">
        <f t="shared" si="570"/>
        <v>0</v>
      </c>
      <c r="W2156" s="38">
        <f t="shared" si="571"/>
        <v>0</v>
      </c>
      <c r="X2156" s="38">
        <f t="shared" si="572"/>
        <v>0</v>
      </c>
      <c r="Y2156" s="39">
        <f t="shared" si="573"/>
        <v>0</v>
      </c>
      <c r="Z2156" s="38">
        <v>3000</v>
      </c>
      <c r="AA2156" s="38">
        <f t="shared" si="574"/>
        <v>62816.959999999999</v>
      </c>
      <c r="AB2156" s="38">
        <f t="shared" si="575"/>
        <v>48.96573257</v>
      </c>
      <c r="AC2156" s="38">
        <f t="shared" si="576"/>
        <v>0</v>
      </c>
      <c r="AD2156" s="37">
        <f t="shared" si="577"/>
        <v>588.9</v>
      </c>
      <c r="AE2156" s="35">
        <f t="shared" si="561"/>
        <v>0</v>
      </c>
      <c r="AF2156" s="38">
        <f t="shared" si="562"/>
        <v>0</v>
      </c>
      <c r="AG2156" s="38">
        <f t="shared" si="563"/>
        <v>0</v>
      </c>
      <c r="AH2156" s="38">
        <f t="shared" si="564"/>
        <v>0</v>
      </c>
      <c r="AI2156" s="38">
        <f t="shared" si="565"/>
        <v>0</v>
      </c>
      <c r="AJ2156" s="39">
        <f t="shared" si="566"/>
        <v>0</v>
      </c>
    </row>
    <row r="2157" spans="1:36">
      <c r="A2157" s="31">
        <v>40712.697118055556</v>
      </c>
      <c r="B2157" s="31">
        <v>40712.752743055556</v>
      </c>
      <c r="C2157" s="32" t="s">
        <v>28</v>
      </c>
      <c r="D2157" s="33">
        <v>40712.729490740741</v>
      </c>
      <c r="E2157" s="34">
        <v>51.163967130000003</v>
      </c>
      <c r="F2157" s="34">
        <v>8.1388890000000005E-2</v>
      </c>
      <c r="G2157" s="35">
        <v>-315.60000000000002</v>
      </c>
      <c r="H2157" s="36">
        <v>0</v>
      </c>
      <c r="I2157" s="37">
        <v>62991.08</v>
      </c>
      <c r="J2157" s="38">
        <v>61654.3</v>
      </c>
      <c r="K2157" s="38">
        <v>61541.97</v>
      </c>
      <c r="L2157" s="38">
        <v>59830</v>
      </c>
      <c r="M2157" s="39">
        <f t="shared" si="567"/>
        <v>1711.9700000000012</v>
      </c>
      <c r="N2157" s="32">
        <v>852.9</v>
      </c>
      <c r="O2157" s="32">
        <v>294.89999999999998</v>
      </c>
      <c r="P2157" s="32">
        <v>0</v>
      </c>
      <c r="Q2157" s="32">
        <v>558</v>
      </c>
      <c r="R2157" s="32">
        <v>0</v>
      </c>
      <c r="S2157" s="32">
        <v>264</v>
      </c>
      <c r="T2157" s="37">
        <f t="shared" si="568"/>
        <v>0</v>
      </c>
      <c r="U2157" s="38">
        <f t="shared" si="569"/>
        <v>0</v>
      </c>
      <c r="V2157" s="38">
        <f t="shared" si="570"/>
        <v>0</v>
      </c>
      <c r="W2157" s="38">
        <f t="shared" si="571"/>
        <v>0</v>
      </c>
      <c r="X2157" s="38">
        <f t="shared" si="572"/>
        <v>0</v>
      </c>
      <c r="Y2157" s="39">
        <f t="shared" si="573"/>
        <v>0</v>
      </c>
      <c r="Z2157" s="38">
        <v>3000</v>
      </c>
      <c r="AA2157" s="38">
        <f t="shared" si="574"/>
        <v>62741.08</v>
      </c>
      <c r="AB2157" s="38">
        <f t="shared" si="575"/>
        <v>51.163967130000003</v>
      </c>
      <c r="AC2157" s="38">
        <f t="shared" si="576"/>
        <v>0</v>
      </c>
      <c r="AD2157" s="37">
        <f t="shared" si="577"/>
        <v>588.9</v>
      </c>
      <c r="AE2157" s="35">
        <f t="shared" si="561"/>
        <v>0</v>
      </c>
      <c r="AF2157" s="38">
        <f t="shared" si="562"/>
        <v>0</v>
      </c>
      <c r="AG2157" s="38">
        <f t="shared" si="563"/>
        <v>0</v>
      </c>
      <c r="AH2157" s="38">
        <f t="shared" si="564"/>
        <v>0</v>
      </c>
      <c r="AI2157" s="38">
        <f t="shared" si="565"/>
        <v>0</v>
      </c>
      <c r="AJ2157" s="39">
        <f t="shared" si="566"/>
        <v>0</v>
      </c>
    </row>
    <row r="2158" spans="1:36">
      <c r="A2158" s="31">
        <v>40712.697118055556</v>
      </c>
      <c r="B2158" s="31">
        <v>40712.752743055556</v>
      </c>
      <c r="C2158" s="32" t="s">
        <v>28</v>
      </c>
      <c r="D2158" s="33">
        <v>40712.732881944445</v>
      </c>
      <c r="E2158" s="34">
        <v>51.128990170000002</v>
      </c>
      <c r="F2158" s="34">
        <v>8.305556E-2</v>
      </c>
      <c r="G2158" s="35">
        <v>-376.8</v>
      </c>
      <c r="H2158" s="36">
        <v>0</v>
      </c>
      <c r="I2158" s="37">
        <v>62997.03</v>
      </c>
      <c r="J2158" s="38">
        <v>61556.08</v>
      </c>
      <c r="K2158" s="38">
        <v>61443.31</v>
      </c>
      <c r="L2158" s="38">
        <v>59768.800000000003</v>
      </c>
      <c r="M2158" s="39">
        <f t="shared" si="567"/>
        <v>1674.5099999999948</v>
      </c>
      <c r="N2158" s="32">
        <v>852.9</v>
      </c>
      <c r="O2158" s="32">
        <v>294.89999999999998</v>
      </c>
      <c r="P2158" s="32">
        <v>0</v>
      </c>
      <c r="Q2158" s="32">
        <v>558</v>
      </c>
      <c r="R2158" s="32">
        <v>0</v>
      </c>
      <c r="S2158" s="32">
        <v>264</v>
      </c>
      <c r="T2158" s="37">
        <f t="shared" si="568"/>
        <v>0</v>
      </c>
      <c r="U2158" s="38">
        <f t="shared" si="569"/>
        <v>0</v>
      </c>
      <c r="V2158" s="38">
        <f t="shared" si="570"/>
        <v>0</v>
      </c>
      <c r="W2158" s="38">
        <f t="shared" si="571"/>
        <v>0</v>
      </c>
      <c r="X2158" s="38">
        <f t="shared" si="572"/>
        <v>0</v>
      </c>
      <c r="Y2158" s="39">
        <f t="shared" si="573"/>
        <v>0</v>
      </c>
      <c r="Z2158" s="38">
        <v>3000</v>
      </c>
      <c r="AA2158" s="38">
        <f t="shared" si="574"/>
        <v>62747.03</v>
      </c>
      <c r="AB2158" s="38">
        <f t="shared" si="575"/>
        <v>51.128990170000002</v>
      </c>
      <c r="AC2158" s="38">
        <f t="shared" si="576"/>
        <v>0</v>
      </c>
      <c r="AD2158" s="37">
        <f t="shared" si="577"/>
        <v>588.9</v>
      </c>
      <c r="AE2158" s="35">
        <f t="shared" si="561"/>
        <v>0</v>
      </c>
      <c r="AF2158" s="38">
        <f t="shared" si="562"/>
        <v>0</v>
      </c>
      <c r="AG2158" s="38">
        <f t="shared" si="563"/>
        <v>0</v>
      </c>
      <c r="AH2158" s="38">
        <f t="shared" si="564"/>
        <v>0</v>
      </c>
      <c r="AI2158" s="38">
        <f t="shared" si="565"/>
        <v>0</v>
      </c>
      <c r="AJ2158" s="39">
        <f t="shared" si="566"/>
        <v>0</v>
      </c>
    </row>
    <row r="2159" spans="1:36">
      <c r="A2159" s="31">
        <v>40712.697118055556</v>
      </c>
      <c r="B2159" s="31">
        <v>40712.752743055556</v>
      </c>
      <c r="C2159" s="32" t="s">
        <v>28</v>
      </c>
      <c r="D2159" s="33">
        <v>40712.736342592594</v>
      </c>
      <c r="E2159" s="34">
        <v>50.41044617</v>
      </c>
      <c r="F2159" s="34">
        <v>8.5555560000000003E-2</v>
      </c>
      <c r="G2159" s="35">
        <v>-441.9</v>
      </c>
      <c r="H2159" s="36">
        <v>0</v>
      </c>
      <c r="I2159" s="37">
        <v>63221.34</v>
      </c>
      <c r="J2159" s="38">
        <v>61599.03</v>
      </c>
      <c r="K2159" s="38">
        <v>61485.07</v>
      </c>
      <c r="L2159" s="38">
        <v>59703.7</v>
      </c>
      <c r="M2159" s="39">
        <f t="shared" si="567"/>
        <v>1781.3700000000026</v>
      </c>
      <c r="N2159" s="32">
        <v>852.9</v>
      </c>
      <c r="O2159" s="32">
        <v>294.89999999999998</v>
      </c>
      <c r="P2159" s="32">
        <v>0</v>
      </c>
      <c r="Q2159" s="32">
        <v>558</v>
      </c>
      <c r="R2159" s="32">
        <v>0</v>
      </c>
      <c r="S2159" s="32">
        <v>264</v>
      </c>
      <c r="T2159" s="37">
        <f t="shared" si="568"/>
        <v>0</v>
      </c>
      <c r="U2159" s="38">
        <f t="shared" si="569"/>
        <v>0</v>
      </c>
      <c r="V2159" s="38">
        <f t="shared" si="570"/>
        <v>0</v>
      </c>
      <c r="W2159" s="38">
        <f t="shared" si="571"/>
        <v>0</v>
      </c>
      <c r="X2159" s="38">
        <f t="shared" si="572"/>
        <v>0</v>
      </c>
      <c r="Y2159" s="39">
        <f t="shared" si="573"/>
        <v>0</v>
      </c>
      <c r="Z2159" s="38">
        <v>3000</v>
      </c>
      <c r="AA2159" s="38">
        <f t="shared" si="574"/>
        <v>62971.34</v>
      </c>
      <c r="AB2159" s="38">
        <f t="shared" si="575"/>
        <v>50.41044617</v>
      </c>
      <c r="AC2159" s="38">
        <f t="shared" si="576"/>
        <v>0</v>
      </c>
      <c r="AD2159" s="37">
        <f t="shared" si="577"/>
        <v>588.9</v>
      </c>
      <c r="AE2159" s="35">
        <f t="shared" si="561"/>
        <v>0</v>
      </c>
      <c r="AF2159" s="38">
        <f t="shared" si="562"/>
        <v>0</v>
      </c>
      <c r="AG2159" s="38">
        <f t="shared" si="563"/>
        <v>0</v>
      </c>
      <c r="AH2159" s="38">
        <f t="shared" si="564"/>
        <v>0</v>
      </c>
      <c r="AI2159" s="38">
        <f t="shared" si="565"/>
        <v>0</v>
      </c>
      <c r="AJ2159" s="39">
        <f t="shared" si="566"/>
        <v>0</v>
      </c>
    </row>
    <row r="2160" spans="1:36">
      <c r="A2160" s="31">
        <v>40712.697118055556</v>
      </c>
      <c r="B2160" s="31">
        <v>40712.752743055556</v>
      </c>
      <c r="C2160" s="32" t="s">
        <v>28</v>
      </c>
      <c r="D2160" s="33">
        <v>40712.739907407406</v>
      </c>
      <c r="E2160" s="34">
        <v>50.113246920000002</v>
      </c>
      <c r="F2160" s="34">
        <v>8.1944439999999993E-2</v>
      </c>
      <c r="G2160" s="35">
        <v>-524.5</v>
      </c>
      <c r="H2160" s="36">
        <v>0</v>
      </c>
      <c r="I2160" s="37">
        <v>63350.559999999998</v>
      </c>
      <c r="J2160" s="38">
        <v>61549.47</v>
      </c>
      <c r="K2160" s="38">
        <v>61437.34</v>
      </c>
      <c r="L2160" s="38">
        <v>59621.1</v>
      </c>
      <c r="M2160" s="39">
        <f t="shared" si="567"/>
        <v>1816.239999999998</v>
      </c>
      <c r="N2160" s="32">
        <v>852.9</v>
      </c>
      <c r="O2160" s="32">
        <v>294.89999999999998</v>
      </c>
      <c r="P2160" s="32">
        <v>0</v>
      </c>
      <c r="Q2160" s="32">
        <v>558</v>
      </c>
      <c r="R2160" s="32">
        <v>0</v>
      </c>
      <c r="S2160" s="32">
        <v>264</v>
      </c>
      <c r="T2160" s="37">
        <f t="shared" si="568"/>
        <v>0</v>
      </c>
      <c r="U2160" s="38">
        <f t="shared" si="569"/>
        <v>0</v>
      </c>
      <c r="V2160" s="38">
        <f t="shared" si="570"/>
        <v>0</v>
      </c>
      <c r="W2160" s="38">
        <f t="shared" si="571"/>
        <v>0</v>
      </c>
      <c r="X2160" s="38">
        <f t="shared" si="572"/>
        <v>0</v>
      </c>
      <c r="Y2160" s="39">
        <f t="shared" si="573"/>
        <v>0</v>
      </c>
      <c r="Z2160" s="38">
        <v>3000</v>
      </c>
      <c r="AA2160" s="38">
        <f t="shared" si="574"/>
        <v>63100.56</v>
      </c>
      <c r="AB2160" s="38">
        <f t="shared" si="575"/>
        <v>50.113246920000002</v>
      </c>
      <c r="AC2160" s="38">
        <f t="shared" si="576"/>
        <v>0</v>
      </c>
      <c r="AD2160" s="37">
        <f t="shared" si="577"/>
        <v>588.9</v>
      </c>
      <c r="AE2160" s="35">
        <f t="shared" si="561"/>
        <v>0</v>
      </c>
      <c r="AF2160" s="38">
        <f t="shared" si="562"/>
        <v>0</v>
      </c>
      <c r="AG2160" s="38">
        <f t="shared" si="563"/>
        <v>0</v>
      </c>
      <c r="AH2160" s="38">
        <f t="shared" si="564"/>
        <v>0</v>
      </c>
      <c r="AI2160" s="38">
        <f t="shared" si="565"/>
        <v>0</v>
      </c>
      <c r="AJ2160" s="39">
        <f t="shared" si="566"/>
        <v>0</v>
      </c>
    </row>
    <row r="2161" spans="1:36">
      <c r="A2161" s="31">
        <v>40712.697118055556</v>
      </c>
      <c r="B2161" s="31">
        <v>40712.752743055556</v>
      </c>
      <c r="C2161" s="32" t="s">
        <v>28</v>
      </c>
      <c r="D2161" s="33">
        <v>40712.743321759262</v>
      </c>
      <c r="E2161" s="34">
        <v>50.081798550000002</v>
      </c>
      <c r="F2161" s="34">
        <v>8.5000000000000006E-2</v>
      </c>
      <c r="G2161" s="35">
        <v>-493.1</v>
      </c>
      <c r="H2161" s="36">
        <v>0</v>
      </c>
      <c r="I2161" s="37">
        <v>63410.01</v>
      </c>
      <c r="J2161" s="38">
        <v>61485.1</v>
      </c>
      <c r="K2161" s="38">
        <v>61373.4</v>
      </c>
      <c r="L2161" s="38">
        <v>59652.5</v>
      </c>
      <c r="M2161" s="39">
        <f t="shared" si="567"/>
        <v>1720.9000000000015</v>
      </c>
      <c r="N2161" s="32">
        <v>852.9</v>
      </c>
      <c r="O2161" s="32">
        <v>294.89999999999998</v>
      </c>
      <c r="P2161" s="32">
        <v>0</v>
      </c>
      <c r="Q2161" s="32">
        <v>558</v>
      </c>
      <c r="R2161" s="32">
        <v>0</v>
      </c>
      <c r="S2161" s="32">
        <v>264</v>
      </c>
      <c r="T2161" s="37">
        <f t="shared" si="568"/>
        <v>0</v>
      </c>
      <c r="U2161" s="38">
        <f t="shared" si="569"/>
        <v>0</v>
      </c>
      <c r="V2161" s="38">
        <f t="shared" si="570"/>
        <v>0</v>
      </c>
      <c r="W2161" s="38">
        <f t="shared" si="571"/>
        <v>0</v>
      </c>
      <c r="X2161" s="38">
        <f t="shared" si="572"/>
        <v>0</v>
      </c>
      <c r="Y2161" s="39">
        <f t="shared" si="573"/>
        <v>0</v>
      </c>
      <c r="Z2161" s="38">
        <v>3000</v>
      </c>
      <c r="AA2161" s="38">
        <f t="shared" si="574"/>
        <v>63160.01</v>
      </c>
      <c r="AB2161" s="38">
        <f t="shared" si="575"/>
        <v>50.081798550000002</v>
      </c>
      <c r="AC2161" s="38">
        <f t="shared" si="576"/>
        <v>0</v>
      </c>
      <c r="AD2161" s="37">
        <f t="shared" si="577"/>
        <v>588.9</v>
      </c>
      <c r="AE2161" s="35">
        <f t="shared" si="561"/>
        <v>0</v>
      </c>
      <c r="AF2161" s="38">
        <f t="shared" si="562"/>
        <v>0</v>
      </c>
      <c r="AG2161" s="38">
        <f t="shared" si="563"/>
        <v>0</v>
      </c>
      <c r="AH2161" s="38">
        <f t="shared" si="564"/>
        <v>0</v>
      </c>
      <c r="AI2161" s="38">
        <f t="shared" si="565"/>
        <v>0</v>
      </c>
      <c r="AJ2161" s="39">
        <f t="shared" si="566"/>
        <v>0</v>
      </c>
    </row>
    <row r="2162" spans="1:36">
      <c r="A2162" s="31">
        <v>40712.697118055556</v>
      </c>
      <c r="B2162" s="31">
        <v>40712.752743055556</v>
      </c>
      <c r="C2162" s="32" t="s">
        <v>28</v>
      </c>
      <c r="D2162" s="33">
        <v>40712.746863425928</v>
      </c>
      <c r="E2162" s="34">
        <v>49.3511734</v>
      </c>
      <c r="F2162" s="34">
        <v>8.6666670000000001E-2</v>
      </c>
      <c r="G2162" s="35">
        <v>-647.20000000000005</v>
      </c>
      <c r="H2162" s="36">
        <v>0</v>
      </c>
      <c r="I2162" s="37">
        <v>63530.29</v>
      </c>
      <c r="J2162" s="38">
        <v>61477.54</v>
      </c>
      <c r="K2162" s="38">
        <v>61365.63</v>
      </c>
      <c r="L2162" s="38">
        <v>59498.400000000001</v>
      </c>
      <c r="M2162" s="39">
        <f t="shared" si="567"/>
        <v>1867.2299999999959</v>
      </c>
      <c r="N2162" s="32">
        <v>852.9</v>
      </c>
      <c r="O2162" s="32">
        <v>294.89999999999998</v>
      </c>
      <c r="P2162" s="32">
        <v>0</v>
      </c>
      <c r="Q2162" s="32">
        <v>558</v>
      </c>
      <c r="R2162" s="32">
        <v>0</v>
      </c>
      <c r="S2162" s="32">
        <v>264</v>
      </c>
      <c r="T2162" s="37">
        <f t="shared" si="568"/>
        <v>0</v>
      </c>
      <c r="U2162" s="38">
        <f t="shared" si="569"/>
        <v>0</v>
      </c>
      <c r="V2162" s="38">
        <f t="shared" si="570"/>
        <v>0</v>
      </c>
      <c r="W2162" s="38">
        <f t="shared" si="571"/>
        <v>0</v>
      </c>
      <c r="X2162" s="38">
        <f t="shared" si="572"/>
        <v>0</v>
      </c>
      <c r="Y2162" s="39">
        <f t="shared" si="573"/>
        <v>0</v>
      </c>
      <c r="Z2162" s="38">
        <v>3000</v>
      </c>
      <c r="AA2162" s="38">
        <f t="shared" si="574"/>
        <v>63280.29</v>
      </c>
      <c r="AB2162" s="38">
        <f t="shared" si="575"/>
        <v>49.3511734</v>
      </c>
      <c r="AC2162" s="38">
        <f t="shared" si="576"/>
        <v>0</v>
      </c>
      <c r="AD2162" s="37">
        <f t="shared" si="577"/>
        <v>588.9</v>
      </c>
      <c r="AE2162" s="35">
        <f t="shared" si="561"/>
        <v>0</v>
      </c>
      <c r="AF2162" s="38">
        <f t="shared" si="562"/>
        <v>0</v>
      </c>
      <c r="AG2162" s="38">
        <f t="shared" si="563"/>
        <v>0</v>
      </c>
      <c r="AH2162" s="38">
        <f t="shared" si="564"/>
        <v>0</v>
      </c>
      <c r="AI2162" s="38">
        <f t="shared" si="565"/>
        <v>0</v>
      </c>
      <c r="AJ2162" s="39">
        <f t="shared" si="566"/>
        <v>0</v>
      </c>
    </row>
    <row r="2163" spans="1:36">
      <c r="A2163" s="31">
        <v>40712.697118055556</v>
      </c>
      <c r="B2163" s="31">
        <v>40712.752743055556</v>
      </c>
      <c r="C2163" s="32" t="s">
        <v>28</v>
      </c>
      <c r="D2163" s="33">
        <v>40712.750474537039</v>
      </c>
      <c r="E2163" s="34">
        <v>49.428035739999999</v>
      </c>
      <c r="F2163" s="34">
        <v>5.4444439999999997E-2</v>
      </c>
      <c r="G2163" s="35">
        <v>-738.6</v>
      </c>
      <c r="H2163" s="36">
        <v>0</v>
      </c>
      <c r="I2163" s="37">
        <v>63479</v>
      </c>
      <c r="J2163" s="38">
        <v>61239.56</v>
      </c>
      <c r="K2163" s="38">
        <v>61153.42</v>
      </c>
      <c r="L2163" s="38">
        <v>59407</v>
      </c>
      <c r="M2163" s="39">
        <f t="shared" si="567"/>
        <v>1746.4199999999983</v>
      </c>
      <c r="N2163" s="32">
        <v>852.9</v>
      </c>
      <c r="O2163" s="32">
        <v>294.89999999999998</v>
      </c>
      <c r="P2163" s="32">
        <v>0</v>
      </c>
      <c r="Q2163" s="32">
        <v>558</v>
      </c>
      <c r="R2163" s="32">
        <v>19</v>
      </c>
      <c r="S2163" s="32">
        <v>264</v>
      </c>
      <c r="T2163" s="37">
        <f t="shared" si="568"/>
        <v>0</v>
      </c>
      <c r="U2163" s="38">
        <f t="shared" si="569"/>
        <v>0</v>
      </c>
      <c r="V2163" s="38">
        <f t="shared" si="570"/>
        <v>0</v>
      </c>
      <c r="W2163" s="38">
        <f t="shared" si="571"/>
        <v>0</v>
      </c>
      <c r="X2163" s="38">
        <f t="shared" si="572"/>
        <v>0</v>
      </c>
      <c r="Y2163" s="39">
        <f t="shared" si="573"/>
        <v>0</v>
      </c>
      <c r="Z2163" s="38">
        <v>3000</v>
      </c>
      <c r="AA2163" s="38">
        <f t="shared" si="574"/>
        <v>63229</v>
      </c>
      <c r="AB2163" s="38">
        <f t="shared" si="575"/>
        <v>49.428035739999999</v>
      </c>
      <c r="AC2163" s="38">
        <f t="shared" si="576"/>
        <v>0</v>
      </c>
      <c r="AD2163" s="37">
        <f t="shared" si="577"/>
        <v>588.9</v>
      </c>
      <c r="AE2163" s="35">
        <f t="shared" si="561"/>
        <v>0</v>
      </c>
      <c r="AF2163" s="38">
        <f t="shared" si="562"/>
        <v>0</v>
      </c>
      <c r="AG2163" s="38">
        <f t="shared" si="563"/>
        <v>0</v>
      </c>
      <c r="AH2163" s="38">
        <f t="shared" si="564"/>
        <v>0</v>
      </c>
      <c r="AI2163" s="38">
        <f t="shared" si="565"/>
        <v>0</v>
      </c>
      <c r="AJ2163" s="39">
        <f t="shared" si="566"/>
        <v>0</v>
      </c>
    </row>
    <row r="2164" spans="1:36">
      <c r="A2164" s="31">
        <v>40715.637430555558</v>
      </c>
      <c r="B2164" s="31">
        <v>40715.817106481481</v>
      </c>
      <c r="C2164" s="32" t="s">
        <v>28</v>
      </c>
      <c r="D2164" s="33">
        <v>40715.639027777775</v>
      </c>
      <c r="E2164" s="34">
        <v>2999.9951171900002</v>
      </c>
      <c r="F2164" s="34">
        <v>8.2777779999999995E-2</v>
      </c>
      <c r="G2164" s="35">
        <v>0</v>
      </c>
      <c r="H2164" s="36">
        <v>1</v>
      </c>
      <c r="I2164" s="37">
        <v>59130.8</v>
      </c>
      <c r="J2164" s="38">
        <v>59044.83</v>
      </c>
      <c r="K2164" s="38">
        <v>58962.6</v>
      </c>
      <c r="L2164" s="38">
        <v>59058.3</v>
      </c>
      <c r="M2164" s="39">
        <f t="shared" si="567"/>
        <v>-95.700000000004366</v>
      </c>
      <c r="N2164" s="32">
        <v>37.5</v>
      </c>
      <c r="O2164" s="32">
        <v>37.5</v>
      </c>
      <c r="P2164" s="32">
        <v>0</v>
      </c>
      <c r="Q2164" s="32">
        <v>0</v>
      </c>
      <c r="R2164" s="32">
        <v>0</v>
      </c>
      <c r="S2164" s="32">
        <v>0</v>
      </c>
      <c r="T2164" s="37">
        <f t="shared" si="568"/>
        <v>0</v>
      </c>
      <c r="U2164" s="38">
        <f t="shared" si="569"/>
        <v>0</v>
      </c>
      <c r="V2164" s="38">
        <f t="shared" si="570"/>
        <v>0</v>
      </c>
      <c r="W2164" s="38">
        <f t="shared" si="571"/>
        <v>0</v>
      </c>
      <c r="X2164" s="38">
        <f t="shared" si="572"/>
        <v>0</v>
      </c>
      <c r="Y2164" s="39">
        <f t="shared" si="573"/>
        <v>0</v>
      </c>
      <c r="Z2164" s="38">
        <v>3000</v>
      </c>
      <c r="AA2164" s="38">
        <f t="shared" si="574"/>
        <v>58880.800000000003</v>
      </c>
      <c r="AB2164" s="38">
        <f t="shared" si="575"/>
        <v>3000</v>
      </c>
      <c r="AC2164" s="38">
        <f t="shared" si="576"/>
        <v>4.0418817194516702E-4</v>
      </c>
      <c r="AD2164" s="37">
        <f t="shared" si="577"/>
        <v>37.5</v>
      </c>
      <c r="AE2164" s="35">
        <f t="shared" si="561"/>
        <v>1</v>
      </c>
      <c r="AF2164" s="38">
        <f t="shared" si="562"/>
        <v>37.5</v>
      </c>
      <c r="AG2164" s="38">
        <f t="shared" si="563"/>
        <v>37.5</v>
      </c>
      <c r="AH2164" s="38">
        <f t="shared" si="564"/>
        <v>0</v>
      </c>
      <c r="AI2164" s="38">
        <f t="shared" si="565"/>
        <v>1000</v>
      </c>
      <c r="AJ2164" s="39">
        <f t="shared" si="566"/>
        <v>0</v>
      </c>
    </row>
    <row r="2165" spans="1:36">
      <c r="A2165" s="31">
        <v>40715.637430555558</v>
      </c>
      <c r="B2165" s="31">
        <v>40715.817106481481</v>
      </c>
      <c r="C2165" s="32" t="s">
        <v>28</v>
      </c>
      <c r="D2165" s="33">
        <v>40715.642476851855</v>
      </c>
      <c r="E2165" s="34">
        <v>130.51541137999999</v>
      </c>
      <c r="F2165" s="34">
        <v>8.4166669999999999E-2</v>
      </c>
      <c r="G2165" s="35">
        <v>70.099999999999994</v>
      </c>
      <c r="H2165" s="36">
        <v>1</v>
      </c>
      <c r="I2165" s="37">
        <v>59412.53</v>
      </c>
      <c r="J2165" s="38">
        <v>59304.74</v>
      </c>
      <c r="K2165" s="38">
        <v>59200.23</v>
      </c>
      <c r="L2165" s="38">
        <v>59128.4</v>
      </c>
      <c r="M2165" s="39">
        <f t="shared" si="567"/>
        <v>71.830000000001746</v>
      </c>
      <c r="N2165" s="32">
        <v>310.8</v>
      </c>
      <c r="O2165" s="32">
        <v>310.8</v>
      </c>
      <c r="P2165" s="32">
        <v>0</v>
      </c>
      <c r="Q2165" s="32">
        <v>0</v>
      </c>
      <c r="R2165" s="32">
        <v>0</v>
      </c>
      <c r="S2165" s="32">
        <v>0</v>
      </c>
      <c r="T2165" s="37">
        <f t="shared" si="568"/>
        <v>0</v>
      </c>
      <c r="U2165" s="38">
        <f t="shared" si="569"/>
        <v>4.1649530404652966</v>
      </c>
      <c r="V2165" s="38">
        <f t="shared" si="570"/>
        <v>10.056619940465296</v>
      </c>
      <c r="W2165" s="38">
        <f t="shared" si="571"/>
        <v>43.723287940465298</v>
      </c>
      <c r="X2165" s="38">
        <f t="shared" si="572"/>
        <v>73.181622440465304</v>
      </c>
      <c r="Y2165" s="39">
        <f t="shared" si="573"/>
        <v>157.34829244046529</v>
      </c>
      <c r="Z2165" s="38">
        <v>3000</v>
      </c>
      <c r="AA2165" s="38">
        <f t="shared" si="574"/>
        <v>59162.53</v>
      </c>
      <c r="AB2165" s="38">
        <f t="shared" si="575"/>
        <v>130.51541137999999</v>
      </c>
      <c r="AC2165" s="38">
        <f t="shared" si="576"/>
        <v>0</v>
      </c>
      <c r="AD2165" s="37">
        <f t="shared" si="577"/>
        <v>310.8</v>
      </c>
      <c r="AE2165" s="35">
        <f t="shared" si="561"/>
        <v>1</v>
      </c>
      <c r="AF2165" s="38">
        <f t="shared" si="562"/>
        <v>238.96999999999827</v>
      </c>
      <c r="AG2165" s="38">
        <f t="shared" si="563"/>
        <v>238.96999999999827</v>
      </c>
      <c r="AH2165" s="38">
        <f t="shared" si="564"/>
        <v>0</v>
      </c>
      <c r="AI2165" s="38">
        <f t="shared" si="565"/>
        <v>826.66505791505369</v>
      </c>
      <c r="AJ2165" s="39">
        <f t="shared" si="566"/>
        <v>58.592597570532511</v>
      </c>
    </row>
    <row r="2166" spans="1:36">
      <c r="A2166" s="31">
        <v>40715.637430555558</v>
      </c>
      <c r="B2166" s="31">
        <v>40715.817106481481</v>
      </c>
      <c r="C2166" s="32" t="s">
        <v>28</v>
      </c>
      <c r="D2166" s="33">
        <v>40715.645983796298</v>
      </c>
      <c r="E2166" s="34">
        <v>400.00045776000002</v>
      </c>
      <c r="F2166" s="34">
        <v>8.3611110000000002E-2</v>
      </c>
      <c r="G2166" s="35">
        <v>219.3</v>
      </c>
      <c r="H2166" s="36">
        <v>1</v>
      </c>
      <c r="I2166" s="37">
        <v>59659.51</v>
      </c>
      <c r="J2166" s="38">
        <v>59398.6</v>
      </c>
      <c r="K2166" s="38">
        <v>59291.91</v>
      </c>
      <c r="L2166" s="38">
        <v>59277.599999999999</v>
      </c>
      <c r="M2166" s="39">
        <f t="shared" si="567"/>
        <v>14.310000000004948</v>
      </c>
      <c r="N2166" s="32">
        <v>548.79999999999995</v>
      </c>
      <c r="O2166" s="32">
        <v>310.8</v>
      </c>
      <c r="P2166" s="32">
        <v>0</v>
      </c>
      <c r="Q2166" s="32">
        <v>238</v>
      </c>
      <c r="R2166" s="32">
        <v>0</v>
      </c>
      <c r="S2166" s="32">
        <v>214</v>
      </c>
      <c r="T2166" s="37">
        <f t="shared" si="568"/>
        <v>0</v>
      </c>
      <c r="U2166" s="38">
        <f t="shared" si="569"/>
        <v>0</v>
      </c>
      <c r="V2166" s="38">
        <f t="shared" si="570"/>
        <v>0</v>
      </c>
      <c r="W2166" s="38">
        <f t="shared" si="571"/>
        <v>20.902739226178287</v>
      </c>
      <c r="X2166" s="38">
        <f t="shared" si="572"/>
        <v>50.166627726178284</v>
      </c>
      <c r="Y2166" s="39">
        <f t="shared" si="573"/>
        <v>133.77773772617829</v>
      </c>
      <c r="Z2166" s="38">
        <v>3000</v>
      </c>
      <c r="AA2166" s="38">
        <f t="shared" si="574"/>
        <v>59409.51</v>
      </c>
      <c r="AB2166" s="38">
        <f t="shared" si="575"/>
        <v>400.00045776000002</v>
      </c>
      <c r="AC2166" s="38">
        <f t="shared" si="576"/>
        <v>0</v>
      </c>
      <c r="AD2166" s="37">
        <f t="shared" si="577"/>
        <v>334.79999999999995</v>
      </c>
      <c r="AE2166" s="35">
        <f t="shared" si="561"/>
        <v>1</v>
      </c>
      <c r="AF2166" s="38">
        <f t="shared" si="562"/>
        <v>320.48999999999501</v>
      </c>
      <c r="AG2166" s="38">
        <f t="shared" si="563"/>
        <v>310.8</v>
      </c>
      <c r="AH2166" s="38">
        <f t="shared" si="564"/>
        <v>9.6899999999949955</v>
      </c>
      <c r="AI2166" s="38">
        <f t="shared" si="565"/>
        <v>1807.499999999583</v>
      </c>
      <c r="AJ2166" s="39">
        <f t="shared" si="566"/>
        <v>117.68259905114343</v>
      </c>
    </row>
    <row r="2167" spans="1:36">
      <c r="A2167" s="31">
        <v>40715.637430555558</v>
      </c>
      <c r="B2167" s="31">
        <v>40715.817106481481</v>
      </c>
      <c r="C2167" s="32" t="s">
        <v>28</v>
      </c>
      <c r="D2167" s="33">
        <v>40715.649467592593</v>
      </c>
      <c r="E2167" s="34">
        <v>70.278968809999995</v>
      </c>
      <c r="F2167" s="34">
        <v>8.2500000000000004E-2</v>
      </c>
      <c r="G2167" s="35">
        <v>266.60000000000002</v>
      </c>
      <c r="H2167" s="36">
        <v>1</v>
      </c>
      <c r="I2167" s="37">
        <v>59793.43</v>
      </c>
      <c r="J2167" s="38">
        <v>59579.02</v>
      </c>
      <c r="K2167" s="38">
        <v>59478.07</v>
      </c>
      <c r="L2167" s="38">
        <v>59324.9</v>
      </c>
      <c r="M2167" s="39">
        <f t="shared" si="567"/>
        <v>153.16999999999825</v>
      </c>
      <c r="N2167" s="32">
        <v>724.8</v>
      </c>
      <c r="O2167" s="32">
        <v>310.8</v>
      </c>
      <c r="P2167" s="32">
        <v>0</v>
      </c>
      <c r="Q2167" s="32">
        <v>414</v>
      </c>
      <c r="R2167" s="32">
        <v>0</v>
      </c>
      <c r="S2167" s="32">
        <v>370</v>
      </c>
      <c r="T2167" s="37">
        <f t="shared" si="568"/>
        <v>0.14198507317500042</v>
      </c>
      <c r="U2167" s="38">
        <f t="shared" si="569"/>
        <v>9.0519850731750005</v>
      </c>
      <c r="V2167" s="38">
        <f t="shared" si="570"/>
        <v>14.826985073175003</v>
      </c>
      <c r="W2167" s="38">
        <f t="shared" si="571"/>
        <v>47.826985073175003</v>
      </c>
      <c r="X2167" s="38">
        <f t="shared" si="572"/>
        <v>76.701985073174995</v>
      </c>
      <c r="Y2167" s="39">
        <f t="shared" si="573"/>
        <v>159.20198507317502</v>
      </c>
      <c r="Z2167" s="38">
        <v>3000</v>
      </c>
      <c r="AA2167" s="38">
        <f t="shared" si="574"/>
        <v>59543.43</v>
      </c>
      <c r="AB2167" s="38">
        <f t="shared" si="575"/>
        <v>70.278968809999995</v>
      </c>
      <c r="AC2167" s="38">
        <f t="shared" si="576"/>
        <v>0</v>
      </c>
      <c r="AD2167" s="37">
        <f t="shared" si="577"/>
        <v>354.79999999999995</v>
      </c>
      <c r="AE2167" s="35">
        <f t="shared" si="561"/>
        <v>1</v>
      </c>
      <c r="AF2167" s="38">
        <f t="shared" si="562"/>
        <v>201.6300000000017</v>
      </c>
      <c r="AG2167" s="38">
        <f t="shared" si="563"/>
        <v>201.6300000000017</v>
      </c>
      <c r="AH2167" s="38">
        <f t="shared" si="564"/>
        <v>0</v>
      </c>
      <c r="AI2167" s="38">
        <f t="shared" si="565"/>
        <v>736.55888030888445</v>
      </c>
      <c r="AJ2167" s="39">
        <f t="shared" si="566"/>
        <v>54.968092698657969</v>
      </c>
    </row>
    <row r="2168" spans="1:36">
      <c r="A2168" s="31">
        <v>40715.637430555558</v>
      </c>
      <c r="B2168" s="31">
        <v>40715.817106481481</v>
      </c>
      <c r="C2168" s="32" t="s">
        <v>28</v>
      </c>
      <c r="D2168" s="33">
        <v>40715.652905092589</v>
      </c>
      <c r="E2168" s="34">
        <v>66.044578549999997</v>
      </c>
      <c r="F2168" s="34">
        <v>8.4166669999999999E-2</v>
      </c>
      <c r="G2168" s="35">
        <v>461.8</v>
      </c>
      <c r="H2168" s="36">
        <v>1</v>
      </c>
      <c r="I2168" s="37">
        <v>60024.23</v>
      </c>
      <c r="J2168" s="38">
        <v>59866.400000000001</v>
      </c>
      <c r="K2168" s="38">
        <v>59762.39</v>
      </c>
      <c r="L2168" s="38">
        <v>59520.1</v>
      </c>
      <c r="M2168" s="39">
        <f t="shared" si="567"/>
        <v>242.29000000000087</v>
      </c>
      <c r="N2168" s="32">
        <v>724.8</v>
      </c>
      <c r="O2168" s="32">
        <v>310.8</v>
      </c>
      <c r="P2168" s="32">
        <v>48</v>
      </c>
      <c r="Q2168" s="32">
        <v>366</v>
      </c>
      <c r="R2168" s="32">
        <v>47</v>
      </c>
      <c r="S2168" s="32">
        <v>323</v>
      </c>
      <c r="T2168" s="37">
        <f t="shared" si="568"/>
        <v>0.50124799189307179</v>
      </c>
      <c r="U2168" s="38">
        <f t="shared" si="569"/>
        <v>9.5912483518930713</v>
      </c>
      <c r="V2168" s="38">
        <f t="shared" si="570"/>
        <v>15.482915251893072</v>
      </c>
      <c r="W2168" s="38">
        <f t="shared" si="571"/>
        <v>49.14958325189307</v>
      </c>
      <c r="X2168" s="38">
        <f t="shared" si="572"/>
        <v>78.607917751893069</v>
      </c>
      <c r="Y2168" s="39">
        <f t="shared" si="573"/>
        <v>162.77458775189305</v>
      </c>
      <c r="Z2168" s="38">
        <v>3000</v>
      </c>
      <c r="AA2168" s="38">
        <f t="shared" si="574"/>
        <v>59774.23</v>
      </c>
      <c r="AB2168" s="38">
        <f t="shared" si="575"/>
        <v>66.044578549999997</v>
      </c>
      <c r="AC2168" s="38">
        <f t="shared" si="576"/>
        <v>0</v>
      </c>
      <c r="AD2168" s="37">
        <f t="shared" si="577"/>
        <v>354.79999999999995</v>
      </c>
      <c r="AE2168" s="35">
        <f t="shared" si="561"/>
        <v>1</v>
      </c>
      <c r="AF2168" s="38">
        <f t="shared" si="562"/>
        <v>112.50999999999908</v>
      </c>
      <c r="AG2168" s="38">
        <f t="shared" si="563"/>
        <v>112.50999999999908</v>
      </c>
      <c r="AH2168" s="38">
        <f t="shared" si="564"/>
        <v>0</v>
      </c>
      <c r="AI2168" s="38">
        <f t="shared" si="565"/>
        <v>520.63021167414786</v>
      </c>
      <c r="AJ2168" s="39">
        <f t="shared" si="566"/>
        <v>38.260958969901225</v>
      </c>
    </row>
    <row r="2169" spans="1:36">
      <c r="A2169" s="31">
        <v>40715.637430555558</v>
      </c>
      <c r="B2169" s="31">
        <v>40715.817106481481</v>
      </c>
      <c r="C2169" s="32" t="s">
        <v>28</v>
      </c>
      <c r="D2169" s="33">
        <v>40715.656412037039</v>
      </c>
      <c r="E2169" s="34">
        <v>59.559196470000003</v>
      </c>
      <c r="F2169" s="34">
        <v>8.305556E-2</v>
      </c>
      <c r="G2169" s="35">
        <v>395.9</v>
      </c>
      <c r="H2169" s="36">
        <v>1</v>
      </c>
      <c r="I2169" s="37">
        <v>60452.18</v>
      </c>
      <c r="J2169" s="38">
        <v>59942.75</v>
      </c>
      <c r="K2169" s="38">
        <v>59838.2</v>
      </c>
      <c r="L2169" s="38">
        <v>59454.2</v>
      </c>
      <c r="M2169" s="39">
        <f t="shared" si="567"/>
        <v>384</v>
      </c>
      <c r="N2169" s="32">
        <v>729.2</v>
      </c>
      <c r="O2169" s="32">
        <v>315.2</v>
      </c>
      <c r="P2169" s="32">
        <v>48</v>
      </c>
      <c r="Q2169" s="32">
        <v>366</v>
      </c>
      <c r="R2169" s="32">
        <v>47</v>
      </c>
      <c r="S2169" s="32">
        <v>323</v>
      </c>
      <c r="T2169" s="37">
        <f t="shared" si="568"/>
        <v>1.0332779040341264</v>
      </c>
      <c r="U2169" s="38">
        <f t="shared" si="569"/>
        <v>10.003278384034127</v>
      </c>
      <c r="V2169" s="38">
        <f t="shared" si="570"/>
        <v>15.817167584034125</v>
      </c>
      <c r="W2169" s="38">
        <f t="shared" si="571"/>
        <v>49.039391584034128</v>
      </c>
      <c r="X2169" s="38">
        <f t="shared" si="572"/>
        <v>78.108837584034134</v>
      </c>
      <c r="Y2169" s="39">
        <f t="shared" si="573"/>
        <v>161.16439758403413</v>
      </c>
      <c r="Z2169" s="38">
        <v>3000</v>
      </c>
      <c r="AA2169" s="38">
        <f t="shared" si="574"/>
        <v>60202.18</v>
      </c>
      <c r="AB2169" s="38">
        <f t="shared" si="575"/>
        <v>59.559196470000003</v>
      </c>
      <c r="AC2169" s="38">
        <f t="shared" si="576"/>
        <v>0</v>
      </c>
      <c r="AD2169" s="37">
        <f t="shared" si="577"/>
        <v>359.20000000000005</v>
      </c>
      <c r="AE2169" s="35">
        <f t="shared" si="561"/>
        <v>0</v>
      </c>
      <c r="AF2169" s="38">
        <f t="shared" si="562"/>
        <v>0</v>
      </c>
      <c r="AG2169" s="38">
        <f t="shared" si="563"/>
        <v>0</v>
      </c>
      <c r="AH2169" s="38">
        <f t="shared" si="564"/>
        <v>0</v>
      </c>
      <c r="AI2169" s="38">
        <f t="shared" si="565"/>
        <v>0</v>
      </c>
      <c r="AJ2169" s="39">
        <f t="shared" si="566"/>
        <v>0</v>
      </c>
    </row>
    <row r="2170" spans="1:36">
      <c r="A2170" s="31">
        <v>40715.637430555558</v>
      </c>
      <c r="B2170" s="31">
        <v>40715.817106481481</v>
      </c>
      <c r="C2170" s="32" t="s">
        <v>28</v>
      </c>
      <c r="D2170" s="33">
        <v>40715.659872685188</v>
      </c>
      <c r="E2170" s="34">
        <v>55.892578129999997</v>
      </c>
      <c r="F2170" s="34">
        <v>8.2777779999999995E-2</v>
      </c>
      <c r="G2170" s="35">
        <v>488.4</v>
      </c>
      <c r="H2170" s="36">
        <v>1</v>
      </c>
      <c r="I2170" s="37">
        <v>60469.06</v>
      </c>
      <c r="J2170" s="38">
        <v>60121.18</v>
      </c>
      <c r="K2170" s="38">
        <v>60026.05</v>
      </c>
      <c r="L2170" s="38">
        <v>59546.7</v>
      </c>
      <c r="M2170" s="39">
        <f t="shared" si="567"/>
        <v>479.35000000000582</v>
      </c>
      <c r="N2170" s="32">
        <v>804.2</v>
      </c>
      <c r="O2170" s="32">
        <v>315.2</v>
      </c>
      <c r="P2170" s="32">
        <v>48</v>
      </c>
      <c r="Q2170" s="32">
        <v>441</v>
      </c>
      <c r="R2170" s="32">
        <v>47</v>
      </c>
      <c r="S2170" s="32">
        <v>363</v>
      </c>
      <c r="T2170" s="37">
        <f t="shared" si="568"/>
        <v>1.3333366239220488</v>
      </c>
      <c r="U2170" s="38">
        <f t="shared" si="569"/>
        <v>10.273336863922047</v>
      </c>
      <c r="V2170" s="38">
        <f t="shared" si="570"/>
        <v>16.067781463922046</v>
      </c>
      <c r="W2170" s="38">
        <f t="shared" si="571"/>
        <v>49.178893463922051</v>
      </c>
      <c r="X2170" s="38">
        <f t="shared" si="572"/>
        <v>78.151116463922051</v>
      </c>
      <c r="Y2170" s="39">
        <f t="shared" si="573"/>
        <v>160.92889646392203</v>
      </c>
      <c r="Z2170" s="38">
        <v>3000</v>
      </c>
      <c r="AA2170" s="38">
        <f t="shared" si="574"/>
        <v>60219.06</v>
      </c>
      <c r="AB2170" s="38">
        <f t="shared" si="575"/>
        <v>55.892578129999997</v>
      </c>
      <c r="AC2170" s="38">
        <f t="shared" si="576"/>
        <v>0</v>
      </c>
      <c r="AD2170" s="37">
        <f t="shared" si="577"/>
        <v>394.20000000000005</v>
      </c>
      <c r="AE2170" s="35">
        <f t="shared" si="561"/>
        <v>0</v>
      </c>
      <c r="AF2170" s="38">
        <f t="shared" si="562"/>
        <v>0</v>
      </c>
      <c r="AG2170" s="38">
        <f t="shared" si="563"/>
        <v>0</v>
      </c>
      <c r="AH2170" s="38">
        <f t="shared" si="564"/>
        <v>0</v>
      </c>
      <c r="AI2170" s="38">
        <f t="shared" si="565"/>
        <v>0</v>
      </c>
      <c r="AJ2170" s="39">
        <f t="shared" si="566"/>
        <v>0</v>
      </c>
    </row>
    <row r="2171" spans="1:36">
      <c r="A2171" s="31">
        <v>40715.637430555558</v>
      </c>
      <c r="B2171" s="31">
        <v>40715.817106481481</v>
      </c>
      <c r="C2171" s="32" t="s">
        <v>28</v>
      </c>
      <c r="D2171" s="33">
        <v>40715.663321759261</v>
      </c>
      <c r="E2171" s="34">
        <v>60.890037540000002</v>
      </c>
      <c r="F2171" s="34">
        <v>9.1111109999999995E-2</v>
      </c>
      <c r="G2171" s="35">
        <v>713.8</v>
      </c>
      <c r="H2171" s="36">
        <v>1</v>
      </c>
      <c r="I2171" s="37">
        <v>60444.44</v>
      </c>
      <c r="J2171" s="38">
        <v>60268.82</v>
      </c>
      <c r="K2171" s="38">
        <v>60174.18</v>
      </c>
      <c r="L2171" s="38">
        <v>59772.1</v>
      </c>
      <c r="M2171" s="39">
        <f t="shared" si="567"/>
        <v>402.08000000000175</v>
      </c>
      <c r="N2171" s="32">
        <v>804.2</v>
      </c>
      <c r="O2171" s="32">
        <v>315.2</v>
      </c>
      <c r="P2171" s="32">
        <v>48</v>
      </c>
      <c r="Q2171" s="32">
        <v>441</v>
      </c>
      <c r="R2171" s="32">
        <v>47</v>
      </c>
      <c r="S2171" s="32">
        <v>363</v>
      </c>
      <c r="T2171" s="37">
        <f t="shared" si="568"/>
        <v>1.0122410117889304</v>
      </c>
      <c r="U2171" s="38">
        <f t="shared" si="569"/>
        <v>10.852240891788929</v>
      </c>
      <c r="V2171" s="38">
        <f t="shared" si="570"/>
        <v>17.23001859178893</v>
      </c>
      <c r="W2171" s="38">
        <f t="shared" si="571"/>
        <v>53.674462591788931</v>
      </c>
      <c r="X2171" s="38">
        <f t="shared" si="572"/>
        <v>85.563351091788931</v>
      </c>
      <c r="Y2171" s="39">
        <f t="shared" si="573"/>
        <v>176.67446109178891</v>
      </c>
      <c r="Z2171" s="38">
        <v>3000</v>
      </c>
      <c r="AA2171" s="38">
        <f t="shared" si="574"/>
        <v>60194.44</v>
      </c>
      <c r="AB2171" s="38">
        <f t="shared" si="575"/>
        <v>60.890037540000002</v>
      </c>
      <c r="AC2171" s="38">
        <f t="shared" si="576"/>
        <v>0</v>
      </c>
      <c r="AD2171" s="37">
        <f t="shared" si="577"/>
        <v>394.20000000000005</v>
      </c>
      <c r="AE2171" s="35">
        <f t="shared" si="561"/>
        <v>0</v>
      </c>
      <c r="AF2171" s="38">
        <f t="shared" si="562"/>
        <v>0</v>
      </c>
      <c r="AG2171" s="38">
        <f t="shared" si="563"/>
        <v>0</v>
      </c>
      <c r="AH2171" s="38">
        <f t="shared" si="564"/>
        <v>0</v>
      </c>
      <c r="AI2171" s="38">
        <f t="shared" si="565"/>
        <v>0</v>
      </c>
      <c r="AJ2171" s="39">
        <f t="shared" si="566"/>
        <v>0</v>
      </c>
    </row>
    <row r="2172" spans="1:36">
      <c r="A2172" s="31">
        <v>40715.637430555558</v>
      </c>
      <c r="B2172" s="31">
        <v>40715.817106481481</v>
      </c>
      <c r="C2172" s="32" t="s">
        <v>28</v>
      </c>
      <c r="D2172" s="33">
        <v>40715.667118055557</v>
      </c>
      <c r="E2172" s="34">
        <v>226.37788391000001</v>
      </c>
      <c r="F2172" s="34">
        <v>7.9166669999999995E-2</v>
      </c>
      <c r="G2172" s="35">
        <v>810.2</v>
      </c>
      <c r="H2172" s="36">
        <v>1</v>
      </c>
      <c r="I2172" s="37">
        <v>60365.599999999999</v>
      </c>
      <c r="J2172" s="38">
        <v>60210.28</v>
      </c>
      <c r="K2172" s="38">
        <v>60116.6</v>
      </c>
      <c r="L2172" s="38">
        <v>59868.5</v>
      </c>
      <c r="M2172" s="39">
        <f t="shared" si="567"/>
        <v>248.09999999999854</v>
      </c>
      <c r="N2172" s="32">
        <v>804.2</v>
      </c>
      <c r="O2172" s="32">
        <v>315.2</v>
      </c>
      <c r="P2172" s="32">
        <v>48</v>
      </c>
      <c r="Q2172" s="32">
        <v>441</v>
      </c>
      <c r="R2172" s="32">
        <v>47</v>
      </c>
      <c r="S2172" s="32">
        <v>363</v>
      </c>
      <c r="T2172" s="37">
        <f t="shared" si="568"/>
        <v>0</v>
      </c>
      <c r="U2172" s="38">
        <f t="shared" si="569"/>
        <v>0</v>
      </c>
      <c r="V2172" s="38">
        <f t="shared" si="570"/>
        <v>1.8700842691987194</v>
      </c>
      <c r="W2172" s="38">
        <f t="shared" si="571"/>
        <v>33.536752269198715</v>
      </c>
      <c r="X2172" s="38">
        <f t="shared" si="572"/>
        <v>61.245086769198714</v>
      </c>
      <c r="Y2172" s="39">
        <f t="shared" si="573"/>
        <v>140.41175676919872</v>
      </c>
      <c r="Z2172" s="38">
        <v>3000</v>
      </c>
      <c r="AA2172" s="38">
        <f t="shared" si="574"/>
        <v>60115.6</v>
      </c>
      <c r="AB2172" s="38">
        <f t="shared" si="575"/>
        <v>226.37788391000001</v>
      </c>
      <c r="AC2172" s="38">
        <f t="shared" si="576"/>
        <v>0</v>
      </c>
      <c r="AD2172" s="37">
        <f t="shared" si="577"/>
        <v>394.20000000000005</v>
      </c>
      <c r="AE2172" s="35">
        <f t="shared" si="561"/>
        <v>1</v>
      </c>
      <c r="AF2172" s="38">
        <f t="shared" si="562"/>
        <v>146.1000000000015</v>
      </c>
      <c r="AG2172" s="38">
        <f t="shared" si="563"/>
        <v>146.1000000000015</v>
      </c>
      <c r="AH2172" s="38">
        <f t="shared" si="564"/>
        <v>0</v>
      </c>
      <c r="AI2172" s="38">
        <f t="shared" si="565"/>
        <v>596.53700189753681</v>
      </c>
      <c r="AJ2172" s="39">
        <f t="shared" si="566"/>
        <v>29.304264741210385</v>
      </c>
    </row>
    <row r="2173" spans="1:36">
      <c r="A2173" s="31">
        <v>40715.637430555558</v>
      </c>
      <c r="B2173" s="31">
        <v>40715.817106481481</v>
      </c>
      <c r="C2173" s="32" t="s">
        <v>28</v>
      </c>
      <c r="D2173" s="33">
        <v>40715.670416666668</v>
      </c>
      <c r="E2173" s="34">
        <v>308.36517334000001</v>
      </c>
      <c r="F2173" s="34">
        <v>8.6944439999999998E-2</v>
      </c>
      <c r="G2173" s="35">
        <v>678</v>
      </c>
      <c r="H2173" s="36">
        <v>1</v>
      </c>
      <c r="I2173" s="37">
        <v>60372.04</v>
      </c>
      <c r="J2173" s="38">
        <v>60210.99</v>
      </c>
      <c r="K2173" s="38">
        <v>60097.36</v>
      </c>
      <c r="L2173" s="38">
        <v>59736.3</v>
      </c>
      <c r="M2173" s="39">
        <f t="shared" si="567"/>
        <v>361.05999999999767</v>
      </c>
      <c r="N2173" s="32">
        <v>821.1</v>
      </c>
      <c r="O2173" s="32">
        <v>336.1</v>
      </c>
      <c r="P2173" s="32">
        <v>48</v>
      </c>
      <c r="Q2173" s="32">
        <v>437</v>
      </c>
      <c r="R2173" s="32">
        <v>47</v>
      </c>
      <c r="S2173" s="32">
        <v>363</v>
      </c>
      <c r="T2173" s="37">
        <f t="shared" si="568"/>
        <v>0</v>
      </c>
      <c r="U2173" s="38">
        <f t="shared" si="569"/>
        <v>0</v>
      </c>
      <c r="V2173" s="38">
        <f t="shared" si="570"/>
        <v>0</v>
      </c>
      <c r="W2173" s="38">
        <f t="shared" si="571"/>
        <v>29.703248688450767</v>
      </c>
      <c r="X2173" s="38">
        <f t="shared" si="572"/>
        <v>60.133802688450771</v>
      </c>
      <c r="Y2173" s="39">
        <f t="shared" si="573"/>
        <v>147.07824268845076</v>
      </c>
      <c r="Z2173" s="38">
        <v>3000</v>
      </c>
      <c r="AA2173" s="38">
        <f t="shared" si="574"/>
        <v>60122.04</v>
      </c>
      <c r="AB2173" s="38">
        <f t="shared" si="575"/>
        <v>308.36517334000001</v>
      </c>
      <c r="AC2173" s="38">
        <f t="shared" si="576"/>
        <v>0</v>
      </c>
      <c r="AD2173" s="37">
        <f t="shared" si="577"/>
        <v>411.1</v>
      </c>
      <c r="AE2173" s="35">
        <f t="shared" si="561"/>
        <v>1</v>
      </c>
      <c r="AF2173" s="38">
        <f t="shared" si="562"/>
        <v>50.040000000002351</v>
      </c>
      <c r="AG2173" s="38">
        <f t="shared" si="563"/>
        <v>50.040000000002351</v>
      </c>
      <c r="AH2173" s="38">
        <f t="shared" si="564"/>
        <v>0</v>
      </c>
      <c r="AI2173" s="38">
        <f t="shared" si="565"/>
        <v>361.33194897657006</v>
      </c>
      <c r="AJ2173" s="39">
        <f t="shared" si="566"/>
        <v>4.6051666463272261</v>
      </c>
    </row>
    <row r="2174" spans="1:36">
      <c r="A2174" s="31">
        <v>40715.637430555558</v>
      </c>
      <c r="B2174" s="31">
        <v>40715.817106481481</v>
      </c>
      <c r="C2174" s="32" t="s">
        <v>28</v>
      </c>
      <c r="D2174" s="33">
        <v>40715.674039351848</v>
      </c>
      <c r="E2174" s="34">
        <v>325.39038085999999</v>
      </c>
      <c r="F2174" s="34">
        <v>7.9444440000000005E-2</v>
      </c>
      <c r="G2174" s="35">
        <v>679.5</v>
      </c>
      <c r="H2174" s="36">
        <v>1</v>
      </c>
      <c r="I2174" s="37">
        <v>60369.99</v>
      </c>
      <c r="J2174" s="38">
        <v>60204.17</v>
      </c>
      <c r="K2174" s="38">
        <v>60098.37</v>
      </c>
      <c r="L2174" s="38">
        <v>59737.8</v>
      </c>
      <c r="M2174" s="39">
        <f t="shared" si="567"/>
        <v>360.56999999999971</v>
      </c>
      <c r="N2174" s="32">
        <v>821.1</v>
      </c>
      <c r="O2174" s="32">
        <v>336.1</v>
      </c>
      <c r="P2174" s="32">
        <v>48</v>
      </c>
      <c r="Q2174" s="32">
        <v>437</v>
      </c>
      <c r="R2174" s="32">
        <v>47</v>
      </c>
      <c r="S2174" s="32">
        <v>363</v>
      </c>
      <c r="T2174" s="37">
        <f t="shared" si="568"/>
        <v>0</v>
      </c>
      <c r="U2174" s="38">
        <f t="shared" si="569"/>
        <v>0</v>
      </c>
      <c r="V2174" s="38">
        <f t="shared" si="570"/>
        <v>0</v>
      </c>
      <c r="W2174" s="38">
        <f t="shared" si="571"/>
        <v>25.788429411190585</v>
      </c>
      <c r="X2174" s="38">
        <f t="shared" si="572"/>
        <v>53.593983411190578</v>
      </c>
      <c r="Y2174" s="39">
        <f t="shared" si="573"/>
        <v>133.03842341119059</v>
      </c>
      <c r="Z2174" s="38">
        <v>3000</v>
      </c>
      <c r="AA2174" s="38">
        <f t="shared" si="574"/>
        <v>60119.99</v>
      </c>
      <c r="AB2174" s="38">
        <f t="shared" si="575"/>
        <v>325.39038085999999</v>
      </c>
      <c r="AC2174" s="38">
        <f t="shared" si="576"/>
        <v>0</v>
      </c>
      <c r="AD2174" s="37">
        <f t="shared" si="577"/>
        <v>411.1</v>
      </c>
      <c r="AE2174" s="35">
        <f t="shared" si="561"/>
        <v>1</v>
      </c>
      <c r="AF2174" s="38">
        <f t="shared" si="562"/>
        <v>50.530000000000314</v>
      </c>
      <c r="AG2174" s="38">
        <f t="shared" si="563"/>
        <v>50.530000000000314</v>
      </c>
      <c r="AH2174" s="38">
        <f t="shared" si="564"/>
        <v>0</v>
      </c>
      <c r="AI2174" s="38">
        <f t="shared" si="565"/>
        <v>362.42212993177168</v>
      </c>
      <c r="AJ2174" s="39">
        <f t="shared" si="566"/>
        <v>2.9419665672274213</v>
      </c>
    </row>
    <row r="2175" spans="1:36">
      <c r="A2175" s="31">
        <v>40715.637430555558</v>
      </c>
      <c r="B2175" s="31">
        <v>40715.817106481481</v>
      </c>
      <c r="C2175" s="32" t="s">
        <v>28</v>
      </c>
      <c r="D2175" s="33">
        <v>40715.677349537036</v>
      </c>
      <c r="E2175" s="34">
        <v>373.86862183</v>
      </c>
      <c r="F2175" s="34">
        <v>8.2777779999999995E-2</v>
      </c>
      <c r="G2175" s="35">
        <v>952.4</v>
      </c>
      <c r="H2175" s="36">
        <v>1</v>
      </c>
      <c r="I2175" s="37">
        <v>60369.03</v>
      </c>
      <c r="J2175" s="38">
        <v>60274.37</v>
      </c>
      <c r="K2175" s="38">
        <v>60169.93</v>
      </c>
      <c r="L2175" s="38">
        <v>60010.7</v>
      </c>
      <c r="M2175" s="39">
        <f t="shared" si="567"/>
        <v>159.2300000000032</v>
      </c>
      <c r="N2175" s="32">
        <v>821.1</v>
      </c>
      <c r="O2175" s="32">
        <v>336.1</v>
      </c>
      <c r="P2175" s="32">
        <v>48</v>
      </c>
      <c r="Q2175" s="32">
        <v>437</v>
      </c>
      <c r="R2175" s="32">
        <v>47</v>
      </c>
      <c r="S2175" s="32">
        <v>363</v>
      </c>
      <c r="T2175" s="37">
        <f t="shared" si="568"/>
        <v>0</v>
      </c>
      <c r="U2175" s="38">
        <f t="shared" si="569"/>
        <v>0</v>
      </c>
      <c r="V2175" s="38">
        <f t="shared" si="570"/>
        <v>0</v>
      </c>
      <c r="W2175" s="38">
        <f t="shared" si="571"/>
        <v>22.857542473253062</v>
      </c>
      <c r="X2175" s="38">
        <f t="shared" si="572"/>
        <v>51.829765473253062</v>
      </c>
      <c r="Y2175" s="39">
        <f t="shared" si="573"/>
        <v>134.60754547325305</v>
      </c>
      <c r="Z2175" s="38">
        <v>3000</v>
      </c>
      <c r="AA2175" s="38">
        <f t="shared" si="574"/>
        <v>60119.03</v>
      </c>
      <c r="AB2175" s="38">
        <f t="shared" si="575"/>
        <v>373.86862183</v>
      </c>
      <c r="AC2175" s="38">
        <f t="shared" si="576"/>
        <v>0</v>
      </c>
      <c r="AD2175" s="37">
        <f t="shared" si="577"/>
        <v>411.1</v>
      </c>
      <c r="AE2175" s="35">
        <f t="shared" si="561"/>
        <v>1</v>
      </c>
      <c r="AF2175" s="38">
        <f t="shared" si="562"/>
        <v>251.86999999999682</v>
      </c>
      <c r="AG2175" s="38">
        <f t="shared" si="563"/>
        <v>251.86999999999682</v>
      </c>
      <c r="AH2175" s="38">
        <f t="shared" si="564"/>
        <v>0</v>
      </c>
      <c r="AI2175" s="38">
        <f t="shared" si="565"/>
        <v>810.37525956688694</v>
      </c>
      <c r="AJ2175" s="39">
        <f t="shared" si="566"/>
        <v>36.13305042712372</v>
      </c>
    </row>
    <row r="2176" spans="1:36">
      <c r="A2176" s="31">
        <v>40715.637430555558</v>
      </c>
      <c r="B2176" s="31">
        <v>40715.817106481481</v>
      </c>
      <c r="C2176" s="32" t="s">
        <v>28</v>
      </c>
      <c r="D2176" s="33">
        <v>40715.680798611109</v>
      </c>
      <c r="E2176" s="34">
        <v>319.02590942</v>
      </c>
      <c r="F2176" s="34">
        <v>8.4166669999999999E-2</v>
      </c>
      <c r="G2176" s="35">
        <v>1020</v>
      </c>
      <c r="H2176" s="36">
        <v>1</v>
      </c>
      <c r="I2176" s="37">
        <v>60376.27</v>
      </c>
      <c r="J2176" s="38">
        <v>60321.68</v>
      </c>
      <c r="K2176" s="38">
        <v>60227.65</v>
      </c>
      <c r="L2176" s="38">
        <v>60078.3</v>
      </c>
      <c r="M2176" s="39">
        <f t="shared" si="567"/>
        <v>149.34999999999854</v>
      </c>
      <c r="N2176" s="32">
        <v>821.1</v>
      </c>
      <c r="O2176" s="32">
        <v>336.1</v>
      </c>
      <c r="P2176" s="32">
        <v>48</v>
      </c>
      <c r="Q2176" s="32">
        <v>437</v>
      </c>
      <c r="R2176" s="32">
        <v>47</v>
      </c>
      <c r="S2176" s="32">
        <v>363</v>
      </c>
      <c r="T2176" s="37">
        <f t="shared" si="568"/>
        <v>0</v>
      </c>
      <c r="U2176" s="38">
        <f t="shared" si="569"/>
        <v>0</v>
      </c>
      <c r="V2176" s="38">
        <f t="shared" si="570"/>
        <v>0</v>
      </c>
      <c r="W2176" s="38">
        <f t="shared" si="571"/>
        <v>27.856987060396968</v>
      </c>
      <c r="X2176" s="38">
        <f t="shared" si="572"/>
        <v>57.31532156039696</v>
      </c>
      <c r="Y2176" s="39">
        <f t="shared" si="573"/>
        <v>141.48199156039695</v>
      </c>
      <c r="Z2176" s="38">
        <v>3000</v>
      </c>
      <c r="AA2176" s="38">
        <f t="shared" si="574"/>
        <v>60126.27</v>
      </c>
      <c r="AB2176" s="38">
        <f t="shared" si="575"/>
        <v>319.02590942</v>
      </c>
      <c r="AC2176" s="38">
        <f t="shared" si="576"/>
        <v>0</v>
      </c>
      <c r="AD2176" s="37">
        <f t="shared" si="577"/>
        <v>411.1</v>
      </c>
      <c r="AE2176" s="35">
        <f t="shared" si="561"/>
        <v>1</v>
      </c>
      <c r="AF2176" s="38">
        <f t="shared" si="562"/>
        <v>261.75000000000148</v>
      </c>
      <c r="AG2176" s="38">
        <f t="shared" si="563"/>
        <v>261.75000000000148</v>
      </c>
      <c r="AH2176" s="38">
        <f t="shared" si="564"/>
        <v>0</v>
      </c>
      <c r="AI2176" s="38">
        <f t="shared" si="565"/>
        <v>832.35686739840128</v>
      </c>
      <c r="AJ2176" s="39">
        <f t="shared" si="566"/>
        <v>43.20535734095197</v>
      </c>
    </row>
    <row r="2177" spans="1:36">
      <c r="A2177" s="31">
        <v>40715.637430555558</v>
      </c>
      <c r="B2177" s="31">
        <v>40715.817106481481</v>
      </c>
      <c r="C2177" s="32" t="s">
        <v>28</v>
      </c>
      <c r="D2177" s="33">
        <v>40715.684305555558</v>
      </c>
      <c r="E2177" s="34">
        <v>302.87237549000002</v>
      </c>
      <c r="F2177" s="34">
        <v>8.3611110000000002E-2</v>
      </c>
      <c r="G2177" s="35">
        <v>1025.2</v>
      </c>
      <c r="H2177" s="36">
        <v>1</v>
      </c>
      <c r="I2177" s="37">
        <v>60543.62</v>
      </c>
      <c r="J2177" s="38">
        <v>60398.02</v>
      </c>
      <c r="K2177" s="38">
        <v>60303.43</v>
      </c>
      <c r="L2177" s="38">
        <v>60083.5</v>
      </c>
      <c r="M2177" s="39">
        <f t="shared" si="567"/>
        <v>219.93000000000029</v>
      </c>
      <c r="N2177" s="32">
        <v>821.1</v>
      </c>
      <c r="O2177" s="32">
        <v>336.1</v>
      </c>
      <c r="P2177" s="32">
        <v>48</v>
      </c>
      <c r="Q2177" s="32">
        <v>437</v>
      </c>
      <c r="R2177" s="32">
        <v>47</v>
      </c>
      <c r="S2177" s="32">
        <v>363</v>
      </c>
      <c r="T2177" s="37">
        <f t="shared" si="568"/>
        <v>0</v>
      </c>
      <c r="U2177" s="38">
        <f t="shared" si="569"/>
        <v>0</v>
      </c>
      <c r="V2177" s="38">
        <f t="shared" si="570"/>
        <v>0</v>
      </c>
      <c r="W2177" s="38">
        <f t="shared" si="571"/>
        <v>29.023725996944304</v>
      </c>
      <c r="X2177" s="38">
        <f t="shared" si="572"/>
        <v>58.287614496944308</v>
      </c>
      <c r="Y2177" s="39">
        <f t="shared" si="573"/>
        <v>141.89872449694431</v>
      </c>
      <c r="Z2177" s="38">
        <v>3000</v>
      </c>
      <c r="AA2177" s="38">
        <f t="shared" si="574"/>
        <v>60293.62</v>
      </c>
      <c r="AB2177" s="38">
        <f t="shared" si="575"/>
        <v>302.87237549000002</v>
      </c>
      <c r="AC2177" s="38">
        <f t="shared" si="576"/>
        <v>0</v>
      </c>
      <c r="AD2177" s="37">
        <f t="shared" si="577"/>
        <v>411.1</v>
      </c>
      <c r="AE2177" s="35">
        <f t="shared" si="561"/>
        <v>1</v>
      </c>
      <c r="AF2177" s="38">
        <f t="shared" si="562"/>
        <v>191.16999999999973</v>
      </c>
      <c r="AG2177" s="38">
        <f t="shared" si="563"/>
        <v>191.16999999999973</v>
      </c>
      <c r="AH2177" s="38">
        <f t="shared" si="564"/>
        <v>0</v>
      </c>
      <c r="AI2177" s="38">
        <f t="shared" si="565"/>
        <v>675.32631266686371</v>
      </c>
      <c r="AJ2177" s="39">
        <f t="shared" si="566"/>
        <v>31.14128711122784</v>
      </c>
    </row>
    <row r="2178" spans="1:36">
      <c r="A2178" s="31">
        <v>40715.637430555558</v>
      </c>
      <c r="B2178" s="31">
        <v>40715.817106481481</v>
      </c>
      <c r="C2178" s="32" t="s">
        <v>28</v>
      </c>
      <c r="D2178" s="33">
        <v>40715.687789351854</v>
      </c>
      <c r="E2178" s="34">
        <v>304.03118896000001</v>
      </c>
      <c r="F2178" s="34">
        <v>8.3333329999999997E-2</v>
      </c>
      <c r="G2178" s="35">
        <v>1110.2</v>
      </c>
      <c r="H2178" s="36">
        <v>1</v>
      </c>
      <c r="I2178" s="37">
        <v>60551.12</v>
      </c>
      <c r="J2178" s="38">
        <v>60492.59</v>
      </c>
      <c r="K2178" s="38">
        <v>60364.639999999999</v>
      </c>
      <c r="L2178" s="38">
        <v>60168.5</v>
      </c>
      <c r="M2178" s="39">
        <f t="shared" si="567"/>
        <v>196.13999999999942</v>
      </c>
      <c r="N2178" s="32">
        <v>821.1</v>
      </c>
      <c r="O2178" s="32">
        <v>336.1</v>
      </c>
      <c r="P2178" s="32">
        <v>48</v>
      </c>
      <c r="Q2178" s="32">
        <v>437</v>
      </c>
      <c r="R2178" s="32">
        <v>47</v>
      </c>
      <c r="S2178" s="32">
        <v>363</v>
      </c>
      <c r="T2178" s="37">
        <f t="shared" si="568"/>
        <v>0</v>
      </c>
      <c r="U2178" s="38">
        <f t="shared" si="569"/>
        <v>0</v>
      </c>
      <c r="V2178" s="38">
        <f t="shared" si="570"/>
        <v>0</v>
      </c>
      <c r="W2178" s="38">
        <f t="shared" si="571"/>
        <v>28.830733100103963</v>
      </c>
      <c r="X2178" s="38">
        <f t="shared" si="572"/>
        <v>57.997398600103963</v>
      </c>
      <c r="Y2178" s="39">
        <f t="shared" si="573"/>
        <v>141.33072860010395</v>
      </c>
      <c r="Z2178" s="38">
        <v>3000</v>
      </c>
      <c r="AA2178" s="38">
        <f t="shared" si="574"/>
        <v>60301.120000000003</v>
      </c>
      <c r="AB2178" s="38">
        <f t="shared" si="575"/>
        <v>304.03118896000001</v>
      </c>
      <c r="AC2178" s="38">
        <f t="shared" si="576"/>
        <v>0</v>
      </c>
      <c r="AD2178" s="37">
        <f t="shared" si="577"/>
        <v>411.1</v>
      </c>
      <c r="AE2178" s="35">
        <f t="shared" si="561"/>
        <v>1</v>
      </c>
      <c r="AF2178" s="38">
        <f t="shared" si="562"/>
        <v>214.9600000000006</v>
      </c>
      <c r="AG2178" s="38">
        <f t="shared" si="563"/>
        <v>214.9600000000006</v>
      </c>
      <c r="AH2178" s="38">
        <f t="shared" si="564"/>
        <v>0</v>
      </c>
      <c r="AI2178" s="38">
        <f t="shared" si="565"/>
        <v>728.25571047167136</v>
      </c>
      <c r="AJ2178" s="39">
        <f t="shared" si="566"/>
        <v>35.352042045224209</v>
      </c>
    </row>
    <row r="2179" spans="1:36">
      <c r="A2179" s="31">
        <v>40715.637430555558</v>
      </c>
      <c r="B2179" s="31">
        <v>40715.817106481481</v>
      </c>
      <c r="C2179" s="32" t="s">
        <v>28</v>
      </c>
      <c r="D2179" s="33">
        <v>40715.691261574073</v>
      </c>
      <c r="E2179" s="34">
        <v>294.44479369999999</v>
      </c>
      <c r="F2179" s="34">
        <v>8.305556E-2</v>
      </c>
      <c r="G2179" s="35">
        <v>1083.7</v>
      </c>
      <c r="H2179" s="36">
        <v>1</v>
      </c>
      <c r="I2179" s="37">
        <v>60507.03</v>
      </c>
      <c r="J2179" s="38">
        <v>60432.79</v>
      </c>
      <c r="K2179" s="38">
        <v>60315.53</v>
      </c>
      <c r="L2179" s="38">
        <v>60142</v>
      </c>
      <c r="M2179" s="39">
        <f t="shared" si="567"/>
        <v>173.52999999999884</v>
      </c>
      <c r="N2179" s="32">
        <v>821.1</v>
      </c>
      <c r="O2179" s="32">
        <v>336.1</v>
      </c>
      <c r="P2179" s="32">
        <v>48</v>
      </c>
      <c r="Q2179" s="32">
        <v>437</v>
      </c>
      <c r="R2179" s="32">
        <v>47</v>
      </c>
      <c r="S2179" s="32">
        <v>363</v>
      </c>
      <c r="T2179" s="37">
        <f t="shared" si="568"/>
        <v>0</v>
      </c>
      <c r="U2179" s="38">
        <f t="shared" si="569"/>
        <v>0</v>
      </c>
      <c r="V2179" s="38">
        <f t="shared" si="570"/>
        <v>0</v>
      </c>
      <c r="W2179" s="38">
        <f t="shared" si="571"/>
        <v>29.530836770162029</v>
      </c>
      <c r="X2179" s="38">
        <f t="shared" si="572"/>
        <v>58.600282770162032</v>
      </c>
      <c r="Y2179" s="39">
        <f t="shared" si="573"/>
        <v>141.65584277016202</v>
      </c>
      <c r="Z2179" s="38">
        <v>3000</v>
      </c>
      <c r="AA2179" s="38">
        <f t="shared" si="574"/>
        <v>60257.03</v>
      </c>
      <c r="AB2179" s="38">
        <f t="shared" si="575"/>
        <v>294.44479369999999</v>
      </c>
      <c r="AC2179" s="38">
        <f t="shared" si="576"/>
        <v>0</v>
      </c>
      <c r="AD2179" s="37">
        <f t="shared" si="577"/>
        <v>411.1</v>
      </c>
      <c r="AE2179" s="35">
        <f t="shared" ref="AE2179:AE2242" si="578">IF(M2179-AD2179&gt;0,0,1)</f>
        <v>1</v>
      </c>
      <c r="AF2179" s="38">
        <f t="shared" ref="AF2179:AF2242" si="579">MAX(-1*(MAX(0,M2179)-AD2179),0)</f>
        <v>237.57000000000119</v>
      </c>
      <c r="AG2179" s="38">
        <f t="shared" ref="AG2179:AG2242" si="580">MIN(P2179-MIN(R2179,P2179)+O2179,AF2179)</f>
        <v>237.57000000000119</v>
      </c>
      <c r="AH2179" s="38">
        <f t="shared" ref="AH2179:AH2242" si="581">MIN(AF2179-AG2179,Q2179-MIN(S2179,Q2179))</f>
        <v>0</v>
      </c>
      <c r="AI2179" s="38">
        <f t="shared" ref="AI2179:AI2242" si="582">IF(AH2179&gt;0,(((3000-1000)/(Q2179-S2179)*AH2179)+1000),IF(AF2179&gt;0,(((1000-250)/(O2179+P2179-R2179)*AG2179)+250),0))</f>
        <v>778.55977454761455</v>
      </c>
      <c r="AJ2179" s="39">
        <f t="shared" ref="AJ2179:AJ2242" si="583">MAX(AI2179-E2179,0)*F2179*H2179</f>
        <v>40.208440838687899</v>
      </c>
    </row>
    <row r="2180" spans="1:36">
      <c r="A2180" s="31">
        <v>40715.637430555558</v>
      </c>
      <c r="B2180" s="31">
        <v>40715.817106481481</v>
      </c>
      <c r="C2180" s="32" t="s">
        <v>28</v>
      </c>
      <c r="D2180" s="33">
        <v>40715.694722222222</v>
      </c>
      <c r="E2180" s="34">
        <v>286.73199462999997</v>
      </c>
      <c r="F2180" s="34">
        <v>8.3888889999999994E-2</v>
      </c>
      <c r="G2180" s="35">
        <v>1003.6</v>
      </c>
      <c r="H2180" s="36">
        <v>1</v>
      </c>
      <c r="I2180" s="37">
        <v>60524.83</v>
      </c>
      <c r="J2180" s="38">
        <v>60383.61</v>
      </c>
      <c r="K2180" s="38">
        <v>60265.26</v>
      </c>
      <c r="L2180" s="38">
        <v>60061.9</v>
      </c>
      <c r="M2180" s="39">
        <f t="shared" ref="M2180:M2243" si="584">K2180-L2180</f>
        <v>203.36000000000058</v>
      </c>
      <c r="N2180" s="32">
        <v>828.4</v>
      </c>
      <c r="O2180" s="32">
        <v>343.4</v>
      </c>
      <c r="P2180" s="32">
        <v>48</v>
      </c>
      <c r="Q2180" s="32">
        <v>437</v>
      </c>
      <c r="R2180" s="32">
        <v>47</v>
      </c>
      <c r="S2180" s="32">
        <v>363</v>
      </c>
      <c r="T2180" s="37">
        <f t="shared" ref="T2180:T2243" si="585">H2180*MAX(0,($T$2-MAX(40,E2180)))*F2180</f>
        <v>0</v>
      </c>
      <c r="U2180" s="38">
        <f t="shared" ref="U2180:U2243" si="586">H2180*MAX(0,($U$2-MAX(40,E2180)))*F2180</f>
        <v>0</v>
      </c>
      <c r="V2180" s="38">
        <f t="shared" ref="V2180:V2243" si="587">H2180*MAX(0,($V$2-MAX(40,E2180)))*F2180</f>
        <v>0</v>
      </c>
      <c r="W2180" s="38">
        <f t="shared" ref="W2180:W2243" si="588">H2180*MAX(0,($W$2-MAX(40,E2180)))*F2180</f>
        <v>30.474149743003338</v>
      </c>
      <c r="X2180" s="38">
        <f t="shared" ref="X2180:X2243" si="589">H2180*MAX(0,($X$2-MAX(40,E2180)))*F2180</f>
        <v>59.835261243003345</v>
      </c>
      <c r="Y2180" s="39">
        <f t="shared" ref="Y2180:Y2243" si="590">H2180*MAX(0,($Y$2-MAX(40,E2180)))*F2180</f>
        <v>143.72415124300335</v>
      </c>
      <c r="Z2180" s="38">
        <v>3000</v>
      </c>
      <c r="AA2180" s="38">
        <f t="shared" ref="AA2180:AA2243" si="591">I2180-250</f>
        <v>60274.83</v>
      </c>
      <c r="AB2180" s="38">
        <f t="shared" ref="AB2180:AB2243" si="592">IF(AA2180-L2180&lt;0,Z2180,E2180)</f>
        <v>286.73199462999997</v>
      </c>
      <c r="AC2180" s="38">
        <f t="shared" ref="AC2180:AC2243" si="593">MAX(AB2180-E2180,0)*F2180*H2180</f>
        <v>0</v>
      </c>
      <c r="AD2180" s="37">
        <f t="shared" si="577"/>
        <v>418.4</v>
      </c>
      <c r="AE2180" s="35">
        <f t="shared" si="578"/>
        <v>1</v>
      </c>
      <c r="AF2180" s="38">
        <f t="shared" si="579"/>
        <v>215.0399999999994</v>
      </c>
      <c r="AG2180" s="38">
        <f t="shared" si="580"/>
        <v>215.0399999999994</v>
      </c>
      <c r="AH2180" s="38">
        <f t="shared" si="581"/>
        <v>0</v>
      </c>
      <c r="AI2180" s="38">
        <f t="shared" si="582"/>
        <v>718.29268292682798</v>
      </c>
      <c r="AJ2180" s="39">
        <f t="shared" si="583"/>
        <v>36.203147108856889</v>
      </c>
    </row>
    <row r="2181" spans="1:36">
      <c r="A2181" s="31">
        <v>40715.637430555558</v>
      </c>
      <c r="B2181" s="31">
        <v>40715.817106481481</v>
      </c>
      <c r="C2181" s="32" t="s">
        <v>28</v>
      </c>
      <c r="D2181" s="33">
        <v>40715.698217592595</v>
      </c>
      <c r="E2181" s="34">
        <v>291.70678710999999</v>
      </c>
      <c r="F2181" s="34">
        <v>8.2222219999999999E-2</v>
      </c>
      <c r="G2181" s="35">
        <v>1040.9000000000001</v>
      </c>
      <c r="H2181" s="36">
        <v>1</v>
      </c>
      <c r="I2181" s="37">
        <v>60627.02</v>
      </c>
      <c r="J2181" s="38">
        <v>60447.18</v>
      </c>
      <c r="K2181" s="38">
        <v>60324.55</v>
      </c>
      <c r="L2181" s="38">
        <v>60099.199999999997</v>
      </c>
      <c r="M2181" s="39">
        <f t="shared" si="584"/>
        <v>225.35000000000582</v>
      </c>
      <c r="N2181" s="32">
        <v>915.7</v>
      </c>
      <c r="O2181" s="32">
        <v>397.7</v>
      </c>
      <c r="P2181" s="32">
        <v>48</v>
      </c>
      <c r="Q2181" s="32">
        <v>470</v>
      </c>
      <c r="R2181" s="32">
        <v>47</v>
      </c>
      <c r="S2181" s="32">
        <v>369</v>
      </c>
      <c r="T2181" s="37">
        <f t="shared" si="585"/>
        <v>0</v>
      </c>
      <c r="U2181" s="38">
        <f t="shared" si="586"/>
        <v>0</v>
      </c>
      <c r="V2181" s="38">
        <f t="shared" si="587"/>
        <v>0</v>
      </c>
      <c r="W2181" s="38">
        <f t="shared" si="588"/>
        <v>29.459663374748416</v>
      </c>
      <c r="X2181" s="38">
        <f t="shared" si="589"/>
        <v>58.23744037474841</v>
      </c>
      <c r="Y2181" s="39">
        <f t="shared" si="590"/>
        <v>140.45966037474841</v>
      </c>
      <c r="Z2181" s="38">
        <v>3000</v>
      </c>
      <c r="AA2181" s="38">
        <f t="shared" si="591"/>
        <v>60377.02</v>
      </c>
      <c r="AB2181" s="38">
        <f t="shared" si="592"/>
        <v>291.70678710999999</v>
      </c>
      <c r="AC2181" s="38">
        <f t="shared" si="593"/>
        <v>0</v>
      </c>
      <c r="AD2181" s="37">
        <f t="shared" ref="AD2181:AD2244" si="594">N2181-MIN(R2181,P2181)-MIN(S2181,Q2181)</f>
        <v>499.70000000000005</v>
      </c>
      <c r="AE2181" s="35">
        <f t="shared" si="578"/>
        <v>1</v>
      </c>
      <c r="AF2181" s="38">
        <f t="shared" si="579"/>
        <v>274.34999999999422</v>
      </c>
      <c r="AG2181" s="38">
        <f t="shared" si="580"/>
        <v>274.34999999999422</v>
      </c>
      <c r="AH2181" s="38">
        <f t="shared" si="581"/>
        <v>0</v>
      </c>
      <c r="AI2181" s="38">
        <f t="shared" si="582"/>
        <v>766.08352144468438</v>
      </c>
      <c r="AJ2181" s="39">
        <f t="shared" si="583"/>
        <v>39.004308213347976</v>
      </c>
    </row>
    <row r="2182" spans="1:36">
      <c r="A2182" s="31">
        <v>40715.637430555558</v>
      </c>
      <c r="B2182" s="31">
        <v>40715.817106481481</v>
      </c>
      <c r="C2182" s="32" t="s">
        <v>28</v>
      </c>
      <c r="D2182" s="33">
        <v>40715.701643518521</v>
      </c>
      <c r="E2182" s="34">
        <v>87.401824950000005</v>
      </c>
      <c r="F2182" s="34">
        <v>8.3611110000000002E-2</v>
      </c>
      <c r="G2182" s="35">
        <v>1004.3</v>
      </c>
      <c r="H2182" s="36">
        <v>1</v>
      </c>
      <c r="I2182" s="37">
        <v>60865.37</v>
      </c>
      <c r="J2182" s="38">
        <v>60654.94</v>
      </c>
      <c r="K2182" s="38">
        <v>60531.28</v>
      </c>
      <c r="L2182" s="38">
        <v>60062.6</v>
      </c>
      <c r="M2182" s="39">
        <f t="shared" si="584"/>
        <v>468.68000000000029</v>
      </c>
      <c r="N2182" s="32">
        <v>1075.7</v>
      </c>
      <c r="O2182" s="32">
        <v>397.7</v>
      </c>
      <c r="P2182" s="32">
        <v>48</v>
      </c>
      <c r="Q2182" s="32">
        <v>630</v>
      </c>
      <c r="R2182" s="32">
        <v>47</v>
      </c>
      <c r="S2182" s="32">
        <v>429</v>
      </c>
      <c r="T2182" s="37">
        <f t="shared" si="585"/>
        <v>0</v>
      </c>
      <c r="U2182" s="38">
        <f t="shared" si="586"/>
        <v>7.7422361999048057</v>
      </c>
      <c r="V2182" s="38">
        <f t="shared" si="587"/>
        <v>13.595013899904806</v>
      </c>
      <c r="W2182" s="38">
        <f t="shared" si="588"/>
        <v>47.039457899904811</v>
      </c>
      <c r="X2182" s="38">
        <f t="shared" si="589"/>
        <v>76.303346399904811</v>
      </c>
      <c r="Y2182" s="39">
        <f t="shared" si="590"/>
        <v>159.91445639990482</v>
      </c>
      <c r="Z2182" s="38">
        <v>3000</v>
      </c>
      <c r="AA2182" s="38">
        <f t="shared" si="591"/>
        <v>60615.37</v>
      </c>
      <c r="AB2182" s="38">
        <f t="shared" si="592"/>
        <v>87.401824950000005</v>
      </c>
      <c r="AC2182" s="38">
        <f t="shared" si="593"/>
        <v>0</v>
      </c>
      <c r="AD2182" s="37">
        <f t="shared" si="594"/>
        <v>599.70000000000005</v>
      </c>
      <c r="AE2182" s="35">
        <f t="shared" si="578"/>
        <v>1</v>
      </c>
      <c r="AF2182" s="38">
        <f t="shared" si="579"/>
        <v>131.01999999999975</v>
      </c>
      <c r="AG2182" s="38">
        <f t="shared" si="580"/>
        <v>131.01999999999975</v>
      </c>
      <c r="AH2182" s="38">
        <f t="shared" si="581"/>
        <v>0</v>
      </c>
      <c r="AI2182" s="38">
        <f t="shared" si="582"/>
        <v>496.46350639578588</v>
      </c>
      <c r="AJ2182" s="39">
        <f t="shared" si="583"/>
        <v>34.202101244148565</v>
      </c>
    </row>
    <row r="2183" spans="1:36">
      <c r="A2183" s="31">
        <v>40715.637430555558</v>
      </c>
      <c r="B2183" s="31">
        <v>40715.817106481481</v>
      </c>
      <c r="C2183" s="32" t="s">
        <v>28</v>
      </c>
      <c r="D2183" s="33">
        <v>40715.705127314817</v>
      </c>
      <c r="E2183" s="34">
        <v>74.824005130000003</v>
      </c>
      <c r="F2183" s="34">
        <v>8.8611110000000007E-2</v>
      </c>
      <c r="G2183" s="35">
        <v>1037.5999999999999</v>
      </c>
      <c r="H2183" s="36">
        <v>1</v>
      </c>
      <c r="I2183" s="37">
        <v>61197.17</v>
      </c>
      <c r="J2183" s="38">
        <v>60921.599999999999</v>
      </c>
      <c r="K2183" s="38">
        <v>60799.28</v>
      </c>
      <c r="L2183" s="38">
        <v>60095.9</v>
      </c>
      <c r="M2183" s="39">
        <f t="shared" si="584"/>
        <v>703.37999999999738</v>
      </c>
      <c r="N2183" s="32">
        <v>1420.7</v>
      </c>
      <c r="O2183" s="32">
        <v>397.7</v>
      </c>
      <c r="P2183" s="32">
        <v>48</v>
      </c>
      <c r="Q2183" s="32">
        <v>975</v>
      </c>
      <c r="R2183" s="32">
        <v>47</v>
      </c>
      <c r="S2183" s="32">
        <v>579</v>
      </c>
      <c r="T2183" s="37">
        <f t="shared" si="585"/>
        <v>0</v>
      </c>
      <c r="U2183" s="38">
        <f t="shared" si="586"/>
        <v>9.3197616507850061</v>
      </c>
      <c r="V2183" s="38">
        <f t="shared" si="587"/>
        <v>15.522539350785008</v>
      </c>
      <c r="W2183" s="38">
        <f t="shared" si="588"/>
        <v>50.966983350785007</v>
      </c>
      <c r="X2183" s="38">
        <f t="shared" si="589"/>
        <v>81.980871850785007</v>
      </c>
      <c r="Y2183" s="39">
        <f t="shared" si="590"/>
        <v>170.59198185078503</v>
      </c>
      <c r="Z2183" s="38">
        <v>3000</v>
      </c>
      <c r="AA2183" s="38">
        <f t="shared" si="591"/>
        <v>60947.17</v>
      </c>
      <c r="AB2183" s="38">
        <f t="shared" si="592"/>
        <v>74.824005130000003</v>
      </c>
      <c r="AC2183" s="38">
        <f t="shared" si="593"/>
        <v>0</v>
      </c>
      <c r="AD2183" s="37">
        <f t="shared" si="594"/>
        <v>794.7</v>
      </c>
      <c r="AE2183" s="35">
        <f t="shared" si="578"/>
        <v>1</v>
      </c>
      <c r="AF2183" s="38">
        <f t="shared" si="579"/>
        <v>91.320000000002665</v>
      </c>
      <c r="AG2183" s="38">
        <f t="shared" si="580"/>
        <v>91.320000000002665</v>
      </c>
      <c r="AH2183" s="38">
        <f t="shared" si="581"/>
        <v>0</v>
      </c>
      <c r="AI2183" s="38">
        <f t="shared" si="582"/>
        <v>421.78329571106599</v>
      </c>
      <c r="AJ2183" s="39">
        <f t="shared" si="583"/>
        <v>30.744447863200804</v>
      </c>
    </row>
    <row r="2184" spans="1:36">
      <c r="A2184" s="31">
        <v>40715.637430555558</v>
      </c>
      <c r="B2184" s="31">
        <v>40715.817106481481</v>
      </c>
      <c r="C2184" s="32" t="s">
        <v>28</v>
      </c>
      <c r="D2184" s="33">
        <v>40715.708819444444</v>
      </c>
      <c r="E2184" s="34">
        <v>68.203361509999993</v>
      </c>
      <c r="F2184" s="34">
        <v>7.7777780000000005E-2</v>
      </c>
      <c r="G2184" s="35">
        <v>974.5</v>
      </c>
      <c r="H2184" s="36">
        <v>1</v>
      </c>
      <c r="I2184" s="37">
        <v>61317.48</v>
      </c>
      <c r="J2184" s="38">
        <v>61251.97</v>
      </c>
      <c r="K2184" s="38">
        <v>61141.120000000003</v>
      </c>
      <c r="L2184" s="38">
        <v>60032.800000000003</v>
      </c>
      <c r="M2184" s="39">
        <f t="shared" si="584"/>
        <v>1108.3199999999997</v>
      </c>
      <c r="N2184" s="32">
        <v>1490.7</v>
      </c>
      <c r="O2184" s="32">
        <v>397.7</v>
      </c>
      <c r="P2184" s="32">
        <v>48</v>
      </c>
      <c r="Q2184" s="32">
        <v>1045</v>
      </c>
      <c r="R2184" s="32">
        <v>47</v>
      </c>
      <c r="S2184" s="32">
        <v>594.29999999999995</v>
      </c>
      <c r="T2184" s="37">
        <f t="shared" si="585"/>
        <v>0.29529411321475274</v>
      </c>
      <c r="U2184" s="38">
        <f t="shared" si="586"/>
        <v>8.695294353214754</v>
      </c>
      <c r="V2184" s="38">
        <f t="shared" si="587"/>
        <v>14.139738953214755</v>
      </c>
      <c r="W2184" s="38">
        <f t="shared" si="588"/>
        <v>45.250850953214751</v>
      </c>
      <c r="X2184" s="38">
        <f t="shared" si="589"/>
        <v>72.473073953214751</v>
      </c>
      <c r="Y2184" s="39">
        <f t="shared" si="590"/>
        <v>150.25085395321477</v>
      </c>
      <c r="Z2184" s="38">
        <v>3000</v>
      </c>
      <c r="AA2184" s="38">
        <f t="shared" si="591"/>
        <v>61067.48</v>
      </c>
      <c r="AB2184" s="38">
        <f t="shared" si="592"/>
        <v>68.203361509999993</v>
      </c>
      <c r="AC2184" s="38">
        <f t="shared" si="593"/>
        <v>0</v>
      </c>
      <c r="AD2184" s="37">
        <f t="shared" si="594"/>
        <v>849.40000000000009</v>
      </c>
      <c r="AE2184" s="35">
        <f t="shared" si="578"/>
        <v>0</v>
      </c>
      <c r="AF2184" s="38">
        <f t="shared" si="579"/>
        <v>0</v>
      </c>
      <c r="AG2184" s="38">
        <f t="shared" si="580"/>
        <v>0</v>
      </c>
      <c r="AH2184" s="38">
        <f t="shared" si="581"/>
        <v>0</v>
      </c>
      <c r="AI2184" s="38">
        <f t="shared" si="582"/>
        <v>0</v>
      </c>
      <c r="AJ2184" s="39">
        <f t="shared" si="583"/>
        <v>0</v>
      </c>
    </row>
    <row r="2185" spans="1:36">
      <c r="A2185" s="31">
        <v>40715.637430555558</v>
      </c>
      <c r="B2185" s="31">
        <v>40715.817106481481</v>
      </c>
      <c r="C2185" s="32" t="s">
        <v>28</v>
      </c>
      <c r="D2185" s="33">
        <v>40715.712060185186</v>
      </c>
      <c r="E2185" s="34">
        <v>63.111286159999999</v>
      </c>
      <c r="F2185" s="34">
        <v>8.3333329999999997E-2</v>
      </c>
      <c r="G2185" s="35">
        <v>734.2</v>
      </c>
      <c r="H2185" s="36">
        <v>1</v>
      </c>
      <c r="I2185" s="37">
        <v>61217.75</v>
      </c>
      <c r="J2185" s="38">
        <v>61059.17</v>
      </c>
      <c r="K2185" s="38">
        <v>60956.87</v>
      </c>
      <c r="L2185" s="38">
        <v>59792.5</v>
      </c>
      <c r="M2185" s="39">
        <f t="shared" si="584"/>
        <v>1164.3700000000026</v>
      </c>
      <c r="N2185" s="32">
        <v>1437.5</v>
      </c>
      <c r="O2185" s="32">
        <v>344.5</v>
      </c>
      <c r="P2185" s="32">
        <v>48</v>
      </c>
      <c r="Q2185" s="32">
        <v>1045</v>
      </c>
      <c r="R2185" s="32">
        <v>47</v>
      </c>
      <c r="S2185" s="32">
        <v>694.3</v>
      </c>
      <c r="T2185" s="37">
        <f t="shared" si="585"/>
        <v>0.74072612370428725</v>
      </c>
      <c r="U2185" s="38">
        <f t="shared" si="586"/>
        <v>9.7407257637042868</v>
      </c>
      <c r="V2185" s="38">
        <f t="shared" si="587"/>
        <v>15.574058863704288</v>
      </c>
      <c r="W2185" s="38">
        <f t="shared" si="588"/>
        <v>48.907390863704286</v>
      </c>
      <c r="X2185" s="38">
        <f t="shared" si="589"/>
        <v>78.074056363704287</v>
      </c>
      <c r="Y2185" s="39">
        <f t="shared" si="590"/>
        <v>161.40738636370429</v>
      </c>
      <c r="Z2185" s="38">
        <v>3000</v>
      </c>
      <c r="AA2185" s="38">
        <f t="shared" si="591"/>
        <v>60967.75</v>
      </c>
      <c r="AB2185" s="38">
        <f t="shared" si="592"/>
        <v>63.111286159999999</v>
      </c>
      <c r="AC2185" s="38">
        <f t="shared" si="593"/>
        <v>0</v>
      </c>
      <c r="AD2185" s="37">
        <f t="shared" si="594"/>
        <v>696.2</v>
      </c>
      <c r="AE2185" s="35">
        <f t="shared" si="578"/>
        <v>0</v>
      </c>
      <c r="AF2185" s="38">
        <f t="shared" si="579"/>
        <v>0</v>
      </c>
      <c r="AG2185" s="38">
        <f t="shared" si="580"/>
        <v>0</v>
      </c>
      <c r="AH2185" s="38">
        <f t="shared" si="581"/>
        <v>0</v>
      </c>
      <c r="AI2185" s="38">
        <f t="shared" si="582"/>
        <v>0</v>
      </c>
      <c r="AJ2185" s="39">
        <f t="shared" si="583"/>
        <v>0</v>
      </c>
    </row>
    <row r="2186" spans="1:36">
      <c r="A2186" s="31">
        <v>40715.637430555558</v>
      </c>
      <c r="B2186" s="31">
        <v>40715.817106481481</v>
      </c>
      <c r="C2186" s="32" t="s">
        <v>28</v>
      </c>
      <c r="D2186" s="33">
        <v>40715.715532407405</v>
      </c>
      <c r="E2186" s="34">
        <v>65.984748839999995</v>
      </c>
      <c r="F2186" s="34">
        <v>8.2777779999999995E-2</v>
      </c>
      <c r="G2186" s="35">
        <v>803.1</v>
      </c>
      <c r="H2186" s="36">
        <v>1</v>
      </c>
      <c r="I2186" s="37">
        <v>61318.78</v>
      </c>
      <c r="J2186" s="38">
        <v>61035.7</v>
      </c>
      <c r="K2186" s="38">
        <v>60933.62</v>
      </c>
      <c r="L2186" s="38">
        <v>59861.4</v>
      </c>
      <c r="M2186" s="39">
        <f t="shared" si="584"/>
        <v>1072.2200000000012</v>
      </c>
      <c r="N2186" s="32">
        <v>1437.5</v>
      </c>
      <c r="O2186" s="32">
        <v>344.5</v>
      </c>
      <c r="P2186" s="32">
        <v>48</v>
      </c>
      <c r="Q2186" s="32">
        <v>1045</v>
      </c>
      <c r="R2186" s="32">
        <v>47</v>
      </c>
      <c r="S2186" s="32">
        <v>715.3</v>
      </c>
      <c r="T2186" s="37">
        <f t="shared" si="585"/>
        <v>0.4979291371672252</v>
      </c>
      <c r="U2186" s="38">
        <f t="shared" si="586"/>
        <v>9.4379293771672241</v>
      </c>
      <c r="V2186" s="38">
        <f t="shared" si="587"/>
        <v>15.232373977167223</v>
      </c>
      <c r="W2186" s="38">
        <f t="shared" si="588"/>
        <v>48.343485977167227</v>
      </c>
      <c r="X2186" s="38">
        <f t="shared" si="589"/>
        <v>77.315708977167219</v>
      </c>
      <c r="Y2186" s="39">
        <f t="shared" si="590"/>
        <v>160.0934889771672</v>
      </c>
      <c r="Z2186" s="38">
        <v>3000</v>
      </c>
      <c r="AA2186" s="38">
        <f t="shared" si="591"/>
        <v>61068.78</v>
      </c>
      <c r="AB2186" s="38">
        <f t="shared" si="592"/>
        <v>65.984748839999995</v>
      </c>
      <c r="AC2186" s="38">
        <f t="shared" si="593"/>
        <v>0</v>
      </c>
      <c r="AD2186" s="37">
        <f t="shared" si="594"/>
        <v>675.2</v>
      </c>
      <c r="AE2186" s="35">
        <f t="shared" si="578"/>
        <v>0</v>
      </c>
      <c r="AF2186" s="38">
        <f t="shared" si="579"/>
        <v>0</v>
      </c>
      <c r="AG2186" s="38">
        <f t="shared" si="580"/>
        <v>0</v>
      </c>
      <c r="AH2186" s="38">
        <f t="shared" si="581"/>
        <v>0</v>
      </c>
      <c r="AI2186" s="38">
        <f t="shared" si="582"/>
        <v>0</v>
      </c>
      <c r="AJ2186" s="39">
        <f t="shared" si="583"/>
        <v>0</v>
      </c>
    </row>
    <row r="2187" spans="1:36">
      <c r="A2187" s="31">
        <v>40715.637430555558</v>
      </c>
      <c r="B2187" s="31">
        <v>40715.817106481481</v>
      </c>
      <c r="C2187" s="32" t="s">
        <v>28</v>
      </c>
      <c r="D2187" s="33">
        <v>40715.718981481485</v>
      </c>
      <c r="E2187" s="34">
        <v>68.109344480000004</v>
      </c>
      <c r="F2187" s="34">
        <v>8.4444439999999996E-2</v>
      </c>
      <c r="G2187" s="35">
        <v>872.7</v>
      </c>
      <c r="H2187" s="36">
        <v>1</v>
      </c>
      <c r="I2187" s="37">
        <v>61372.01</v>
      </c>
      <c r="J2187" s="38">
        <v>61064.74</v>
      </c>
      <c r="K2187" s="38">
        <v>60963.85</v>
      </c>
      <c r="L2187" s="38">
        <v>59931</v>
      </c>
      <c r="M2187" s="39">
        <f t="shared" si="584"/>
        <v>1032.8499999999985</v>
      </c>
      <c r="N2187" s="32">
        <v>1437.5</v>
      </c>
      <c r="O2187" s="32">
        <v>344.5</v>
      </c>
      <c r="P2187" s="32">
        <v>48</v>
      </c>
      <c r="Q2187" s="32">
        <v>1045</v>
      </c>
      <c r="R2187" s="32">
        <v>47</v>
      </c>
      <c r="S2187" s="32">
        <v>719</v>
      </c>
      <c r="T2187" s="37">
        <f t="shared" si="585"/>
        <v>0.32854422661930843</v>
      </c>
      <c r="U2187" s="38">
        <f t="shared" si="586"/>
        <v>9.4485437466193076</v>
      </c>
      <c r="V2187" s="38">
        <f t="shared" si="587"/>
        <v>15.359654546619307</v>
      </c>
      <c r="W2187" s="38">
        <f t="shared" si="588"/>
        <v>49.137430546619306</v>
      </c>
      <c r="X2187" s="38">
        <f t="shared" si="589"/>
        <v>78.6929845466193</v>
      </c>
      <c r="Y2187" s="39">
        <f t="shared" si="590"/>
        <v>163.13742454661931</v>
      </c>
      <c r="Z2187" s="38">
        <v>3000</v>
      </c>
      <c r="AA2187" s="38">
        <f t="shared" si="591"/>
        <v>61122.01</v>
      </c>
      <c r="AB2187" s="38">
        <f t="shared" si="592"/>
        <v>68.109344480000004</v>
      </c>
      <c r="AC2187" s="38">
        <f t="shared" si="593"/>
        <v>0</v>
      </c>
      <c r="AD2187" s="37">
        <f t="shared" si="594"/>
        <v>671.5</v>
      </c>
      <c r="AE2187" s="35">
        <f t="shared" si="578"/>
        <v>0</v>
      </c>
      <c r="AF2187" s="38">
        <f t="shared" si="579"/>
        <v>0</v>
      </c>
      <c r="AG2187" s="38">
        <f t="shared" si="580"/>
        <v>0</v>
      </c>
      <c r="AH2187" s="38">
        <f t="shared" si="581"/>
        <v>0</v>
      </c>
      <c r="AI2187" s="38">
        <f t="shared" si="582"/>
        <v>0</v>
      </c>
      <c r="AJ2187" s="39">
        <f t="shared" si="583"/>
        <v>0</v>
      </c>
    </row>
    <row r="2188" spans="1:36">
      <c r="A2188" s="31">
        <v>40715.637430555558</v>
      </c>
      <c r="B2188" s="31">
        <v>40715.817106481481</v>
      </c>
      <c r="C2188" s="32" t="s">
        <v>28</v>
      </c>
      <c r="D2188" s="33">
        <v>40715.722500000003</v>
      </c>
      <c r="E2188" s="34">
        <v>64.088188169999995</v>
      </c>
      <c r="F2188" s="34">
        <v>8.2777779999999995E-2</v>
      </c>
      <c r="G2188" s="35">
        <v>852.1</v>
      </c>
      <c r="H2188" s="36">
        <v>1</v>
      </c>
      <c r="I2188" s="37">
        <v>61333.99</v>
      </c>
      <c r="J2188" s="38">
        <v>61011.5</v>
      </c>
      <c r="K2188" s="38">
        <v>60910.080000000002</v>
      </c>
      <c r="L2188" s="38">
        <v>59910.400000000001</v>
      </c>
      <c r="M2188" s="39">
        <f t="shared" si="584"/>
        <v>999.68000000000029</v>
      </c>
      <c r="N2188" s="32">
        <v>1432.2</v>
      </c>
      <c r="O2188" s="32">
        <v>339.2</v>
      </c>
      <c r="P2188" s="32">
        <v>48</v>
      </c>
      <c r="Q2188" s="32">
        <v>1045</v>
      </c>
      <c r="R2188" s="32">
        <v>47</v>
      </c>
      <c r="S2188" s="32">
        <v>719</v>
      </c>
      <c r="T2188" s="37">
        <f t="shared" si="585"/>
        <v>0.65492221906513781</v>
      </c>
      <c r="U2188" s="38">
        <f t="shared" si="586"/>
        <v>9.5949224590651365</v>
      </c>
      <c r="V2188" s="38">
        <f t="shared" si="587"/>
        <v>15.389367059065137</v>
      </c>
      <c r="W2188" s="38">
        <f t="shared" si="588"/>
        <v>48.500479059065135</v>
      </c>
      <c r="X2188" s="38">
        <f t="shared" si="589"/>
        <v>77.472702059065142</v>
      </c>
      <c r="Y2188" s="39">
        <f t="shared" si="590"/>
        <v>160.25048205906512</v>
      </c>
      <c r="Z2188" s="38">
        <v>3000</v>
      </c>
      <c r="AA2188" s="38">
        <f t="shared" si="591"/>
        <v>61083.99</v>
      </c>
      <c r="AB2188" s="38">
        <f t="shared" si="592"/>
        <v>64.088188169999995</v>
      </c>
      <c r="AC2188" s="38">
        <f t="shared" si="593"/>
        <v>0</v>
      </c>
      <c r="AD2188" s="37">
        <f t="shared" si="594"/>
        <v>666.2</v>
      </c>
      <c r="AE2188" s="35">
        <f t="shared" si="578"/>
        <v>0</v>
      </c>
      <c r="AF2188" s="38">
        <f t="shared" si="579"/>
        <v>0</v>
      </c>
      <c r="AG2188" s="38">
        <f t="shared" si="580"/>
        <v>0</v>
      </c>
      <c r="AH2188" s="38">
        <f t="shared" si="581"/>
        <v>0</v>
      </c>
      <c r="AI2188" s="38">
        <f t="shared" si="582"/>
        <v>0</v>
      </c>
      <c r="AJ2188" s="39">
        <f t="shared" si="583"/>
        <v>0</v>
      </c>
    </row>
    <row r="2189" spans="1:36">
      <c r="A2189" s="31">
        <v>40715.637430555558</v>
      </c>
      <c r="B2189" s="31">
        <v>40715.817106481481</v>
      </c>
      <c r="C2189" s="32" t="s">
        <v>28</v>
      </c>
      <c r="D2189" s="33">
        <v>40715.725949074076</v>
      </c>
      <c r="E2189" s="34">
        <v>65.357635500000001</v>
      </c>
      <c r="F2189" s="34">
        <v>8.3888889999999994E-2</v>
      </c>
      <c r="G2189" s="35">
        <v>886.2</v>
      </c>
      <c r="H2189" s="36">
        <v>1</v>
      </c>
      <c r="I2189" s="37">
        <v>61365.599999999999</v>
      </c>
      <c r="J2189" s="38">
        <v>61190.41</v>
      </c>
      <c r="K2189" s="38">
        <v>61088.17</v>
      </c>
      <c r="L2189" s="38">
        <v>59944.5</v>
      </c>
      <c r="M2189" s="39">
        <f t="shared" si="584"/>
        <v>1143.6699999999983</v>
      </c>
      <c r="N2189" s="32">
        <v>1432.2</v>
      </c>
      <c r="O2189" s="32">
        <v>339.2</v>
      </c>
      <c r="P2189" s="32">
        <v>48</v>
      </c>
      <c r="Q2189" s="32">
        <v>1045</v>
      </c>
      <c r="R2189" s="32">
        <v>47</v>
      </c>
      <c r="S2189" s="32">
        <v>719</v>
      </c>
      <c r="T2189" s="37">
        <f t="shared" si="585"/>
        <v>0.55722058488040493</v>
      </c>
      <c r="U2189" s="38">
        <f t="shared" si="586"/>
        <v>9.6172207048804044</v>
      </c>
      <c r="V2189" s="38">
        <f t="shared" si="587"/>
        <v>15.489443004880403</v>
      </c>
      <c r="W2189" s="38">
        <f t="shared" si="588"/>
        <v>49.044999004880403</v>
      </c>
      <c r="X2189" s="38">
        <f t="shared" si="589"/>
        <v>78.406110504880402</v>
      </c>
      <c r="Y2189" s="39">
        <f t="shared" si="590"/>
        <v>162.29500050488039</v>
      </c>
      <c r="Z2189" s="38">
        <v>3000</v>
      </c>
      <c r="AA2189" s="38">
        <f t="shared" si="591"/>
        <v>61115.6</v>
      </c>
      <c r="AB2189" s="38">
        <f t="shared" si="592"/>
        <v>65.357635500000001</v>
      </c>
      <c r="AC2189" s="38">
        <f t="shared" si="593"/>
        <v>0</v>
      </c>
      <c r="AD2189" s="37">
        <f t="shared" si="594"/>
        <v>666.2</v>
      </c>
      <c r="AE2189" s="35">
        <f t="shared" si="578"/>
        <v>0</v>
      </c>
      <c r="AF2189" s="38">
        <f t="shared" si="579"/>
        <v>0</v>
      </c>
      <c r="AG2189" s="38">
        <f t="shared" si="580"/>
        <v>0</v>
      </c>
      <c r="AH2189" s="38">
        <f t="shared" si="581"/>
        <v>0</v>
      </c>
      <c r="AI2189" s="38">
        <f t="shared" si="582"/>
        <v>0</v>
      </c>
      <c r="AJ2189" s="39">
        <f t="shared" si="583"/>
        <v>0</v>
      </c>
    </row>
    <row r="2190" spans="1:36">
      <c r="A2190" s="31">
        <v>40715.637430555558</v>
      </c>
      <c r="B2190" s="31">
        <v>40715.817106481481</v>
      </c>
      <c r="C2190" s="32" t="s">
        <v>28</v>
      </c>
      <c r="D2190" s="33">
        <v>40715.729444444441</v>
      </c>
      <c r="E2190" s="34">
        <v>65.76591492</v>
      </c>
      <c r="F2190" s="34">
        <v>8.2777779999999995E-2</v>
      </c>
      <c r="G2190" s="35">
        <v>775.6</v>
      </c>
      <c r="H2190" s="36">
        <v>1</v>
      </c>
      <c r="I2190" s="37">
        <v>61408.38</v>
      </c>
      <c r="J2190" s="38">
        <v>61054.16</v>
      </c>
      <c r="K2190" s="38">
        <v>60951.46</v>
      </c>
      <c r="L2190" s="38">
        <v>59833.9</v>
      </c>
      <c r="M2190" s="39">
        <f t="shared" si="584"/>
        <v>1117.5599999999977</v>
      </c>
      <c r="N2190" s="32">
        <v>1432.2</v>
      </c>
      <c r="O2190" s="32">
        <v>339.2</v>
      </c>
      <c r="P2190" s="32">
        <v>48</v>
      </c>
      <c r="Q2190" s="32">
        <v>1045</v>
      </c>
      <c r="R2190" s="32">
        <v>47</v>
      </c>
      <c r="S2190" s="32">
        <v>719</v>
      </c>
      <c r="T2190" s="37">
        <f t="shared" si="585"/>
        <v>0.51604372325352232</v>
      </c>
      <c r="U2190" s="38">
        <f t="shared" si="586"/>
        <v>9.4560439632535225</v>
      </c>
      <c r="V2190" s="38">
        <f t="shared" si="587"/>
        <v>15.250488563253521</v>
      </c>
      <c r="W2190" s="38">
        <f t="shared" si="588"/>
        <v>48.361600563253518</v>
      </c>
      <c r="X2190" s="38">
        <f t="shared" si="589"/>
        <v>77.333823563253517</v>
      </c>
      <c r="Y2190" s="39">
        <f t="shared" si="590"/>
        <v>160.11160356325351</v>
      </c>
      <c r="Z2190" s="38">
        <v>3000</v>
      </c>
      <c r="AA2190" s="38">
        <f t="shared" si="591"/>
        <v>61158.38</v>
      </c>
      <c r="AB2190" s="38">
        <f t="shared" si="592"/>
        <v>65.76591492</v>
      </c>
      <c r="AC2190" s="38">
        <f t="shared" si="593"/>
        <v>0</v>
      </c>
      <c r="AD2190" s="37">
        <f t="shared" si="594"/>
        <v>666.2</v>
      </c>
      <c r="AE2190" s="35">
        <f t="shared" si="578"/>
        <v>0</v>
      </c>
      <c r="AF2190" s="38">
        <f t="shared" si="579"/>
        <v>0</v>
      </c>
      <c r="AG2190" s="38">
        <f t="shared" si="580"/>
        <v>0</v>
      </c>
      <c r="AH2190" s="38">
        <f t="shared" si="581"/>
        <v>0</v>
      </c>
      <c r="AI2190" s="38">
        <f t="shared" si="582"/>
        <v>0</v>
      </c>
      <c r="AJ2190" s="39">
        <f t="shared" si="583"/>
        <v>0</v>
      </c>
    </row>
    <row r="2191" spans="1:36">
      <c r="A2191" s="31">
        <v>40715.637430555558</v>
      </c>
      <c r="B2191" s="31">
        <v>40715.817106481481</v>
      </c>
      <c r="C2191" s="32" t="s">
        <v>28</v>
      </c>
      <c r="D2191" s="33">
        <v>40715.732893518521</v>
      </c>
      <c r="E2191" s="34">
        <v>64.799812320000001</v>
      </c>
      <c r="F2191" s="34">
        <v>8.4444439999999996E-2</v>
      </c>
      <c r="G2191" s="35">
        <v>597.5</v>
      </c>
      <c r="H2191" s="36">
        <v>1</v>
      </c>
      <c r="I2191" s="37">
        <v>61417.07</v>
      </c>
      <c r="J2191" s="38">
        <v>60939.18</v>
      </c>
      <c r="K2191" s="38">
        <v>60837.96</v>
      </c>
      <c r="L2191" s="38">
        <v>59655.8</v>
      </c>
      <c r="M2191" s="39">
        <f t="shared" si="584"/>
        <v>1182.1599999999962</v>
      </c>
      <c r="N2191" s="32">
        <v>1432.2</v>
      </c>
      <c r="O2191" s="32">
        <v>339.2</v>
      </c>
      <c r="P2191" s="32">
        <v>48</v>
      </c>
      <c r="Q2191" s="32">
        <v>1045</v>
      </c>
      <c r="R2191" s="32">
        <v>47</v>
      </c>
      <c r="S2191" s="32">
        <v>719</v>
      </c>
      <c r="T2191" s="37">
        <f t="shared" si="585"/>
        <v>0.60801581653249914</v>
      </c>
      <c r="U2191" s="38">
        <f t="shared" si="586"/>
        <v>9.7280153365324988</v>
      </c>
      <c r="V2191" s="38">
        <f t="shared" si="587"/>
        <v>15.639126136532498</v>
      </c>
      <c r="W2191" s="38">
        <f t="shared" si="588"/>
        <v>49.416902136532499</v>
      </c>
      <c r="X2191" s="38">
        <f t="shared" si="589"/>
        <v>78.9724561365325</v>
      </c>
      <c r="Y2191" s="39">
        <f t="shared" si="590"/>
        <v>163.4168961365325</v>
      </c>
      <c r="Z2191" s="38">
        <v>3000</v>
      </c>
      <c r="AA2191" s="38">
        <f t="shared" si="591"/>
        <v>61167.07</v>
      </c>
      <c r="AB2191" s="38">
        <f t="shared" si="592"/>
        <v>64.799812320000001</v>
      </c>
      <c r="AC2191" s="38">
        <f t="shared" si="593"/>
        <v>0</v>
      </c>
      <c r="AD2191" s="37">
        <f t="shared" si="594"/>
        <v>666.2</v>
      </c>
      <c r="AE2191" s="35">
        <f t="shared" si="578"/>
        <v>0</v>
      </c>
      <c r="AF2191" s="38">
        <f t="shared" si="579"/>
        <v>0</v>
      </c>
      <c r="AG2191" s="38">
        <f t="shared" si="580"/>
        <v>0</v>
      </c>
      <c r="AH2191" s="38">
        <f t="shared" si="581"/>
        <v>0</v>
      </c>
      <c r="AI2191" s="38">
        <f t="shared" si="582"/>
        <v>0</v>
      </c>
      <c r="AJ2191" s="39">
        <f t="shared" si="583"/>
        <v>0</v>
      </c>
    </row>
    <row r="2192" spans="1:36">
      <c r="A2192" s="31">
        <v>40715.637430555558</v>
      </c>
      <c r="B2192" s="31">
        <v>40715.817106481481</v>
      </c>
      <c r="C2192" s="32" t="s">
        <v>28</v>
      </c>
      <c r="D2192" s="33">
        <v>40715.73641203704</v>
      </c>
      <c r="E2192" s="34">
        <v>64.07440948</v>
      </c>
      <c r="F2192" s="34">
        <v>8.305556E-2</v>
      </c>
      <c r="G2192" s="35">
        <v>483</v>
      </c>
      <c r="H2192" s="36">
        <v>1</v>
      </c>
      <c r="I2192" s="37">
        <v>61410.53</v>
      </c>
      <c r="J2192" s="38">
        <v>60843.54</v>
      </c>
      <c r="K2192" s="38">
        <v>60737.99</v>
      </c>
      <c r="L2192" s="38">
        <v>59541.3</v>
      </c>
      <c r="M2192" s="39">
        <f t="shared" si="584"/>
        <v>1196.6899999999951</v>
      </c>
      <c r="N2192" s="32">
        <v>1432.2</v>
      </c>
      <c r="O2192" s="32">
        <v>339.2</v>
      </c>
      <c r="P2192" s="32">
        <v>61</v>
      </c>
      <c r="Q2192" s="32">
        <v>1032</v>
      </c>
      <c r="R2192" s="32">
        <v>58.8</v>
      </c>
      <c r="S2192" s="32">
        <v>714.8</v>
      </c>
      <c r="T2192" s="37">
        <f t="shared" si="585"/>
        <v>0.65826435896929125</v>
      </c>
      <c r="U2192" s="38">
        <f t="shared" si="586"/>
        <v>9.628264838969292</v>
      </c>
      <c r="V2192" s="38">
        <f t="shared" si="587"/>
        <v>15.442154038969292</v>
      </c>
      <c r="W2192" s="38">
        <f t="shared" si="588"/>
        <v>48.664378038969289</v>
      </c>
      <c r="X2192" s="38">
        <f t="shared" si="589"/>
        <v>77.733824038969288</v>
      </c>
      <c r="Y2192" s="39">
        <f t="shared" si="590"/>
        <v>160.7893840389693</v>
      </c>
      <c r="Z2192" s="38">
        <v>3000</v>
      </c>
      <c r="AA2192" s="38">
        <f t="shared" si="591"/>
        <v>61160.53</v>
      </c>
      <c r="AB2192" s="38">
        <f t="shared" si="592"/>
        <v>64.07440948</v>
      </c>
      <c r="AC2192" s="38">
        <f t="shared" si="593"/>
        <v>0</v>
      </c>
      <c r="AD2192" s="37">
        <f t="shared" si="594"/>
        <v>658.60000000000014</v>
      </c>
      <c r="AE2192" s="35">
        <f t="shared" si="578"/>
        <v>0</v>
      </c>
      <c r="AF2192" s="38">
        <f t="shared" si="579"/>
        <v>0</v>
      </c>
      <c r="AG2192" s="38">
        <f t="shared" si="580"/>
        <v>0</v>
      </c>
      <c r="AH2192" s="38">
        <f t="shared" si="581"/>
        <v>0</v>
      </c>
      <c r="AI2192" s="38">
        <f t="shared" si="582"/>
        <v>0</v>
      </c>
      <c r="AJ2192" s="39">
        <f t="shared" si="583"/>
        <v>0</v>
      </c>
    </row>
    <row r="2193" spans="1:36">
      <c r="A2193" s="31">
        <v>40715.637430555558</v>
      </c>
      <c r="B2193" s="31">
        <v>40715.817106481481</v>
      </c>
      <c r="C2193" s="32" t="s">
        <v>28</v>
      </c>
      <c r="D2193" s="33">
        <v>40715.739872685182</v>
      </c>
      <c r="E2193" s="34">
        <v>63.546363829999997</v>
      </c>
      <c r="F2193" s="34">
        <v>8.3333329999999997E-2</v>
      </c>
      <c r="G2193" s="35">
        <v>472.4</v>
      </c>
      <c r="H2193" s="36">
        <v>1</v>
      </c>
      <c r="I2193" s="37">
        <v>61475.73</v>
      </c>
      <c r="J2193" s="38">
        <v>60862.080000000002</v>
      </c>
      <c r="K2193" s="38">
        <v>60756.98</v>
      </c>
      <c r="L2193" s="38">
        <v>59530.7</v>
      </c>
      <c r="M2193" s="39">
        <f t="shared" si="584"/>
        <v>1226.2800000000061</v>
      </c>
      <c r="N2193" s="32">
        <v>1432.2</v>
      </c>
      <c r="O2193" s="32">
        <v>339.2</v>
      </c>
      <c r="P2193" s="32">
        <v>61</v>
      </c>
      <c r="Q2193" s="32">
        <v>1032</v>
      </c>
      <c r="R2193" s="32">
        <v>54.6</v>
      </c>
      <c r="S2193" s="32">
        <v>714.8</v>
      </c>
      <c r="T2193" s="37">
        <f t="shared" si="585"/>
        <v>0.70446965265454631</v>
      </c>
      <c r="U2193" s="38">
        <f t="shared" si="586"/>
        <v>9.7044692926545473</v>
      </c>
      <c r="V2193" s="38">
        <f t="shared" si="587"/>
        <v>15.537802392654546</v>
      </c>
      <c r="W2193" s="38">
        <f t="shared" si="588"/>
        <v>48.87113439265454</v>
      </c>
      <c r="X2193" s="38">
        <f t="shared" si="589"/>
        <v>78.037799892654547</v>
      </c>
      <c r="Y2193" s="39">
        <f t="shared" si="590"/>
        <v>161.37112989265455</v>
      </c>
      <c r="Z2193" s="38">
        <v>3000</v>
      </c>
      <c r="AA2193" s="38">
        <f t="shared" si="591"/>
        <v>61225.73</v>
      </c>
      <c r="AB2193" s="38">
        <f t="shared" si="592"/>
        <v>63.546363829999997</v>
      </c>
      <c r="AC2193" s="38">
        <f t="shared" si="593"/>
        <v>0</v>
      </c>
      <c r="AD2193" s="37">
        <f t="shared" si="594"/>
        <v>662.80000000000018</v>
      </c>
      <c r="AE2193" s="35">
        <f t="shared" si="578"/>
        <v>0</v>
      </c>
      <c r="AF2193" s="38">
        <f t="shared" si="579"/>
        <v>0</v>
      </c>
      <c r="AG2193" s="38">
        <f t="shared" si="580"/>
        <v>0</v>
      </c>
      <c r="AH2193" s="38">
        <f t="shared" si="581"/>
        <v>0</v>
      </c>
      <c r="AI2193" s="38">
        <f t="shared" si="582"/>
        <v>0</v>
      </c>
      <c r="AJ2193" s="39">
        <f t="shared" si="583"/>
        <v>0</v>
      </c>
    </row>
    <row r="2194" spans="1:36">
      <c r="A2194" s="31">
        <v>40715.637430555558</v>
      </c>
      <c r="B2194" s="31">
        <v>40715.817106481481</v>
      </c>
      <c r="C2194" s="32" t="s">
        <v>28</v>
      </c>
      <c r="D2194" s="33">
        <v>40715.743344907409</v>
      </c>
      <c r="E2194" s="34">
        <v>61.902980800000002</v>
      </c>
      <c r="F2194" s="34">
        <v>8.4166669999999999E-2</v>
      </c>
      <c r="G2194" s="35">
        <v>344.5</v>
      </c>
      <c r="H2194" s="36">
        <v>1</v>
      </c>
      <c r="I2194" s="37">
        <v>61435.74</v>
      </c>
      <c r="J2194" s="38">
        <v>60753.74</v>
      </c>
      <c r="K2194" s="38">
        <v>60648.47</v>
      </c>
      <c r="L2194" s="38">
        <v>59402.8</v>
      </c>
      <c r="M2194" s="39">
        <f t="shared" si="584"/>
        <v>1245.6699999999983</v>
      </c>
      <c r="N2194" s="32">
        <v>1432.2</v>
      </c>
      <c r="O2194" s="32">
        <v>339.2</v>
      </c>
      <c r="P2194" s="32">
        <v>61</v>
      </c>
      <c r="Q2194" s="32">
        <v>1032</v>
      </c>
      <c r="R2194" s="32">
        <v>54.6</v>
      </c>
      <c r="S2194" s="32">
        <v>714.8</v>
      </c>
      <c r="T2194" s="37">
        <f t="shared" si="585"/>
        <v>0.84983248299006386</v>
      </c>
      <c r="U2194" s="38">
        <f t="shared" si="586"/>
        <v>9.9398328429900644</v>
      </c>
      <c r="V2194" s="38">
        <f t="shared" si="587"/>
        <v>15.831499742990065</v>
      </c>
      <c r="W2194" s="38">
        <f t="shared" si="588"/>
        <v>49.498167742990063</v>
      </c>
      <c r="X2194" s="38">
        <f t="shared" si="589"/>
        <v>78.956502242990055</v>
      </c>
      <c r="Y2194" s="39">
        <f t="shared" si="590"/>
        <v>163.12317224299005</v>
      </c>
      <c r="Z2194" s="38">
        <v>3000</v>
      </c>
      <c r="AA2194" s="38">
        <f t="shared" si="591"/>
        <v>61185.74</v>
      </c>
      <c r="AB2194" s="38">
        <f t="shared" si="592"/>
        <v>61.902980800000002</v>
      </c>
      <c r="AC2194" s="38">
        <f t="shared" si="593"/>
        <v>0</v>
      </c>
      <c r="AD2194" s="37">
        <f t="shared" si="594"/>
        <v>662.80000000000018</v>
      </c>
      <c r="AE2194" s="35">
        <f t="shared" si="578"/>
        <v>0</v>
      </c>
      <c r="AF2194" s="38">
        <f t="shared" si="579"/>
        <v>0</v>
      </c>
      <c r="AG2194" s="38">
        <f t="shared" si="580"/>
        <v>0</v>
      </c>
      <c r="AH2194" s="38">
        <f t="shared" si="581"/>
        <v>0</v>
      </c>
      <c r="AI2194" s="38">
        <f t="shared" si="582"/>
        <v>0</v>
      </c>
      <c r="AJ2194" s="39">
        <f t="shared" si="583"/>
        <v>0</v>
      </c>
    </row>
    <row r="2195" spans="1:36">
      <c r="A2195" s="31">
        <v>40715.637430555558</v>
      </c>
      <c r="B2195" s="31">
        <v>40715.817106481481</v>
      </c>
      <c r="C2195" s="32" t="s">
        <v>28</v>
      </c>
      <c r="D2195" s="33">
        <v>40715.746851851851</v>
      </c>
      <c r="E2195" s="34">
        <v>60.708812709999997</v>
      </c>
      <c r="F2195" s="34">
        <v>8.9166670000000003E-2</v>
      </c>
      <c r="G2195" s="35">
        <v>250.7</v>
      </c>
      <c r="H2195" s="36">
        <v>1</v>
      </c>
      <c r="I2195" s="37">
        <v>61564.27</v>
      </c>
      <c r="J2195" s="38">
        <v>60803.42</v>
      </c>
      <c r="K2195" s="38">
        <v>60696.82</v>
      </c>
      <c r="L2195" s="38">
        <v>59309</v>
      </c>
      <c r="M2195" s="39">
        <f t="shared" si="584"/>
        <v>1387.8199999999997</v>
      </c>
      <c r="N2195" s="32">
        <v>1432.2</v>
      </c>
      <c r="O2195" s="32">
        <v>339.2</v>
      </c>
      <c r="P2195" s="32">
        <v>61</v>
      </c>
      <c r="Q2195" s="32">
        <v>1032</v>
      </c>
      <c r="R2195" s="32">
        <v>54.6</v>
      </c>
      <c r="S2195" s="32">
        <v>634.79999999999995</v>
      </c>
      <c r="T2195" s="37">
        <f t="shared" si="585"/>
        <v>1.0067975709956247</v>
      </c>
      <c r="U2195" s="38">
        <f t="shared" si="586"/>
        <v>10.636797930995625</v>
      </c>
      <c r="V2195" s="38">
        <f t="shared" si="587"/>
        <v>16.878464830995625</v>
      </c>
      <c r="W2195" s="38">
        <f t="shared" si="588"/>
        <v>52.545132830995627</v>
      </c>
      <c r="X2195" s="38">
        <f t="shared" si="589"/>
        <v>83.753467330995633</v>
      </c>
      <c r="Y2195" s="39">
        <f t="shared" si="590"/>
        <v>172.92013733099563</v>
      </c>
      <c r="Z2195" s="38">
        <v>3000</v>
      </c>
      <c r="AA2195" s="38">
        <f t="shared" si="591"/>
        <v>61314.27</v>
      </c>
      <c r="AB2195" s="38">
        <f t="shared" si="592"/>
        <v>60.708812709999997</v>
      </c>
      <c r="AC2195" s="38">
        <f t="shared" si="593"/>
        <v>0</v>
      </c>
      <c r="AD2195" s="37">
        <f t="shared" si="594"/>
        <v>742.80000000000018</v>
      </c>
      <c r="AE2195" s="35">
        <f t="shared" si="578"/>
        <v>0</v>
      </c>
      <c r="AF2195" s="38">
        <f t="shared" si="579"/>
        <v>0</v>
      </c>
      <c r="AG2195" s="38">
        <f t="shared" si="580"/>
        <v>0</v>
      </c>
      <c r="AH2195" s="38">
        <f t="shared" si="581"/>
        <v>0</v>
      </c>
      <c r="AI2195" s="38">
        <f t="shared" si="582"/>
        <v>0</v>
      </c>
      <c r="AJ2195" s="39">
        <f t="shared" si="583"/>
        <v>0</v>
      </c>
    </row>
    <row r="2196" spans="1:36">
      <c r="A2196" s="31">
        <v>40715.637430555558</v>
      </c>
      <c r="B2196" s="31">
        <v>40715.817106481481</v>
      </c>
      <c r="C2196" s="32" t="s">
        <v>28</v>
      </c>
      <c r="D2196" s="33">
        <v>40715.750567129631</v>
      </c>
      <c r="E2196" s="34">
        <v>59.06047058</v>
      </c>
      <c r="F2196" s="34">
        <v>7.7499999999999999E-2</v>
      </c>
      <c r="G2196" s="35">
        <v>161.30000000000001</v>
      </c>
      <c r="H2196" s="36">
        <v>1</v>
      </c>
      <c r="I2196" s="37">
        <v>61581.66</v>
      </c>
      <c r="J2196" s="38">
        <v>60825.18</v>
      </c>
      <c r="K2196" s="38">
        <v>60730.41</v>
      </c>
      <c r="L2196" s="38">
        <v>59219.6</v>
      </c>
      <c r="M2196" s="39">
        <f t="shared" si="584"/>
        <v>1510.8100000000049</v>
      </c>
      <c r="N2196" s="32">
        <v>1364.2</v>
      </c>
      <c r="O2196" s="32">
        <v>339.2</v>
      </c>
      <c r="P2196" s="32">
        <v>0</v>
      </c>
      <c r="Q2196" s="32">
        <v>1025</v>
      </c>
      <c r="R2196" s="32">
        <v>0</v>
      </c>
      <c r="S2196" s="32">
        <v>631</v>
      </c>
      <c r="T2196" s="37">
        <f t="shared" si="585"/>
        <v>1.0028135300499998</v>
      </c>
      <c r="U2196" s="38">
        <f t="shared" si="586"/>
        <v>9.3728135300499993</v>
      </c>
      <c r="V2196" s="38">
        <f t="shared" si="587"/>
        <v>14.797813530049998</v>
      </c>
      <c r="W2196" s="38">
        <f t="shared" si="588"/>
        <v>45.79781353005</v>
      </c>
      <c r="X2196" s="38">
        <f t="shared" si="589"/>
        <v>72.922813530049993</v>
      </c>
      <c r="Y2196" s="39">
        <f t="shared" si="590"/>
        <v>150.42281353005001</v>
      </c>
      <c r="Z2196" s="38">
        <v>3000</v>
      </c>
      <c r="AA2196" s="38">
        <f t="shared" si="591"/>
        <v>61331.66</v>
      </c>
      <c r="AB2196" s="38">
        <f t="shared" si="592"/>
        <v>59.06047058</v>
      </c>
      <c r="AC2196" s="38">
        <f t="shared" si="593"/>
        <v>0</v>
      </c>
      <c r="AD2196" s="37">
        <f t="shared" si="594"/>
        <v>733.2</v>
      </c>
      <c r="AE2196" s="35">
        <f t="shared" si="578"/>
        <v>0</v>
      </c>
      <c r="AF2196" s="38">
        <f t="shared" si="579"/>
        <v>0</v>
      </c>
      <c r="AG2196" s="38">
        <f t="shared" si="580"/>
        <v>0</v>
      </c>
      <c r="AH2196" s="38">
        <f t="shared" si="581"/>
        <v>0</v>
      </c>
      <c r="AI2196" s="38">
        <f t="shared" si="582"/>
        <v>0</v>
      </c>
      <c r="AJ2196" s="39">
        <f t="shared" si="583"/>
        <v>0</v>
      </c>
    </row>
    <row r="2197" spans="1:36">
      <c r="A2197" s="31">
        <v>40715.637430555558</v>
      </c>
      <c r="B2197" s="31">
        <v>40715.817106481481</v>
      </c>
      <c r="C2197" s="32" t="s">
        <v>28</v>
      </c>
      <c r="D2197" s="33">
        <v>40715.753796296296</v>
      </c>
      <c r="E2197" s="34">
        <v>56.627311710000001</v>
      </c>
      <c r="F2197" s="34">
        <v>8.305556E-2</v>
      </c>
      <c r="G2197" s="35">
        <v>-183.3</v>
      </c>
      <c r="H2197" s="36">
        <v>0</v>
      </c>
      <c r="I2197" s="37">
        <v>61494.69</v>
      </c>
      <c r="J2197" s="38">
        <v>60643.89</v>
      </c>
      <c r="K2197" s="38">
        <v>60553.69</v>
      </c>
      <c r="L2197" s="38">
        <v>58875</v>
      </c>
      <c r="M2197" s="39">
        <f t="shared" si="584"/>
        <v>1678.6900000000023</v>
      </c>
      <c r="N2197" s="32">
        <v>1499</v>
      </c>
      <c r="O2197" s="32">
        <v>330</v>
      </c>
      <c r="P2197" s="32">
        <v>0</v>
      </c>
      <c r="Q2197" s="32">
        <v>1169</v>
      </c>
      <c r="R2197" s="32">
        <v>0</v>
      </c>
      <c r="S2197" s="32">
        <v>664</v>
      </c>
      <c r="T2197" s="37">
        <f t="shared" si="585"/>
        <v>0</v>
      </c>
      <c r="U2197" s="38">
        <f t="shared" si="586"/>
        <v>0</v>
      </c>
      <c r="V2197" s="38">
        <f t="shared" si="587"/>
        <v>0</v>
      </c>
      <c r="W2197" s="38">
        <f t="shared" si="588"/>
        <v>0</v>
      </c>
      <c r="X2197" s="38">
        <f t="shared" si="589"/>
        <v>0</v>
      </c>
      <c r="Y2197" s="39">
        <f t="shared" si="590"/>
        <v>0</v>
      </c>
      <c r="Z2197" s="38">
        <v>3000</v>
      </c>
      <c r="AA2197" s="38">
        <f t="shared" si="591"/>
        <v>61244.69</v>
      </c>
      <c r="AB2197" s="38">
        <f t="shared" si="592"/>
        <v>56.627311710000001</v>
      </c>
      <c r="AC2197" s="38">
        <f t="shared" si="593"/>
        <v>0</v>
      </c>
      <c r="AD2197" s="37">
        <f t="shared" si="594"/>
        <v>835</v>
      </c>
      <c r="AE2197" s="35">
        <f t="shared" si="578"/>
        <v>0</v>
      </c>
      <c r="AF2197" s="38">
        <f t="shared" si="579"/>
        <v>0</v>
      </c>
      <c r="AG2197" s="38">
        <f t="shared" si="580"/>
        <v>0</v>
      </c>
      <c r="AH2197" s="38">
        <f t="shared" si="581"/>
        <v>0</v>
      </c>
      <c r="AI2197" s="38">
        <f t="shared" si="582"/>
        <v>0</v>
      </c>
      <c r="AJ2197" s="39">
        <f t="shared" si="583"/>
        <v>0</v>
      </c>
    </row>
    <row r="2198" spans="1:36">
      <c r="A2198" s="31">
        <v>40715.637430555558</v>
      </c>
      <c r="B2198" s="31">
        <v>40715.817106481481</v>
      </c>
      <c r="C2198" s="32" t="s">
        <v>28</v>
      </c>
      <c r="D2198" s="33">
        <v>40715.757256944446</v>
      </c>
      <c r="E2198" s="34">
        <v>57.753276820000004</v>
      </c>
      <c r="F2198" s="34">
        <v>8.3333329999999997E-2</v>
      </c>
      <c r="G2198" s="35">
        <v>-296.39999999999998</v>
      </c>
      <c r="H2198" s="36">
        <v>0</v>
      </c>
      <c r="I2198" s="37">
        <v>61553.24</v>
      </c>
      <c r="J2198" s="38">
        <v>60615.27</v>
      </c>
      <c r="K2198" s="38">
        <v>60523.15</v>
      </c>
      <c r="L2198" s="38">
        <v>58761.9</v>
      </c>
      <c r="M2198" s="39">
        <f t="shared" si="584"/>
        <v>1761.25</v>
      </c>
      <c r="N2198" s="32">
        <v>1265</v>
      </c>
      <c r="O2198" s="32">
        <v>288</v>
      </c>
      <c r="P2198" s="32">
        <v>0</v>
      </c>
      <c r="Q2198" s="32">
        <v>977</v>
      </c>
      <c r="R2198" s="32">
        <v>0</v>
      </c>
      <c r="S2198" s="32">
        <v>584</v>
      </c>
      <c r="T2198" s="37">
        <f t="shared" si="585"/>
        <v>0</v>
      </c>
      <c r="U2198" s="38">
        <f t="shared" si="586"/>
        <v>0</v>
      </c>
      <c r="V2198" s="38">
        <f t="shared" si="587"/>
        <v>0</v>
      </c>
      <c r="W2198" s="38">
        <f t="shared" si="588"/>
        <v>0</v>
      </c>
      <c r="X2198" s="38">
        <f t="shared" si="589"/>
        <v>0</v>
      </c>
      <c r="Y2198" s="39">
        <f t="shared" si="590"/>
        <v>0</v>
      </c>
      <c r="Z2198" s="38">
        <v>3000</v>
      </c>
      <c r="AA2198" s="38">
        <f t="shared" si="591"/>
        <v>61303.24</v>
      </c>
      <c r="AB2198" s="38">
        <f t="shared" si="592"/>
        <v>57.753276820000004</v>
      </c>
      <c r="AC2198" s="38">
        <f t="shared" si="593"/>
        <v>0</v>
      </c>
      <c r="AD2198" s="37">
        <f t="shared" si="594"/>
        <v>681</v>
      </c>
      <c r="AE2198" s="35">
        <f t="shared" si="578"/>
        <v>0</v>
      </c>
      <c r="AF2198" s="38">
        <f t="shared" si="579"/>
        <v>0</v>
      </c>
      <c r="AG2198" s="38">
        <f t="shared" si="580"/>
        <v>0</v>
      </c>
      <c r="AH2198" s="38">
        <f t="shared" si="581"/>
        <v>0</v>
      </c>
      <c r="AI2198" s="38">
        <f t="shared" si="582"/>
        <v>0</v>
      </c>
      <c r="AJ2198" s="39">
        <f t="shared" si="583"/>
        <v>0</v>
      </c>
    </row>
    <row r="2199" spans="1:36">
      <c r="A2199" s="31">
        <v>40715.637430555558</v>
      </c>
      <c r="B2199" s="31">
        <v>40715.817106481481</v>
      </c>
      <c r="C2199" s="32" t="s">
        <v>28</v>
      </c>
      <c r="D2199" s="33">
        <v>40715.760729166665</v>
      </c>
      <c r="E2199" s="34">
        <v>58.440864560000001</v>
      </c>
      <c r="F2199" s="34">
        <v>8.2777779999999995E-2</v>
      </c>
      <c r="G2199" s="35">
        <v>-397.5</v>
      </c>
      <c r="H2199" s="36">
        <v>0</v>
      </c>
      <c r="I2199" s="37">
        <v>61124.55</v>
      </c>
      <c r="J2199" s="38">
        <v>60409.42</v>
      </c>
      <c r="K2199" s="38">
        <v>60319.02</v>
      </c>
      <c r="L2199" s="38">
        <v>58660.800000000003</v>
      </c>
      <c r="M2199" s="39">
        <f t="shared" si="584"/>
        <v>1658.2199999999939</v>
      </c>
      <c r="N2199" s="32">
        <v>1265</v>
      </c>
      <c r="O2199" s="32">
        <v>288</v>
      </c>
      <c r="P2199" s="32">
        <v>0</v>
      </c>
      <c r="Q2199" s="32">
        <v>977</v>
      </c>
      <c r="R2199" s="32">
        <v>0</v>
      </c>
      <c r="S2199" s="32">
        <v>584</v>
      </c>
      <c r="T2199" s="37">
        <f t="shared" si="585"/>
        <v>0</v>
      </c>
      <c r="U2199" s="38">
        <f t="shared" si="586"/>
        <v>0</v>
      </c>
      <c r="V2199" s="38">
        <f t="shared" si="587"/>
        <v>0</v>
      </c>
      <c r="W2199" s="38">
        <f t="shared" si="588"/>
        <v>0</v>
      </c>
      <c r="X2199" s="38">
        <f t="shared" si="589"/>
        <v>0</v>
      </c>
      <c r="Y2199" s="39">
        <f t="shared" si="590"/>
        <v>0</v>
      </c>
      <c r="Z2199" s="38">
        <v>3000</v>
      </c>
      <c r="AA2199" s="38">
        <f t="shared" si="591"/>
        <v>60874.55</v>
      </c>
      <c r="AB2199" s="38">
        <f t="shared" si="592"/>
        <v>58.440864560000001</v>
      </c>
      <c r="AC2199" s="38">
        <f t="shared" si="593"/>
        <v>0</v>
      </c>
      <c r="AD2199" s="37">
        <f t="shared" si="594"/>
        <v>681</v>
      </c>
      <c r="AE2199" s="35">
        <f t="shared" si="578"/>
        <v>0</v>
      </c>
      <c r="AF2199" s="38">
        <f t="shared" si="579"/>
        <v>0</v>
      </c>
      <c r="AG2199" s="38">
        <f t="shared" si="580"/>
        <v>0</v>
      </c>
      <c r="AH2199" s="38">
        <f t="shared" si="581"/>
        <v>0</v>
      </c>
      <c r="AI2199" s="38">
        <f t="shared" si="582"/>
        <v>0</v>
      </c>
      <c r="AJ2199" s="39">
        <f t="shared" si="583"/>
        <v>0</v>
      </c>
    </row>
    <row r="2200" spans="1:36">
      <c r="A2200" s="31">
        <v>40715.637430555558</v>
      </c>
      <c r="B2200" s="31">
        <v>40715.817106481481</v>
      </c>
      <c r="C2200" s="32" t="s">
        <v>28</v>
      </c>
      <c r="D2200" s="33">
        <v>40715.764178240737</v>
      </c>
      <c r="E2200" s="34">
        <v>56.701423650000002</v>
      </c>
      <c r="F2200" s="34">
        <v>8.4722220000000001E-2</v>
      </c>
      <c r="G2200" s="35">
        <v>-504.2</v>
      </c>
      <c r="H2200" s="36">
        <v>0</v>
      </c>
      <c r="I2200" s="37">
        <v>61149.279999999999</v>
      </c>
      <c r="J2200" s="38">
        <v>60357.3</v>
      </c>
      <c r="K2200" s="38">
        <v>60267.23</v>
      </c>
      <c r="L2200" s="38">
        <v>58554.1</v>
      </c>
      <c r="M2200" s="39">
        <f t="shared" si="584"/>
        <v>1713.1300000000047</v>
      </c>
      <c r="N2200" s="32">
        <v>1265</v>
      </c>
      <c r="O2200" s="32">
        <v>288</v>
      </c>
      <c r="P2200" s="32">
        <v>0</v>
      </c>
      <c r="Q2200" s="32">
        <v>977</v>
      </c>
      <c r="R2200" s="32">
        <v>0</v>
      </c>
      <c r="S2200" s="32">
        <v>584</v>
      </c>
      <c r="T2200" s="37">
        <f t="shared" si="585"/>
        <v>0</v>
      </c>
      <c r="U2200" s="38">
        <f t="shared" si="586"/>
        <v>0</v>
      </c>
      <c r="V2200" s="38">
        <f t="shared" si="587"/>
        <v>0</v>
      </c>
      <c r="W2200" s="38">
        <f t="shared" si="588"/>
        <v>0</v>
      </c>
      <c r="X2200" s="38">
        <f t="shared" si="589"/>
        <v>0</v>
      </c>
      <c r="Y2200" s="39">
        <f t="shared" si="590"/>
        <v>0</v>
      </c>
      <c r="Z2200" s="38">
        <v>3000</v>
      </c>
      <c r="AA2200" s="38">
        <f t="shared" si="591"/>
        <v>60899.28</v>
      </c>
      <c r="AB2200" s="38">
        <f t="shared" si="592"/>
        <v>56.701423650000002</v>
      </c>
      <c r="AC2200" s="38">
        <f t="shared" si="593"/>
        <v>0</v>
      </c>
      <c r="AD2200" s="37">
        <f t="shared" si="594"/>
        <v>681</v>
      </c>
      <c r="AE2200" s="35">
        <f t="shared" si="578"/>
        <v>0</v>
      </c>
      <c r="AF2200" s="38">
        <f t="shared" si="579"/>
        <v>0</v>
      </c>
      <c r="AG2200" s="38">
        <f t="shared" si="580"/>
        <v>0</v>
      </c>
      <c r="AH2200" s="38">
        <f t="shared" si="581"/>
        <v>0</v>
      </c>
      <c r="AI2200" s="38">
        <f t="shared" si="582"/>
        <v>0</v>
      </c>
      <c r="AJ2200" s="39">
        <f t="shared" si="583"/>
        <v>0</v>
      </c>
    </row>
    <row r="2201" spans="1:36">
      <c r="A2201" s="31">
        <v>40715.637430555558</v>
      </c>
      <c r="B2201" s="31">
        <v>40715.817106481481</v>
      </c>
      <c r="C2201" s="32" t="s">
        <v>28</v>
      </c>
      <c r="D2201" s="33">
        <v>40715.767708333333</v>
      </c>
      <c r="E2201" s="34">
        <v>56.857658389999997</v>
      </c>
      <c r="F2201" s="34">
        <v>8.2777779999999995E-2</v>
      </c>
      <c r="G2201" s="35">
        <v>-455.2</v>
      </c>
      <c r="H2201" s="36">
        <v>0</v>
      </c>
      <c r="I2201" s="37">
        <v>60738.42</v>
      </c>
      <c r="J2201" s="38">
        <v>60317.49</v>
      </c>
      <c r="K2201" s="38">
        <v>60228.18</v>
      </c>
      <c r="L2201" s="38">
        <v>58603.1</v>
      </c>
      <c r="M2201" s="39">
        <f t="shared" si="584"/>
        <v>1625.0800000000017</v>
      </c>
      <c r="N2201" s="32">
        <v>1265</v>
      </c>
      <c r="O2201" s="32">
        <v>288</v>
      </c>
      <c r="P2201" s="32">
        <v>0</v>
      </c>
      <c r="Q2201" s="32">
        <v>977</v>
      </c>
      <c r="R2201" s="32">
        <v>0</v>
      </c>
      <c r="S2201" s="32">
        <v>584</v>
      </c>
      <c r="T2201" s="37">
        <f t="shared" si="585"/>
        <v>0</v>
      </c>
      <c r="U2201" s="38">
        <f t="shared" si="586"/>
        <v>0</v>
      </c>
      <c r="V2201" s="38">
        <f t="shared" si="587"/>
        <v>0</v>
      </c>
      <c r="W2201" s="38">
        <f t="shared" si="588"/>
        <v>0</v>
      </c>
      <c r="X2201" s="38">
        <f t="shared" si="589"/>
        <v>0</v>
      </c>
      <c r="Y2201" s="39">
        <f t="shared" si="590"/>
        <v>0</v>
      </c>
      <c r="Z2201" s="38">
        <v>3000</v>
      </c>
      <c r="AA2201" s="38">
        <f t="shared" si="591"/>
        <v>60488.42</v>
      </c>
      <c r="AB2201" s="38">
        <f t="shared" si="592"/>
        <v>56.857658389999997</v>
      </c>
      <c r="AC2201" s="38">
        <f t="shared" si="593"/>
        <v>0</v>
      </c>
      <c r="AD2201" s="37">
        <f t="shared" si="594"/>
        <v>681</v>
      </c>
      <c r="AE2201" s="35">
        <f t="shared" si="578"/>
        <v>0</v>
      </c>
      <c r="AF2201" s="38">
        <f t="shared" si="579"/>
        <v>0</v>
      </c>
      <c r="AG2201" s="38">
        <f t="shared" si="580"/>
        <v>0</v>
      </c>
      <c r="AH2201" s="38">
        <f t="shared" si="581"/>
        <v>0</v>
      </c>
      <c r="AI2201" s="38">
        <f t="shared" si="582"/>
        <v>0</v>
      </c>
      <c r="AJ2201" s="39">
        <f t="shared" si="583"/>
        <v>0</v>
      </c>
    </row>
    <row r="2202" spans="1:36">
      <c r="A2202" s="31">
        <v>40715.637430555558</v>
      </c>
      <c r="B2202" s="31">
        <v>40715.817106481481</v>
      </c>
      <c r="C2202" s="32" t="s">
        <v>28</v>
      </c>
      <c r="D2202" s="33">
        <v>40715.771157407406</v>
      </c>
      <c r="E2202" s="34">
        <v>57.819244380000001</v>
      </c>
      <c r="F2202" s="34">
        <v>8.3888889999999994E-2</v>
      </c>
      <c r="G2202" s="35">
        <v>-666.3</v>
      </c>
      <c r="H2202" s="36">
        <v>0</v>
      </c>
      <c r="I2202" s="37">
        <v>60761.91</v>
      </c>
      <c r="J2202" s="38">
        <v>60295.18</v>
      </c>
      <c r="K2202" s="38">
        <v>60205.97</v>
      </c>
      <c r="L2202" s="38">
        <v>58392</v>
      </c>
      <c r="M2202" s="39">
        <f t="shared" si="584"/>
        <v>1813.9700000000012</v>
      </c>
      <c r="N2202" s="32">
        <v>1265</v>
      </c>
      <c r="O2202" s="32">
        <v>288</v>
      </c>
      <c r="P2202" s="32">
        <v>0</v>
      </c>
      <c r="Q2202" s="32">
        <v>977</v>
      </c>
      <c r="R2202" s="32">
        <v>0</v>
      </c>
      <c r="S2202" s="32">
        <v>584</v>
      </c>
      <c r="T2202" s="37">
        <f t="shared" si="585"/>
        <v>0</v>
      </c>
      <c r="U2202" s="38">
        <f t="shared" si="586"/>
        <v>0</v>
      </c>
      <c r="V2202" s="38">
        <f t="shared" si="587"/>
        <v>0</v>
      </c>
      <c r="W2202" s="38">
        <f t="shared" si="588"/>
        <v>0</v>
      </c>
      <c r="X2202" s="38">
        <f t="shared" si="589"/>
        <v>0</v>
      </c>
      <c r="Y2202" s="39">
        <f t="shared" si="590"/>
        <v>0</v>
      </c>
      <c r="Z2202" s="38">
        <v>3000</v>
      </c>
      <c r="AA2202" s="38">
        <f t="shared" si="591"/>
        <v>60511.91</v>
      </c>
      <c r="AB2202" s="38">
        <f t="shared" si="592"/>
        <v>57.819244380000001</v>
      </c>
      <c r="AC2202" s="38">
        <f t="shared" si="593"/>
        <v>0</v>
      </c>
      <c r="AD2202" s="37">
        <f t="shared" si="594"/>
        <v>681</v>
      </c>
      <c r="AE2202" s="35">
        <f t="shared" si="578"/>
        <v>0</v>
      </c>
      <c r="AF2202" s="38">
        <f t="shared" si="579"/>
        <v>0</v>
      </c>
      <c r="AG2202" s="38">
        <f t="shared" si="580"/>
        <v>0</v>
      </c>
      <c r="AH2202" s="38">
        <f t="shared" si="581"/>
        <v>0</v>
      </c>
      <c r="AI2202" s="38">
        <f t="shared" si="582"/>
        <v>0</v>
      </c>
      <c r="AJ2202" s="39">
        <f t="shared" si="583"/>
        <v>0</v>
      </c>
    </row>
    <row r="2203" spans="1:36">
      <c r="A2203" s="31">
        <v>40715.637430555558</v>
      </c>
      <c r="B2203" s="31">
        <v>40715.817106481481</v>
      </c>
      <c r="C2203" s="32" t="s">
        <v>28</v>
      </c>
      <c r="D2203" s="33">
        <v>40715.774652777778</v>
      </c>
      <c r="E2203" s="34">
        <v>57.157341000000002</v>
      </c>
      <c r="F2203" s="34">
        <v>8.2222219999999999E-2</v>
      </c>
      <c r="G2203" s="35">
        <v>-862.5</v>
      </c>
      <c r="H2203" s="36">
        <v>0</v>
      </c>
      <c r="I2203" s="37">
        <v>60831.58</v>
      </c>
      <c r="J2203" s="38">
        <v>60320.82</v>
      </c>
      <c r="K2203" s="38">
        <v>60232.33</v>
      </c>
      <c r="L2203" s="38">
        <v>58195.8</v>
      </c>
      <c r="M2203" s="39">
        <f t="shared" si="584"/>
        <v>2036.5299999999988</v>
      </c>
      <c r="N2203" s="32">
        <v>1265</v>
      </c>
      <c r="O2203" s="32">
        <v>288</v>
      </c>
      <c r="P2203" s="32">
        <v>0</v>
      </c>
      <c r="Q2203" s="32">
        <v>977</v>
      </c>
      <c r="R2203" s="32">
        <v>0</v>
      </c>
      <c r="S2203" s="32">
        <v>584</v>
      </c>
      <c r="T2203" s="37">
        <f t="shared" si="585"/>
        <v>0</v>
      </c>
      <c r="U2203" s="38">
        <f t="shared" si="586"/>
        <v>0</v>
      </c>
      <c r="V2203" s="38">
        <f t="shared" si="587"/>
        <v>0</v>
      </c>
      <c r="W2203" s="38">
        <f t="shared" si="588"/>
        <v>0</v>
      </c>
      <c r="X2203" s="38">
        <f t="shared" si="589"/>
        <v>0</v>
      </c>
      <c r="Y2203" s="39">
        <f t="shared" si="590"/>
        <v>0</v>
      </c>
      <c r="Z2203" s="38">
        <v>3000</v>
      </c>
      <c r="AA2203" s="38">
        <f t="shared" si="591"/>
        <v>60581.58</v>
      </c>
      <c r="AB2203" s="38">
        <f t="shared" si="592"/>
        <v>57.157341000000002</v>
      </c>
      <c r="AC2203" s="38">
        <f t="shared" si="593"/>
        <v>0</v>
      </c>
      <c r="AD2203" s="37">
        <f t="shared" si="594"/>
        <v>681</v>
      </c>
      <c r="AE2203" s="35">
        <f t="shared" si="578"/>
        <v>0</v>
      </c>
      <c r="AF2203" s="38">
        <f t="shared" si="579"/>
        <v>0</v>
      </c>
      <c r="AG2203" s="38">
        <f t="shared" si="580"/>
        <v>0</v>
      </c>
      <c r="AH2203" s="38">
        <f t="shared" si="581"/>
        <v>0</v>
      </c>
      <c r="AI2203" s="38">
        <f t="shared" si="582"/>
        <v>0</v>
      </c>
      <c r="AJ2203" s="39">
        <f t="shared" si="583"/>
        <v>0</v>
      </c>
    </row>
    <row r="2204" spans="1:36">
      <c r="A2204" s="31">
        <v>40715.637430555558</v>
      </c>
      <c r="B2204" s="31">
        <v>40715.817106481481</v>
      </c>
      <c r="C2204" s="32" t="s">
        <v>28</v>
      </c>
      <c r="D2204" s="33">
        <v>40715.778078703705</v>
      </c>
      <c r="E2204" s="34">
        <v>47.163349150000002</v>
      </c>
      <c r="F2204" s="34">
        <v>8.3333329999999997E-2</v>
      </c>
      <c r="G2204" s="35">
        <v>-973.9</v>
      </c>
      <c r="H2204" s="36">
        <v>0</v>
      </c>
      <c r="I2204" s="37">
        <v>60885.55</v>
      </c>
      <c r="J2204" s="38">
        <v>60181.71</v>
      </c>
      <c r="K2204" s="38">
        <v>60092.85</v>
      </c>
      <c r="L2204" s="38">
        <v>58084.4</v>
      </c>
      <c r="M2204" s="39">
        <f t="shared" si="584"/>
        <v>2008.4499999999971</v>
      </c>
      <c r="N2204" s="32">
        <v>1265</v>
      </c>
      <c r="O2204" s="32">
        <v>288</v>
      </c>
      <c r="P2204" s="32">
        <v>0</v>
      </c>
      <c r="Q2204" s="32">
        <v>977</v>
      </c>
      <c r="R2204" s="32">
        <v>0</v>
      </c>
      <c r="S2204" s="32">
        <v>584</v>
      </c>
      <c r="T2204" s="37">
        <f t="shared" si="585"/>
        <v>0</v>
      </c>
      <c r="U2204" s="38">
        <f t="shared" si="586"/>
        <v>0</v>
      </c>
      <c r="V2204" s="38">
        <f t="shared" si="587"/>
        <v>0</v>
      </c>
      <c r="W2204" s="38">
        <f t="shared" si="588"/>
        <v>0</v>
      </c>
      <c r="X2204" s="38">
        <f t="shared" si="589"/>
        <v>0</v>
      </c>
      <c r="Y2204" s="39">
        <f t="shared" si="590"/>
        <v>0</v>
      </c>
      <c r="Z2204" s="38">
        <v>3000</v>
      </c>
      <c r="AA2204" s="38">
        <f t="shared" si="591"/>
        <v>60635.55</v>
      </c>
      <c r="AB2204" s="38">
        <f t="shared" si="592"/>
        <v>47.163349150000002</v>
      </c>
      <c r="AC2204" s="38">
        <f t="shared" si="593"/>
        <v>0</v>
      </c>
      <c r="AD2204" s="37">
        <f t="shared" si="594"/>
        <v>681</v>
      </c>
      <c r="AE2204" s="35">
        <f t="shared" si="578"/>
        <v>0</v>
      </c>
      <c r="AF2204" s="38">
        <f t="shared" si="579"/>
        <v>0</v>
      </c>
      <c r="AG2204" s="38">
        <f t="shared" si="580"/>
        <v>0</v>
      </c>
      <c r="AH2204" s="38">
        <f t="shared" si="581"/>
        <v>0</v>
      </c>
      <c r="AI2204" s="38">
        <f t="shared" si="582"/>
        <v>0</v>
      </c>
      <c r="AJ2204" s="39">
        <f t="shared" si="583"/>
        <v>0</v>
      </c>
    </row>
    <row r="2205" spans="1:36">
      <c r="A2205" s="31">
        <v>40715.637430555558</v>
      </c>
      <c r="B2205" s="31">
        <v>40715.817106481481</v>
      </c>
      <c r="C2205" s="32" t="s">
        <v>28</v>
      </c>
      <c r="D2205" s="33">
        <v>40715.781550925924</v>
      </c>
      <c r="E2205" s="34">
        <v>46.844867710000003</v>
      </c>
      <c r="F2205" s="34">
        <v>8.3888889999999994E-2</v>
      </c>
      <c r="G2205" s="35">
        <v>-1161.3</v>
      </c>
      <c r="H2205" s="36">
        <v>0</v>
      </c>
      <c r="I2205" s="37">
        <v>60777.93</v>
      </c>
      <c r="J2205" s="38">
        <v>59898.37</v>
      </c>
      <c r="K2205" s="38">
        <v>59809.43</v>
      </c>
      <c r="L2205" s="38">
        <v>57897</v>
      </c>
      <c r="M2205" s="39">
        <f t="shared" si="584"/>
        <v>1912.4300000000003</v>
      </c>
      <c r="N2205" s="32">
        <v>1265</v>
      </c>
      <c r="O2205" s="32">
        <v>288</v>
      </c>
      <c r="P2205" s="32">
        <v>0</v>
      </c>
      <c r="Q2205" s="32">
        <v>977</v>
      </c>
      <c r="R2205" s="32">
        <v>0</v>
      </c>
      <c r="S2205" s="32">
        <v>584</v>
      </c>
      <c r="T2205" s="37">
        <f t="shared" si="585"/>
        <v>0</v>
      </c>
      <c r="U2205" s="38">
        <f t="shared" si="586"/>
        <v>0</v>
      </c>
      <c r="V2205" s="38">
        <f t="shared" si="587"/>
        <v>0</v>
      </c>
      <c r="W2205" s="38">
        <f t="shared" si="588"/>
        <v>0</v>
      </c>
      <c r="X2205" s="38">
        <f t="shared" si="589"/>
        <v>0</v>
      </c>
      <c r="Y2205" s="39">
        <f t="shared" si="590"/>
        <v>0</v>
      </c>
      <c r="Z2205" s="38">
        <v>3000</v>
      </c>
      <c r="AA2205" s="38">
        <f t="shared" si="591"/>
        <v>60527.93</v>
      </c>
      <c r="AB2205" s="38">
        <f t="shared" si="592"/>
        <v>46.844867710000003</v>
      </c>
      <c r="AC2205" s="38">
        <f t="shared" si="593"/>
        <v>0</v>
      </c>
      <c r="AD2205" s="37">
        <f t="shared" si="594"/>
        <v>681</v>
      </c>
      <c r="AE2205" s="35">
        <f t="shared" si="578"/>
        <v>0</v>
      </c>
      <c r="AF2205" s="38">
        <f t="shared" si="579"/>
        <v>0</v>
      </c>
      <c r="AG2205" s="38">
        <f t="shared" si="580"/>
        <v>0</v>
      </c>
      <c r="AH2205" s="38">
        <f t="shared" si="581"/>
        <v>0</v>
      </c>
      <c r="AI2205" s="38">
        <f t="shared" si="582"/>
        <v>0</v>
      </c>
      <c r="AJ2205" s="39">
        <f t="shared" si="583"/>
        <v>0</v>
      </c>
    </row>
    <row r="2206" spans="1:36">
      <c r="A2206" s="31">
        <v>40715.637430555558</v>
      </c>
      <c r="B2206" s="31">
        <v>40715.817106481481</v>
      </c>
      <c r="C2206" s="32" t="s">
        <v>28</v>
      </c>
      <c r="D2206" s="33">
        <v>40715.785046296296</v>
      </c>
      <c r="E2206" s="34">
        <v>45.432785029999998</v>
      </c>
      <c r="F2206" s="34">
        <v>8.2777779999999995E-2</v>
      </c>
      <c r="G2206" s="35">
        <v>-1441.7</v>
      </c>
      <c r="H2206" s="36">
        <v>0</v>
      </c>
      <c r="I2206" s="37">
        <v>60727.78</v>
      </c>
      <c r="J2206" s="38">
        <v>59631.41</v>
      </c>
      <c r="K2206" s="38">
        <v>59541.4</v>
      </c>
      <c r="L2206" s="38">
        <v>57616.6</v>
      </c>
      <c r="M2206" s="39">
        <f t="shared" si="584"/>
        <v>1924.8000000000029</v>
      </c>
      <c r="N2206" s="32">
        <v>1265</v>
      </c>
      <c r="O2206" s="32">
        <v>288</v>
      </c>
      <c r="P2206" s="32">
        <v>0</v>
      </c>
      <c r="Q2206" s="32">
        <v>977</v>
      </c>
      <c r="R2206" s="32">
        <v>0</v>
      </c>
      <c r="S2206" s="32">
        <v>584</v>
      </c>
      <c r="T2206" s="37">
        <f t="shared" si="585"/>
        <v>0</v>
      </c>
      <c r="U2206" s="38">
        <f t="shared" si="586"/>
        <v>0</v>
      </c>
      <c r="V2206" s="38">
        <f t="shared" si="587"/>
        <v>0</v>
      </c>
      <c r="W2206" s="38">
        <f t="shared" si="588"/>
        <v>0</v>
      </c>
      <c r="X2206" s="38">
        <f t="shared" si="589"/>
        <v>0</v>
      </c>
      <c r="Y2206" s="39">
        <f t="shared" si="590"/>
        <v>0</v>
      </c>
      <c r="Z2206" s="38">
        <v>3000</v>
      </c>
      <c r="AA2206" s="38">
        <f t="shared" si="591"/>
        <v>60477.78</v>
      </c>
      <c r="AB2206" s="38">
        <f t="shared" si="592"/>
        <v>45.432785029999998</v>
      </c>
      <c r="AC2206" s="38">
        <f t="shared" si="593"/>
        <v>0</v>
      </c>
      <c r="AD2206" s="37">
        <f t="shared" si="594"/>
        <v>681</v>
      </c>
      <c r="AE2206" s="35">
        <f t="shared" si="578"/>
        <v>0</v>
      </c>
      <c r="AF2206" s="38">
        <f t="shared" si="579"/>
        <v>0</v>
      </c>
      <c r="AG2206" s="38">
        <f t="shared" si="580"/>
        <v>0</v>
      </c>
      <c r="AH2206" s="38">
        <f t="shared" si="581"/>
        <v>0</v>
      </c>
      <c r="AI2206" s="38">
        <f t="shared" si="582"/>
        <v>0</v>
      </c>
      <c r="AJ2206" s="39">
        <f t="shared" si="583"/>
        <v>0</v>
      </c>
    </row>
    <row r="2207" spans="1:36">
      <c r="A2207" s="31">
        <v>40715.637430555558</v>
      </c>
      <c r="B2207" s="31">
        <v>40715.817106481481</v>
      </c>
      <c r="C2207" s="32" t="s">
        <v>28</v>
      </c>
      <c r="D2207" s="33">
        <v>40715.788495370369</v>
      </c>
      <c r="E2207" s="34">
        <v>45.180377960000001</v>
      </c>
      <c r="F2207" s="34">
        <v>9.2499999999999999E-2</v>
      </c>
      <c r="G2207" s="35">
        <v>-1665.9</v>
      </c>
      <c r="H2207" s="36">
        <v>0</v>
      </c>
      <c r="I2207" s="37">
        <v>60724.63</v>
      </c>
      <c r="J2207" s="38">
        <v>59499.92</v>
      </c>
      <c r="K2207" s="38">
        <v>59411.11</v>
      </c>
      <c r="L2207" s="38">
        <v>57392.4</v>
      </c>
      <c r="M2207" s="39">
        <f t="shared" si="584"/>
        <v>2018.7099999999991</v>
      </c>
      <c r="N2207" s="32">
        <v>1265</v>
      </c>
      <c r="O2207" s="32">
        <v>288</v>
      </c>
      <c r="P2207" s="32">
        <v>0</v>
      </c>
      <c r="Q2207" s="32">
        <v>977</v>
      </c>
      <c r="R2207" s="32">
        <v>0</v>
      </c>
      <c r="S2207" s="32">
        <v>584</v>
      </c>
      <c r="T2207" s="37">
        <f t="shared" si="585"/>
        <v>0</v>
      </c>
      <c r="U2207" s="38">
        <f t="shared" si="586"/>
        <v>0</v>
      </c>
      <c r="V2207" s="38">
        <f t="shared" si="587"/>
        <v>0</v>
      </c>
      <c r="W2207" s="38">
        <f t="shared" si="588"/>
        <v>0</v>
      </c>
      <c r="X2207" s="38">
        <f t="shared" si="589"/>
        <v>0</v>
      </c>
      <c r="Y2207" s="39">
        <f t="shared" si="590"/>
        <v>0</v>
      </c>
      <c r="Z2207" s="38">
        <v>3000</v>
      </c>
      <c r="AA2207" s="38">
        <f t="shared" si="591"/>
        <v>60474.63</v>
      </c>
      <c r="AB2207" s="38">
        <f t="shared" si="592"/>
        <v>45.180377960000001</v>
      </c>
      <c r="AC2207" s="38">
        <f t="shared" si="593"/>
        <v>0</v>
      </c>
      <c r="AD2207" s="37">
        <f t="shared" si="594"/>
        <v>681</v>
      </c>
      <c r="AE2207" s="35">
        <f t="shared" si="578"/>
        <v>0</v>
      </c>
      <c r="AF2207" s="38">
        <f t="shared" si="579"/>
        <v>0</v>
      </c>
      <c r="AG2207" s="38">
        <f t="shared" si="580"/>
        <v>0</v>
      </c>
      <c r="AH2207" s="38">
        <f t="shared" si="581"/>
        <v>0</v>
      </c>
      <c r="AI2207" s="38">
        <f t="shared" si="582"/>
        <v>0</v>
      </c>
      <c r="AJ2207" s="39">
        <f t="shared" si="583"/>
        <v>0</v>
      </c>
    </row>
    <row r="2208" spans="1:36">
      <c r="A2208" s="31">
        <v>40715.637430555558</v>
      </c>
      <c r="B2208" s="31">
        <v>40715.817106481481</v>
      </c>
      <c r="C2208" s="32" t="s">
        <v>28</v>
      </c>
      <c r="D2208" s="33">
        <v>40715.792349537034</v>
      </c>
      <c r="E2208" s="34">
        <v>44.76096725</v>
      </c>
      <c r="F2208" s="34">
        <v>7.4444440000000001E-2</v>
      </c>
      <c r="G2208" s="35">
        <v>-1823.8</v>
      </c>
      <c r="H2208" s="36">
        <v>0</v>
      </c>
      <c r="I2208" s="37">
        <v>60601.93</v>
      </c>
      <c r="J2208" s="38">
        <v>59331.9</v>
      </c>
      <c r="K2208" s="38">
        <v>59253.56</v>
      </c>
      <c r="L2208" s="38">
        <v>57234.5</v>
      </c>
      <c r="M2208" s="39">
        <f t="shared" si="584"/>
        <v>2019.0599999999977</v>
      </c>
      <c r="N2208" s="32">
        <v>1265</v>
      </c>
      <c r="O2208" s="32">
        <v>288</v>
      </c>
      <c r="P2208" s="32">
        <v>0</v>
      </c>
      <c r="Q2208" s="32">
        <v>977</v>
      </c>
      <c r="R2208" s="32">
        <v>0</v>
      </c>
      <c r="S2208" s="32">
        <v>584</v>
      </c>
      <c r="T2208" s="37">
        <f t="shared" si="585"/>
        <v>0</v>
      </c>
      <c r="U2208" s="38">
        <f t="shared" si="586"/>
        <v>0</v>
      </c>
      <c r="V2208" s="38">
        <f t="shared" si="587"/>
        <v>0</v>
      </c>
      <c r="W2208" s="38">
        <f t="shared" si="588"/>
        <v>0</v>
      </c>
      <c r="X2208" s="38">
        <f t="shared" si="589"/>
        <v>0</v>
      </c>
      <c r="Y2208" s="39">
        <f t="shared" si="590"/>
        <v>0</v>
      </c>
      <c r="Z2208" s="38">
        <v>3000</v>
      </c>
      <c r="AA2208" s="38">
        <f t="shared" si="591"/>
        <v>60351.93</v>
      </c>
      <c r="AB2208" s="38">
        <f t="shared" si="592"/>
        <v>44.76096725</v>
      </c>
      <c r="AC2208" s="38">
        <f t="shared" si="593"/>
        <v>0</v>
      </c>
      <c r="AD2208" s="37">
        <f t="shared" si="594"/>
        <v>681</v>
      </c>
      <c r="AE2208" s="35">
        <f t="shared" si="578"/>
        <v>0</v>
      </c>
      <c r="AF2208" s="38">
        <f t="shared" si="579"/>
        <v>0</v>
      </c>
      <c r="AG2208" s="38">
        <f t="shared" si="580"/>
        <v>0</v>
      </c>
      <c r="AH2208" s="38">
        <f t="shared" si="581"/>
        <v>0</v>
      </c>
      <c r="AI2208" s="38">
        <f t="shared" si="582"/>
        <v>0</v>
      </c>
      <c r="AJ2208" s="39">
        <f t="shared" si="583"/>
        <v>0</v>
      </c>
    </row>
    <row r="2209" spans="1:36">
      <c r="A2209" s="31">
        <v>40715.637430555558</v>
      </c>
      <c r="B2209" s="31">
        <v>40715.817106481481</v>
      </c>
      <c r="C2209" s="32" t="s">
        <v>28</v>
      </c>
      <c r="D2209" s="33">
        <v>40715.795451388891</v>
      </c>
      <c r="E2209" s="34">
        <v>46.037406920000002</v>
      </c>
      <c r="F2209" s="34">
        <v>8.3611110000000002E-2</v>
      </c>
      <c r="G2209" s="35">
        <v>-2147.3000000000002</v>
      </c>
      <c r="H2209" s="36">
        <v>0</v>
      </c>
      <c r="I2209" s="37">
        <v>60779.58</v>
      </c>
      <c r="J2209" s="38">
        <v>59186.66</v>
      </c>
      <c r="K2209" s="38">
        <v>59108.21</v>
      </c>
      <c r="L2209" s="38">
        <v>56911</v>
      </c>
      <c r="M2209" s="39">
        <f t="shared" si="584"/>
        <v>2197.2099999999991</v>
      </c>
      <c r="N2209" s="32">
        <v>1302.9000000000001</v>
      </c>
      <c r="O2209" s="32">
        <v>274</v>
      </c>
      <c r="P2209" s="32">
        <v>0</v>
      </c>
      <c r="Q2209" s="32">
        <v>1028.9000000000001</v>
      </c>
      <c r="R2209" s="32">
        <v>0</v>
      </c>
      <c r="S2209" s="32">
        <v>672</v>
      </c>
      <c r="T2209" s="37">
        <f t="shared" si="585"/>
        <v>0</v>
      </c>
      <c r="U2209" s="38">
        <f t="shared" si="586"/>
        <v>0</v>
      </c>
      <c r="V2209" s="38">
        <f t="shared" si="587"/>
        <v>0</v>
      </c>
      <c r="W2209" s="38">
        <f t="shared" si="588"/>
        <v>0</v>
      </c>
      <c r="X2209" s="38">
        <f t="shared" si="589"/>
        <v>0</v>
      </c>
      <c r="Y2209" s="39">
        <f t="shared" si="590"/>
        <v>0</v>
      </c>
      <c r="Z2209" s="38">
        <v>3000</v>
      </c>
      <c r="AA2209" s="38">
        <f t="shared" si="591"/>
        <v>60529.58</v>
      </c>
      <c r="AB2209" s="38">
        <f t="shared" si="592"/>
        <v>46.037406920000002</v>
      </c>
      <c r="AC2209" s="38">
        <f t="shared" si="593"/>
        <v>0</v>
      </c>
      <c r="AD2209" s="37">
        <f t="shared" si="594"/>
        <v>630.90000000000009</v>
      </c>
      <c r="AE2209" s="35">
        <f t="shared" si="578"/>
        <v>0</v>
      </c>
      <c r="AF2209" s="38">
        <f t="shared" si="579"/>
        <v>0</v>
      </c>
      <c r="AG2209" s="38">
        <f t="shared" si="580"/>
        <v>0</v>
      </c>
      <c r="AH2209" s="38">
        <f t="shared" si="581"/>
        <v>0</v>
      </c>
      <c r="AI2209" s="38">
        <f t="shared" si="582"/>
        <v>0</v>
      </c>
      <c r="AJ2209" s="39">
        <f t="shared" si="583"/>
        <v>0</v>
      </c>
    </row>
    <row r="2210" spans="1:36">
      <c r="A2210" s="31">
        <v>40715.637430555558</v>
      </c>
      <c r="B2210" s="31">
        <v>40715.817106481481</v>
      </c>
      <c r="C2210" s="32" t="s">
        <v>28</v>
      </c>
      <c r="D2210" s="33">
        <v>40715.798935185187</v>
      </c>
      <c r="E2210" s="34">
        <v>46.206020359999997</v>
      </c>
      <c r="F2210" s="34">
        <v>8.2777779999999995E-2</v>
      </c>
      <c r="G2210" s="35">
        <v>-2378.9</v>
      </c>
      <c r="H2210" s="36">
        <v>0</v>
      </c>
      <c r="I2210" s="37">
        <v>60262.98</v>
      </c>
      <c r="J2210" s="38">
        <v>58473.95</v>
      </c>
      <c r="K2210" s="38">
        <v>58395.22</v>
      </c>
      <c r="L2210" s="38">
        <v>56679.4</v>
      </c>
      <c r="M2210" s="39">
        <f t="shared" si="584"/>
        <v>1715.8199999999997</v>
      </c>
      <c r="N2210" s="32">
        <v>713.4</v>
      </c>
      <c r="O2210" s="32">
        <v>225</v>
      </c>
      <c r="P2210" s="32">
        <v>0</v>
      </c>
      <c r="Q2210" s="32">
        <v>488.4</v>
      </c>
      <c r="R2210" s="32">
        <v>0</v>
      </c>
      <c r="S2210" s="32">
        <v>673</v>
      </c>
      <c r="T2210" s="37">
        <f t="shared" si="585"/>
        <v>0</v>
      </c>
      <c r="U2210" s="38">
        <f t="shared" si="586"/>
        <v>0</v>
      </c>
      <c r="V2210" s="38">
        <f t="shared" si="587"/>
        <v>0</v>
      </c>
      <c r="W2210" s="38">
        <f t="shared" si="588"/>
        <v>0</v>
      </c>
      <c r="X2210" s="38">
        <f t="shared" si="589"/>
        <v>0</v>
      </c>
      <c r="Y2210" s="39">
        <f t="shared" si="590"/>
        <v>0</v>
      </c>
      <c r="Z2210" s="38">
        <v>3000</v>
      </c>
      <c r="AA2210" s="38">
        <f t="shared" si="591"/>
        <v>60012.98</v>
      </c>
      <c r="AB2210" s="38">
        <f t="shared" si="592"/>
        <v>46.206020359999997</v>
      </c>
      <c r="AC2210" s="38">
        <f t="shared" si="593"/>
        <v>0</v>
      </c>
      <c r="AD2210" s="37">
        <f t="shared" si="594"/>
        <v>225</v>
      </c>
      <c r="AE2210" s="35">
        <f t="shared" si="578"/>
        <v>0</v>
      </c>
      <c r="AF2210" s="38">
        <f t="shared" si="579"/>
        <v>0</v>
      </c>
      <c r="AG2210" s="38">
        <f t="shared" si="580"/>
        <v>0</v>
      </c>
      <c r="AH2210" s="38">
        <f t="shared" si="581"/>
        <v>0</v>
      </c>
      <c r="AI2210" s="38">
        <f t="shared" si="582"/>
        <v>0</v>
      </c>
      <c r="AJ2210" s="39">
        <f t="shared" si="583"/>
        <v>0</v>
      </c>
    </row>
    <row r="2211" spans="1:36">
      <c r="A2211" s="31">
        <v>40715.637430555558</v>
      </c>
      <c r="B2211" s="31">
        <v>40715.817106481481</v>
      </c>
      <c r="C2211" s="32" t="s">
        <v>28</v>
      </c>
      <c r="D2211" s="33">
        <v>40715.802384259259</v>
      </c>
      <c r="E2211" s="34">
        <v>45.31136703</v>
      </c>
      <c r="F2211" s="34">
        <v>8.5000000000000006E-2</v>
      </c>
      <c r="G2211" s="35">
        <v>-2452</v>
      </c>
      <c r="H2211" s="36">
        <v>0</v>
      </c>
      <c r="I2211" s="37">
        <v>59683.199999999997</v>
      </c>
      <c r="J2211" s="38">
        <v>58011.1</v>
      </c>
      <c r="K2211" s="38">
        <v>57932.1</v>
      </c>
      <c r="L2211" s="38">
        <v>56606.3</v>
      </c>
      <c r="M2211" s="39">
        <f t="shared" si="584"/>
        <v>1325.7999999999956</v>
      </c>
      <c r="N2211" s="32">
        <v>596.70000000000005</v>
      </c>
      <c r="O2211" s="32">
        <v>225</v>
      </c>
      <c r="P2211" s="32">
        <v>0</v>
      </c>
      <c r="Q2211" s="32">
        <v>371.7</v>
      </c>
      <c r="R2211" s="32">
        <v>0</v>
      </c>
      <c r="S2211" s="32">
        <v>288.10000000000002</v>
      </c>
      <c r="T2211" s="37">
        <f t="shared" si="585"/>
        <v>0</v>
      </c>
      <c r="U2211" s="38">
        <f t="shared" si="586"/>
        <v>0</v>
      </c>
      <c r="V2211" s="38">
        <f t="shared" si="587"/>
        <v>0</v>
      </c>
      <c r="W2211" s="38">
        <f t="shared" si="588"/>
        <v>0</v>
      </c>
      <c r="X2211" s="38">
        <f t="shared" si="589"/>
        <v>0</v>
      </c>
      <c r="Y2211" s="39">
        <f t="shared" si="590"/>
        <v>0</v>
      </c>
      <c r="Z2211" s="38">
        <v>3000</v>
      </c>
      <c r="AA2211" s="38">
        <f t="shared" si="591"/>
        <v>59433.2</v>
      </c>
      <c r="AB2211" s="38">
        <f t="shared" si="592"/>
        <v>45.31136703</v>
      </c>
      <c r="AC2211" s="38">
        <f t="shared" si="593"/>
        <v>0</v>
      </c>
      <c r="AD2211" s="37">
        <f t="shared" si="594"/>
        <v>308.60000000000002</v>
      </c>
      <c r="AE2211" s="35">
        <f t="shared" si="578"/>
        <v>0</v>
      </c>
      <c r="AF2211" s="38">
        <f t="shared" si="579"/>
        <v>0</v>
      </c>
      <c r="AG2211" s="38">
        <f t="shared" si="580"/>
        <v>0</v>
      </c>
      <c r="AH2211" s="38">
        <f t="shared" si="581"/>
        <v>0</v>
      </c>
      <c r="AI2211" s="38">
        <f t="shared" si="582"/>
        <v>0</v>
      </c>
      <c r="AJ2211" s="39">
        <f t="shared" si="583"/>
        <v>0</v>
      </c>
    </row>
    <row r="2212" spans="1:36">
      <c r="A2212" s="31">
        <v>40715.637430555558</v>
      </c>
      <c r="B2212" s="31">
        <v>40715.817106481481</v>
      </c>
      <c r="C2212" s="32" t="s">
        <v>28</v>
      </c>
      <c r="D2212" s="33">
        <v>40715.805925925924</v>
      </c>
      <c r="E2212" s="34">
        <v>44.981632230000002</v>
      </c>
      <c r="F2212" s="34">
        <v>8.2222219999999999E-2</v>
      </c>
      <c r="G2212" s="35">
        <v>-2685.8</v>
      </c>
      <c r="H2212" s="36">
        <v>0</v>
      </c>
      <c r="I2212" s="37">
        <v>59454.73</v>
      </c>
      <c r="J2212" s="38">
        <v>57986.62</v>
      </c>
      <c r="K2212" s="38">
        <v>57908.63</v>
      </c>
      <c r="L2212" s="38">
        <v>56372.5</v>
      </c>
      <c r="M2212" s="39">
        <f t="shared" si="584"/>
        <v>1536.1299999999974</v>
      </c>
      <c r="N2212" s="32">
        <v>526</v>
      </c>
      <c r="O2212" s="32">
        <v>225</v>
      </c>
      <c r="P2212" s="32">
        <v>0</v>
      </c>
      <c r="Q2212" s="32">
        <v>301</v>
      </c>
      <c r="R2212" s="32">
        <v>0</v>
      </c>
      <c r="S2212" s="32">
        <v>248.8</v>
      </c>
      <c r="T2212" s="37">
        <f t="shared" si="585"/>
        <v>0</v>
      </c>
      <c r="U2212" s="38">
        <f t="shared" si="586"/>
        <v>0</v>
      </c>
      <c r="V2212" s="38">
        <f t="shared" si="587"/>
        <v>0</v>
      </c>
      <c r="W2212" s="38">
        <f t="shared" si="588"/>
        <v>0</v>
      </c>
      <c r="X2212" s="38">
        <f t="shared" si="589"/>
        <v>0</v>
      </c>
      <c r="Y2212" s="39">
        <f t="shared" si="590"/>
        <v>0</v>
      </c>
      <c r="Z2212" s="38">
        <v>3000</v>
      </c>
      <c r="AA2212" s="38">
        <f t="shared" si="591"/>
        <v>59204.73</v>
      </c>
      <c r="AB2212" s="38">
        <f t="shared" si="592"/>
        <v>44.981632230000002</v>
      </c>
      <c r="AC2212" s="38">
        <f t="shared" si="593"/>
        <v>0</v>
      </c>
      <c r="AD2212" s="37">
        <f t="shared" si="594"/>
        <v>277.2</v>
      </c>
      <c r="AE2212" s="35">
        <f t="shared" si="578"/>
        <v>0</v>
      </c>
      <c r="AF2212" s="38">
        <f t="shared" si="579"/>
        <v>0</v>
      </c>
      <c r="AG2212" s="38">
        <f t="shared" si="580"/>
        <v>0</v>
      </c>
      <c r="AH2212" s="38">
        <f t="shared" si="581"/>
        <v>0</v>
      </c>
      <c r="AI2212" s="38">
        <f t="shared" si="582"/>
        <v>0</v>
      </c>
      <c r="AJ2212" s="39">
        <f t="shared" si="583"/>
        <v>0</v>
      </c>
    </row>
    <row r="2213" spans="1:36">
      <c r="A2213" s="31">
        <v>40715.637430555558</v>
      </c>
      <c r="B2213" s="31">
        <v>40715.817106481481</v>
      </c>
      <c r="C2213" s="32" t="s">
        <v>28</v>
      </c>
      <c r="D2213" s="33">
        <v>40715.809351851851</v>
      </c>
      <c r="E2213" s="34">
        <v>44.756149290000003</v>
      </c>
      <c r="F2213" s="34">
        <v>8.3333329999999997E-2</v>
      </c>
      <c r="G2213" s="35">
        <v>-2845</v>
      </c>
      <c r="H2213" s="36">
        <v>0</v>
      </c>
      <c r="I2213" s="37">
        <v>59465.94</v>
      </c>
      <c r="J2213" s="38">
        <v>57931.72</v>
      </c>
      <c r="K2213" s="38">
        <v>57854.080000000002</v>
      </c>
      <c r="L2213" s="38">
        <v>56213.3</v>
      </c>
      <c r="M2213" s="39">
        <f t="shared" si="584"/>
        <v>1640.7799999999988</v>
      </c>
      <c r="N2213" s="32">
        <v>522.5</v>
      </c>
      <c r="O2213" s="32">
        <v>221.5</v>
      </c>
      <c r="P2213" s="32">
        <v>0</v>
      </c>
      <c r="Q2213" s="32">
        <v>301</v>
      </c>
      <c r="R2213" s="32">
        <v>0</v>
      </c>
      <c r="S2213" s="32">
        <v>243</v>
      </c>
      <c r="T2213" s="37">
        <f t="shared" si="585"/>
        <v>0</v>
      </c>
      <c r="U2213" s="38">
        <f t="shared" si="586"/>
        <v>0</v>
      </c>
      <c r="V2213" s="38">
        <f t="shared" si="587"/>
        <v>0</v>
      </c>
      <c r="W2213" s="38">
        <f t="shared" si="588"/>
        <v>0</v>
      </c>
      <c r="X2213" s="38">
        <f t="shared" si="589"/>
        <v>0</v>
      </c>
      <c r="Y2213" s="39">
        <f t="shared" si="590"/>
        <v>0</v>
      </c>
      <c r="Z2213" s="38">
        <v>3000</v>
      </c>
      <c r="AA2213" s="38">
        <f t="shared" si="591"/>
        <v>59215.94</v>
      </c>
      <c r="AB2213" s="38">
        <f t="shared" si="592"/>
        <v>44.756149290000003</v>
      </c>
      <c r="AC2213" s="38">
        <f t="shared" si="593"/>
        <v>0</v>
      </c>
      <c r="AD2213" s="37">
        <f t="shared" si="594"/>
        <v>279.5</v>
      </c>
      <c r="AE2213" s="35">
        <f t="shared" si="578"/>
        <v>0</v>
      </c>
      <c r="AF2213" s="38">
        <f t="shared" si="579"/>
        <v>0</v>
      </c>
      <c r="AG2213" s="38">
        <f t="shared" si="580"/>
        <v>0</v>
      </c>
      <c r="AH2213" s="38">
        <f t="shared" si="581"/>
        <v>0</v>
      </c>
      <c r="AI2213" s="38">
        <f t="shared" si="582"/>
        <v>0</v>
      </c>
      <c r="AJ2213" s="39">
        <f t="shared" si="583"/>
        <v>0</v>
      </c>
    </row>
    <row r="2214" spans="1:36">
      <c r="A2214" s="31">
        <v>40715.637430555558</v>
      </c>
      <c r="B2214" s="31">
        <v>40715.817106481481</v>
      </c>
      <c r="C2214" s="32" t="s">
        <v>28</v>
      </c>
      <c r="D2214" s="33">
        <v>40715.812824074077</v>
      </c>
      <c r="E2214" s="34">
        <v>45.919727330000001</v>
      </c>
      <c r="F2214" s="34">
        <v>8.1944439999999993E-2</v>
      </c>
      <c r="G2214" s="35">
        <v>-3120.6</v>
      </c>
      <c r="H2214" s="36">
        <v>0</v>
      </c>
      <c r="I2214" s="37">
        <v>59508.72</v>
      </c>
      <c r="J2214" s="38">
        <v>57737.94</v>
      </c>
      <c r="K2214" s="38">
        <v>57658.96</v>
      </c>
      <c r="L2214" s="38">
        <v>55937.7</v>
      </c>
      <c r="M2214" s="39">
        <f t="shared" si="584"/>
        <v>1721.260000000002</v>
      </c>
      <c r="N2214" s="32">
        <v>522.5</v>
      </c>
      <c r="O2214" s="32">
        <v>221.5</v>
      </c>
      <c r="P2214" s="32">
        <v>0</v>
      </c>
      <c r="Q2214" s="32">
        <v>301</v>
      </c>
      <c r="R2214" s="32">
        <v>0</v>
      </c>
      <c r="S2214" s="32">
        <v>243</v>
      </c>
      <c r="T2214" s="37">
        <f t="shared" si="585"/>
        <v>0</v>
      </c>
      <c r="U2214" s="38">
        <f t="shared" si="586"/>
        <v>0</v>
      </c>
      <c r="V2214" s="38">
        <f t="shared" si="587"/>
        <v>0</v>
      </c>
      <c r="W2214" s="38">
        <f t="shared" si="588"/>
        <v>0</v>
      </c>
      <c r="X2214" s="38">
        <f t="shared" si="589"/>
        <v>0</v>
      </c>
      <c r="Y2214" s="39">
        <f t="shared" si="590"/>
        <v>0</v>
      </c>
      <c r="Z2214" s="38">
        <v>3000</v>
      </c>
      <c r="AA2214" s="38">
        <f t="shared" si="591"/>
        <v>59258.720000000001</v>
      </c>
      <c r="AB2214" s="38">
        <f t="shared" si="592"/>
        <v>45.919727330000001</v>
      </c>
      <c r="AC2214" s="38">
        <f t="shared" si="593"/>
        <v>0</v>
      </c>
      <c r="AD2214" s="37">
        <f t="shared" si="594"/>
        <v>279.5</v>
      </c>
      <c r="AE2214" s="35">
        <f t="shared" si="578"/>
        <v>0</v>
      </c>
      <c r="AF2214" s="38">
        <f t="shared" si="579"/>
        <v>0</v>
      </c>
      <c r="AG2214" s="38">
        <f t="shared" si="580"/>
        <v>0</v>
      </c>
      <c r="AH2214" s="38">
        <f t="shared" si="581"/>
        <v>0</v>
      </c>
      <c r="AI2214" s="38">
        <f t="shared" si="582"/>
        <v>0</v>
      </c>
      <c r="AJ2214" s="39">
        <f t="shared" si="583"/>
        <v>0</v>
      </c>
    </row>
    <row r="2215" spans="1:36">
      <c r="A2215" s="31">
        <v>40715.637430555558</v>
      </c>
      <c r="B2215" s="31">
        <v>40715.817106481481</v>
      </c>
      <c r="C2215" s="32" t="s">
        <v>28</v>
      </c>
      <c r="D2215" s="33">
        <v>40715.816238425927</v>
      </c>
      <c r="E2215" s="34">
        <v>44.747428890000002</v>
      </c>
      <c r="F2215" s="34">
        <v>2.0833330000000001E-2</v>
      </c>
      <c r="G2215" s="35">
        <v>-3470.5</v>
      </c>
      <c r="H2215" s="36">
        <v>0</v>
      </c>
      <c r="I2215" s="37">
        <v>59448.7</v>
      </c>
      <c r="J2215" s="38">
        <v>57614.81</v>
      </c>
      <c r="K2215" s="38">
        <v>57536.26</v>
      </c>
      <c r="L2215" s="38">
        <v>55587.8</v>
      </c>
      <c r="M2215" s="39">
        <f t="shared" si="584"/>
        <v>1948.4599999999991</v>
      </c>
      <c r="N2215" s="32">
        <v>522.5</v>
      </c>
      <c r="O2215" s="32">
        <v>221.5</v>
      </c>
      <c r="P2215" s="32">
        <v>0</v>
      </c>
      <c r="Q2215" s="32">
        <v>301</v>
      </c>
      <c r="R2215" s="32">
        <v>0</v>
      </c>
      <c r="S2215" s="32">
        <v>243</v>
      </c>
      <c r="T2215" s="37">
        <f t="shared" si="585"/>
        <v>0</v>
      </c>
      <c r="U2215" s="38">
        <f t="shared" si="586"/>
        <v>0</v>
      </c>
      <c r="V2215" s="38">
        <f t="shared" si="587"/>
        <v>0</v>
      </c>
      <c r="W2215" s="38">
        <f t="shared" si="588"/>
        <v>0</v>
      </c>
      <c r="X2215" s="38">
        <f t="shared" si="589"/>
        <v>0</v>
      </c>
      <c r="Y2215" s="39">
        <f t="shared" si="590"/>
        <v>0</v>
      </c>
      <c r="Z2215" s="38">
        <v>3000</v>
      </c>
      <c r="AA2215" s="38">
        <f t="shared" si="591"/>
        <v>59198.7</v>
      </c>
      <c r="AB2215" s="38">
        <f t="shared" si="592"/>
        <v>44.747428890000002</v>
      </c>
      <c r="AC2215" s="38">
        <f t="shared" si="593"/>
        <v>0</v>
      </c>
      <c r="AD2215" s="37">
        <f t="shared" si="594"/>
        <v>279.5</v>
      </c>
      <c r="AE2215" s="35">
        <f t="shared" si="578"/>
        <v>0</v>
      </c>
      <c r="AF2215" s="38">
        <f t="shared" si="579"/>
        <v>0</v>
      </c>
      <c r="AG2215" s="38">
        <f t="shared" si="580"/>
        <v>0</v>
      </c>
      <c r="AH2215" s="38">
        <f t="shared" si="581"/>
        <v>0</v>
      </c>
      <c r="AI2215" s="38">
        <f t="shared" si="582"/>
        <v>0</v>
      </c>
      <c r="AJ2215" s="39">
        <f t="shared" si="583"/>
        <v>0</v>
      </c>
    </row>
    <row r="2216" spans="1:36">
      <c r="A2216" s="31">
        <v>40721.569780092592</v>
      </c>
      <c r="B2216" s="31">
        <v>40721.790995370371</v>
      </c>
      <c r="C2216" s="32" t="s">
        <v>28</v>
      </c>
      <c r="D2216" s="33">
        <v>40721.569780092592</v>
      </c>
      <c r="E2216" s="34">
        <v>2999.9914550799999</v>
      </c>
      <c r="F2216" s="34">
        <v>8.2777779999999995E-2</v>
      </c>
      <c r="G2216" s="35">
        <v>0</v>
      </c>
      <c r="H2216" s="36">
        <v>1</v>
      </c>
      <c r="I2216" s="37">
        <v>60530.82</v>
      </c>
      <c r="J2216" s="38">
        <v>58697.24</v>
      </c>
      <c r="K2216" s="38">
        <v>58656.14</v>
      </c>
      <c r="L2216" s="38">
        <v>58717.8</v>
      </c>
      <c r="M2216" s="39">
        <f t="shared" si="584"/>
        <v>-61.660000000003492</v>
      </c>
      <c r="N2216" s="32">
        <v>0</v>
      </c>
      <c r="O2216" s="32">
        <v>0</v>
      </c>
      <c r="P2216" s="32">
        <v>0</v>
      </c>
      <c r="Q2216" s="32">
        <v>0</v>
      </c>
      <c r="R2216" s="32">
        <v>0</v>
      </c>
      <c r="S2216" s="32">
        <v>0</v>
      </c>
      <c r="T2216" s="37">
        <f t="shared" si="585"/>
        <v>0</v>
      </c>
      <c r="U2216" s="38">
        <f t="shared" si="586"/>
        <v>0</v>
      </c>
      <c r="V2216" s="38">
        <f t="shared" si="587"/>
        <v>0</v>
      </c>
      <c r="W2216" s="38">
        <f t="shared" si="588"/>
        <v>0</v>
      </c>
      <c r="X2216" s="38">
        <f t="shared" si="589"/>
        <v>0</v>
      </c>
      <c r="Y2216" s="39">
        <f t="shared" si="590"/>
        <v>0</v>
      </c>
      <c r="Z2216" s="38">
        <v>3000</v>
      </c>
      <c r="AA2216" s="38">
        <f t="shared" si="591"/>
        <v>60280.82</v>
      </c>
      <c r="AB2216" s="38">
        <f t="shared" si="592"/>
        <v>2999.9914550799999</v>
      </c>
      <c r="AC2216" s="38">
        <f t="shared" si="593"/>
        <v>0</v>
      </c>
      <c r="AD2216" s="37">
        <f t="shared" si="594"/>
        <v>0</v>
      </c>
      <c r="AE2216" s="35">
        <f t="shared" si="578"/>
        <v>1</v>
      </c>
      <c r="AF2216" s="38">
        <f t="shared" si="579"/>
        <v>0</v>
      </c>
      <c r="AG2216" s="38">
        <f t="shared" si="580"/>
        <v>0</v>
      </c>
      <c r="AH2216" s="38">
        <f t="shared" si="581"/>
        <v>0</v>
      </c>
      <c r="AI2216" s="38">
        <f t="shared" si="582"/>
        <v>0</v>
      </c>
      <c r="AJ2216" s="39">
        <f t="shared" si="583"/>
        <v>0</v>
      </c>
    </row>
    <row r="2217" spans="1:36">
      <c r="A2217" s="31">
        <v>40721.569780092592</v>
      </c>
      <c r="B2217" s="31">
        <v>40721.790995370371</v>
      </c>
      <c r="C2217" s="32" t="s">
        <v>28</v>
      </c>
      <c r="D2217" s="33">
        <v>40721.573229166665</v>
      </c>
      <c r="E2217" s="34">
        <v>104.08660125999999</v>
      </c>
      <c r="F2217" s="34">
        <v>8.3888889999999994E-2</v>
      </c>
      <c r="G2217" s="35">
        <v>127.2</v>
      </c>
      <c r="H2217" s="36">
        <v>1</v>
      </c>
      <c r="I2217" s="37">
        <v>60601.31</v>
      </c>
      <c r="J2217" s="38">
        <v>58895.76</v>
      </c>
      <c r="K2217" s="38">
        <v>58854.74</v>
      </c>
      <c r="L2217" s="38">
        <v>58845</v>
      </c>
      <c r="M2217" s="39">
        <f t="shared" si="584"/>
        <v>9.7399999999979627</v>
      </c>
      <c r="N2217" s="32">
        <v>75</v>
      </c>
      <c r="O2217" s="32">
        <v>75</v>
      </c>
      <c r="P2217" s="32">
        <v>0</v>
      </c>
      <c r="Q2217" s="32">
        <v>0</v>
      </c>
      <c r="R2217" s="32">
        <v>0</v>
      </c>
      <c r="S2217" s="32">
        <v>110</v>
      </c>
      <c r="T2217" s="37">
        <f t="shared" si="585"/>
        <v>0</v>
      </c>
      <c r="U2217" s="38">
        <f t="shared" si="586"/>
        <v>6.3682907564259983</v>
      </c>
      <c r="V2217" s="38">
        <f t="shared" si="587"/>
        <v>12.240513056425996</v>
      </c>
      <c r="W2217" s="38">
        <f t="shared" si="588"/>
        <v>45.796069056425999</v>
      </c>
      <c r="X2217" s="38">
        <f t="shared" si="589"/>
        <v>75.157180556425999</v>
      </c>
      <c r="Y2217" s="39">
        <f t="shared" si="590"/>
        <v>159.046070556426</v>
      </c>
      <c r="Z2217" s="38">
        <v>3000</v>
      </c>
      <c r="AA2217" s="38">
        <f t="shared" si="591"/>
        <v>60351.31</v>
      </c>
      <c r="AB2217" s="38">
        <f t="shared" si="592"/>
        <v>104.08660125999999</v>
      </c>
      <c r="AC2217" s="38">
        <f t="shared" si="593"/>
        <v>0</v>
      </c>
      <c r="AD2217" s="37">
        <f t="shared" si="594"/>
        <v>75</v>
      </c>
      <c r="AE2217" s="35">
        <f t="shared" si="578"/>
        <v>1</v>
      </c>
      <c r="AF2217" s="38">
        <f t="shared" si="579"/>
        <v>65.260000000002037</v>
      </c>
      <c r="AG2217" s="38">
        <f t="shared" si="580"/>
        <v>65.260000000002037</v>
      </c>
      <c r="AH2217" s="38">
        <f t="shared" si="581"/>
        <v>0</v>
      </c>
      <c r="AI2217" s="38">
        <f t="shared" si="582"/>
        <v>902.60000000002037</v>
      </c>
      <c r="AJ2217" s="39">
        <f t="shared" si="583"/>
        <v>66.986402670427708</v>
      </c>
    </row>
    <row r="2218" spans="1:36">
      <c r="A2218" s="31">
        <v>40721.569780092592</v>
      </c>
      <c r="B2218" s="31">
        <v>40721.790995370371</v>
      </c>
      <c r="C2218" s="32" t="s">
        <v>28</v>
      </c>
      <c r="D2218" s="33">
        <v>40721.576724537037</v>
      </c>
      <c r="E2218" s="34">
        <v>128.40673828000001</v>
      </c>
      <c r="F2218" s="34">
        <v>8.1666669999999997E-2</v>
      </c>
      <c r="G2218" s="35">
        <v>365.6</v>
      </c>
      <c r="H2218" s="36">
        <v>1</v>
      </c>
      <c r="I2218" s="37">
        <v>61051.28</v>
      </c>
      <c r="J2218" s="38">
        <v>59129.73</v>
      </c>
      <c r="K2218" s="38">
        <v>59088.28</v>
      </c>
      <c r="L2218" s="38">
        <v>59083.4</v>
      </c>
      <c r="M2218" s="39">
        <f t="shared" si="584"/>
        <v>4.8799999999973807</v>
      </c>
      <c r="N2218" s="32">
        <v>582</v>
      </c>
      <c r="O2218" s="32">
        <v>261</v>
      </c>
      <c r="P2218" s="32">
        <v>0</v>
      </c>
      <c r="Q2218" s="32">
        <v>321</v>
      </c>
      <c r="R2218" s="32">
        <v>0</v>
      </c>
      <c r="S2218" s="32">
        <v>160</v>
      </c>
      <c r="T2218" s="37">
        <f t="shared" si="585"/>
        <v>0</v>
      </c>
      <c r="U2218" s="38">
        <f t="shared" si="586"/>
        <v>4.213449879110871</v>
      </c>
      <c r="V2218" s="38">
        <f t="shared" si="587"/>
        <v>9.9301167791108718</v>
      </c>
      <c r="W2218" s="38">
        <f t="shared" si="588"/>
        <v>42.59678477911087</v>
      </c>
      <c r="X2218" s="38">
        <f t="shared" si="589"/>
        <v>71.180119279110869</v>
      </c>
      <c r="Y2218" s="39">
        <f t="shared" si="590"/>
        <v>152.84678927911088</v>
      </c>
      <c r="Z2218" s="38">
        <v>3000</v>
      </c>
      <c r="AA2218" s="38">
        <f t="shared" si="591"/>
        <v>60801.279999999999</v>
      </c>
      <c r="AB2218" s="38">
        <f t="shared" si="592"/>
        <v>128.40673828000001</v>
      </c>
      <c r="AC2218" s="38">
        <f t="shared" si="593"/>
        <v>0</v>
      </c>
      <c r="AD2218" s="37">
        <f t="shared" si="594"/>
        <v>422</v>
      </c>
      <c r="AE2218" s="35">
        <f t="shared" si="578"/>
        <v>1</v>
      </c>
      <c r="AF2218" s="38">
        <f t="shared" si="579"/>
        <v>417.12000000000262</v>
      </c>
      <c r="AG2218" s="38">
        <f t="shared" si="580"/>
        <v>261</v>
      </c>
      <c r="AH2218" s="38">
        <f t="shared" si="581"/>
        <v>156.12000000000262</v>
      </c>
      <c r="AI2218" s="38">
        <f t="shared" si="582"/>
        <v>2939.3788819876099</v>
      </c>
      <c r="AJ2218" s="39">
        <f t="shared" si="583"/>
        <v>229.56273443936195</v>
      </c>
    </row>
    <row r="2219" spans="1:36">
      <c r="A2219" s="31">
        <v>40721.569780092592</v>
      </c>
      <c r="B2219" s="31">
        <v>40721.790995370371</v>
      </c>
      <c r="C2219" s="32" t="s">
        <v>28</v>
      </c>
      <c r="D2219" s="33">
        <v>40721.580127314817</v>
      </c>
      <c r="E2219" s="34">
        <v>63.159133910000001</v>
      </c>
      <c r="F2219" s="34">
        <v>8.777778E-2</v>
      </c>
      <c r="G2219" s="35">
        <v>643</v>
      </c>
      <c r="H2219" s="36">
        <v>1</v>
      </c>
      <c r="I2219" s="37">
        <v>61840.43</v>
      </c>
      <c r="J2219" s="38">
        <v>59922.97</v>
      </c>
      <c r="K2219" s="38">
        <v>59882.52</v>
      </c>
      <c r="L2219" s="38">
        <v>59360.800000000003</v>
      </c>
      <c r="M2219" s="39">
        <f t="shared" si="584"/>
        <v>521.71999999999389</v>
      </c>
      <c r="N2219" s="32">
        <v>1394</v>
      </c>
      <c r="O2219" s="32">
        <v>261</v>
      </c>
      <c r="P2219" s="32">
        <v>0</v>
      </c>
      <c r="Q2219" s="32">
        <v>1133</v>
      </c>
      <c r="R2219" s="32">
        <v>0</v>
      </c>
      <c r="S2219" s="32">
        <v>623</v>
      </c>
      <c r="T2219" s="37">
        <f t="shared" si="585"/>
        <v>0.77603159865748006</v>
      </c>
      <c r="U2219" s="38">
        <f t="shared" si="586"/>
        <v>10.25603183865748</v>
      </c>
      <c r="V2219" s="38">
        <f t="shared" si="587"/>
        <v>16.400476438657478</v>
      </c>
      <c r="W2219" s="38">
        <f t="shared" si="588"/>
        <v>51.511588438657476</v>
      </c>
      <c r="X2219" s="38">
        <f t="shared" si="589"/>
        <v>82.233811438657483</v>
      </c>
      <c r="Y2219" s="39">
        <f t="shared" si="590"/>
        <v>170.01159143865749</v>
      </c>
      <c r="Z2219" s="38">
        <v>3000</v>
      </c>
      <c r="AA2219" s="38">
        <f t="shared" si="591"/>
        <v>61590.43</v>
      </c>
      <c r="AB2219" s="38">
        <f t="shared" si="592"/>
        <v>63.159133910000001</v>
      </c>
      <c r="AC2219" s="38">
        <f t="shared" si="593"/>
        <v>0</v>
      </c>
      <c r="AD2219" s="37">
        <f t="shared" si="594"/>
        <v>771</v>
      </c>
      <c r="AE2219" s="35">
        <f t="shared" si="578"/>
        <v>1</v>
      </c>
      <c r="AF2219" s="38">
        <f t="shared" si="579"/>
        <v>249.28000000000611</v>
      </c>
      <c r="AG2219" s="38">
        <f t="shared" si="580"/>
        <v>249.28000000000611</v>
      </c>
      <c r="AH2219" s="38">
        <f t="shared" si="581"/>
        <v>0</v>
      </c>
      <c r="AI2219" s="38">
        <f t="shared" si="582"/>
        <v>966.32183908047728</v>
      </c>
      <c r="AJ2219" s="39">
        <f t="shared" si="583"/>
        <v>79.277617238659019</v>
      </c>
    </row>
    <row r="2220" spans="1:36">
      <c r="A2220" s="31">
        <v>40721.569780092592</v>
      </c>
      <c r="B2220" s="31">
        <v>40721.790995370371</v>
      </c>
      <c r="C2220" s="32" t="s">
        <v>28</v>
      </c>
      <c r="D2220" s="33">
        <v>40721.583784722221</v>
      </c>
      <c r="E2220" s="34">
        <v>54.914138790000003</v>
      </c>
      <c r="F2220" s="34">
        <v>8.0555559999999998E-2</v>
      </c>
      <c r="G2220" s="35">
        <v>662.8</v>
      </c>
      <c r="H2220" s="36">
        <v>1</v>
      </c>
      <c r="I2220" s="37">
        <v>61864.27</v>
      </c>
      <c r="J2220" s="38">
        <v>60383.519999999997</v>
      </c>
      <c r="K2220" s="38">
        <v>60336.33</v>
      </c>
      <c r="L2220" s="38">
        <v>59380.6</v>
      </c>
      <c r="M2220" s="39">
        <f t="shared" si="584"/>
        <v>955.7300000000032</v>
      </c>
      <c r="N2220" s="32">
        <v>1392</v>
      </c>
      <c r="O2220" s="32">
        <v>259</v>
      </c>
      <c r="P2220" s="32">
        <v>0</v>
      </c>
      <c r="Q2220" s="32">
        <v>1133</v>
      </c>
      <c r="R2220" s="32">
        <v>0</v>
      </c>
      <c r="S2220" s="32">
        <v>643</v>
      </c>
      <c r="T2220" s="37">
        <f t="shared" si="585"/>
        <v>1.3763611178538273</v>
      </c>
      <c r="U2220" s="38">
        <f t="shared" si="586"/>
        <v>10.076361597853827</v>
      </c>
      <c r="V2220" s="38">
        <f t="shared" si="587"/>
        <v>15.715250797853827</v>
      </c>
      <c r="W2220" s="38">
        <f t="shared" si="588"/>
        <v>47.937474797853824</v>
      </c>
      <c r="X2220" s="38">
        <f t="shared" si="589"/>
        <v>76.131920797853823</v>
      </c>
      <c r="Y2220" s="39">
        <f t="shared" si="590"/>
        <v>156.68748079785382</v>
      </c>
      <c r="Z2220" s="38">
        <v>3000</v>
      </c>
      <c r="AA2220" s="38">
        <f t="shared" si="591"/>
        <v>61614.27</v>
      </c>
      <c r="AB2220" s="38">
        <f t="shared" si="592"/>
        <v>54.914138790000003</v>
      </c>
      <c r="AC2220" s="38">
        <f t="shared" si="593"/>
        <v>0</v>
      </c>
      <c r="AD2220" s="37">
        <f t="shared" si="594"/>
        <v>749</v>
      </c>
      <c r="AE2220" s="35">
        <f t="shared" si="578"/>
        <v>0</v>
      </c>
      <c r="AF2220" s="38">
        <f t="shared" si="579"/>
        <v>0</v>
      </c>
      <c r="AG2220" s="38">
        <f t="shared" si="580"/>
        <v>0</v>
      </c>
      <c r="AH2220" s="38">
        <f t="shared" si="581"/>
        <v>0</v>
      </c>
      <c r="AI2220" s="38">
        <f t="shared" si="582"/>
        <v>0</v>
      </c>
      <c r="AJ2220" s="39">
        <f t="shared" si="583"/>
        <v>0</v>
      </c>
    </row>
    <row r="2221" spans="1:36">
      <c r="A2221" s="31">
        <v>40721.569780092592</v>
      </c>
      <c r="B2221" s="31">
        <v>40721.790995370371</v>
      </c>
      <c r="C2221" s="32" t="s">
        <v>28</v>
      </c>
      <c r="D2221" s="33">
        <v>40721.587141203701</v>
      </c>
      <c r="E2221" s="34">
        <v>53.773941039999997</v>
      </c>
      <c r="F2221" s="34">
        <v>8.1666669999999997E-2</v>
      </c>
      <c r="G2221" s="35">
        <v>535.1</v>
      </c>
      <c r="H2221" s="36">
        <v>1</v>
      </c>
      <c r="I2221" s="37">
        <v>61854.16</v>
      </c>
      <c r="J2221" s="38">
        <v>60491.7</v>
      </c>
      <c r="K2221" s="38">
        <v>60450.13</v>
      </c>
      <c r="L2221" s="38">
        <v>59252.9</v>
      </c>
      <c r="M2221" s="39">
        <f t="shared" si="584"/>
        <v>1197.2299999999959</v>
      </c>
      <c r="N2221" s="32">
        <v>1441.6</v>
      </c>
      <c r="O2221" s="32">
        <v>206.6</v>
      </c>
      <c r="P2221" s="32">
        <v>0</v>
      </c>
      <c r="Q2221" s="32">
        <v>1235</v>
      </c>
      <c r="R2221" s="32">
        <v>0</v>
      </c>
      <c r="S2221" s="32">
        <v>638.70000000000005</v>
      </c>
      <c r="T2221" s="37">
        <f t="shared" si="585"/>
        <v>1.4884615424868635</v>
      </c>
      <c r="U2221" s="38">
        <f t="shared" si="586"/>
        <v>10.308461902486863</v>
      </c>
      <c r="V2221" s="38">
        <f t="shared" si="587"/>
        <v>16.025128802486861</v>
      </c>
      <c r="W2221" s="38">
        <f t="shared" si="588"/>
        <v>48.691796802486863</v>
      </c>
      <c r="X2221" s="38">
        <f t="shared" si="589"/>
        <v>77.275131302486869</v>
      </c>
      <c r="Y2221" s="39">
        <f t="shared" si="590"/>
        <v>158.94180130248685</v>
      </c>
      <c r="Z2221" s="38">
        <v>3000</v>
      </c>
      <c r="AA2221" s="38">
        <f t="shared" si="591"/>
        <v>61604.160000000003</v>
      </c>
      <c r="AB2221" s="38">
        <f t="shared" si="592"/>
        <v>53.773941039999997</v>
      </c>
      <c r="AC2221" s="38">
        <f t="shared" si="593"/>
        <v>0</v>
      </c>
      <c r="AD2221" s="37">
        <f t="shared" si="594"/>
        <v>802.89999999999986</v>
      </c>
      <c r="AE2221" s="35">
        <f t="shared" si="578"/>
        <v>0</v>
      </c>
      <c r="AF2221" s="38">
        <f t="shared" si="579"/>
        <v>0</v>
      </c>
      <c r="AG2221" s="38">
        <f t="shared" si="580"/>
        <v>0</v>
      </c>
      <c r="AH2221" s="38">
        <f t="shared" si="581"/>
        <v>0</v>
      </c>
      <c r="AI2221" s="38">
        <f t="shared" si="582"/>
        <v>0</v>
      </c>
      <c r="AJ2221" s="39">
        <f t="shared" si="583"/>
        <v>0</v>
      </c>
    </row>
    <row r="2222" spans="1:36">
      <c r="A2222" s="31">
        <v>40721.569780092592</v>
      </c>
      <c r="B2222" s="31">
        <v>40721.790995370371</v>
      </c>
      <c r="C2222" s="32" t="s">
        <v>28</v>
      </c>
      <c r="D2222" s="33">
        <v>40721.590543981481</v>
      </c>
      <c r="E2222" s="34">
        <v>53.977485659999999</v>
      </c>
      <c r="F2222" s="34">
        <v>8.305556E-2</v>
      </c>
      <c r="G2222" s="35">
        <v>783</v>
      </c>
      <c r="H2222" s="36">
        <v>1</v>
      </c>
      <c r="I2222" s="37">
        <v>62075.34</v>
      </c>
      <c r="J2222" s="38">
        <v>60826.47</v>
      </c>
      <c r="K2222" s="38">
        <v>60785.1</v>
      </c>
      <c r="L2222" s="38">
        <v>59500.800000000003</v>
      </c>
      <c r="M2222" s="39">
        <f t="shared" si="584"/>
        <v>1284.2999999999956</v>
      </c>
      <c r="N2222" s="32">
        <v>1516.6</v>
      </c>
      <c r="O2222" s="32">
        <v>206.6</v>
      </c>
      <c r="P2222" s="32">
        <v>0</v>
      </c>
      <c r="Q2222" s="32">
        <v>1310</v>
      </c>
      <c r="R2222" s="32">
        <v>0</v>
      </c>
      <c r="S2222" s="32">
        <v>753.8</v>
      </c>
      <c r="T2222" s="37">
        <f t="shared" si="585"/>
        <v>1.4968700211167305</v>
      </c>
      <c r="U2222" s="38">
        <f t="shared" si="586"/>
        <v>10.46687050111673</v>
      </c>
      <c r="V2222" s="38">
        <f t="shared" si="587"/>
        <v>16.280759701116729</v>
      </c>
      <c r="W2222" s="38">
        <f t="shared" si="588"/>
        <v>49.502983701116733</v>
      </c>
      <c r="X2222" s="38">
        <f t="shared" si="589"/>
        <v>78.572429701116732</v>
      </c>
      <c r="Y2222" s="39">
        <f t="shared" si="590"/>
        <v>161.62798970111675</v>
      </c>
      <c r="Z2222" s="38">
        <v>3000</v>
      </c>
      <c r="AA2222" s="38">
        <f t="shared" si="591"/>
        <v>61825.34</v>
      </c>
      <c r="AB2222" s="38">
        <f t="shared" si="592"/>
        <v>53.977485659999999</v>
      </c>
      <c r="AC2222" s="38">
        <f t="shared" si="593"/>
        <v>0</v>
      </c>
      <c r="AD2222" s="37">
        <f t="shared" si="594"/>
        <v>762.8</v>
      </c>
      <c r="AE2222" s="35">
        <f t="shared" si="578"/>
        <v>0</v>
      </c>
      <c r="AF2222" s="38">
        <f t="shared" si="579"/>
        <v>0</v>
      </c>
      <c r="AG2222" s="38">
        <f t="shared" si="580"/>
        <v>0</v>
      </c>
      <c r="AH2222" s="38">
        <f t="shared" si="581"/>
        <v>0</v>
      </c>
      <c r="AI2222" s="38">
        <f t="shared" si="582"/>
        <v>0</v>
      </c>
      <c r="AJ2222" s="39">
        <f t="shared" si="583"/>
        <v>0</v>
      </c>
    </row>
    <row r="2223" spans="1:36">
      <c r="A2223" s="31">
        <v>40721.569780092592</v>
      </c>
      <c r="B2223" s="31">
        <v>40721.790995370371</v>
      </c>
      <c r="C2223" s="32" t="s">
        <v>28</v>
      </c>
      <c r="D2223" s="33">
        <v>40721.594004629631</v>
      </c>
      <c r="E2223" s="34">
        <v>54.889064789999999</v>
      </c>
      <c r="F2223" s="34">
        <v>8.5277779999999997E-2</v>
      </c>
      <c r="G2223" s="35">
        <v>1002</v>
      </c>
      <c r="H2223" s="36">
        <v>1</v>
      </c>
      <c r="I2223" s="37">
        <v>62024.81</v>
      </c>
      <c r="J2223" s="38">
        <v>60876.32</v>
      </c>
      <c r="K2223" s="38">
        <v>60834.99</v>
      </c>
      <c r="L2223" s="38">
        <v>59719.8</v>
      </c>
      <c r="M2223" s="39">
        <f t="shared" si="584"/>
        <v>1115.1899999999951</v>
      </c>
      <c r="N2223" s="32">
        <v>1516.6</v>
      </c>
      <c r="O2223" s="32">
        <v>206.6</v>
      </c>
      <c r="P2223" s="32">
        <v>0</v>
      </c>
      <c r="Q2223" s="32">
        <v>1310</v>
      </c>
      <c r="R2223" s="32">
        <v>0</v>
      </c>
      <c r="S2223" s="32">
        <v>776.1</v>
      </c>
      <c r="T2223" s="37">
        <f t="shared" si="585"/>
        <v>1.4591825684326338</v>
      </c>
      <c r="U2223" s="38">
        <f t="shared" si="586"/>
        <v>10.669182808432634</v>
      </c>
      <c r="V2223" s="38">
        <f t="shared" si="587"/>
        <v>16.638627408432633</v>
      </c>
      <c r="W2223" s="38">
        <f t="shared" si="588"/>
        <v>50.749739408432632</v>
      </c>
      <c r="X2223" s="38">
        <f t="shared" si="589"/>
        <v>80.596962408432631</v>
      </c>
      <c r="Y2223" s="39">
        <f t="shared" si="590"/>
        <v>165.87474240843264</v>
      </c>
      <c r="Z2223" s="38">
        <v>3000</v>
      </c>
      <c r="AA2223" s="38">
        <f t="shared" si="591"/>
        <v>61774.81</v>
      </c>
      <c r="AB2223" s="38">
        <f t="shared" si="592"/>
        <v>54.889064789999999</v>
      </c>
      <c r="AC2223" s="38">
        <f t="shared" si="593"/>
        <v>0</v>
      </c>
      <c r="AD2223" s="37">
        <f t="shared" si="594"/>
        <v>740.49999999999989</v>
      </c>
      <c r="AE2223" s="35">
        <f t="shared" si="578"/>
        <v>0</v>
      </c>
      <c r="AF2223" s="38">
        <f t="shared" si="579"/>
        <v>0</v>
      </c>
      <c r="AG2223" s="38">
        <f t="shared" si="580"/>
        <v>0</v>
      </c>
      <c r="AH2223" s="38">
        <f t="shared" si="581"/>
        <v>0</v>
      </c>
      <c r="AI2223" s="38">
        <f t="shared" si="582"/>
        <v>0</v>
      </c>
      <c r="AJ2223" s="39">
        <f t="shared" si="583"/>
        <v>0</v>
      </c>
    </row>
    <row r="2224" spans="1:36">
      <c r="A2224" s="31">
        <v>40721.569780092592</v>
      </c>
      <c r="B2224" s="31">
        <v>40721.790995370371</v>
      </c>
      <c r="C2224" s="32" t="s">
        <v>28</v>
      </c>
      <c r="D2224" s="33">
        <v>40721.597557870373</v>
      </c>
      <c r="E2224" s="34">
        <v>56.822063450000002</v>
      </c>
      <c r="F2224" s="34">
        <v>8.1388890000000005E-2</v>
      </c>
      <c r="G2224" s="35">
        <v>1218.9000000000001</v>
      </c>
      <c r="H2224" s="36">
        <v>1</v>
      </c>
      <c r="I2224" s="37">
        <v>62598.95</v>
      </c>
      <c r="J2224" s="38">
        <v>60966.19</v>
      </c>
      <c r="K2224" s="38">
        <v>60926.38</v>
      </c>
      <c r="L2224" s="38">
        <v>59936.7</v>
      </c>
      <c r="M2224" s="39">
        <f t="shared" si="584"/>
        <v>989.68000000000029</v>
      </c>
      <c r="N2224" s="32">
        <v>1516.6</v>
      </c>
      <c r="O2224" s="32">
        <v>206.6</v>
      </c>
      <c r="P2224" s="32">
        <v>0</v>
      </c>
      <c r="Q2224" s="32">
        <v>1310</v>
      </c>
      <c r="R2224" s="32">
        <v>0</v>
      </c>
      <c r="S2224" s="32">
        <v>747</v>
      </c>
      <c r="T2224" s="37">
        <f t="shared" si="585"/>
        <v>1.2353154082949294</v>
      </c>
      <c r="U2224" s="38">
        <f t="shared" si="586"/>
        <v>10.02531552829493</v>
      </c>
      <c r="V2224" s="38">
        <f t="shared" si="587"/>
        <v>15.72253782829493</v>
      </c>
      <c r="W2224" s="38">
        <f t="shared" si="588"/>
        <v>48.278093828294935</v>
      </c>
      <c r="X2224" s="38">
        <f t="shared" si="589"/>
        <v>76.764205328294935</v>
      </c>
      <c r="Y2224" s="39">
        <f t="shared" si="590"/>
        <v>158.15309532829494</v>
      </c>
      <c r="Z2224" s="38">
        <v>3000</v>
      </c>
      <c r="AA2224" s="38">
        <f t="shared" si="591"/>
        <v>62348.95</v>
      </c>
      <c r="AB2224" s="38">
        <f t="shared" si="592"/>
        <v>56.822063450000002</v>
      </c>
      <c r="AC2224" s="38">
        <f t="shared" si="593"/>
        <v>0</v>
      </c>
      <c r="AD2224" s="37">
        <f t="shared" si="594"/>
        <v>769.59999999999991</v>
      </c>
      <c r="AE2224" s="35">
        <f t="shared" si="578"/>
        <v>0</v>
      </c>
      <c r="AF2224" s="38">
        <f t="shared" si="579"/>
        <v>0</v>
      </c>
      <c r="AG2224" s="38">
        <f t="shared" si="580"/>
        <v>0</v>
      </c>
      <c r="AH2224" s="38">
        <f t="shared" si="581"/>
        <v>0</v>
      </c>
      <c r="AI2224" s="38">
        <f t="shared" si="582"/>
        <v>0</v>
      </c>
      <c r="AJ2224" s="39">
        <f t="shared" si="583"/>
        <v>0</v>
      </c>
    </row>
    <row r="2225" spans="1:36">
      <c r="A2225" s="31">
        <v>40721.569780092592</v>
      </c>
      <c r="B2225" s="31">
        <v>40721.790995370371</v>
      </c>
      <c r="C2225" s="32" t="s">
        <v>28</v>
      </c>
      <c r="D2225" s="33">
        <v>40721.600949074076</v>
      </c>
      <c r="E2225" s="34">
        <v>59.433151250000002</v>
      </c>
      <c r="F2225" s="34">
        <v>8.4166669999999999E-2</v>
      </c>
      <c r="G2225" s="35">
        <v>1454.4</v>
      </c>
      <c r="H2225" s="36">
        <v>1</v>
      </c>
      <c r="I2225" s="37">
        <v>62518.83</v>
      </c>
      <c r="J2225" s="38">
        <v>61020.74</v>
      </c>
      <c r="K2225" s="38">
        <v>60980.98</v>
      </c>
      <c r="L2225" s="38">
        <v>60172.2</v>
      </c>
      <c r="M2225" s="39">
        <f t="shared" si="584"/>
        <v>808.78000000000611</v>
      </c>
      <c r="N2225" s="32">
        <v>1516.6</v>
      </c>
      <c r="O2225" s="32">
        <v>206.6</v>
      </c>
      <c r="P2225" s="32">
        <v>0</v>
      </c>
      <c r="Q2225" s="32">
        <v>1310</v>
      </c>
      <c r="R2225" s="32">
        <v>0</v>
      </c>
      <c r="S2225" s="32">
        <v>747</v>
      </c>
      <c r="T2225" s="37">
        <f t="shared" si="585"/>
        <v>1.0577098116811623</v>
      </c>
      <c r="U2225" s="38">
        <f t="shared" si="586"/>
        <v>10.147710171681162</v>
      </c>
      <c r="V2225" s="38">
        <f t="shared" si="587"/>
        <v>16.039377071681162</v>
      </c>
      <c r="W2225" s="38">
        <f t="shared" si="588"/>
        <v>49.70604507168116</v>
      </c>
      <c r="X2225" s="38">
        <f t="shared" si="589"/>
        <v>79.164379571681152</v>
      </c>
      <c r="Y2225" s="39">
        <f t="shared" si="590"/>
        <v>163.33104957168115</v>
      </c>
      <c r="Z2225" s="38">
        <v>3000</v>
      </c>
      <c r="AA2225" s="38">
        <f t="shared" si="591"/>
        <v>62268.83</v>
      </c>
      <c r="AB2225" s="38">
        <f t="shared" si="592"/>
        <v>59.433151250000002</v>
      </c>
      <c r="AC2225" s="38">
        <f t="shared" si="593"/>
        <v>0</v>
      </c>
      <c r="AD2225" s="37">
        <f t="shared" si="594"/>
        <v>769.59999999999991</v>
      </c>
      <c r="AE2225" s="35">
        <f t="shared" si="578"/>
        <v>0</v>
      </c>
      <c r="AF2225" s="38">
        <f t="shared" si="579"/>
        <v>0</v>
      </c>
      <c r="AG2225" s="38">
        <f t="shared" si="580"/>
        <v>0</v>
      </c>
      <c r="AH2225" s="38">
        <f t="shared" si="581"/>
        <v>0</v>
      </c>
      <c r="AI2225" s="38">
        <f t="shared" si="582"/>
        <v>0</v>
      </c>
      <c r="AJ2225" s="39">
        <f t="shared" si="583"/>
        <v>0</v>
      </c>
    </row>
    <row r="2226" spans="1:36">
      <c r="A2226" s="31">
        <v>40721.569780092592</v>
      </c>
      <c r="B2226" s="31">
        <v>40721.790995370371</v>
      </c>
      <c r="C2226" s="32" t="s">
        <v>28</v>
      </c>
      <c r="D2226" s="33">
        <v>40721.604456018518</v>
      </c>
      <c r="E2226" s="34">
        <v>60.64849091</v>
      </c>
      <c r="F2226" s="34">
        <v>8.0555559999999998E-2</v>
      </c>
      <c r="G2226" s="35">
        <v>1610.5</v>
      </c>
      <c r="H2226" s="36">
        <v>1</v>
      </c>
      <c r="I2226" s="37">
        <v>62496.08</v>
      </c>
      <c r="J2226" s="38">
        <v>61067.23</v>
      </c>
      <c r="K2226" s="38">
        <v>61023.41</v>
      </c>
      <c r="L2226" s="38">
        <v>60328.3</v>
      </c>
      <c r="M2226" s="39">
        <f t="shared" si="584"/>
        <v>695.11000000000058</v>
      </c>
      <c r="N2226" s="32">
        <v>1516.6</v>
      </c>
      <c r="O2226" s="32">
        <v>206.6</v>
      </c>
      <c r="P2226" s="32">
        <v>0</v>
      </c>
      <c r="Q2226" s="32">
        <v>1310</v>
      </c>
      <c r="R2226" s="32">
        <v>0</v>
      </c>
      <c r="S2226" s="32">
        <v>747</v>
      </c>
      <c r="T2226" s="37">
        <f t="shared" si="585"/>
        <v>0.91442717159004039</v>
      </c>
      <c r="U2226" s="38">
        <f t="shared" si="586"/>
        <v>9.6144276515900415</v>
      </c>
      <c r="V2226" s="38">
        <f t="shared" si="587"/>
        <v>15.253316851590041</v>
      </c>
      <c r="W2226" s="38">
        <f t="shared" si="588"/>
        <v>47.47554085159004</v>
      </c>
      <c r="X2226" s="38">
        <f t="shared" si="589"/>
        <v>75.669986851590039</v>
      </c>
      <c r="Y2226" s="39">
        <f t="shared" si="590"/>
        <v>156.22554685159005</v>
      </c>
      <c r="Z2226" s="38">
        <v>3000</v>
      </c>
      <c r="AA2226" s="38">
        <f t="shared" si="591"/>
        <v>62246.080000000002</v>
      </c>
      <c r="AB2226" s="38">
        <f t="shared" si="592"/>
        <v>60.64849091</v>
      </c>
      <c r="AC2226" s="38">
        <f t="shared" si="593"/>
        <v>0</v>
      </c>
      <c r="AD2226" s="37">
        <f t="shared" si="594"/>
        <v>769.59999999999991</v>
      </c>
      <c r="AE2226" s="35">
        <f t="shared" si="578"/>
        <v>1</v>
      </c>
      <c r="AF2226" s="38">
        <f t="shared" si="579"/>
        <v>74.489999999999327</v>
      </c>
      <c r="AG2226" s="38">
        <f t="shared" si="580"/>
        <v>74.489999999999327</v>
      </c>
      <c r="AH2226" s="38">
        <f t="shared" si="581"/>
        <v>0</v>
      </c>
      <c r="AI2226" s="38">
        <f t="shared" si="582"/>
        <v>520.41384317521533</v>
      </c>
      <c r="AJ2226" s="39">
        <f t="shared" si="583"/>
        <v>37.036655420321686</v>
      </c>
    </row>
    <row r="2227" spans="1:36">
      <c r="A2227" s="31">
        <v>40721.569780092592</v>
      </c>
      <c r="B2227" s="31">
        <v>40721.790995370371</v>
      </c>
      <c r="C2227" s="32" t="s">
        <v>28</v>
      </c>
      <c r="D2227" s="33">
        <v>40721.607812499999</v>
      </c>
      <c r="E2227" s="34">
        <v>62.352989200000003</v>
      </c>
      <c r="F2227" s="34">
        <v>7.2499999999999995E-2</v>
      </c>
      <c r="G2227" s="35">
        <v>1706.3</v>
      </c>
      <c r="H2227" s="36">
        <v>1</v>
      </c>
      <c r="I2227" s="37">
        <v>61869.01</v>
      </c>
      <c r="J2227" s="38">
        <v>61056.43</v>
      </c>
      <c r="K2227" s="38">
        <v>61016.01</v>
      </c>
      <c r="L2227" s="38">
        <v>60424.1</v>
      </c>
      <c r="M2227" s="39">
        <f t="shared" si="584"/>
        <v>591.91000000000349</v>
      </c>
      <c r="N2227" s="32">
        <v>1516.6</v>
      </c>
      <c r="O2227" s="32">
        <v>206.6</v>
      </c>
      <c r="P2227" s="32">
        <v>0</v>
      </c>
      <c r="Q2227" s="32">
        <v>1310</v>
      </c>
      <c r="R2227" s="32">
        <v>0</v>
      </c>
      <c r="S2227" s="32">
        <v>747</v>
      </c>
      <c r="T2227" s="37">
        <f t="shared" si="585"/>
        <v>0.69940828299999969</v>
      </c>
      <c r="U2227" s="38">
        <f t="shared" si="586"/>
        <v>8.5294082830000004</v>
      </c>
      <c r="V2227" s="38">
        <f t="shared" si="587"/>
        <v>13.604408283</v>
      </c>
      <c r="W2227" s="38">
        <f t="shared" si="588"/>
        <v>42.604408282999998</v>
      </c>
      <c r="X2227" s="38">
        <f t="shared" si="589"/>
        <v>67.979408282999998</v>
      </c>
      <c r="Y2227" s="39">
        <f t="shared" si="590"/>
        <v>140.479408283</v>
      </c>
      <c r="Z2227" s="38">
        <v>3000</v>
      </c>
      <c r="AA2227" s="38">
        <f t="shared" si="591"/>
        <v>61619.01</v>
      </c>
      <c r="AB2227" s="38">
        <f t="shared" si="592"/>
        <v>62.352989200000003</v>
      </c>
      <c r="AC2227" s="38">
        <f t="shared" si="593"/>
        <v>0</v>
      </c>
      <c r="AD2227" s="37">
        <f t="shared" si="594"/>
        <v>769.59999999999991</v>
      </c>
      <c r="AE2227" s="35">
        <f t="shared" si="578"/>
        <v>1</v>
      </c>
      <c r="AF2227" s="38">
        <f t="shared" si="579"/>
        <v>177.68999999999642</v>
      </c>
      <c r="AG2227" s="38">
        <f t="shared" si="580"/>
        <v>177.68999999999642</v>
      </c>
      <c r="AH2227" s="38">
        <f t="shared" si="581"/>
        <v>0</v>
      </c>
      <c r="AI2227" s="38">
        <f t="shared" si="582"/>
        <v>895.05082284606635</v>
      </c>
      <c r="AJ2227" s="39">
        <f t="shared" si="583"/>
        <v>60.370592939339808</v>
      </c>
    </row>
    <row r="2228" spans="1:36">
      <c r="A2228" s="31">
        <v>40721.569780092592</v>
      </c>
      <c r="B2228" s="31">
        <v>40721.790995370371</v>
      </c>
      <c r="C2228" s="32" t="s">
        <v>28</v>
      </c>
      <c r="D2228" s="33">
        <v>40721.610833333332</v>
      </c>
      <c r="E2228" s="34">
        <v>3001</v>
      </c>
      <c r="F2228" s="34">
        <v>1.083333E-2</v>
      </c>
      <c r="G2228" s="35">
        <v>2265.5</v>
      </c>
      <c r="H2228" s="36">
        <v>1</v>
      </c>
      <c r="I2228" s="37">
        <v>62072.18</v>
      </c>
      <c r="J2228" s="38">
        <v>60878.55</v>
      </c>
      <c r="K2228" s="38">
        <v>60835.38</v>
      </c>
      <c r="L2228" s="38">
        <v>60983.3</v>
      </c>
      <c r="M2228" s="39">
        <f t="shared" si="584"/>
        <v>-147.92000000000553</v>
      </c>
      <c r="N2228" s="32">
        <v>1606.6</v>
      </c>
      <c r="O2228" s="32">
        <v>206.6</v>
      </c>
      <c r="P2228" s="32">
        <v>0</v>
      </c>
      <c r="Q2228" s="32">
        <v>1400</v>
      </c>
      <c r="R2228" s="32">
        <v>0</v>
      </c>
      <c r="S2228" s="32">
        <v>796</v>
      </c>
      <c r="T2228" s="37">
        <f t="shared" si="585"/>
        <v>0</v>
      </c>
      <c r="U2228" s="38">
        <f t="shared" si="586"/>
        <v>0</v>
      </c>
      <c r="V2228" s="38">
        <f t="shared" si="587"/>
        <v>0</v>
      </c>
      <c r="W2228" s="38">
        <f t="shared" si="588"/>
        <v>0</v>
      </c>
      <c r="X2228" s="38">
        <f t="shared" si="589"/>
        <v>0</v>
      </c>
      <c r="Y2228" s="39">
        <f t="shared" si="590"/>
        <v>0</v>
      </c>
      <c r="Z2228" s="38">
        <v>3000</v>
      </c>
      <c r="AA2228" s="38">
        <f t="shared" si="591"/>
        <v>61822.18</v>
      </c>
      <c r="AB2228" s="38">
        <f t="shared" si="592"/>
        <v>3001</v>
      </c>
      <c r="AC2228" s="38">
        <f t="shared" si="593"/>
        <v>0</v>
      </c>
      <c r="AD2228" s="37">
        <f t="shared" si="594"/>
        <v>810.59999999999991</v>
      </c>
      <c r="AE2228" s="35">
        <f t="shared" si="578"/>
        <v>1</v>
      </c>
      <c r="AF2228" s="38">
        <f t="shared" si="579"/>
        <v>810.59999999999991</v>
      </c>
      <c r="AG2228" s="38">
        <f t="shared" si="580"/>
        <v>206.6</v>
      </c>
      <c r="AH2228" s="38">
        <f t="shared" si="581"/>
        <v>603.99999999999989</v>
      </c>
      <c r="AI2228" s="38">
        <f t="shared" si="582"/>
        <v>2999.9999999999995</v>
      </c>
      <c r="AJ2228" s="39">
        <f t="shared" si="583"/>
        <v>0</v>
      </c>
    </row>
    <row r="2229" spans="1:36">
      <c r="A2229" s="31">
        <v>40721.569780092592</v>
      </c>
      <c r="B2229" s="31">
        <v>40721.790995370371</v>
      </c>
      <c r="C2229" s="32" t="s">
        <v>28</v>
      </c>
      <c r="D2229" s="33">
        <v>40721.611284722225</v>
      </c>
      <c r="E2229" s="34">
        <v>2250.0002441400002</v>
      </c>
      <c r="F2229" s="34">
        <v>6.9444399999999996E-3</v>
      </c>
      <c r="G2229" s="35">
        <v>2254.6</v>
      </c>
      <c r="H2229" s="36">
        <v>1</v>
      </c>
      <c r="I2229" s="37">
        <v>62158.36</v>
      </c>
      <c r="J2229" s="38">
        <v>60970.68</v>
      </c>
      <c r="K2229" s="38">
        <v>60929.23</v>
      </c>
      <c r="L2229" s="38">
        <v>60972.4</v>
      </c>
      <c r="M2229" s="39">
        <f t="shared" si="584"/>
        <v>-43.169999999998254</v>
      </c>
      <c r="N2229" s="32">
        <v>1606.6</v>
      </c>
      <c r="O2229" s="32">
        <v>206.6</v>
      </c>
      <c r="P2229" s="32">
        <v>0</v>
      </c>
      <c r="Q2229" s="32">
        <v>1400</v>
      </c>
      <c r="R2229" s="32">
        <v>0</v>
      </c>
      <c r="S2229" s="32">
        <v>796</v>
      </c>
      <c r="T2229" s="37">
        <f t="shared" si="585"/>
        <v>0</v>
      </c>
      <c r="U2229" s="38">
        <f t="shared" si="586"/>
        <v>0</v>
      </c>
      <c r="V2229" s="38">
        <f t="shared" si="587"/>
        <v>0</v>
      </c>
      <c r="W2229" s="38">
        <f t="shared" si="588"/>
        <v>0</v>
      </c>
      <c r="X2229" s="38">
        <f t="shared" si="589"/>
        <v>0</v>
      </c>
      <c r="Y2229" s="39">
        <f t="shared" si="590"/>
        <v>0</v>
      </c>
      <c r="Z2229" s="38">
        <v>3000</v>
      </c>
      <c r="AA2229" s="38">
        <f t="shared" si="591"/>
        <v>61908.36</v>
      </c>
      <c r="AB2229" s="38">
        <f t="shared" si="592"/>
        <v>2250.0002441400002</v>
      </c>
      <c r="AC2229" s="38">
        <f t="shared" si="593"/>
        <v>0</v>
      </c>
      <c r="AD2229" s="37">
        <f t="shared" si="594"/>
        <v>810.59999999999991</v>
      </c>
      <c r="AE2229" s="35">
        <f t="shared" si="578"/>
        <v>1</v>
      </c>
      <c r="AF2229" s="38">
        <f t="shared" si="579"/>
        <v>810.59999999999991</v>
      </c>
      <c r="AG2229" s="38">
        <f t="shared" si="580"/>
        <v>206.6</v>
      </c>
      <c r="AH2229" s="38">
        <f t="shared" si="581"/>
        <v>603.99999999999989</v>
      </c>
      <c r="AI2229" s="38">
        <f t="shared" si="582"/>
        <v>2999.9999999999995</v>
      </c>
      <c r="AJ2229" s="39">
        <f t="shared" si="583"/>
        <v>5.2083283045844135</v>
      </c>
    </row>
    <row r="2230" spans="1:36">
      <c r="A2230" s="31">
        <v>40721.569780092592</v>
      </c>
      <c r="B2230" s="31">
        <v>40721.790995370371</v>
      </c>
      <c r="C2230" s="32" t="s">
        <v>28</v>
      </c>
      <c r="D2230" s="33">
        <v>40721.611574074072</v>
      </c>
      <c r="E2230" s="34">
        <v>2999.9951171900002</v>
      </c>
      <c r="F2230" s="34">
        <v>1.861111E-2</v>
      </c>
      <c r="G2230" s="35">
        <v>2311.4</v>
      </c>
      <c r="H2230" s="36">
        <v>1</v>
      </c>
      <c r="I2230" s="37">
        <v>62166.53</v>
      </c>
      <c r="J2230" s="38">
        <v>60996.45</v>
      </c>
      <c r="K2230" s="38">
        <v>60954.89</v>
      </c>
      <c r="L2230" s="38">
        <v>61029.2</v>
      </c>
      <c r="M2230" s="39">
        <f t="shared" si="584"/>
        <v>-74.309999999997672</v>
      </c>
      <c r="N2230" s="32">
        <v>1606.6</v>
      </c>
      <c r="O2230" s="32">
        <v>206.6</v>
      </c>
      <c r="P2230" s="32">
        <v>0</v>
      </c>
      <c r="Q2230" s="32">
        <v>1400</v>
      </c>
      <c r="R2230" s="32">
        <v>0</v>
      </c>
      <c r="S2230" s="32">
        <v>796</v>
      </c>
      <c r="T2230" s="37">
        <f t="shared" si="585"/>
        <v>0</v>
      </c>
      <c r="U2230" s="38">
        <f t="shared" si="586"/>
        <v>0</v>
      </c>
      <c r="V2230" s="38">
        <f t="shared" si="587"/>
        <v>0</v>
      </c>
      <c r="W2230" s="38">
        <f t="shared" si="588"/>
        <v>0</v>
      </c>
      <c r="X2230" s="38">
        <f t="shared" si="589"/>
        <v>0</v>
      </c>
      <c r="Y2230" s="39">
        <f t="shared" si="590"/>
        <v>0</v>
      </c>
      <c r="Z2230" s="38">
        <v>3000</v>
      </c>
      <c r="AA2230" s="38">
        <f t="shared" si="591"/>
        <v>61916.53</v>
      </c>
      <c r="AB2230" s="38">
        <f t="shared" si="592"/>
        <v>2999.9951171900002</v>
      </c>
      <c r="AC2230" s="38">
        <f t="shared" si="593"/>
        <v>0</v>
      </c>
      <c r="AD2230" s="37">
        <f t="shared" si="594"/>
        <v>810.59999999999991</v>
      </c>
      <c r="AE2230" s="35">
        <f t="shared" si="578"/>
        <v>1</v>
      </c>
      <c r="AF2230" s="38">
        <f t="shared" si="579"/>
        <v>810.59999999999991</v>
      </c>
      <c r="AG2230" s="38">
        <f t="shared" si="580"/>
        <v>206.6</v>
      </c>
      <c r="AH2230" s="38">
        <f t="shared" si="581"/>
        <v>603.99999999999989</v>
      </c>
      <c r="AI2230" s="38">
        <f t="shared" si="582"/>
        <v>2999.9999999999995</v>
      </c>
      <c r="AJ2230" s="39">
        <f t="shared" si="583"/>
        <v>9.087451400689702E-5</v>
      </c>
    </row>
    <row r="2231" spans="1:36">
      <c r="A2231" s="31">
        <v>40721.569780092592</v>
      </c>
      <c r="B2231" s="31">
        <v>40721.790995370371</v>
      </c>
      <c r="C2231" s="32" t="s">
        <v>28</v>
      </c>
      <c r="D2231" s="33">
        <v>40721.612349537034</v>
      </c>
      <c r="E2231" s="34">
        <v>3001</v>
      </c>
      <c r="F2231" s="34">
        <v>7.7777799999999998E-3</v>
      </c>
      <c r="G2231" s="35">
        <v>2302.6999999999998</v>
      </c>
      <c r="H2231" s="36">
        <v>1</v>
      </c>
      <c r="I2231" s="37">
        <v>62121.42</v>
      </c>
      <c r="J2231" s="38">
        <v>60964.22</v>
      </c>
      <c r="K2231" s="38">
        <v>60924.55</v>
      </c>
      <c r="L2231" s="38">
        <v>61020.5</v>
      </c>
      <c r="M2231" s="39">
        <f t="shared" si="584"/>
        <v>-95.94999999999709</v>
      </c>
      <c r="N2231" s="32">
        <v>1654.6</v>
      </c>
      <c r="O2231" s="32">
        <v>206.6</v>
      </c>
      <c r="P2231" s="32">
        <v>0</v>
      </c>
      <c r="Q2231" s="32">
        <v>1448</v>
      </c>
      <c r="R2231" s="32">
        <v>0</v>
      </c>
      <c r="S2231" s="32">
        <v>843</v>
      </c>
      <c r="T2231" s="37">
        <f t="shared" si="585"/>
        <v>0</v>
      </c>
      <c r="U2231" s="38">
        <f t="shared" si="586"/>
        <v>0</v>
      </c>
      <c r="V2231" s="38">
        <f t="shared" si="587"/>
        <v>0</v>
      </c>
      <c r="W2231" s="38">
        <f t="shared" si="588"/>
        <v>0</v>
      </c>
      <c r="X2231" s="38">
        <f t="shared" si="589"/>
        <v>0</v>
      </c>
      <c r="Y2231" s="39">
        <f t="shared" si="590"/>
        <v>0</v>
      </c>
      <c r="Z2231" s="38">
        <v>3000</v>
      </c>
      <c r="AA2231" s="38">
        <f t="shared" si="591"/>
        <v>61871.42</v>
      </c>
      <c r="AB2231" s="38">
        <f t="shared" si="592"/>
        <v>3001</v>
      </c>
      <c r="AC2231" s="38">
        <f t="shared" si="593"/>
        <v>0</v>
      </c>
      <c r="AD2231" s="37">
        <f t="shared" si="594"/>
        <v>811.59999999999991</v>
      </c>
      <c r="AE2231" s="35">
        <f t="shared" si="578"/>
        <v>1</v>
      </c>
      <c r="AF2231" s="38">
        <f t="shared" si="579"/>
        <v>811.59999999999991</v>
      </c>
      <c r="AG2231" s="38">
        <f t="shared" si="580"/>
        <v>206.6</v>
      </c>
      <c r="AH2231" s="38">
        <f t="shared" si="581"/>
        <v>604.99999999999989</v>
      </c>
      <c r="AI2231" s="38">
        <f t="shared" si="582"/>
        <v>3000</v>
      </c>
      <c r="AJ2231" s="39">
        <f t="shared" si="583"/>
        <v>0</v>
      </c>
    </row>
    <row r="2232" spans="1:36">
      <c r="A2232" s="31">
        <v>40721.569780092592</v>
      </c>
      <c r="B2232" s="31">
        <v>40721.790995370371</v>
      </c>
      <c r="C2232" s="32" t="s">
        <v>28</v>
      </c>
      <c r="D2232" s="33">
        <v>40721.612673611111</v>
      </c>
      <c r="E2232" s="34">
        <v>3001</v>
      </c>
      <c r="F2232" s="34">
        <v>5.0833330000000003E-2</v>
      </c>
      <c r="G2232" s="35">
        <v>2349.8000000000002</v>
      </c>
      <c r="H2232" s="36">
        <v>1</v>
      </c>
      <c r="I2232" s="37">
        <v>62101.08</v>
      </c>
      <c r="J2232" s="38">
        <v>60972.06</v>
      </c>
      <c r="K2232" s="38">
        <v>60932.23</v>
      </c>
      <c r="L2232" s="38">
        <v>61067.6</v>
      </c>
      <c r="M2232" s="39">
        <f t="shared" si="584"/>
        <v>-135.36999999999534</v>
      </c>
      <c r="N2232" s="32">
        <v>1654.6</v>
      </c>
      <c r="O2232" s="32">
        <v>206.6</v>
      </c>
      <c r="P2232" s="32">
        <v>0</v>
      </c>
      <c r="Q2232" s="32">
        <v>1448</v>
      </c>
      <c r="R2232" s="32">
        <v>0</v>
      </c>
      <c r="S2232" s="32">
        <v>843</v>
      </c>
      <c r="T2232" s="37">
        <f t="shared" si="585"/>
        <v>0</v>
      </c>
      <c r="U2232" s="38">
        <f t="shared" si="586"/>
        <v>0</v>
      </c>
      <c r="V2232" s="38">
        <f t="shared" si="587"/>
        <v>0</v>
      </c>
      <c r="W2232" s="38">
        <f t="shared" si="588"/>
        <v>0</v>
      </c>
      <c r="X2232" s="38">
        <f t="shared" si="589"/>
        <v>0</v>
      </c>
      <c r="Y2232" s="39">
        <f t="shared" si="590"/>
        <v>0</v>
      </c>
      <c r="Z2232" s="38">
        <v>3000</v>
      </c>
      <c r="AA2232" s="38">
        <f t="shared" si="591"/>
        <v>61851.08</v>
      </c>
      <c r="AB2232" s="38">
        <f t="shared" si="592"/>
        <v>3001</v>
      </c>
      <c r="AC2232" s="38">
        <f t="shared" si="593"/>
        <v>0</v>
      </c>
      <c r="AD2232" s="37">
        <f t="shared" si="594"/>
        <v>811.59999999999991</v>
      </c>
      <c r="AE2232" s="35">
        <f t="shared" si="578"/>
        <v>1</v>
      </c>
      <c r="AF2232" s="38">
        <f t="shared" si="579"/>
        <v>811.59999999999991</v>
      </c>
      <c r="AG2232" s="38">
        <f t="shared" si="580"/>
        <v>206.6</v>
      </c>
      <c r="AH2232" s="38">
        <f t="shared" si="581"/>
        <v>604.99999999999989</v>
      </c>
      <c r="AI2232" s="38">
        <f t="shared" si="582"/>
        <v>3000</v>
      </c>
      <c r="AJ2232" s="39">
        <f t="shared" si="583"/>
        <v>0</v>
      </c>
    </row>
    <row r="2233" spans="1:36">
      <c r="A2233" s="31">
        <v>40721.569780092592</v>
      </c>
      <c r="B2233" s="31">
        <v>40721.790995370371</v>
      </c>
      <c r="C2233" s="32" t="s">
        <v>28</v>
      </c>
      <c r="D2233" s="33">
        <v>40721.614791666667</v>
      </c>
      <c r="E2233" s="34">
        <v>77.699157709999994</v>
      </c>
      <c r="F2233" s="34">
        <v>8.2500000000000004E-2</v>
      </c>
      <c r="G2233" s="35">
        <v>2130.5</v>
      </c>
      <c r="H2233" s="36">
        <v>1</v>
      </c>
      <c r="I2233" s="37">
        <v>62037.36</v>
      </c>
      <c r="J2233" s="38">
        <v>61020.1</v>
      </c>
      <c r="K2233" s="38">
        <v>60980.19</v>
      </c>
      <c r="L2233" s="38">
        <v>60848.3</v>
      </c>
      <c r="M2233" s="39">
        <f t="shared" si="584"/>
        <v>131.88999999999942</v>
      </c>
      <c r="N2233" s="32">
        <v>1654.6</v>
      </c>
      <c r="O2233" s="32">
        <v>206.6</v>
      </c>
      <c r="P2233" s="32">
        <v>0</v>
      </c>
      <c r="Q2233" s="32">
        <v>1448</v>
      </c>
      <c r="R2233" s="32">
        <v>0</v>
      </c>
      <c r="S2233" s="32">
        <v>843</v>
      </c>
      <c r="T2233" s="37">
        <f t="shared" si="585"/>
        <v>0</v>
      </c>
      <c r="U2233" s="38">
        <f t="shared" si="586"/>
        <v>8.439819488925</v>
      </c>
      <c r="V2233" s="38">
        <f t="shared" si="587"/>
        <v>14.214819488925</v>
      </c>
      <c r="W2233" s="38">
        <f t="shared" si="588"/>
        <v>47.214819488925002</v>
      </c>
      <c r="X2233" s="38">
        <f t="shared" si="589"/>
        <v>76.089819488925002</v>
      </c>
      <c r="Y2233" s="39">
        <f t="shared" si="590"/>
        <v>158.589819488925</v>
      </c>
      <c r="Z2233" s="38">
        <v>3000</v>
      </c>
      <c r="AA2233" s="38">
        <f t="shared" si="591"/>
        <v>61787.360000000001</v>
      </c>
      <c r="AB2233" s="38">
        <f t="shared" si="592"/>
        <v>77.699157709999994</v>
      </c>
      <c r="AC2233" s="38">
        <f t="shared" si="593"/>
        <v>0</v>
      </c>
      <c r="AD2233" s="37">
        <f t="shared" si="594"/>
        <v>811.59999999999991</v>
      </c>
      <c r="AE2233" s="35">
        <f t="shared" si="578"/>
        <v>1</v>
      </c>
      <c r="AF2233" s="38">
        <f t="shared" si="579"/>
        <v>679.71000000000049</v>
      </c>
      <c r="AG2233" s="38">
        <f t="shared" si="580"/>
        <v>206.6</v>
      </c>
      <c r="AH2233" s="38">
        <f t="shared" si="581"/>
        <v>473.11000000000047</v>
      </c>
      <c r="AI2233" s="38">
        <f t="shared" si="582"/>
        <v>2564.0000000000018</v>
      </c>
      <c r="AJ2233" s="39">
        <f t="shared" si="583"/>
        <v>205.11981948892517</v>
      </c>
    </row>
    <row r="2234" spans="1:36">
      <c r="A2234" s="31">
        <v>40721.569780092592</v>
      </c>
      <c r="B2234" s="31">
        <v>40721.790995370371</v>
      </c>
      <c r="C2234" s="32" t="s">
        <v>28</v>
      </c>
      <c r="D2234" s="33">
        <v>40721.61822916667</v>
      </c>
      <c r="E2234" s="34">
        <v>82.140174869999996</v>
      </c>
      <c r="F2234" s="34">
        <v>8.2777779999999995E-2</v>
      </c>
      <c r="G2234" s="35">
        <v>2299.1999999999998</v>
      </c>
      <c r="H2234" s="36">
        <v>1</v>
      </c>
      <c r="I2234" s="37">
        <v>62064.29</v>
      </c>
      <c r="J2234" s="38">
        <v>61162.59</v>
      </c>
      <c r="K2234" s="38">
        <v>61124.26</v>
      </c>
      <c r="L2234" s="38">
        <v>61017</v>
      </c>
      <c r="M2234" s="39">
        <f t="shared" si="584"/>
        <v>107.26000000000204</v>
      </c>
      <c r="N2234" s="32">
        <v>1702.6</v>
      </c>
      <c r="O2234" s="32">
        <v>206.6</v>
      </c>
      <c r="P2234" s="32">
        <v>0</v>
      </c>
      <c r="Q2234" s="32">
        <v>1496</v>
      </c>
      <c r="R2234" s="32">
        <v>0</v>
      </c>
      <c r="S2234" s="32">
        <v>890</v>
      </c>
      <c r="T2234" s="37">
        <f t="shared" si="585"/>
        <v>0</v>
      </c>
      <c r="U2234" s="38">
        <f t="shared" si="586"/>
        <v>8.100619075449611</v>
      </c>
      <c r="V2234" s="38">
        <f t="shared" si="587"/>
        <v>13.89506367544961</v>
      </c>
      <c r="W2234" s="38">
        <f t="shared" si="588"/>
        <v>47.006175675449605</v>
      </c>
      <c r="X2234" s="38">
        <f t="shared" si="589"/>
        <v>75.978398675449611</v>
      </c>
      <c r="Y2234" s="39">
        <f t="shared" si="590"/>
        <v>158.7561786754496</v>
      </c>
      <c r="Z2234" s="38">
        <v>3000</v>
      </c>
      <c r="AA2234" s="38">
        <f t="shared" si="591"/>
        <v>61814.29</v>
      </c>
      <c r="AB2234" s="38">
        <f t="shared" si="592"/>
        <v>82.140174869999996</v>
      </c>
      <c r="AC2234" s="38">
        <f t="shared" si="593"/>
        <v>0</v>
      </c>
      <c r="AD2234" s="37">
        <f t="shared" si="594"/>
        <v>812.59999999999991</v>
      </c>
      <c r="AE2234" s="35">
        <f t="shared" si="578"/>
        <v>1</v>
      </c>
      <c r="AF2234" s="38">
        <f t="shared" si="579"/>
        <v>705.33999999999787</v>
      </c>
      <c r="AG2234" s="38">
        <f t="shared" si="580"/>
        <v>206.6</v>
      </c>
      <c r="AH2234" s="38">
        <f t="shared" si="581"/>
        <v>498.73999999999785</v>
      </c>
      <c r="AI2234" s="38">
        <f t="shared" si="582"/>
        <v>2646.0066006600591</v>
      </c>
      <c r="AJ2234" s="39">
        <f t="shared" si="583"/>
        <v>212.23117094343581</v>
      </c>
    </row>
    <row r="2235" spans="1:36">
      <c r="A2235" s="31">
        <v>40721.569780092592</v>
      </c>
      <c r="B2235" s="31">
        <v>40721.790995370371</v>
      </c>
      <c r="C2235" s="32" t="s">
        <v>28</v>
      </c>
      <c r="D2235" s="33">
        <v>40721.621678240743</v>
      </c>
      <c r="E2235" s="34">
        <v>82.14028931</v>
      </c>
      <c r="F2235" s="34">
        <v>8.5833329999999999E-2</v>
      </c>
      <c r="G2235" s="35">
        <v>2474.8000000000002</v>
      </c>
      <c r="H2235" s="36">
        <v>1</v>
      </c>
      <c r="I2235" s="37">
        <v>62158.39</v>
      </c>
      <c r="J2235" s="38">
        <v>61326.2</v>
      </c>
      <c r="K2235" s="38">
        <v>61287.15</v>
      </c>
      <c r="L2235" s="38">
        <v>61192.6</v>
      </c>
      <c r="M2235" s="39">
        <f t="shared" si="584"/>
        <v>94.55000000000291</v>
      </c>
      <c r="N2235" s="32">
        <v>1702.6</v>
      </c>
      <c r="O2235" s="32">
        <v>206.6</v>
      </c>
      <c r="P2235" s="32">
        <v>0</v>
      </c>
      <c r="Q2235" s="32">
        <v>1496</v>
      </c>
      <c r="R2235" s="32">
        <v>0</v>
      </c>
      <c r="S2235" s="32">
        <v>890</v>
      </c>
      <c r="T2235" s="37">
        <f t="shared" si="585"/>
        <v>0</v>
      </c>
      <c r="U2235" s="38">
        <f t="shared" si="586"/>
        <v>8.399624841359298</v>
      </c>
      <c r="V2235" s="38">
        <f t="shared" si="587"/>
        <v>14.407957941359296</v>
      </c>
      <c r="W2235" s="38">
        <f t="shared" si="588"/>
        <v>48.741289941359298</v>
      </c>
      <c r="X2235" s="38">
        <f t="shared" si="589"/>
        <v>78.782955441359306</v>
      </c>
      <c r="Y2235" s="39">
        <f t="shared" si="590"/>
        <v>164.61628544135928</v>
      </c>
      <c r="Z2235" s="38">
        <v>3000</v>
      </c>
      <c r="AA2235" s="38">
        <f t="shared" si="591"/>
        <v>61908.39</v>
      </c>
      <c r="AB2235" s="38">
        <f t="shared" si="592"/>
        <v>82.14028931</v>
      </c>
      <c r="AC2235" s="38">
        <f t="shared" si="593"/>
        <v>0</v>
      </c>
      <c r="AD2235" s="37">
        <f t="shared" si="594"/>
        <v>812.59999999999991</v>
      </c>
      <c r="AE2235" s="35">
        <f t="shared" si="578"/>
        <v>1</v>
      </c>
      <c r="AF2235" s="38">
        <f t="shared" si="579"/>
        <v>718.049999999997</v>
      </c>
      <c r="AG2235" s="38">
        <f t="shared" si="580"/>
        <v>206.6</v>
      </c>
      <c r="AH2235" s="38">
        <f t="shared" si="581"/>
        <v>511.44999999999698</v>
      </c>
      <c r="AI2235" s="38">
        <f t="shared" si="582"/>
        <v>2687.9537953795279</v>
      </c>
      <c r="AJ2235" s="39">
        <f t="shared" si="583"/>
        <v>223.66565058492282</v>
      </c>
    </row>
    <row r="2236" spans="1:36">
      <c r="A2236" s="31">
        <v>40721.569780092592</v>
      </c>
      <c r="B2236" s="31">
        <v>40721.790995370371</v>
      </c>
      <c r="C2236" s="32" t="s">
        <v>28</v>
      </c>
      <c r="D2236" s="33">
        <v>40721.625254629631</v>
      </c>
      <c r="E2236" s="34">
        <v>75.082481380000004</v>
      </c>
      <c r="F2236" s="34">
        <v>8.111111E-2</v>
      </c>
      <c r="G2236" s="35">
        <v>2576.6</v>
      </c>
      <c r="H2236" s="36">
        <v>1</v>
      </c>
      <c r="I2236" s="37">
        <v>62261.87</v>
      </c>
      <c r="J2236" s="38">
        <v>61510.1</v>
      </c>
      <c r="K2236" s="38">
        <v>61466.96</v>
      </c>
      <c r="L2236" s="38">
        <v>61294.400000000001</v>
      </c>
      <c r="M2236" s="39">
        <f t="shared" si="584"/>
        <v>172.55999999999767</v>
      </c>
      <c r="N2236" s="32">
        <v>1700.6</v>
      </c>
      <c r="O2236" s="32">
        <v>204.6</v>
      </c>
      <c r="P2236" s="32">
        <v>4.5999999999999996</v>
      </c>
      <c r="Q2236" s="32">
        <v>1491.4</v>
      </c>
      <c r="R2236" s="32">
        <v>16</v>
      </c>
      <c r="S2236" s="32">
        <v>890</v>
      </c>
      <c r="T2236" s="37">
        <f t="shared" si="585"/>
        <v>0</v>
      </c>
      <c r="U2236" s="38">
        <f t="shared" si="586"/>
        <v>8.5099763937138686</v>
      </c>
      <c r="V2236" s="38">
        <f t="shared" si="587"/>
        <v>14.187754093713869</v>
      </c>
      <c r="W2236" s="38">
        <f t="shared" si="588"/>
        <v>46.632198093713868</v>
      </c>
      <c r="X2236" s="38">
        <f t="shared" si="589"/>
        <v>75.021086593713875</v>
      </c>
      <c r="Y2236" s="39">
        <f t="shared" si="590"/>
        <v>156.13219659371387</v>
      </c>
      <c r="Z2236" s="38">
        <v>3000</v>
      </c>
      <c r="AA2236" s="38">
        <f t="shared" si="591"/>
        <v>62011.87</v>
      </c>
      <c r="AB2236" s="38">
        <f t="shared" si="592"/>
        <v>75.082481380000004</v>
      </c>
      <c r="AC2236" s="38">
        <f t="shared" si="593"/>
        <v>0</v>
      </c>
      <c r="AD2236" s="37">
        <f t="shared" si="594"/>
        <v>806</v>
      </c>
      <c r="AE2236" s="35">
        <f t="shared" si="578"/>
        <v>1</v>
      </c>
      <c r="AF2236" s="38">
        <f t="shared" si="579"/>
        <v>633.44000000000233</v>
      </c>
      <c r="AG2236" s="38">
        <f t="shared" si="580"/>
        <v>204.6</v>
      </c>
      <c r="AH2236" s="38">
        <f t="shared" si="581"/>
        <v>428.84000000000231</v>
      </c>
      <c r="AI2236" s="38">
        <f t="shared" si="582"/>
        <v>2426.1390089790566</v>
      </c>
      <c r="AJ2236" s="39">
        <f t="shared" si="583"/>
        <v>190.69680462630512</v>
      </c>
    </row>
    <row r="2237" spans="1:36">
      <c r="A2237" s="31">
        <v>40721.569780092592</v>
      </c>
      <c r="B2237" s="31">
        <v>40721.790995370371</v>
      </c>
      <c r="C2237" s="32" t="s">
        <v>28</v>
      </c>
      <c r="D2237" s="33">
        <v>40721.628634259258</v>
      </c>
      <c r="E2237" s="34">
        <v>400.00079346000001</v>
      </c>
      <c r="F2237" s="34">
        <v>8.777778E-2</v>
      </c>
      <c r="G2237" s="35">
        <v>2690.2</v>
      </c>
      <c r="H2237" s="36">
        <v>1</v>
      </c>
      <c r="I2237" s="37">
        <v>62137.120000000003</v>
      </c>
      <c r="J2237" s="38">
        <v>61429.25</v>
      </c>
      <c r="K2237" s="38">
        <v>61389.279999999999</v>
      </c>
      <c r="L2237" s="38">
        <v>61408</v>
      </c>
      <c r="M2237" s="39">
        <f t="shared" si="584"/>
        <v>-18.720000000001164</v>
      </c>
      <c r="N2237" s="32">
        <v>1662.5</v>
      </c>
      <c r="O2237" s="32">
        <v>167.6</v>
      </c>
      <c r="P2237" s="32">
        <v>13.3</v>
      </c>
      <c r="Q2237" s="32">
        <v>1481.6</v>
      </c>
      <c r="R2237" s="32">
        <v>53.2</v>
      </c>
      <c r="S2237" s="32">
        <v>890</v>
      </c>
      <c r="T2237" s="37">
        <f t="shared" si="585"/>
        <v>0</v>
      </c>
      <c r="U2237" s="38">
        <f t="shared" si="586"/>
        <v>0</v>
      </c>
      <c r="V2237" s="38">
        <f t="shared" si="587"/>
        <v>0</v>
      </c>
      <c r="W2237" s="38">
        <f t="shared" si="588"/>
        <v>21.94437535184268</v>
      </c>
      <c r="X2237" s="38">
        <f t="shared" si="589"/>
        <v>52.666598351842673</v>
      </c>
      <c r="Y2237" s="39">
        <f t="shared" si="590"/>
        <v>140.44437835184269</v>
      </c>
      <c r="Z2237" s="38">
        <v>3000</v>
      </c>
      <c r="AA2237" s="38">
        <f t="shared" si="591"/>
        <v>61887.12</v>
      </c>
      <c r="AB2237" s="38">
        <f t="shared" si="592"/>
        <v>400.00079346000001</v>
      </c>
      <c r="AC2237" s="38">
        <f t="shared" si="593"/>
        <v>0</v>
      </c>
      <c r="AD2237" s="37">
        <f t="shared" si="594"/>
        <v>759.2</v>
      </c>
      <c r="AE2237" s="35">
        <f t="shared" si="578"/>
        <v>1</v>
      </c>
      <c r="AF2237" s="38">
        <f t="shared" si="579"/>
        <v>759.2</v>
      </c>
      <c r="AG2237" s="38">
        <f t="shared" si="580"/>
        <v>167.6</v>
      </c>
      <c r="AH2237" s="38">
        <f t="shared" si="581"/>
        <v>591.59999999999991</v>
      </c>
      <c r="AI2237" s="38">
        <f t="shared" si="582"/>
        <v>3000</v>
      </c>
      <c r="AJ2237" s="39">
        <f t="shared" si="583"/>
        <v>228.22215835184269</v>
      </c>
    </row>
    <row r="2238" spans="1:36">
      <c r="A2238" s="31">
        <v>40721.569780092592</v>
      </c>
      <c r="B2238" s="31">
        <v>40721.790995370371</v>
      </c>
      <c r="C2238" s="32" t="s">
        <v>28</v>
      </c>
      <c r="D2238" s="33">
        <v>40721.632291666669</v>
      </c>
      <c r="E2238" s="34">
        <v>400.00064086999998</v>
      </c>
      <c r="F2238" s="34">
        <v>7.8611109999999998E-2</v>
      </c>
      <c r="G2238" s="35">
        <v>2702.8</v>
      </c>
      <c r="H2238" s="36">
        <v>1</v>
      </c>
      <c r="I2238" s="37">
        <v>62055.93</v>
      </c>
      <c r="J2238" s="38">
        <v>61443.29</v>
      </c>
      <c r="K2238" s="38">
        <v>61403.85</v>
      </c>
      <c r="L2238" s="38">
        <v>61420.6</v>
      </c>
      <c r="M2238" s="39">
        <f t="shared" si="584"/>
        <v>-16.75</v>
      </c>
      <c r="N2238" s="32">
        <v>1614.5</v>
      </c>
      <c r="O2238" s="32">
        <v>167.6</v>
      </c>
      <c r="P2238" s="32">
        <v>13.3</v>
      </c>
      <c r="Q2238" s="32">
        <v>1433.6</v>
      </c>
      <c r="R2238" s="32">
        <v>53.2</v>
      </c>
      <c r="S2238" s="32">
        <v>843</v>
      </c>
      <c r="T2238" s="37">
        <f t="shared" si="585"/>
        <v>0</v>
      </c>
      <c r="U2238" s="38">
        <f t="shared" si="586"/>
        <v>0</v>
      </c>
      <c r="V2238" s="38">
        <f t="shared" si="587"/>
        <v>0</v>
      </c>
      <c r="W2238" s="38">
        <f t="shared" si="588"/>
        <v>19.652727120497936</v>
      </c>
      <c r="X2238" s="38">
        <f t="shared" si="589"/>
        <v>47.166615620497936</v>
      </c>
      <c r="Y2238" s="39">
        <f t="shared" si="590"/>
        <v>125.77772562049792</v>
      </c>
      <c r="Z2238" s="38">
        <v>3000</v>
      </c>
      <c r="AA2238" s="38">
        <f t="shared" si="591"/>
        <v>61805.93</v>
      </c>
      <c r="AB2238" s="38">
        <f t="shared" si="592"/>
        <v>400.00064086999998</v>
      </c>
      <c r="AC2238" s="38">
        <f t="shared" si="593"/>
        <v>0</v>
      </c>
      <c r="AD2238" s="37">
        <f t="shared" si="594"/>
        <v>758.2</v>
      </c>
      <c r="AE2238" s="35">
        <f t="shared" si="578"/>
        <v>1</v>
      </c>
      <c r="AF2238" s="38">
        <f t="shared" si="579"/>
        <v>758.2</v>
      </c>
      <c r="AG2238" s="38">
        <f t="shared" si="580"/>
        <v>167.6</v>
      </c>
      <c r="AH2238" s="38">
        <f t="shared" si="581"/>
        <v>590.59999999999991</v>
      </c>
      <c r="AI2238" s="38">
        <f t="shared" si="582"/>
        <v>3000</v>
      </c>
      <c r="AJ2238" s="39">
        <f t="shared" si="583"/>
        <v>204.38883562049793</v>
      </c>
    </row>
    <row r="2239" spans="1:36">
      <c r="A2239" s="31">
        <v>40721.569780092592</v>
      </c>
      <c r="B2239" s="31">
        <v>40721.790995370371</v>
      </c>
      <c r="C2239" s="32" t="s">
        <v>28</v>
      </c>
      <c r="D2239" s="33">
        <v>40721.635567129626</v>
      </c>
      <c r="E2239" s="34">
        <v>3001</v>
      </c>
      <c r="F2239" s="34">
        <v>8.4166669999999999E-2</v>
      </c>
      <c r="G2239" s="35">
        <v>2932.8</v>
      </c>
      <c r="H2239" s="36">
        <v>1</v>
      </c>
      <c r="I2239" s="37">
        <v>62124.49</v>
      </c>
      <c r="J2239" s="38">
        <v>61550.58</v>
      </c>
      <c r="K2239" s="38">
        <v>61507.63</v>
      </c>
      <c r="L2239" s="38">
        <v>61650.6</v>
      </c>
      <c r="M2239" s="39">
        <f t="shared" si="584"/>
        <v>-142.97000000000116</v>
      </c>
      <c r="N2239" s="32">
        <v>1614.6</v>
      </c>
      <c r="O2239" s="32">
        <v>167.6</v>
      </c>
      <c r="P2239" s="32">
        <v>0</v>
      </c>
      <c r="Q2239" s="32">
        <v>1447</v>
      </c>
      <c r="R2239" s="32">
        <v>53.2</v>
      </c>
      <c r="S2239" s="32">
        <v>843</v>
      </c>
      <c r="T2239" s="37">
        <f t="shared" si="585"/>
        <v>0</v>
      </c>
      <c r="U2239" s="38">
        <f t="shared" si="586"/>
        <v>0</v>
      </c>
      <c r="V2239" s="38">
        <f t="shared" si="587"/>
        <v>0</v>
      </c>
      <c r="W2239" s="38">
        <f t="shared" si="588"/>
        <v>0</v>
      </c>
      <c r="X2239" s="38">
        <f t="shared" si="589"/>
        <v>0</v>
      </c>
      <c r="Y2239" s="39">
        <f t="shared" si="590"/>
        <v>0</v>
      </c>
      <c r="Z2239" s="38">
        <v>3000</v>
      </c>
      <c r="AA2239" s="38">
        <f t="shared" si="591"/>
        <v>61874.49</v>
      </c>
      <c r="AB2239" s="38">
        <f t="shared" si="592"/>
        <v>3001</v>
      </c>
      <c r="AC2239" s="38">
        <f t="shared" si="593"/>
        <v>0</v>
      </c>
      <c r="AD2239" s="37">
        <f t="shared" si="594"/>
        <v>771.59999999999991</v>
      </c>
      <c r="AE2239" s="35">
        <f t="shared" si="578"/>
        <v>1</v>
      </c>
      <c r="AF2239" s="38">
        <f t="shared" si="579"/>
        <v>771.59999999999991</v>
      </c>
      <c r="AG2239" s="38">
        <f t="shared" si="580"/>
        <v>167.6</v>
      </c>
      <c r="AH2239" s="38">
        <f t="shared" si="581"/>
        <v>603.99999999999989</v>
      </c>
      <c r="AI2239" s="38">
        <f t="shared" si="582"/>
        <v>2999.9999999999995</v>
      </c>
      <c r="AJ2239" s="39">
        <f t="shared" si="583"/>
        <v>0</v>
      </c>
    </row>
    <row r="2240" spans="1:36">
      <c r="A2240" s="31">
        <v>40721.569780092592</v>
      </c>
      <c r="B2240" s="31">
        <v>40721.790995370371</v>
      </c>
      <c r="C2240" s="32" t="s">
        <v>28</v>
      </c>
      <c r="D2240" s="33">
        <v>40721.639074074075</v>
      </c>
      <c r="E2240" s="34">
        <v>3001</v>
      </c>
      <c r="F2240" s="34">
        <v>8.305556E-2</v>
      </c>
      <c r="G2240" s="35">
        <v>3027.9</v>
      </c>
      <c r="H2240" s="36">
        <v>1</v>
      </c>
      <c r="I2240" s="37">
        <v>62214.45</v>
      </c>
      <c r="J2240" s="38">
        <v>61662.61</v>
      </c>
      <c r="K2240" s="38">
        <v>61611.23</v>
      </c>
      <c r="L2240" s="38">
        <v>61745.7</v>
      </c>
      <c r="M2240" s="39">
        <f t="shared" si="584"/>
        <v>-134.46999999999389</v>
      </c>
      <c r="N2240" s="32">
        <v>1702.6</v>
      </c>
      <c r="O2240" s="32">
        <v>167.6</v>
      </c>
      <c r="P2240" s="32">
        <v>40</v>
      </c>
      <c r="Q2240" s="32">
        <v>1495</v>
      </c>
      <c r="R2240" s="32">
        <v>53.2</v>
      </c>
      <c r="S2240" s="32">
        <v>890</v>
      </c>
      <c r="T2240" s="37">
        <f t="shared" si="585"/>
        <v>0</v>
      </c>
      <c r="U2240" s="38">
        <f t="shared" si="586"/>
        <v>0</v>
      </c>
      <c r="V2240" s="38">
        <f t="shared" si="587"/>
        <v>0</v>
      </c>
      <c r="W2240" s="38">
        <f t="shared" si="588"/>
        <v>0</v>
      </c>
      <c r="X2240" s="38">
        <f t="shared" si="589"/>
        <v>0</v>
      </c>
      <c r="Y2240" s="39">
        <f t="shared" si="590"/>
        <v>0</v>
      </c>
      <c r="Z2240" s="38">
        <v>3000</v>
      </c>
      <c r="AA2240" s="38">
        <f t="shared" si="591"/>
        <v>61964.45</v>
      </c>
      <c r="AB2240" s="38">
        <f t="shared" si="592"/>
        <v>3001</v>
      </c>
      <c r="AC2240" s="38">
        <f t="shared" si="593"/>
        <v>0</v>
      </c>
      <c r="AD2240" s="37">
        <f t="shared" si="594"/>
        <v>772.59999999999991</v>
      </c>
      <c r="AE2240" s="35">
        <f t="shared" si="578"/>
        <v>1</v>
      </c>
      <c r="AF2240" s="38">
        <f t="shared" si="579"/>
        <v>772.59999999999991</v>
      </c>
      <c r="AG2240" s="38">
        <f t="shared" si="580"/>
        <v>167.6</v>
      </c>
      <c r="AH2240" s="38">
        <f t="shared" si="581"/>
        <v>604.99999999999989</v>
      </c>
      <c r="AI2240" s="38">
        <f t="shared" si="582"/>
        <v>3000</v>
      </c>
      <c r="AJ2240" s="39">
        <f t="shared" si="583"/>
        <v>0</v>
      </c>
    </row>
    <row r="2241" spans="1:36">
      <c r="A2241" s="31">
        <v>40721.569780092592</v>
      </c>
      <c r="B2241" s="31">
        <v>40721.790995370371</v>
      </c>
      <c r="C2241" s="32" t="s">
        <v>28</v>
      </c>
      <c r="D2241" s="33">
        <v>40721.642534722225</v>
      </c>
      <c r="E2241" s="34">
        <v>3001</v>
      </c>
      <c r="F2241" s="34">
        <v>8.3333329999999997E-2</v>
      </c>
      <c r="G2241" s="35">
        <v>3128</v>
      </c>
      <c r="H2241" s="36">
        <v>1</v>
      </c>
      <c r="I2241" s="37">
        <v>62460.959999999999</v>
      </c>
      <c r="J2241" s="38">
        <v>61786.07</v>
      </c>
      <c r="K2241" s="38">
        <v>61735.77</v>
      </c>
      <c r="L2241" s="38">
        <v>61845.8</v>
      </c>
      <c r="M2241" s="39">
        <f t="shared" si="584"/>
        <v>-110.03000000000611</v>
      </c>
      <c r="N2241" s="32">
        <v>1702.6</v>
      </c>
      <c r="O2241" s="32">
        <v>167.6</v>
      </c>
      <c r="P2241" s="32">
        <v>40</v>
      </c>
      <c r="Q2241" s="32">
        <v>1495</v>
      </c>
      <c r="R2241" s="32">
        <v>53.2</v>
      </c>
      <c r="S2241" s="32">
        <v>890</v>
      </c>
      <c r="T2241" s="37">
        <f t="shared" si="585"/>
        <v>0</v>
      </c>
      <c r="U2241" s="38">
        <f t="shared" si="586"/>
        <v>0</v>
      </c>
      <c r="V2241" s="38">
        <f t="shared" si="587"/>
        <v>0</v>
      </c>
      <c r="W2241" s="38">
        <f t="shared" si="588"/>
        <v>0</v>
      </c>
      <c r="X2241" s="38">
        <f t="shared" si="589"/>
        <v>0</v>
      </c>
      <c r="Y2241" s="39">
        <f t="shared" si="590"/>
        <v>0</v>
      </c>
      <c r="Z2241" s="38">
        <v>3000</v>
      </c>
      <c r="AA2241" s="38">
        <f t="shared" si="591"/>
        <v>62210.96</v>
      </c>
      <c r="AB2241" s="38">
        <f t="shared" si="592"/>
        <v>3001</v>
      </c>
      <c r="AC2241" s="38">
        <f t="shared" si="593"/>
        <v>0</v>
      </c>
      <c r="AD2241" s="37">
        <f t="shared" si="594"/>
        <v>772.59999999999991</v>
      </c>
      <c r="AE2241" s="35">
        <f t="shared" si="578"/>
        <v>1</v>
      </c>
      <c r="AF2241" s="38">
        <f t="shared" si="579"/>
        <v>772.59999999999991</v>
      </c>
      <c r="AG2241" s="38">
        <f t="shared" si="580"/>
        <v>167.6</v>
      </c>
      <c r="AH2241" s="38">
        <f t="shared" si="581"/>
        <v>604.99999999999989</v>
      </c>
      <c r="AI2241" s="38">
        <f t="shared" si="582"/>
        <v>3000</v>
      </c>
      <c r="AJ2241" s="39">
        <f t="shared" si="583"/>
        <v>0</v>
      </c>
    </row>
    <row r="2242" spans="1:36">
      <c r="A2242" s="31">
        <v>40721.569780092592</v>
      </c>
      <c r="B2242" s="31">
        <v>40721.790995370371</v>
      </c>
      <c r="C2242" s="32" t="s">
        <v>28</v>
      </c>
      <c r="D2242" s="33">
        <v>40721.646006944444</v>
      </c>
      <c r="E2242" s="34">
        <v>3001</v>
      </c>
      <c r="F2242" s="34">
        <v>8.3333329999999997E-2</v>
      </c>
      <c r="G2242" s="35">
        <v>3217.5</v>
      </c>
      <c r="H2242" s="36">
        <v>1</v>
      </c>
      <c r="I2242" s="37">
        <v>62511.59</v>
      </c>
      <c r="J2242" s="38">
        <v>61848.65</v>
      </c>
      <c r="K2242" s="38">
        <v>61796.95</v>
      </c>
      <c r="L2242" s="38">
        <v>61935.3</v>
      </c>
      <c r="M2242" s="39">
        <f t="shared" si="584"/>
        <v>-138.35000000000582</v>
      </c>
      <c r="N2242" s="32">
        <v>1702.6</v>
      </c>
      <c r="O2242" s="32">
        <v>167.6</v>
      </c>
      <c r="P2242" s="32">
        <v>40</v>
      </c>
      <c r="Q2242" s="32">
        <v>1495</v>
      </c>
      <c r="R2242" s="32">
        <v>53.2</v>
      </c>
      <c r="S2242" s="32">
        <v>890</v>
      </c>
      <c r="T2242" s="37">
        <f t="shared" si="585"/>
        <v>0</v>
      </c>
      <c r="U2242" s="38">
        <f t="shared" si="586"/>
        <v>0</v>
      </c>
      <c r="V2242" s="38">
        <f t="shared" si="587"/>
        <v>0</v>
      </c>
      <c r="W2242" s="38">
        <f t="shared" si="588"/>
        <v>0</v>
      </c>
      <c r="X2242" s="38">
        <f t="shared" si="589"/>
        <v>0</v>
      </c>
      <c r="Y2242" s="39">
        <f t="shared" si="590"/>
        <v>0</v>
      </c>
      <c r="Z2242" s="38">
        <v>3000</v>
      </c>
      <c r="AA2242" s="38">
        <f t="shared" si="591"/>
        <v>62261.59</v>
      </c>
      <c r="AB2242" s="38">
        <f t="shared" si="592"/>
        <v>3001</v>
      </c>
      <c r="AC2242" s="38">
        <f t="shared" si="593"/>
        <v>0</v>
      </c>
      <c r="AD2242" s="37">
        <f t="shared" si="594"/>
        <v>772.59999999999991</v>
      </c>
      <c r="AE2242" s="35">
        <f t="shared" si="578"/>
        <v>1</v>
      </c>
      <c r="AF2242" s="38">
        <f t="shared" si="579"/>
        <v>772.59999999999991</v>
      </c>
      <c r="AG2242" s="38">
        <f t="shared" si="580"/>
        <v>167.6</v>
      </c>
      <c r="AH2242" s="38">
        <f t="shared" si="581"/>
        <v>604.99999999999989</v>
      </c>
      <c r="AI2242" s="38">
        <f t="shared" si="582"/>
        <v>3000</v>
      </c>
      <c r="AJ2242" s="39">
        <f t="shared" si="583"/>
        <v>0</v>
      </c>
    </row>
    <row r="2243" spans="1:36">
      <c r="A2243" s="31">
        <v>40721.569780092592</v>
      </c>
      <c r="B2243" s="31">
        <v>40721.790995370371</v>
      </c>
      <c r="C2243" s="32" t="s">
        <v>28</v>
      </c>
      <c r="D2243" s="33">
        <v>40721.64947916667</v>
      </c>
      <c r="E2243" s="34">
        <v>3001</v>
      </c>
      <c r="F2243" s="34">
        <v>8.305556E-2</v>
      </c>
      <c r="G2243" s="35">
        <v>3247.8</v>
      </c>
      <c r="H2243" s="36">
        <v>1</v>
      </c>
      <c r="I2243" s="37">
        <v>62537.9</v>
      </c>
      <c r="J2243" s="38">
        <v>61877.3</v>
      </c>
      <c r="K2243" s="38">
        <v>61825.95</v>
      </c>
      <c r="L2243" s="38">
        <v>61965.599999999999</v>
      </c>
      <c r="M2243" s="39">
        <f t="shared" si="584"/>
        <v>-139.65000000000146</v>
      </c>
      <c r="N2243" s="32">
        <v>1702.6</v>
      </c>
      <c r="O2243" s="32">
        <v>167.6</v>
      </c>
      <c r="P2243" s="32">
        <v>40</v>
      </c>
      <c r="Q2243" s="32">
        <v>1495</v>
      </c>
      <c r="R2243" s="32">
        <v>53.2</v>
      </c>
      <c r="S2243" s="32">
        <v>890</v>
      </c>
      <c r="T2243" s="37">
        <f t="shared" si="585"/>
        <v>0</v>
      </c>
      <c r="U2243" s="38">
        <f t="shared" si="586"/>
        <v>0</v>
      </c>
      <c r="V2243" s="38">
        <f t="shared" si="587"/>
        <v>0</v>
      </c>
      <c r="W2243" s="38">
        <f t="shared" si="588"/>
        <v>0</v>
      </c>
      <c r="X2243" s="38">
        <f t="shared" si="589"/>
        <v>0</v>
      </c>
      <c r="Y2243" s="39">
        <f t="shared" si="590"/>
        <v>0</v>
      </c>
      <c r="Z2243" s="38">
        <v>3000</v>
      </c>
      <c r="AA2243" s="38">
        <f t="shared" si="591"/>
        <v>62287.9</v>
      </c>
      <c r="AB2243" s="38">
        <f t="shared" si="592"/>
        <v>3001</v>
      </c>
      <c r="AC2243" s="38">
        <f t="shared" si="593"/>
        <v>0</v>
      </c>
      <c r="AD2243" s="37">
        <f t="shared" si="594"/>
        <v>772.59999999999991</v>
      </c>
      <c r="AE2243" s="35">
        <f t="shared" ref="AE2243:AE2306" si="595">IF(M2243-AD2243&gt;0,0,1)</f>
        <v>1</v>
      </c>
      <c r="AF2243" s="38">
        <f t="shared" ref="AF2243:AF2306" si="596">MAX(-1*(MAX(0,M2243)-AD2243),0)</f>
        <v>772.59999999999991</v>
      </c>
      <c r="AG2243" s="38">
        <f t="shared" ref="AG2243:AG2306" si="597">MIN(P2243-MIN(R2243,P2243)+O2243,AF2243)</f>
        <v>167.6</v>
      </c>
      <c r="AH2243" s="38">
        <f t="shared" ref="AH2243:AH2306" si="598">MIN(AF2243-AG2243,Q2243-MIN(S2243,Q2243))</f>
        <v>604.99999999999989</v>
      </c>
      <c r="AI2243" s="38">
        <f t="shared" ref="AI2243:AI2306" si="599">IF(AH2243&gt;0,(((3000-1000)/(Q2243-S2243)*AH2243)+1000),IF(AF2243&gt;0,(((1000-250)/(O2243+P2243-R2243)*AG2243)+250),0))</f>
        <v>3000</v>
      </c>
      <c r="AJ2243" s="39">
        <f t="shared" ref="AJ2243:AJ2306" si="600">MAX(AI2243-E2243,0)*F2243*H2243</f>
        <v>0</v>
      </c>
    </row>
    <row r="2244" spans="1:36">
      <c r="A2244" s="31">
        <v>40721.569780092592</v>
      </c>
      <c r="B2244" s="31">
        <v>40721.790995370371</v>
      </c>
      <c r="C2244" s="32" t="s">
        <v>28</v>
      </c>
      <c r="D2244" s="33">
        <v>40721.652939814812</v>
      </c>
      <c r="E2244" s="34">
        <v>3001</v>
      </c>
      <c r="F2244" s="34">
        <v>8.4444439999999996E-2</v>
      </c>
      <c r="G2244" s="35">
        <v>3348.3</v>
      </c>
      <c r="H2244" s="36">
        <v>1</v>
      </c>
      <c r="I2244" s="37">
        <v>62567.42</v>
      </c>
      <c r="J2244" s="38">
        <v>61931.28</v>
      </c>
      <c r="K2244" s="38">
        <v>61881.09</v>
      </c>
      <c r="L2244" s="38">
        <v>62066.1</v>
      </c>
      <c r="M2244" s="39">
        <f t="shared" ref="M2244:M2307" si="601">K2244-L2244</f>
        <v>-185.01000000000204</v>
      </c>
      <c r="N2244" s="32">
        <v>1702.6</v>
      </c>
      <c r="O2244" s="32">
        <v>167.6</v>
      </c>
      <c r="P2244" s="32">
        <v>40</v>
      </c>
      <c r="Q2244" s="32">
        <v>1495</v>
      </c>
      <c r="R2244" s="32">
        <v>53.2</v>
      </c>
      <c r="S2244" s="32">
        <v>890</v>
      </c>
      <c r="T2244" s="37">
        <f t="shared" ref="T2244:T2307" si="602">H2244*MAX(0,($T$2-MAX(40,E2244)))*F2244</f>
        <v>0</v>
      </c>
      <c r="U2244" s="38">
        <f t="shared" ref="U2244:U2307" si="603">H2244*MAX(0,($U$2-MAX(40,E2244)))*F2244</f>
        <v>0</v>
      </c>
      <c r="V2244" s="38">
        <f t="shared" ref="V2244:V2307" si="604">H2244*MAX(0,($V$2-MAX(40,E2244)))*F2244</f>
        <v>0</v>
      </c>
      <c r="W2244" s="38">
        <f t="shared" ref="W2244:W2307" si="605">H2244*MAX(0,($W$2-MAX(40,E2244)))*F2244</f>
        <v>0</v>
      </c>
      <c r="X2244" s="38">
        <f t="shared" ref="X2244:X2307" si="606">H2244*MAX(0,($X$2-MAX(40,E2244)))*F2244</f>
        <v>0</v>
      </c>
      <c r="Y2244" s="39">
        <f t="shared" ref="Y2244:Y2307" si="607">H2244*MAX(0,($Y$2-MAX(40,E2244)))*F2244</f>
        <v>0</v>
      </c>
      <c r="Z2244" s="38">
        <v>3000</v>
      </c>
      <c r="AA2244" s="38">
        <f t="shared" ref="AA2244:AA2307" si="608">I2244-250</f>
        <v>62317.42</v>
      </c>
      <c r="AB2244" s="38">
        <f t="shared" ref="AB2244:AB2307" si="609">IF(AA2244-L2244&lt;0,Z2244,E2244)</f>
        <v>3001</v>
      </c>
      <c r="AC2244" s="38">
        <f t="shared" ref="AC2244:AC2307" si="610">MAX(AB2244-E2244,0)*F2244*H2244</f>
        <v>0</v>
      </c>
      <c r="AD2244" s="37">
        <f t="shared" si="594"/>
        <v>772.59999999999991</v>
      </c>
      <c r="AE2244" s="35">
        <f t="shared" si="595"/>
        <v>1</v>
      </c>
      <c r="AF2244" s="38">
        <f t="shared" si="596"/>
        <v>772.59999999999991</v>
      </c>
      <c r="AG2244" s="38">
        <f t="shared" si="597"/>
        <v>167.6</v>
      </c>
      <c r="AH2244" s="38">
        <f t="shared" si="598"/>
        <v>604.99999999999989</v>
      </c>
      <c r="AI2244" s="38">
        <f t="shared" si="599"/>
        <v>3000</v>
      </c>
      <c r="AJ2244" s="39">
        <f t="shared" si="600"/>
        <v>0</v>
      </c>
    </row>
    <row r="2245" spans="1:36">
      <c r="A2245" s="31">
        <v>40721.569780092592</v>
      </c>
      <c r="B2245" s="31">
        <v>40721.790995370371</v>
      </c>
      <c r="C2245" s="32" t="s">
        <v>28</v>
      </c>
      <c r="D2245" s="33">
        <v>40721.656458333331</v>
      </c>
      <c r="E2245" s="34">
        <v>3001</v>
      </c>
      <c r="F2245" s="34">
        <v>8.2222219999999999E-2</v>
      </c>
      <c r="G2245" s="35">
        <v>3457.1</v>
      </c>
      <c r="H2245" s="36">
        <v>1</v>
      </c>
      <c r="I2245" s="37">
        <v>62648.04</v>
      </c>
      <c r="J2245" s="38">
        <v>62082.31</v>
      </c>
      <c r="K2245" s="38">
        <v>62025.11</v>
      </c>
      <c r="L2245" s="38">
        <v>62174.9</v>
      </c>
      <c r="M2245" s="39">
        <f t="shared" si="601"/>
        <v>-149.79000000000087</v>
      </c>
      <c r="N2245" s="32">
        <v>1702.6</v>
      </c>
      <c r="O2245" s="32">
        <v>167.6</v>
      </c>
      <c r="P2245" s="32">
        <v>40</v>
      </c>
      <c r="Q2245" s="32">
        <v>1495</v>
      </c>
      <c r="R2245" s="32">
        <v>53.2</v>
      </c>
      <c r="S2245" s="32">
        <v>890</v>
      </c>
      <c r="T2245" s="37">
        <f t="shared" si="602"/>
        <v>0</v>
      </c>
      <c r="U2245" s="38">
        <f t="shared" si="603"/>
        <v>0</v>
      </c>
      <c r="V2245" s="38">
        <f t="shared" si="604"/>
        <v>0</v>
      </c>
      <c r="W2245" s="38">
        <f t="shared" si="605"/>
        <v>0</v>
      </c>
      <c r="X2245" s="38">
        <f t="shared" si="606"/>
        <v>0</v>
      </c>
      <c r="Y2245" s="39">
        <f t="shared" si="607"/>
        <v>0</v>
      </c>
      <c r="Z2245" s="38">
        <v>3000</v>
      </c>
      <c r="AA2245" s="38">
        <f t="shared" si="608"/>
        <v>62398.04</v>
      </c>
      <c r="AB2245" s="38">
        <f t="shared" si="609"/>
        <v>3001</v>
      </c>
      <c r="AC2245" s="38">
        <f t="shared" si="610"/>
        <v>0</v>
      </c>
      <c r="AD2245" s="37">
        <f t="shared" ref="AD2245:AD2308" si="611">N2245-MIN(R2245,P2245)-MIN(S2245,Q2245)</f>
        <v>772.59999999999991</v>
      </c>
      <c r="AE2245" s="35">
        <f t="shared" si="595"/>
        <v>1</v>
      </c>
      <c r="AF2245" s="38">
        <f t="shared" si="596"/>
        <v>772.59999999999991</v>
      </c>
      <c r="AG2245" s="38">
        <f t="shared" si="597"/>
        <v>167.6</v>
      </c>
      <c r="AH2245" s="38">
        <f t="shared" si="598"/>
        <v>604.99999999999989</v>
      </c>
      <c r="AI2245" s="38">
        <f t="shared" si="599"/>
        <v>3000</v>
      </c>
      <c r="AJ2245" s="39">
        <f t="shared" si="600"/>
        <v>0</v>
      </c>
    </row>
    <row r="2246" spans="1:36">
      <c r="A2246" s="31">
        <v>40721.569780092592</v>
      </c>
      <c r="B2246" s="31">
        <v>40721.790995370371</v>
      </c>
      <c r="C2246" s="32" t="s">
        <v>28</v>
      </c>
      <c r="D2246" s="33">
        <v>40721.659884259258</v>
      </c>
      <c r="E2246" s="34">
        <v>2999.9995117200001</v>
      </c>
      <c r="F2246" s="34">
        <v>8.305556E-2</v>
      </c>
      <c r="G2246" s="35">
        <v>3502.8</v>
      </c>
      <c r="H2246" s="36">
        <v>1</v>
      </c>
      <c r="I2246" s="37">
        <v>63424.94</v>
      </c>
      <c r="J2246" s="38">
        <v>62174.52</v>
      </c>
      <c r="K2246" s="38">
        <v>62114.1</v>
      </c>
      <c r="L2246" s="38">
        <v>62220.6</v>
      </c>
      <c r="M2246" s="39">
        <f t="shared" si="601"/>
        <v>-106.5</v>
      </c>
      <c r="N2246" s="32">
        <v>1702.6</v>
      </c>
      <c r="O2246" s="32">
        <v>167.6</v>
      </c>
      <c r="P2246" s="32">
        <v>40</v>
      </c>
      <c r="Q2246" s="32">
        <v>1495</v>
      </c>
      <c r="R2246" s="32">
        <v>53.2</v>
      </c>
      <c r="S2246" s="32">
        <v>890</v>
      </c>
      <c r="T2246" s="37">
        <f t="shared" si="602"/>
        <v>0</v>
      </c>
      <c r="U2246" s="38">
        <f t="shared" si="603"/>
        <v>0</v>
      </c>
      <c r="V2246" s="38">
        <f t="shared" si="604"/>
        <v>0</v>
      </c>
      <c r="W2246" s="38">
        <f t="shared" si="605"/>
        <v>0</v>
      </c>
      <c r="X2246" s="38">
        <f t="shared" si="606"/>
        <v>0</v>
      </c>
      <c r="Y2246" s="39">
        <f t="shared" si="607"/>
        <v>0</v>
      </c>
      <c r="Z2246" s="38">
        <v>3000</v>
      </c>
      <c r="AA2246" s="38">
        <f t="shared" si="608"/>
        <v>63174.94</v>
      </c>
      <c r="AB2246" s="38">
        <f t="shared" si="609"/>
        <v>2999.9995117200001</v>
      </c>
      <c r="AC2246" s="38">
        <f t="shared" si="610"/>
        <v>0</v>
      </c>
      <c r="AD2246" s="37">
        <f t="shared" si="611"/>
        <v>772.59999999999991</v>
      </c>
      <c r="AE2246" s="35">
        <f t="shared" si="595"/>
        <v>1</v>
      </c>
      <c r="AF2246" s="38">
        <f t="shared" si="596"/>
        <v>772.59999999999991</v>
      </c>
      <c r="AG2246" s="38">
        <f t="shared" si="597"/>
        <v>167.6</v>
      </c>
      <c r="AH2246" s="38">
        <f t="shared" si="598"/>
        <v>604.99999999999989</v>
      </c>
      <c r="AI2246" s="38">
        <f t="shared" si="599"/>
        <v>3000</v>
      </c>
      <c r="AJ2246" s="39">
        <f t="shared" si="600"/>
        <v>4.0554368828455609E-5</v>
      </c>
    </row>
    <row r="2247" spans="1:36">
      <c r="A2247" s="31">
        <v>40721.569780092592</v>
      </c>
      <c r="B2247" s="31">
        <v>40721.790995370371</v>
      </c>
      <c r="C2247" s="32" t="s">
        <v>28</v>
      </c>
      <c r="D2247" s="33">
        <v>40721.663344907407</v>
      </c>
      <c r="E2247" s="34">
        <v>151.88218689000001</v>
      </c>
      <c r="F2247" s="34">
        <v>8.9166670000000003E-2</v>
      </c>
      <c r="G2247" s="35">
        <v>3432.6</v>
      </c>
      <c r="H2247" s="36">
        <v>1</v>
      </c>
      <c r="I2247" s="37">
        <v>63773.95</v>
      </c>
      <c r="J2247" s="38">
        <v>62224.85</v>
      </c>
      <c r="K2247" s="38">
        <v>62152.34</v>
      </c>
      <c r="L2247" s="38">
        <v>62150.400000000001</v>
      </c>
      <c r="M2247" s="39">
        <f t="shared" si="601"/>
        <v>1.9399999999950523</v>
      </c>
      <c r="N2247" s="32">
        <v>1702.6</v>
      </c>
      <c r="O2247" s="32">
        <v>167.6</v>
      </c>
      <c r="P2247" s="32">
        <v>40</v>
      </c>
      <c r="Q2247" s="32">
        <v>1495</v>
      </c>
      <c r="R2247" s="32">
        <v>53.2</v>
      </c>
      <c r="S2247" s="32">
        <v>890</v>
      </c>
      <c r="T2247" s="37">
        <f t="shared" si="602"/>
        <v>0</v>
      </c>
      <c r="U2247" s="38">
        <f t="shared" si="603"/>
        <v>2.5071717627010424</v>
      </c>
      <c r="V2247" s="38">
        <f t="shared" si="604"/>
        <v>8.7488386627010435</v>
      </c>
      <c r="W2247" s="38">
        <f t="shared" si="605"/>
        <v>44.415506662701041</v>
      </c>
      <c r="X2247" s="38">
        <f t="shared" si="606"/>
        <v>75.623841162701055</v>
      </c>
      <c r="Y2247" s="39">
        <f t="shared" si="607"/>
        <v>164.79051116270105</v>
      </c>
      <c r="Z2247" s="38">
        <v>3000</v>
      </c>
      <c r="AA2247" s="38">
        <f t="shared" si="608"/>
        <v>63523.95</v>
      </c>
      <c r="AB2247" s="38">
        <f t="shared" si="609"/>
        <v>151.88218689000001</v>
      </c>
      <c r="AC2247" s="38">
        <f t="shared" si="610"/>
        <v>0</v>
      </c>
      <c r="AD2247" s="37">
        <f t="shared" si="611"/>
        <v>772.59999999999991</v>
      </c>
      <c r="AE2247" s="35">
        <f t="shared" si="595"/>
        <v>1</v>
      </c>
      <c r="AF2247" s="38">
        <f t="shared" si="596"/>
        <v>770.66000000000486</v>
      </c>
      <c r="AG2247" s="38">
        <f t="shared" si="597"/>
        <v>167.6</v>
      </c>
      <c r="AH2247" s="38">
        <f t="shared" si="598"/>
        <v>603.06000000000483</v>
      </c>
      <c r="AI2247" s="38">
        <f t="shared" si="599"/>
        <v>2993.5867768595199</v>
      </c>
      <c r="AJ2247" s="39">
        <f t="shared" si="600"/>
        <v>253.38533541129749</v>
      </c>
    </row>
    <row r="2248" spans="1:36">
      <c r="A2248" s="31">
        <v>40721.569780092592</v>
      </c>
      <c r="B2248" s="31">
        <v>40721.790995370371</v>
      </c>
      <c r="C2248" s="32" t="s">
        <v>28</v>
      </c>
      <c r="D2248" s="33">
        <v>40721.667060185187</v>
      </c>
      <c r="E2248" s="34">
        <v>132.02233887</v>
      </c>
      <c r="F2248" s="34">
        <v>7.7499999999999999E-2</v>
      </c>
      <c r="G2248" s="35">
        <v>3485</v>
      </c>
      <c r="H2248" s="36">
        <v>1</v>
      </c>
      <c r="I2248" s="37">
        <v>63799.76</v>
      </c>
      <c r="J2248" s="38">
        <v>62270.99</v>
      </c>
      <c r="K2248" s="38">
        <v>62207.13</v>
      </c>
      <c r="L2248" s="38">
        <v>62202.8</v>
      </c>
      <c r="M2248" s="39">
        <f t="shared" si="601"/>
        <v>4.3299999999944703</v>
      </c>
      <c r="N2248" s="32">
        <v>1702.6</v>
      </c>
      <c r="O2248" s="32">
        <v>167.6</v>
      </c>
      <c r="P2248" s="32">
        <v>40</v>
      </c>
      <c r="Q2248" s="32">
        <v>1495</v>
      </c>
      <c r="R2248" s="32">
        <v>53.2</v>
      </c>
      <c r="S2248" s="32">
        <v>890</v>
      </c>
      <c r="T2248" s="37">
        <f t="shared" si="602"/>
        <v>0</v>
      </c>
      <c r="U2248" s="38">
        <f t="shared" si="603"/>
        <v>3.7182687375749999</v>
      </c>
      <c r="V2248" s="38">
        <f t="shared" si="604"/>
        <v>9.1432687375749992</v>
      </c>
      <c r="W2248" s="38">
        <f t="shared" si="605"/>
        <v>40.143268737574999</v>
      </c>
      <c r="X2248" s="38">
        <f t="shared" si="606"/>
        <v>67.268268737574999</v>
      </c>
      <c r="Y2248" s="39">
        <f t="shared" si="607"/>
        <v>144.768268737575</v>
      </c>
      <c r="Z2248" s="38">
        <v>3000</v>
      </c>
      <c r="AA2248" s="38">
        <f t="shared" si="608"/>
        <v>63549.760000000002</v>
      </c>
      <c r="AB2248" s="38">
        <f t="shared" si="609"/>
        <v>132.02233887</v>
      </c>
      <c r="AC2248" s="38">
        <f t="shared" si="610"/>
        <v>0</v>
      </c>
      <c r="AD2248" s="37">
        <f t="shared" si="611"/>
        <v>772.59999999999991</v>
      </c>
      <c r="AE2248" s="35">
        <f t="shared" si="595"/>
        <v>1</v>
      </c>
      <c r="AF2248" s="38">
        <f t="shared" si="596"/>
        <v>768.27000000000544</v>
      </c>
      <c r="AG2248" s="38">
        <f t="shared" si="597"/>
        <v>167.6</v>
      </c>
      <c r="AH2248" s="38">
        <f t="shared" si="598"/>
        <v>600.67000000000542</v>
      </c>
      <c r="AI2248" s="38">
        <f t="shared" si="599"/>
        <v>2985.6859504132408</v>
      </c>
      <c r="AJ2248" s="39">
        <f t="shared" si="600"/>
        <v>221.15892989460116</v>
      </c>
    </row>
    <row r="2249" spans="1:36">
      <c r="A2249" s="31">
        <v>40721.569780092592</v>
      </c>
      <c r="B2249" s="31">
        <v>40721.790995370371</v>
      </c>
      <c r="C2249" s="32" t="s">
        <v>28</v>
      </c>
      <c r="D2249" s="33">
        <v>40721.670289351852</v>
      </c>
      <c r="E2249" s="34">
        <v>1000.00054932</v>
      </c>
      <c r="F2249" s="34">
        <v>8.6388889999999996E-2</v>
      </c>
      <c r="G2249" s="35">
        <v>3417.6</v>
      </c>
      <c r="H2249" s="36">
        <v>1</v>
      </c>
      <c r="I2249" s="37">
        <v>63653.05</v>
      </c>
      <c r="J2249" s="38">
        <v>62172.82</v>
      </c>
      <c r="K2249" s="38">
        <v>62099.96</v>
      </c>
      <c r="L2249" s="38">
        <v>62135.4</v>
      </c>
      <c r="M2249" s="39">
        <f t="shared" si="601"/>
        <v>-35.440000000002328</v>
      </c>
      <c r="N2249" s="32">
        <v>1562.7</v>
      </c>
      <c r="O2249" s="32">
        <v>183.7</v>
      </c>
      <c r="P2249" s="32">
        <v>40</v>
      </c>
      <c r="Q2249" s="32">
        <v>1339</v>
      </c>
      <c r="R2249" s="32">
        <v>53.2</v>
      </c>
      <c r="S2249" s="32">
        <v>823</v>
      </c>
      <c r="T2249" s="37">
        <f t="shared" si="602"/>
        <v>0</v>
      </c>
      <c r="U2249" s="38">
        <f t="shared" si="603"/>
        <v>0</v>
      </c>
      <c r="V2249" s="38">
        <f t="shared" si="604"/>
        <v>0</v>
      </c>
      <c r="W2249" s="38">
        <f t="shared" si="605"/>
        <v>0</v>
      </c>
      <c r="X2249" s="38">
        <f t="shared" si="606"/>
        <v>0</v>
      </c>
      <c r="Y2249" s="39">
        <f t="shared" si="607"/>
        <v>86.388842544854938</v>
      </c>
      <c r="Z2249" s="38">
        <v>3000</v>
      </c>
      <c r="AA2249" s="38">
        <f t="shared" si="608"/>
        <v>63403.05</v>
      </c>
      <c r="AB2249" s="38">
        <f t="shared" si="609"/>
        <v>1000.00054932</v>
      </c>
      <c r="AC2249" s="38">
        <f t="shared" si="610"/>
        <v>0</v>
      </c>
      <c r="AD2249" s="37">
        <f t="shared" si="611"/>
        <v>699.7</v>
      </c>
      <c r="AE2249" s="35">
        <f t="shared" si="595"/>
        <v>1</v>
      </c>
      <c r="AF2249" s="38">
        <f t="shared" si="596"/>
        <v>699.7</v>
      </c>
      <c r="AG2249" s="38">
        <f t="shared" si="597"/>
        <v>183.7</v>
      </c>
      <c r="AH2249" s="38">
        <f t="shared" si="598"/>
        <v>516</v>
      </c>
      <c r="AI2249" s="38">
        <f t="shared" si="599"/>
        <v>3000</v>
      </c>
      <c r="AJ2249" s="39">
        <f t="shared" si="600"/>
        <v>172.77773254485493</v>
      </c>
    </row>
    <row r="2250" spans="1:36">
      <c r="A2250" s="31">
        <v>40721.569780092592</v>
      </c>
      <c r="B2250" s="31">
        <v>40721.790995370371</v>
      </c>
      <c r="C2250" s="32" t="s">
        <v>28</v>
      </c>
      <c r="D2250" s="33">
        <v>40721.673888888887</v>
      </c>
      <c r="E2250" s="34">
        <v>111.82752991</v>
      </c>
      <c r="F2250" s="34">
        <v>8.111111E-2</v>
      </c>
      <c r="G2250" s="35">
        <v>3439.1</v>
      </c>
      <c r="H2250" s="36">
        <v>1</v>
      </c>
      <c r="I2250" s="37">
        <v>63707.85</v>
      </c>
      <c r="J2250" s="38">
        <v>62241.33</v>
      </c>
      <c r="K2250" s="38">
        <v>62168.33</v>
      </c>
      <c r="L2250" s="38">
        <v>62156.9</v>
      </c>
      <c r="M2250" s="39">
        <f t="shared" si="601"/>
        <v>11.430000000000291</v>
      </c>
      <c r="N2250" s="32">
        <v>1562.7</v>
      </c>
      <c r="O2250" s="32">
        <v>183.7</v>
      </c>
      <c r="P2250" s="32">
        <v>40</v>
      </c>
      <c r="Q2250" s="32">
        <v>1339</v>
      </c>
      <c r="R2250" s="32">
        <v>53.2</v>
      </c>
      <c r="S2250" s="32">
        <v>823</v>
      </c>
      <c r="T2250" s="37">
        <f t="shared" si="602"/>
        <v>0</v>
      </c>
      <c r="U2250" s="38">
        <f t="shared" si="603"/>
        <v>5.5295447204417005</v>
      </c>
      <c r="V2250" s="38">
        <f t="shared" si="604"/>
        <v>11.207322420441699</v>
      </c>
      <c r="W2250" s="38">
        <f t="shared" si="605"/>
        <v>43.651766420441703</v>
      </c>
      <c r="X2250" s="38">
        <f t="shared" si="606"/>
        <v>72.04065492044171</v>
      </c>
      <c r="Y2250" s="39">
        <f t="shared" si="607"/>
        <v>153.15176492044171</v>
      </c>
      <c r="Z2250" s="38">
        <v>3000</v>
      </c>
      <c r="AA2250" s="38">
        <f t="shared" si="608"/>
        <v>63457.85</v>
      </c>
      <c r="AB2250" s="38">
        <f t="shared" si="609"/>
        <v>111.82752991</v>
      </c>
      <c r="AC2250" s="38">
        <f t="shared" si="610"/>
        <v>0</v>
      </c>
      <c r="AD2250" s="37">
        <f t="shared" si="611"/>
        <v>699.7</v>
      </c>
      <c r="AE2250" s="35">
        <f t="shared" si="595"/>
        <v>1</v>
      </c>
      <c r="AF2250" s="38">
        <f t="shared" si="596"/>
        <v>688.26999999999975</v>
      </c>
      <c r="AG2250" s="38">
        <f t="shared" si="597"/>
        <v>183.7</v>
      </c>
      <c r="AH2250" s="38">
        <f t="shared" si="598"/>
        <v>504.56999999999977</v>
      </c>
      <c r="AI2250" s="38">
        <f t="shared" si="599"/>
        <v>2955.6976744186036</v>
      </c>
      <c r="AJ2250" s="39">
        <f t="shared" si="600"/>
        <v>230.66946411695324</v>
      </c>
    </row>
    <row r="2251" spans="1:36">
      <c r="A2251" s="31">
        <v>40721.569780092592</v>
      </c>
      <c r="B2251" s="31">
        <v>40721.790995370371</v>
      </c>
      <c r="C2251" s="32" t="s">
        <v>28</v>
      </c>
      <c r="D2251" s="33">
        <v>40721.677268518521</v>
      </c>
      <c r="E2251" s="34">
        <v>82.140945430000002</v>
      </c>
      <c r="F2251" s="34">
        <v>8.305556E-2</v>
      </c>
      <c r="G2251" s="35">
        <v>3393.1</v>
      </c>
      <c r="H2251" s="36">
        <v>1</v>
      </c>
      <c r="I2251" s="37">
        <v>63736.26</v>
      </c>
      <c r="J2251" s="38">
        <v>62296.26</v>
      </c>
      <c r="K2251" s="38">
        <v>62217.66</v>
      </c>
      <c r="L2251" s="38">
        <v>62110.9</v>
      </c>
      <c r="M2251" s="39">
        <f t="shared" si="601"/>
        <v>106.76000000000204</v>
      </c>
      <c r="N2251" s="32">
        <v>1562.7</v>
      </c>
      <c r="O2251" s="32">
        <v>183.7</v>
      </c>
      <c r="P2251" s="32">
        <v>40</v>
      </c>
      <c r="Q2251" s="32">
        <v>1339</v>
      </c>
      <c r="R2251" s="32">
        <v>53.2</v>
      </c>
      <c r="S2251" s="32">
        <v>823</v>
      </c>
      <c r="T2251" s="37">
        <f t="shared" si="602"/>
        <v>0</v>
      </c>
      <c r="U2251" s="38">
        <f t="shared" si="603"/>
        <v>8.1277385783819085</v>
      </c>
      <c r="V2251" s="38">
        <f t="shared" si="604"/>
        <v>13.94162777838191</v>
      </c>
      <c r="W2251" s="38">
        <f t="shared" si="605"/>
        <v>47.163851778381911</v>
      </c>
      <c r="X2251" s="38">
        <f t="shared" si="606"/>
        <v>76.23329777838191</v>
      </c>
      <c r="Y2251" s="39">
        <f t="shared" si="607"/>
        <v>159.2888577783819</v>
      </c>
      <c r="Z2251" s="38">
        <v>3000</v>
      </c>
      <c r="AA2251" s="38">
        <f t="shared" si="608"/>
        <v>63486.26</v>
      </c>
      <c r="AB2251" s="38">
        <f t="shared" si="609"/>
        <v>82.140945430000002</v>
      </c>
      <c r="AC2251" s="38">
        <f t="shared" si="610"/>
        <v>0</v>
      </c>
      <c r="AD2251" s="37">
        <f t="shared" si="611"/>
        <v>699.7</v>
      </c>
      <c r="AE2251" s="35">
        <f t="shared" si="595"/>
        <v>1</v>
      </c>
      <c r="AF2251" s="38">
        <f t="shared" si="596"/>
        <v>592.93999999999801</v>
      </c>
      <c r="AG2251" s="38">
        <f t="shared" si="597"/>
        <v>183.7</v>
      </c>
      <c r="AH2251" s="38">
        <f t="shared" si="598"/>
        <v>409.23999999999802</v>
      </c>
      <c r="AI2251" s="38">
        <f t="shared" si="599"/>
        <v>2586.2015503875891</v>
      </c>
      <c r="AJ2251" s="39">
        <f t="shared" si="600"/>
        <v>207.97615581869132</v>
      </c>
    </row>
    <row r="2252" spans="1:36">
      <c r="A2252" s="31">
        <v>40721.569780092592</v>
      </c>
      <c r="B2252" s="31">
        <v>40721.790995370371</v>
      </c>
      <c r="C2252" s="32" t="s">
        <v>28</v>
      </c>
      <c r="D2252" s="33">
        <v>40721.68072916667</v>
      </c>
      <c r="E2252" s="34">
        <v>77.659568789999994</v>
      </c>
      <c r="F2252" s="34">
        <v>8.2500000000000004E-2</v>
      </c>
      <c r="G2252" s="35">
        <v>3397.7</v>
      </c>
      <c r="H2252" s="36">
        <v>1</v>
      </c>
      <c r="I2252" s="37">
        <v>63805.64</v>
      </c>
      <c r="J2252" s="38">
        <v>62345.37</v>
      </c>
      <c r="K2252" s="38">
        <v>62269.34</v>
      </c>
      <c r="L2252" s="38">
        <v>62115.5</v>
      </c>
      <c r="M2252" s="39">
        <f t="shared" si="601"/>
        <v>153.83999999999651</v>
      </c>
      <c r="N2252" s="32">
        <v>1562.7</v>
      </c>
      <c r="O2252" s="32">
        <v>183.7</v>
      </c>
      <c r="P2252" s="32">
        <v>40</v>
      </c>
      <c r="Q2252" s="32">
        <v>1339</v>
      </c>
      <c r="R2252" s="32">
        <v>53.2</v>
      </c>
      <c r="S2252" s="32">
        <v>823</v>
      </c>
      <c r="T2252" s="37">
        <f t="shared" si="602"/>
        <v>0</v>
      </c>
      <c r="U2252" s="38">
        <f t="shared" si="603"/>
        <v>8.443085574825</v>
      </c>
      <c r="V2252" s="38">
        <f t="shared" si="604"/>
        <v>14.218085574825002</v>
      </c>
      <c r="W2252" s="38">
        <f t="shared" si="605"/>
        <v>47.218085574825004</v>
      </c>
      <c r="X2252" s="38">
        <f t="shared" si="606"/>
        <v>76.093085574825011</v>
      </c>
      <c r="Y2252" s="39">
        <f t="shared" si="607"/>
        <v>158.59308557482501</v>
      </c>
      <c r="Z2252" s="38">
        <v>3000</v>
      </c>
      <c r="AA2252" s="38">
        <f t="shared" si="608"/>
        <v>63555.64</v>
      </c>
      <c r="AB2252" s="38">
        <f t="shared" si="609"/>
        <v>77.659568789999994</v>
      </c>
      <c r="AC2252" s="38">
        <f t="shared" si="610"/>
        <v>0</v>
      </c>
      <c r="AD2252" s="37">
        <f t="shared" si="611"/>
        <v>699.7</v>
      </c>
      <c r="AE2252" s="35">
        <f t="shared" si="595"/>
        <v>1</v>
      </c>
      <c r="AF2252" s="38">
        <f t="shared" si="596"/>
        <v>545.86000000000354</v>
      </c>
      <c r="AG2252" s="38">
        <f t="shared" si="597"/>
        <v>183.7</v>
      </c>
      <c r="AH2252" s="38">
        <f t="shared" si="598"/>
        <v>362.16000000000355</v>
      </c>
      <c r="AI2252" s="38">
        <f t="shared" si="599"/>
        <v>2403.7209302325718</v>
      </c>
      <c r="AJ2252" s="39">
        <f t="shared" si="600"/>
        <v>191.90006231901219</v>
      </c>
    </row>
    <row r="2253" spans="1:36">
      <c r="A2253" s="31">
        <v>40721.569780092592</v>
      </c>
      <c r="B2253" s="31">
        <v>40721.790995370371</v>
      </c>
      <c r="C2253" s="32" t="s">
        <v>28</v>
      </c>
      <c r="D2253" s="33">
        <v>40721.684166666666</v>
      </c>
      <c r="E2253" s="34">
        <v>77.468078610000006</v>
      </c>
      <c r="F2253" s="34">
        <v>8.4166669999999999E-2</v>
      </c>
      <c r="G2253" s="35">
        <v>3440.6</v>
      </c>
      <c r="H2253" s="36">
        <v>1</v>
      </c>
      <c r="I2253" s="37">
        <v>64094.75</v>
      </c>
      <c r="J2253" s="38">
        <v>62428.03</v>
      </c>
      <c r="K2253" s="38">
        <v>62351.37</v>
      </c>
      <c r="L2253" s="38">
        <v>62158.400000000001</v>
      </c>
      <c r="M2253" s="39">
        <f t="shared" si="601"/>
        <v>192.97000000000116</v>
      </c>
      <c r="N2253" s="32">
        <v>1562.7</v>
      </c>
      <c r="O2253" s="32">
        <v>183.7</v>
      </c>
      <c r="P2253" s="32">
        <v>40</v>
      </c>
      <c r="Q2253" s="32">
        <v>1339</v>
      </c>
      <c r="R2253" s="32">
        <v>53.2</v>
      </c>
      <c r="S2253" s="32">
        <v>823</v>
      </c>
      <c r="T2253" s="37">
        <f t="shared" si="602"/>
        <v>0</v>
      </c>
      <c r="U2253" s="38">
        <f t="shared" si="603"/>
        <v>8.6297703920980702</v>
      </c>
      <c r="V2253" s="38">
        <f t="shared" si="604"/>
        <v>14.521437292098069</v>
      </c>
      <c r="W2253" s="38">
        <f t="shared" si="605"/>
        <v>48.188105292098072</v>
      </c>
      <c r="X2253" s="38">
        <f t="shared" si="606"/>
        <v>77.646439792098064</v>
      </c>
      <c r="Y2253" s="39">
        <f t="shared" si="607"/>
        <v>161.81310979209806</v>
      </c>
      <c r="Z2253" s="38">
        <v>3000</v>
      </c>
      <c r="AA2253" s="38">
        <f t="shared" si="608"/>
        <v>63844.75</v>
      </c>
      <c r="AB2253" s="38">
        <f t="shared" si="609"/>
        <v>77.468078610000006</v>
      </c>
      <c r="AC2253" s="38">
        <f t="shared" si="610"/>
        <v>0</v>
      </c>
      <c r="AD2253" s="37">
        <f t="shared" si="611"/>
        <v>699.7</v>
      </c>
      <c r="AE2253" s="35">
        <f t="shared" si="595"/>
        <v>1</v>
      </c>
      <c r="AF2253" s="38">
        <f t="shared" si="596"/>
        <v>506.72999999999888</v>
      </c>
      <c r="AG2253" s="38">
        <f t="shared" si="597"/>
        <v>183.7</v>
      </c>
      <c r="AH2253" s="38">
        <f t="shared" si="598"/>
        <v>323.02999999999889</v>
      </c>
      <c r="AI2253" s="38">
        <f t="shared" si="599"/>
        <v>2252.0542635658871</v>
      </c>
      <c r="AJ2253" s="39">
        <f t="shared" si="600"/>
        <v>183.02767781574113</v>
      </c>
    </row>
    <row r="2254" spans="1:36">
      <c r="A2254" s="31">
        <v>40721.569780092592</v>
      </c>
      <c r="B2254" s="31">
        <v>40721.790995370371</v>
      </c>
      <c r="C2254" s="32" t="s">
        <v>28</v>
      </c>
      <c r="D2254" s="33">
        <v>40721.687673611108</v>
      </c>
      <c r="E2254" s="34">
        <v>71.065223689999996</v>
      </c>
      <c r="F2254" s="34">
        <v>8.2222219999999999E-2</v>
      </c>
      <c r="G2254" s="35">
        <v>3440</v>
      </c>
      <c r="H2254" s="36">
        <v>1</v>
      </c>
      <c r="I2254" s="37">
        <v>64082.720000000001</v>
      </c>
      <c r="J2254" s="38">
        <v>62485.17</v>
      </c>
      <c r="K2254" s="38">
        <v>62398.81</v>
      </c>
      <c r="L2254" s="38">
        <v>62157.8</v>
      </c>
      <c r="M2254" s="39">
        <f t="shared" si="601"/>
        <v>241.00999999999476</v>
      </c>
      <c r="N2254" s="32">
        <v>1544.5</v>
      </c>
      <c r="O2254" s="32">
        <v>165.5</v>
      </c>
      <c r="P2254" s="32">
        <v>40</v>
      </c>
      <c r="Q2254" s="32">
        <v>1339</v>
      </c>
      <c r="R2254" s="32">
        <v>53.2</v>
      </c>
      <c r="S2254" s="32">
        <v>823</v>
      </c>
      <c r="T2254" s="37">
        <f t="shared" si="602"/>
        <v>7.6859383411608501E-2</v>
      </c>
      <c r="U2254" s="38">
        <f t="shared" si="603"/>
        <v>8.9568591434116076</v>
      </c>
      <c r="V2254" s="38">
        <f t="shared" si="604"/>
        <v>14.71241454341161</v>
      </c>
      <c r="W2254" s="38">
        <f t="shared" si="605"/>
        <v>47.601302543411606</v>
      </c>
      <c r="X2254" s="38">
        <f t="shared" si="606"/>
        <v>76.379079543411606</v>
      </c>
      <c r="Y2254" s="39">
        <f t="shared" si="607"/>
        <v>158.60129954341161</v>
      </c>
      <c r="Z2254" s="38">
        <v>3000</v>
      </c>
      <c r="AA2254" s="38">
        <f t="shared" si="608"/>
        <v>63832.72</v>
      </c>
      <c r="AB2254" s="38">
        <f t="shared" si="609"/>
        <v>71.065223689999996</v>
      </c>
      <c r="AC2254" s="38">
        <f t="shared" si="610"/>
        <v>0</v>
      </c>
      <c r="AD2254" s="37">
        <f t="shared" si="611"/>
        <v>681.5</v>
      </c>
      <c r="AE2254" s="35">
        <f t="shared" si="595"/>
        <v>1</v>
      </c>
      <c r="AF2254" s="38">
        <f t="shared" si="596"/>
        <v>440.49000000000524</v>
      </c>
      <c r="AG2254" s="38">
        <f t="shared" si="597"/>
        <v>165.5</v>
      </c>
      <c r="AH2254" s="38">
        <f t="shared" si="598"/>
        <v>274.99000000000524</v>
      </c>
      <c r="AI2254" s="38">
        <f t="shared" si="599"/>
        <v>2065.8527131783148</v>
      </c>
      <c r="AJ2254" s="39">
        <f t="shared" si="600"/>
        <v>164.01585581395591</v>
      </c>
    </row>
    <row r="2255" spans="1:36">
      <c r="A2255" s="31">
        <v>40721.569780092592</v>
      </c>
      <c r="B2255" s="31">
        <v>40721.790995370371</v>
      </c>
      <c r="C2255" s="32" t="s">
        <v>28</v>
      </c>
      <c r="D2255" s="33">
        <v>40721.691099537034</v>
      </c>
      <c r="E2255" s="34">
        <v>67.567970279999997</v>
      </c>
      <c r="F2255" s="34">
        <v>8.4166669999999999E-2</v>
      </c>
      <c r="G2255" s="35">
        <v>3382.4</v>
      </c>
      <c r="H2255" s="36">
        <v>1</v>
      </c>
      <c r="I2255" s="37">
        <v>64047.59</v>
      </c>
      <c r="J2255" s="38">
        <v>62535.41</v>
      </c>
      <c r="K2255" s="38">
        <v>62452.72</v>
      </c>
      <c r="L2255" s="38">
        <v>62100.2</v>
      </c>
      <c r="M2255" s="39">
        <f t="shared" si="601"/>
        <v>352.52000000000407</v>
      </c>
      <c r="N2255" s="32">
        <v>1544.5</v>
      </c>
      <c r="O2255" s="32">
        <v>165.5</v>
      </c>
      <c r="P2255" s="32">
        <v>40</v>
      </c>
      <c r="Q2255" s="32">
        <v>1339</v>
      </c>
      <c r="R2255" s="32">
        <v>53.2</v>
      </c>
      <c r="S2255" s="32">
        <v>823</v>
      </c>
      <c r="T2255" s="37">
        <f t="shared" si="602"/>
        <v>0.37302918287343262</v>
      </c>
      <c r="U2255" s="38">
        <f t="shared" si="603"/>
        <v>9.4630295428734321</v>
      </c>
      <c r="V2255" s="38">
        <f t="shared" si="604"/>
        <v>15.354696442873433</v>
      </c>
      <c r="W2255" s="38">
        <f t="shared" si="605"/>
        <v>49.021364442873427</v>
      </c>
      <c r="X2255" s="38">
        <f t="shared" si="606"/>
        <v>78.479698942873426</v>
      </c>
      <c r="Y2255" s="39">
        <f t="shared" si="607"/>
        <v>162.64636894287344</v>
      </c>
      <c r="Z2255" s="38">
        <v>3000</v>
      </c>
      <c r="AA2255" s="38">
        <f t="shared" si="608"/>
        <v>63797.59</v>
      </c>
      <c r="AB2255" s="38">
        <f t="shared" si="609"/>
        <v>67.567970279999997</v>
      </c>
      <c r="AC2255" s="38">
        <f t="shared" si="610"/>
        <v>0</v>
      </c>
      <c r="AD2255" s="37">
        <f t="shared" si="611"/>
        <v>681.5</v>
      </c>
      <c r="AE2255" s="35">
        <f t="shared" si="595"/>
        <v>1</v>
      </c>
      <c r="AF2255" s="38">
        <f t="shared" si="596"/>
        <v>328.97999999999593</v>
      </c>
      <c r="AG2255" s="38">
        <f t="shared" si="597"/>
        <v>165.5</v>
      </c>
      <c r="AH2255" s="38">
        <f t="shared" si="598"/>
        <v>163.47999999999593</v>
      </c>
      <c r="AI2255" s="38">
        <f t="shared" si="599"/>
        <v>1633.6434108526973</v>
      </c>
      <c r="AJ2255" s="39">
        <f t="shared" si="600"/>
        <v>131.81135480178682</v>
      </c>
    </row>
    <row r="2256" spans="1:36">
      <c r="A2256" s="31">
        <v>40721.569780092592</v>
      </c>
      <c r="B2256" s="31">
        <v>40721.790995370371</v>
      </c>
      <c r="C2256" s="32" t="s">
        <v>28</v>
      </c>
      <c r="D2256" s="33">
        <v>40721.694606481484</v>
      </c>
      <c r="E2256" s="34">
        <v>64.194694519999999</v>
      </c>
      <c r="F2256" s="34">
        <v>8.3333329999999997E-2</v>
      </c>
      <c r="G2256" s="35">
        <v>3331.1</v>
      </c>
      <c r="H2256" s="36">
        <v>1</v>
      </c>
      <c r="I2256" s="37">
        <v>64072.01</v>
      </c>
      <c r="J2256" s="38">
        <v>62591.87</v>
      </c>
      <c r="K2256" s="38">
        <v>62514.43</v>
      </c>
      <c r="L2256" s="38">
        <v>62048.9</v>
      </c>
      <c r="M2256" s="39">
        <f t="shared" si="601"/>
        <v>465.52999999999884</v>
      </c>
      <c r="N2256" s="32">
        <v>1544.5</v>
      </c>
      <c r="O2256" s="32">
        <v>165.5</v>
      </c>
      <c r="P2256" s="32">
        <v>40</v>
      </c>
      <c r="Q2256" s="32">
        <v>1339</v>
      </c>
      <c r="R2256" s="32">
        <v>53.2</v>
      </c>
      <c r="S2256" s="32">
        <v>823</v>
      </c>
      <c r="T2256" s="37">
        <f t="shared" si="602"/>
        <v>0.6504420973156485</v>
      </c>
      <c r="U2256" s="38">
        <f t="shared" si="603"/>
        <v>9.6504417373156475</v>
      </c>
      <c r="V2256" s="38">
        <f t="shared" si="604"/>
        <v>15.483774837315648</v>
      </c>
      <c r="W2256" s="38">
        <f t="shared" si="605"/>
        <v>48.817106837315649</v>
      </c>
      <c r="X2256" s="38">
        <f t="shared" si="606"/>
        <v>77.983772337315642</v>
      </c>
      <c r="Y2256" s="39">
        <f t="shared" si="607"/>
        <v>161.31710233731565</v>
      </c>
      <c r="Z2256" s="38">
        <v>3000</v>
      </c>
      <c r="AA2256" s="38">
        <f t="shared" si="608"/>
        <v>63822.01</v>
      </c>
      <c r="AB2256" s="38">
        <f t="shared" si="609"/>
        <v>64.194694519999999</v>
      </c>
      <c r="AC2256" s="38">
        <f t="shared" si="610"/>
        <v>0</v>
      </c>
      <c r="AD2256" s="37">
        <f t="shared" si="611"/>
        <v>681.5</v>
      </c>
      <c r="AE2256" s="35">
        <f t="shared" si="595"/>
        <v>1</v>
      </c>
      <c r="AF2256" s="38">
        <f t="shared" si="596"/>
        <v>215.97000000000116</v>
      </c>
      <c r="AG2256" s="38">
        <f t="shared" si="597"/>
        <v>165.5</v>
      </c>
      <c r="AH2256" s="38">
        <f t="shared" si="598"/>
        <v>50.470000000001164</v>
      </c>
      <c r="AI2256" s="38">
        <f t="shared" si="599"/>
        <v>1195.6201550387641</v>
      </c>
      <c r="AJ2256" s="39">
        <f t="shared" si="600"/>
        <v>94.285451271812136</v>
      </c>
    </row>
    <row r="2257" spans="1:36">
      <c r="A2257" s="31">
        <v>40721.569780092592</v>
      </c>
      <c r="B2257" s="31">
        <v>40721.790995370371</v>
      </c>
      <c r="C2257" s="32" t="s">
        <v>28</v>
      </c>
      <c r="D2257" s="33">
        <v>40721.698078703703</v>
      </c>
      <c r="E2257" s="34">
        <v>62.93402863</v>
      </c>
      <c r="F2257" s="34">
        <v>8.2777779999999995E-2</v>
      </c>
      <c r="G2257" s="35">
        <v>3338.7</v>
      </c>
      <c r="H2257" s="36">
        <v>1</v>
      </c>
      <c r="I2257" s="37">
        <v>64091.47</v>
      </c>
      <c r="J2257" s="38">
        <v>62734.37</v>
      </c>
      <c r="K2257" s="38">
        <v>62653.51</v>
      </c>
      <c r="L2257" s="38">
        <v>62056.5</v>
      </c>
      <c r="M2257" s="39">
        <f t="shared" si="601"/>
        <v>597.01000000000204</v>
      </c>
      <c r="N2257" s="32">
        <v>1544.5</v>
      </c>
      <c r="O2257" s="32">
        <v>165.5</v>
      </c>
      <c r="P2257" s="32">
        <v>40</v>
      </c>
      <c r="Q2257" s="32">
        <v>1339</v>
      </c>
      <c r="R2257" s="32">
        <v>57.4</v>
      </c>
      <c r="S2257" s="32">
        <v>823</v>
      </c>
      <c r="T2257" s="37">
        <f t="shared" si="602"/>
        <v>0.75046098355215851</v>
      </c>
      <c r="U2257" s="38">
        <f t="shared" si="603"/>
        <v>9.6904612235521572</v>
      </c>
      <c r="V2257" s="38">
        <f t="shared" si="604"/>
        <v>15.484905823552157</v>
      </c>
      <c r="W2257" s="38">
        <f t="shared" si="605"/>
        <v>48.596017823552152</v>
      </c>
      <c r="X2257" s="38">
        <f t="shared" si="606"/>
        <v>77.568240823552145</v>
      </c>
      <c r="Y2257" s="39">
        <f t="shared" si="607"/>
        <v>160.34602082355215</v>
      </c>
      <c r="Z2257" s="38">
        <v>3000</v>
      </c>
      <c r="AA2257" s="38">
        <f t="shared" si="608"/>
        <v>63841.47</v>
      </c>
      <c r="AB2257" s="38">
        <f t="shared" si="609"/>
        <v>62.93402863</v>
      </c>
      <c r="AC2257" s="38">
        <f t="shared" si="610"/>
        <v>0</v>
      </c>
      <c r="AD2257" s="37">
        <f t="shared" si="611"/>
        <v>681.5</v>
      </c>
      <c r="AE2257" s="35">
        <f t="shared" si="595"/>
        <v>1</v>
      </c>
      <c r="AF2257" s="38">
        <f t="shared" si="596"/>
        <v>84.489999999997963</v>
      </c>
      <c r="AG2257" s="38">
        <f t="shared" si="597"/>
        <v>84.489999999997963</v>
      </c>
      <c r="AH2257" s="38">
        <f t="shared" si="598"/>
        <v>0</v>
      </c>
      <c r="AI2257" s="38">
        <f t="shared" si="599"/>
        <v>677.86968264684992</v>
      </c>
      <c r="AJ2257" s="39">
        <f t="shared" si="600"/>
        <v>50.903008282362912</v>
      </c>
    </row>
    <row r="2258" spans="1:36">
      <c r="A2258" s="31">
        <v>40721.569780092592</v>
      </c>
      <c r="B2258" s="31">
        <v>40721.790995370371</v>
      </c>
      <c r="C2258" s="32" t="s">
        <v>28</v>
      </c>
      <c r="D2258" s="33">
        <v>40721.701527777775</v>
      </c>
      <c r="E2258" s="34">
        <v>65.127571110000005</v>
      </c>
      <c r="F2258" s="34">
        <v>8.3611110000000002E-2</v>
      </c>
      <c r="G2258" s="35">
        <v>3436.8</v>
      </c>
      <c r="H2258" s="36">
        <v>1</v>
      </c>
      <c r="I2258" s="37">
        <v>64151.81</v>
      </c>
      <c r="J2258" s="38">
        <v>62855.53</v>
      </c>
      <c r="K2258" s="38">
        <v>62771.31</v>
      </c>
      <c r="L2258" s="38">
        <v>62154.6</v>
      </c>
      <c r="M2258" s="39">
        <f t="shared" si="601"/>
        <v>616.70999999999913</v>
      </c>
      <c r="N2258" s="32">
        <v>1477.5</v>
      </c>
      <c r="O2258" s="32">
        <v>165.5</v>
      </c>
      <c r="P2258" s="32">
        <v>40</v>
      </c>
      <c r="Q2258" s="32">
        <v>1272</v>
      </c>
      <c r="R2258" s="32">
        <v>57.4</v>
      </c>
      <c r="S2258" s="32">
        <v>793</v>
      </c>
      <c r="T2258" s="37">
        <f t="shared" si="602"/>
        <v>0.57461140788896747</v>
      </c>
      <c r="U2258" s="38">
        <f t="shared" si="603"/>
        <v>9.604611287888968</v>
      </c>
      <c r="V2258" s="38">
        <f t="shared" si="604"/>
        <v>15.457388987888967</v>
      </c>
      <c r="W2258" s="38">
        <f t="shared" si="605"/>
        <v>48.901832987888973</v>
      </c>
      <c r="X2258" s="38">
        <f t="shared" si="606"/>
        <v>78.165721487888973</v>
      </c>
      <c r="Y2258" s="39">
        <f t="shared" si="607"/>
        <v>161.77683148788898</v>
      </c>
      <c r="Z2258" s="38">
        <v>3000</v>
      </c>
      <c r="AA2258" s="38">
        <f t="shared" si="608"/>
        <v>63901.81</v>
      </c>
      <c r="AB2258" s="38">
        <f t="shared" si="609"/>
        <v>65.127571110000005</v>
      </c>
      <c r="AC2258" s="38">
        <f t="shared" si="610"/>
        <v>0</v>
      </c>
      <c r="AD2258" s="37">
        <f t="shared" si="611"/>
        <v>644.5</v>
      </c>
      <c r="AE2258" s="35">
        <f t="shared" si="595"/>
        <v>1</v>
      </c>
      <c r="AF2258" s="38">
        <f t="shared" si="596"/>
        <v>27.790000000000873</v>
      </c>
      <c r="AG2258" s="38">
        <f t="shared" si="597"/>
        <v>27.790000000000873</v>
      </c>
      <c r="AH2258" s="38">
        <f t="shared" si="598"/>
        <v>0</v>
      </c>
      <c r="AI2258" s="38">
        <f t="shared" si="599"/>
        <v>390.7326130992617</v>
      </c>
      <c r="AJ2258" s="39">
        <f t="shared" si="600"/>
        <v>27.224198982318779</v>
      </c>
    </row>
    <row r="2259" spans="1:36">
      <c r="A2259" s="31">
        <v>40721.569780092592</v>
      </c>
      <c r="B2259" s="31">
        <v>40721.790995370371</v>
      </c>
      <c r="C2259" s="32" t="s">
        <v>28</v>
      </c>
      <c r="D2259" s="33">
        <v>40721.705011574071</v>
      </c>
      <c r="E2259" s="34">
        <v>66.011886599999997</v>
      </c>
      <c r="F2259" s="34">
        <v>8.944444E-2</v>
      </c>
      <c r="G2259" s="35">
        <v>3375.4</v>
      </c>
      <c r="H2259" s="36">
        <v>1</v>
      </c>
      <c r="I2259" s="37">
        <v>64173.59</v>
      </c>
      <c r="J2259" s="38">
        <v>62812.65</v>
      </c>
      <c r="K2259" s="38">
        <v>62728.76</v>
      </c>
      <c r="L2259" s="38">
        <v>62093.2</v>
      </c>
      <c r="M2259" s="39">
        <f t="shared" si="601"/>
        <v>635.56000000000495</v>
      </c>
      <c r="N2259" s="32">
        <v>1477.5</v>
      </c>
      <c r="O2259" s="32">
        <v>165.5</v>
      </c>
      <c r="P2259" s="32">
        <v>40</v>
      </c>
      <c r="Q2259" s="32">
        <v>1272</v>
      </c>
      <c r="R2259" s="32">
        <v>57.4</v>
      </c>
      <c r="S2259" s="32">
        <v>793</v>
      </c>
      <c r="T2259" s="37">
        <f t="shared" si="602"/>
        <v>0.53560344971949625</v>
      </c>
      <c r="U2259" s="38">
        <f t="shared" si="603"/>
        <v>10.195602969719497</v>
      </c>
      <c r="V2259" s="38">
        <f t="shared" si="604"/>
        <v>16.456713769719496</v>
      </c>
      <c r="W2259" s="38">
        <f t="shared" si="605"/>
        <v>52.234489769719495</v>
      </c>
      <c r="X2259" s="38">
        <f t="shared" si="606"/>
        <v>83.540043769719489</v>
      </c>
      <c r="Y2259" s="39">
        <f t="shared" si="607"/>
        <v>172.9844837697195</v>
      </c>
      <c r="Z2259" s="38">
        <v>3000</v>
      </c>
      <c r="AA2259" s="38">
        <f t="shared" si="608"/>
        <v>63923.59</v>
      </c>
      <c r="AB2259" s="38">
        <f t="shared" si="609"/>
        <v>66.011886599999997</v>
      </c>
      <c r="AC2259" s="38">
        <f t="shared" si="610"/>
        <v>0</v>
      </c>
      <c r="AD2259" s="37">
        <f t="shared" si="611"/>
        <v>644.5</v>
      </c>
      <c r="AE2259" s="35">
        <f t="shared" si="595"/>
        <v>1</v>
      </c>
      <c r="AF2259" s="38">
        <f t="shared" si="596"/>
        <v>8.9399999999950523</v>
      </c>
      <c r="AG2259" s="38">
        <f t="shared" si="597"/>
        <v>8.9399999999950523</v>
      </c>
      <c r="AH2259" s="38">
        <f t="shared" si="598"/>
        <v>0</v>
      </c>
      <c r="AI2259" s="38">
        <f t="shared" si="599"/>
        <v>295.27346387573459</v>
      </c>
      <c r="AJ2259" s="39">
        <f t="shared" si="600"/>
        <v>20.506173392944806</v>
      </c>
    </row>
    <row r="2260" spans="1:36">
      <c r="A2260" s="31">
        <v>40721.569780092592</v>
      </c>
      <c r="B2260" s="31">
        <v>40721.790995370371</v>
      </c>
      <c r="C2260" s="32" t="s">
        <v>28</v>
      </c>
      <c r="D2260" s="33">
        <v>40721.708738425928</v>
      </c>
      <c r="E2260" s="34">
        <v>61.897644040000003</v>
      </c>
      <c r="F2260" s="34">
        <v>8.0277780000000007E-2</v>
      </c>
      <c r="G2260" s="35">
        <v>3292.6</v>
      </c>
      <c r="H2260" s="36">
        <v>1</v>
      </c>
      <c r="I2260" s="37">
        <v>64255.3</v>
      </c>
      <c r="J2260" s="38">
        <v>62924.91</v>
      </c>
      <c r="K2260" s="38">
        <v>62846.86</v>
      </c>
      <c r="L2260" s="38">
        <v>62010.400000000001</v>
      </c>
      <c r="M2260" s="39">
        <f t="shared" si="601"/>
        <v>836.45999999999913</v>
      </c>
      <c r="N2260" s="32">
        <v>1465.5</v>
      </c>
      <c r="O2260" s="32">
        <v>165.5</v>
      </c>
      <c r="P2260" s="32">
        <v>28</v>
      </c>
      <c r="Q2260" s="32">
        <v>1272</v>
      </c>
      <c r="R2260" s="32">
        <v>42.2</v>
      </c>
      <c r="S2260" s="32">
        <v>793</v>
      </c>
      <c r="T2260" s="37">
        <f t="shared" si="602"/>
        <v>0.81099470923856865</v>
      </c>
      <c r="U2260" s="38">
        <f t="shared" si="603"/>
        <v>9.4809949492385694</v>
      </c>
      <c r="V2260" s="38">
        <f t="shared" si="604"/>
        <v>15.100439549238571</v>
      </c>
      <c r="W2260" s="38">
        <f t="shared" si="605"/>
        <v>47.211551549238571</v>
      </c>
      <c r="X2260" s="38">
        <f t="shared" si="606"/>
        <v>75.308774549238578</v>
      </c>
      <c r="Y2260" s="39">
        <f t="shared" si="607"/>
        <v>155.5865545492386</v>
      </c>
      <c r="Z2260" s="38">
        <v>3000</v>
      </c>
      <c r="AA2260" s="38">
        <f t="shared" si="608"/>
        <v>64005.3</v>
      </c>
      <c r="AB2260" s="38">
        <f t="shared" si="609"/>
        <v>61.897644040000003</v>
      </c>
      <c r="AC2260" s="38">
        <f t="shared" si="610"/>
        <v>0</v>
      </c>
      <c r="AD2260" s="37">
        <f t="shared" si="611"/>
        <v>644.5</v>
      </c>
      <c r="AE2260" s="35">
        <f t="shared" si="595"/>
        <v>0</v>
      </c>
      <c r="AF2260" s="38">
        <f t="shared" si="596"/>
        <v>0</v>
      </c>
      <c r="AG2260" s="38">
        <f t="shared" si="597"/>
        <v>0</v>
      </c>
      <c r="AH2260" s="38">
        <f t="shared" si="598"/>
        <v>0</v>
      </c>
      <c r="AI2260" s="38">
        <f t="shared" si="599"/>
        <v>0</v>
      </c>
      <c r="AJ2260" s="39">
        <f t="shared" si="600"/>
        <v>0</v>
      </c>
    </row>
    <row r="2261" spans="1:36">
      <c r="A2261" s="31">
        <v>40721.569780092592</v>
      </c>
      <c r="B2261" s="31">
        <v>40721.790995370371</v>
      </c>
      <c r="C2261" s="32" t="s">
        <v>28</v>
      </c>
      <c r="D2261" s="33">
        <v>40721.712083333332</v>
      </c>
      <c r="E2261" s="34">
        <v>58.050949099999997</v>
      </c>
      <c r="F2261" s="34">
        <v>8.4166669999999999E-2</v>
      </c>
      <c r="G2261" s="35">
        <v>3091.6</v>
      </c>
      <c r="H2261" s="36">
        <v>1</v>
      </c>
      <c r="I2261" s="37">
        <v>64359.06</v>
      </c>
      <c r="J2261" s="38">
        <v>62902.57</v>
      </c>
      <c r="K2261" s="38">
        <v>62831.76</v>
      </c>
      <c r="L2261" s="38">
        <v>61809.4</v>
      </c>
      <c r="M2261" s="39">
        <f t="shared" si="601"/>
        <v>1022.3600000000006</v>
      </c>
      <c r="N2261" s="32">
        <v>1467.8</v>
      </c>
      <c r="O2261" s="32">
        <v>198.8</v>
      </c>
      <c r="P2261" s="32">
        <v>0</v>
      </c>
      <c r="Q2261" s="32">
        <v>1269</v>
      </c>
      <c r="R2261" s="32">
        <v>0</v>
      </c>
      <c r="S2261" s="32">
        <v>793</v>
      </c>
      <c r="T2261" s="37">
        <f t="shared" si="602"/>
        <v>1.1740451639135032</v>
      </c>
      <c r="U2261" s="38">
        <f t="shared" si="603"/>
        <v>10.264045523913504</v>
      </c>
      <c r="V2261" s="38">
        <f t="shared" si="604"/>
        <v>16.155712423913503</v>
      </c>
      <c r="W2261" s="38">
        <f t="shared" si="605"/>
        <v>49.822380423913501</v>
      </c>
      <c r="X2261" s="38">
        <f t="shared" si="606"/>
        <v>79.280714923913493</v>
      </c>
      <c r="Y2261" s="39">
        <f t="shared" si="607"/>
        <v>163.44738492391349</v>
      </c>
      <c r="Z2261" s="38">
        <v>3000</v>
      </c>
      <c r="AA2261" s="38">
        <f t="shared" si="608"/>
        <v>64109.06</v>
      </c>
      <c r="AB2261" s="38">
        <f t="shared" si="609"/>
        <v>58.050949099999997</v>
      </c>
      <c r="AC2261" s="38">
        <f t="shared" si="610"/>
        <v>0</v>
      </c>
      <c r="AD2261" s="37">
        <f t="shared" si="611"/>
        <v>674.8</v>
      </c>
      <c r="AE2261" s="35">
        <f t="shared" si="595"/>
        <v>0</v>
      </c>
      <c r="AF2261" s="38">
        <f t="shared" si="596"/>
        <v>0</v>
      </c>
      <c r="AG2261" s="38">
        <f t="shared" si="597"/>
        <v>0</v>
      </c>
      <c r="AH2261" s="38">
        <f t="shared" si="598"/>
        <v>0</v>
      </c>
      <c r="AI2261" s="38">
        <f t="shared" si="599"/>
        <v>0</v>
      </c>
      <c r="AJ2261" s="39">
        <f t="shared" si="600"/>
        <v>0</v>
      </c>
    </row>
    <row r="2262" spans="1:36">
      <c r="A2262" s="31">
        <v>40721.569780092592</v>
      </c>
      <c r="B2262" s="31">
        <v>40721.790995370371</v>
      </c>
      <c r="C2262" s="32" t="s">
        <v>28</v>
      </c>
      <c r="D2262" s="33">
        <v>40721.715590277781</v>
      </c>
      <c r="E2262" s="34">
        <v>58.088325500000003</v>
      </c>
      <c r="F2262" s="34">
        <v>8.1388890000000005E-2</v>
      </c>
      <c r="G2262" s="35">
        <v>3049</v>
      </c>
      <c r="H2262" s="36">
        <v>1</v>
      </c>
      <c r="I2262" s="37">
        <v>65111.69</v>
      </c>
      <c r="J2262" s="38">
        <v>62831.94</v>
      </c>
      <c r="K2262" s="38">
        <v>62764.2</v>
      </c>
      <c r="L2262" s="38">
        <v>61766.8</v>
      </c>
      <c r="M2262" s="39">
        <f t="shared" si="601"/>
        <v>997.39999999999418</v>
      </c>
      <c r="N2262" s="32">
        <v>1488.6</v>
      </c>
      <c r="O2262" s="32">
        <v>219.6</v>
      </c>
      <c r="P2262" s="32">
        <v>0</v>
      </c>
      <c r="Q2262" s="32">
        <v>1269</v>
      </c>
      <c r="R2262" s="32">
        <v>0</v>
      </c>
      <c r="S2262" s="32">
        <v>793</v>
      </c>
      <c r="T2262" s="37">
        <f t="shared" si="602"/>
        <v>1.1322557455963047</v>
      </c>
      <c r="U2262" s="38">
        <f t="shared" si="603"/>
        <v>9.9222558655963056</v>
      </c>
      <c r="V2262" s="38">
        <f t="shared" si="604"/>
        <v>15.619478165596306</v>
      </c>
      <c r="W2262" s="38">
        <f t="shared" si="605"/>
        <v>48.175034165596308</v>
      </c>
      <c r="X2262" s="38">
        <f t="shared" si="606"/>
        <v>76.661145665596308</v>
      </c>
      <c r="Y2262" s="39">
        <f t="shared" si="607"/>
        <v>158.05003566559631</v>
      </c>
      <c r="Z2262" s="38">
        <v>3000</v>
      </c>
      <c r="AA2262" s="38">
        <f t="shared" si="608"/>
        <v>64861.69</v>
      </c>
      <c r="AB2262" s="38">
        <f t="shared" si="609"/>
        <v>58.088325500000003</v>
      </c>
      <c r="AC2262" s="38">
        <f t="shared" si="610"/>
        <v>0</v>
      </c>
      <c r="AD2262" s="37">
        <f t="shared" si="611"/>
        <v>695.59999999999991</v>
      </c>
      <c r="AE2262" s="35">
        <f t="shared" si="595"/>
        <v>0</v>
      </c>
      <c r="AF2262" s="38">
        <f t="shared" si="596"/>
        <v>0</v>
      </c>
      <c r="AG2262" s="38">
        <f t="shared" si="597"/>
        <v>0</v>
      </c>
      <c r="AH2262" s="38">
        <f t="shared" si="598"/>
        <v>0</v>
      </c>
      <c r="AI2262" s="38">
        <f t="shared" si="599"/>
        <v>0</v>
      </c>
      <c r="AJ2262" s="39">
        <f t="shared" si="600"/>
        <v>0</v>
      </c>
    </row>
    <row r="2263" spans="1:36">
      <c r="A2263" s="31">
        <v>40721.569780092592</v>
      </c>
      <c r="B2263" s="31">
        <v>40721.790995370371</v>
      </c>
      <c r="C2263" s="32" t="s">
        <v>28</v>
      </c>
      <c r="D2263" s="33">
        <v>40721.718981481485</v>
      </c>
      <c r="E2263" s="34">
        <v>57.974906920000002</v>
      </c>
      <c r="F2263" s="34">
        <v>8.4444439999999996E-2</v>
      </c>
      <c r="G2263" s="35">
        <v>3045.2</v>
      </c>
      <c r="H2263" s="36">
        <v>1</v>
      </c>
      <c r="I2263" s="37">
        <v>65039.48</v>
      </c>
      <c r="J2263" s="38">
        <v>62848.92</v>
      </c>
      <c r="K2263" s="38">
        <v>62781.13</v>
      </c>
      <c r="L2263" s="38">
        <v>61763</v>
      </c>
      <c r="M2263" s="39">
        <f t="shared" si="601"/>
        <v>1018.1299999999974</v>
      </c>
      <c r="N2263" s="32">
        <v>1488.6</v>
      </c>
      <c r="O2263" s="32">
        <v>219.6</v>
      </c>
      <c r="P2263" s="32">
        <v>0</v>
      </c>
      <c r="Q2263" s="32">
        <v>1269</v>
      </c>
      <c r="R2263" s="32">
        <v>0</v>
      </c>
      <c r="S2263" s="32">
        <v>793</v>
      </c>
      <c r="T2263" s="37">
        <f t="shared" si="602"/>
        <v>1.1843411310884751</v>
      </c>
      <c r="U2263" s="38">
        <f t="shared" si="603"/>
        <v>10.304340651088475</v>
      </c>
      <c r="V2263" s="38">
        <f t="shared" si="604"/>
        <v>16.215451451088473</v>
      </c>
      <c r="W2263" s="38">
        <f t="shared" si="605"/>
        <v>49.993227451088472</v>
      </c>
      <c r="X2263" s="38">
        <f t="shared" si="606"/>
        <v>79.548781451088473</v>
      </c>
      <c r="Y2263" s="39">
        <f t="shared" si="607"/>
        <v>163.99322145108846</v>
      </c>
      <c r="Z2263" s="38">
        <v>3000</v>
      </c>
      <c r="AA2263" s="38">
        <f t="shared" si="608"/>
        <v>64789.48</v>
      </c>
      <c r="AB2263" s="38">
        <f t="shared" si="609"/>
        <v>57.974906920000002</v>
      </c>
      <c r="AC2263" s="38">
        <f t="shared" si="610"/>
        <v>0</v>
      </c>
      <c r="AD2263" s="37">
        <f t="shared" si="611"/>
        <v>695.59999999999991</v>
      </c>
      <c r="AE2263" s="35">
        <f t="shared" si="595"/>
        <v>0</v>
      </c>
      <c r="AF2263" s="38">
        <f t="shared" si="596"/>
        <v>0</v>
      </c>
      <c r="AG2263" s="38">
        <f t="shared" si="597"/>
        <v>0</v>
      </c>
      <c r="AH2263" s="38">
        <f t="shared" si="598"/>
        <v>0</v>
      </c>
      <c r="AI2263" s="38">
        <f t="shared" si="599"/>
        <v>0</v>
      </c>
      <c r="AJ2263" s="39">
        <f t="shared" si="600"/>
        <v>0</v>
      </c>
    </row>
    <row r="2264" spans="1:36">
      <c r="A2264" s="31">
        <v>40721.569780092592</v>
      </c>
      <c r="B2264" s="31">
        <v>40721.790995370371</v>
      </c>
      <c r="C2264" s="32" t="s">
        <v>28</v>
      </c>
      <c r="D2264" s="33">
        <v>40721.722500000003</v>
      </c>
      <c r="E2264" s="34">
        <v>58.842559809999997</v>
      </c>
      <c r="F2264" s="34">
        <v>8.3333329999999997E-2</v>
      </c>
      <c r="G2264" s="35">
        <v>3050.6</v>
      </c>
      <c r="H2264" s="36">
        <v>1</v>
      </c>
      <c r="I2264" s="37">
        <v>64989.15</v>
      </c>
      <c r="J2264" s="38">
        <v>62771.75</v>
      </c>
      <c r="K2264" s="38">
        <v>62702.42</v>
      </c>
      <c r="L2264" s="38">
        <v>61768.4</v>
      </c>
      <c r="M2264" s="39">
        <f t="shared" si="601"/>
        <v>934.0199999999968</v>
      </c>
      <c r="N2264" s="32">
        <v>1488.6</v>
      </c>
      <c r="O2264" s="32">
        <v>219.6</v>
      </c>
      <c r="P2264" s="32">
        <v>20</v>
      </c>
      <c r="Q2264" s="32">
        <v>1249</v>
      </c>
      <c r="R2264" s="32">
        <v>19</v>
      </c>
      <c r="S2264" s="32">
        <v>785</v>
      </c>
      <c r="T2264" s="37">
        <f t="shared" si="602"/>
        <v>1.0964533053085328</v>
      </c>
      <c r="U2264" s="38">
        <f t="shared" si="603"/>
        <v>10.096452945308533</v>
      </c>
      <c r="V2264" s="38">
        <f t="shared" si="604"/>
        <v>15.929786045308532</v>
      </c>
      <c r="W2264" s="38">
        <f t="shared" si="605"/>
        <v>49.263118045308531</v>
      </c>
      <c r="X2264" s="38">
        <f t="shared" si="606"/>
        <v>78.429783545308524</v>
      </c>
      <c r="Y2264" s="39">
        <f t="shared" si="607"/>
        <v>161.76311354530853</v>
      </c>
      <c r="Z2264" s="38">
        <v>3000</v>
      </c>
      <c r="AA2264" s="38">
        <f t="shared" si="608"/>
        <v>64739.15</v>
      </c>
      <c r="AB2264" s="38">
        <f t="shared" si="609"/>
        <v>58.842559809999997</v>
      </c>
      <c r="AC2264" s="38">
        <f t="shared" si="610"/>
        <v>0</v>
      </c>
      <c r="AD2264" s="37">
        <f t="shared" si="611"/>
        <v>684.59999999999991</v>
      </c>
      <c r="AE2264" s="35">
        <f t="shared" si="595"/>
        <v>0</v>
      </c>
      <c r="AF2264" s="38">
        <f t="shared" si="596"/>
        <v>0</v>
      </c>
      <c r="AG2264" s="38">
        <f t="shared" si="597"/>
        <v>0</v>
      </c>
      <c r="AH2264" s="38">
        <f t="shared" si="598"/>
        <v>0</v>
      </c>
      <c r="AI2264" s="38">
        <f t="shared" si="599"/>
        <v>0</v>
      </c>
      <c r="AJ2264" s="39">
        <f t="shared" si="600"/>
        <v>0</v>
      </c>
    </row>
    <row r="2265" spans="1:36">
      <c r="A2265" s="31">
        <v>40721.569780092592</v>
      </c>
      <c r="B2265" s="31">
        <v>40721.790995370371</v>
      </c>
      <c r="C2265" s="32" t="s">
        <v>28</v>
      </c>
      <c r="D2265" s="33">
        <v>40721.725972222222</v>
      </c>
      <c r="E2265" s="34">
        <v>58.280929569999998</v>
      </c>
      <c r="F2265" s="34">
        <v>8.3333329999999997E-2</v>
      </c>
      <c r="G2265" s="35">
        <v>3087.2</v>
      </c>
      <c r="H2265" s="36">
        <v>1</v>
      </c>
      <c r="I2265" s="37">
        <v>65018.8</v>
      </c>
      <c r="J2265" s="38">
        <v>62830.75</v>
      </c>
      <c r="K2265" s="38">
        <v>62758.33</v>
      </c>
      <c r="L2265" s="38">
        <v>61805</v>
      </c>
      <c r="M2265" s="39">
        <f t="shared" si="601"/>
        <v>953.33000000000175</v>
      </c>
      <c r="N2265" s="32">
        <v>1559.6</v>
      </c>
      <c r="O2265" s="32">
        <v>290.60000000000002</v>
      </c>
      <c r="P2265" s="32">
        <v>20</v>
      </c>
      <c r="Q2265" s="32">
        <v>1249</v>
      </c>
      <c r="R2265" s="32">
        <v>19</v>
      </c>
      <c r="S2265" s="32">
        <v>785</v>
      </c>
      <c r="T2265" s="37">
        <f t="shared" si="602"/>
        <v>1.1432558234364321</v>
      </c>
      <c r="U2265" s="38">
        <f t="shared" si="603"/>
        <v>10.143255463436432</v>
      </c>
      <c r="V2265" s="38">
        <f t="shared" si="604"/>
        <v>15.97658856343643</v>
      </c>
      <c r="W2265" s="38">
        <f t="shared" si="605"/>
        <v>49.309920563436428</v>
      </c>
      <c r="X2265" s="38">
        <f t="shared" si="606"/>
        <v>78.476586063436429</v>
      </c>
      <c r="Y2265" s="39">
        <f t="shared" si="607"/>
        <v>161.80991606343645</v>
      </c>
      <c r="Z2265" s="38">
        <v>3000</v>
      </c>
      <c r="AA2265" s="38">
        <f t="shared" si="608"/>
        <v>64768.800000000003</v>
      </c>
      <c r="AB2265" s="38">
        <f t="shared" si="609"/>
        <v>58.280929569999998</v>
      </c>
      <c r="AC2265" s="38">
        <f t="shared" si="610"/>
        <v>0</v>
      </c>
      <c r="AD2265" s="37">
        <f t="shared" si="611"/>
        <v>755.59999999999991</v>
      </c>
      <c r="AE2265" s="35">
        <f t="shared" si="595"/>
        <v>0</v>
      </c>
      <c r="AF2265" s="38">
        <f t="shared" si="596"/>
        <v>0</v>
      </c>
      <c r="AG2265" s="38">
        <f t="shared" si="597"/>
        <v>0</v>
      </c>
      <c r="AH2265" s="38">
        <f t="shared" si="598"/>
        <v>0</v>
      </c>
      <c r="AI2265" s="38">
        <f t="shared" si="599"/>
        <v>0</v>
      </c>
      <c r="AJ2265" s="39">
        <f t="shared" si="600"/>
        <v>0</v>
      </c>
    </row>
    <row r="2266" spans="1:36">
      <c r="A2266" s="31">
        <v>40721.569780092592</v>
      </c>
      <c r="B2266" s="31">
        <v>40721.790995370371</v>
      </c>
      <c r="C2266" s="32" t="s">
        <v>28</v>
      </c>
      <c r="D2266" s="33">
        <v>40721.729444444441</v>
      </c>
      <c r="E2266" s="34">
        <v>56.303497309999997</v>
      </c>
      <c r="F2266" s="34">
        <v>5.9444440000000001E-2</v>
      </c>
      <c r="G2266" s="35">
        <v>2981.3</v>
      </c>
      <c r="H2266" s="36">
        <v>1</v>
      </c>
      <c r="I2266" s="37">
        <v>65037.56</v>
      </c>
      <c r="J2266" s="38">
        <v>62856.38</v>
      </c>
      <c r="K2266" s="38">
        <v>62785.77</v>
      </c>
      <c r="L2266" s="38">
        <v>61699.1</v>
      </c>
      <c r="M2266" s="39">
        <f t="shared" si="601"/>
        <v>1086.6699999999983</v>
      </c>
      <c r="N2266" s="32">
        <v>1559.6</v>
      </c>
      <c r="O2266" s="32">
        <v>290.60000000000002</v>
      </c>
      <c r="P2266" s="32">
        <v>20</v>
      </c>
      <c r="Q2266" s="32">
        <v>1249</v>
      </c>
      <c r="R2266" s="32">
        <v>19</v>
      </c>
      <c r="S2266" s="32">
        <v>785</v>
      </c>
      <c r="T2266" s="37">
        <f t="shared" si="602"/>
        <v>0.93306981236554376</v>
      </c>
      <c r="U2266" s="38">
        <f t="shared" si="603"/>
        <v>7.3530693323655436</v>
      </c>
      <c r="V2266" s="38">
        <f t="shared" si="604"/>
        <v>11.514180132365544</v>
      </c>
      <c r="W2266" s="38">
        <f t="shared" si="605"/>
        <v>35.291956132365542</v>
      </c>
      <c r="X2266" s="38">
        <f t="shared" si="606"/>
        <v>56.097510132365542</v>
      </c>
      <c r="Y2266" s="39">
        <f t="shared" si="607"/>
        <v>115.54195013236554</v>
      </c>
      <c r="Z2266" s="38">
        <v>3000</v>
      </c>
      <c r="AA2266" s="38">
        <f t="shared" si="608"/>
        <v>64787.56</v>
      </c>
      <c r="AB2266" s="38">
        <f t="shared" si="609"/>
        <v>56.303497309999997</v>
      </c>
      <c r="AC2266" s="38">
        <f t="shared" si="610"/>
        <v>0</v>
      </c>
      <c r="AD2266" s="37">
        <f t="shared" si="611"/>
        <v>755.59999999999991</v>
      </c>
      <c r="AE2266" s="35">
        <f t="shared" si="595"/>
        <v>0</v>
      </c>
      <c r="AF2266" s="38">
        <f t="shared" si="596"/>
        <v>0</v>
      </c>
      <c r="AG2266" s="38">
        <f t="shared" si="597"/>
        <v>0</v>
      </c>
      <c r="AH2266" s="38">
        <f t="shared" si="598"/>
        <v>0</v>
      </c>
      <c r="AI2266" s="38">
        <f t="shared" si="599"/>
        <v>0</v>
      </c>
      <c r="AJ2266" s="39">
        <f t="shared" si="600"/>
        <v>0</v>
      </c>
    </row>
    <row r="2267" spans="1:36">
      <c r="A2267" s="31">
        <v>40721.569780092592</v>
      </c>
      <c r="B2267" s="31">
        <v>40721.790995370371</v>
      </c>
      <c r="C2267" s="32" t="s">
        <v>28</v>
      </c>
      <c r="D2267" s="33">
        <v>40721.731921296298</v>
      </c>
      <c r="E2267" s="34">
        <v>54.460651400000003</v>
      </c>
      <c r="F2267" s="34">
        <v>2.2499999999999999E-2</v>
      </c>
      <c r="G2267" s="35">
        <v>2829.9</v>
      </c>
      <c r="H2267" s="36">
        <v>1</v>
      </c>
      <c r="I2267" s="37">
        <v>65031.62</v>
      </c>
      <c r="J2267" s="38">
        <v>62828.67</v>
      </c>
      <c r="K2267" s="38">
        <v>62762.48</v>
      </c>
      <c r="L2267" s="38">
        <v>61547.7</v>
      </c>
      <c r="M2267" s="39">
        <f t="shared" si="601"/>
        <v>1214.7800000000061</v>
      </c>
      <c r="N2267" s="32">
        <v>1559.6</v>
      </c>
      <c r="O2267" s="32">
        <v>290.60000000000002</v>
      </c>
      <c r="P2267" s="32">
        <v>20</v>
      </c>
      <c r="Q2267" s="32">
        <v>1249</v>
      </c>
      <c r="R2267" s="32">
        <v>19</v>
      </c>
      <c r="S2267" s="32">
        <v>785</v>
      </c>
      <c r="T2267" s="37">
        <f t="shared" si="602"/>
        <v>0.3946353434999999</v>
      </c>
      <c r="U2267" s="38">
        <f t="shared" si="603"/>
        <v>2.8246353434999998</v>
      </c>
      <c r="V2267" s="38">
        <f t="shared" si="604"/>
        <v>4.3996353434999991</v>
      </c>
      <c r="W2267" s="38">
        <f t="shared" si="605"/>
        <v>13.3996353435</v>
      </c>
      <c r="X2267" s="38">
        <f t="shared" si="606"/>
        <v>21.274635343500002</v>
      </c>
      <c r="Y2267" s="39">
        <f t="shared" si="607"/>
        <v>43.774635343500002</v>
      </c>
      <c r="Z2267" s="38">
        <v>3000</v>
      </c>
      <c r="AA2267" s="38">
        <f t="shared" si="608"/>
        <v>64781.62</v>
      </c>
      <c r="AB2267" s="38">
        <f t="shared" si="609"/>
        <v>54.460651400000003</v>
      </c>
      <c r="AC2267" s="38">
        <f t="shared" si="610"/>
        <v>0</v>
      </c>
      <c r="AD2267" s="37">
        <f t="shared" si="611"/>
        <v>755.59999999999991</v>
      </c>
      <c r="AE2267" s="35">
        <f t="shared" si="595"/>
        <v>0</v>
      </c>
      <c r="AF2267" s="38">
        <f t="shared" si="596"/>
        <v>0</v>
      </c>
      <c r="AG2267" s="38">
        <f t="shared" si="597"/>
        <v>0</v>
      </c>
      <c r="AH2267" s="38">
        <f t="shared" si="598"/>
        <v>0</v>
      </c>
      <c r="AI2267" s="38">
        <f t="shared" si="599"/>
        <v>0</v>
      </c>
      <c r="AJ2267" s="39">
        <f t="shared" si="600"/>
        <v>0</v>
      </c>
    </row>
    <row r="2268" spans="1:36">
      <c r="A2268" s="31">
        <v>40721.569780092592</v>
      </c>
      <c r="B2268" s="31">
        <v>40721.790995370371</v>
      </c>
      <c r="C2268" s="32" t="s">
        <v>28</v>
      </c>
      <c r="D2268" s="33">
        <v>40721.732858796298</v>
      </c>
      <c r="E2268" s="34">
        <v>54.099231719999999</v>
      </c>
      <c r="F2268" s="34">
        <v>8.4444439999999996E-2</v>
      </c>
      <c r="G2268" s="35">
        <v>2794</v>
      </c>
      <c r="H2268" s="36">
        <v>1</v>
      </c>
      <c r="I2268" s="37">
        <v>65024.4</v>
      </c>
      <c r="J2268" s="38">
        <v>62808.9</v>
      </c>
      <c r="K2268" s="38">
        <v>62741.72</v>
      </c>
      <c r="L2268" s="38">
        <v>61511.8</v>
      </c>
      <c r="M2268" s="39">
        <f t="shared" si="601"/>
        <v>1229.9199999999983</v>
      </c>
      <c r="N2268" s="32">
        <v>1559.6</v>
      </c>
      <c r="O2268" s="32">
        <v>290.60000000000002</v>
      </c>
      <c r="P2268" s="32">
        <v>20</v>
      </c>
      <c r="Q2268" s="32">
        <v>1249</v>
      </c>
      <c r="R2268" s="32">
        <v>19</v>
      </c>
      <c r="S2268" s="32">
        <v>785</v>
      </c>
      <c r="T2268" s="37">
        <f t="shared" si="602"/>
        <v>1.5116203529743633</v>
      </c>
      <c r="U2268" s="38">
        <f t="shared" si="603"/>
        <v>10.631619872974362</v>
      </c>
      <c r="V2268" s="38">
        <f t="shared" si="604"/>
        <v>16.542730672974361</v>
      </c>
      <c r="W2268" s="38">
        <f t="shared" si="605"/>
        <v>50.320506672974361</v>
      </c>
      <c r="X2268" s="38">
        <f t="shared" si="606"/>
        <v>79.876060672974361</v>
      </c>
      <c r="Y2268" s="39">
        <f t="shared" si="607"/>
        <v>164.32050067297436</v>
      </c>
      <c r="Z2268" s="38">
        <v>3000</v>
      </c>
      <c r="AA2268" s="38">
        <f t="shared" si="608"/>
        <v>64774.400000000001</v>
      </c>
      <c r="AB2268" s="38">
        <f t="shared" si="609"/>
        <v>54.099231719999999</v>
      </c>
      <c r="AC2268" s="38">
        <f t="shared" si="610"/>
        <v>0</v>
      </c>
      <c r="AD2268" s="37">
        <f t="shared" si="611"/>
        <v>755.59999999999991</v>
      </c>
      <c r="AE2268" s="35">
        <f t="shared" si="595"/>
        <v>0</v>
      </c>
      <c r="AF2268" s="38">
        <f t="shared" si="596"/>
        <v>0</v>
      </c>
      <c r="AG2268" s="38">
        <f t="shared" si="597"/>
        <v>0</v>
      </c>
      <c r="AH2268" s="38">
        <f t="shared" si="598"/>
        <v>0</v>
      </c>
      <c r="AI2268" s="38">
        <f t="shared" si="599"/>
        <v>0</v>
      </c>
      <c r="AJ2268" s="39">
        <f t="shared" si="600"/>
        <v>0</v>
      </c>
    </row>
    <row r="2269" spans="1:36">
      <c r="A2269" s="31">
        <v>40721.569780092592</v>
      </c>
      <c r="B2269" s="31">
        <v>40721.790995370371</v>
      </c>
      <c r="C2269" s="32" t="s">
        <v>28</v>
      </c>
      <c r="D2269" s="33">
        <v>40721.736377314817</v>
      </c>
      <c r="E2269" s="34">
        <v>53.62013245</v>
      </c>
      <c r="F2269" s="34">
        <v>8.4722220000000001E-2</v>
      </c>
      <c r="G2269" s="35">
        <v>2813.8</v>
      </c>
      <c r="H2269" s="36">
        <v>1</v>
      </c>
      <c r="I2269" s="37">
        <v>65017.919999999998</v>
      </c>
      <c r="J2269" s="38">
        <v>62796.28</v>
      </c>
      <c r="K2269" s="38">
        <v>62730.36</v>
      </c>
      <c r="L2269" s="38">
        <v>61531.6</v>
      </c>
      <c r="M2269" s="39">
        <f t="shared" si="601"/>
        <v>1198.760000000002</v>
      </c>
      <c r="N2269" s="32">
        <v>1559.6</v>
      </c>
      <c r="O2269" s="32">
        <v>290.60000000000002</v>
      </c>
      <c r="P2269" s="32">
        <v>20</v>
      </c>
      <c r="Q2269" s="32">
        <v>1249</v>
      </c>
      <c r="R2269" s="32">
        <v>19</v>
      </c>
      <c r="S2269" s="32">
        <v>785</v>
      </c>
      <c r="T2269" s="37">
        <f t="shared" si="602"/>
        <v>1.5571831821419611</v>
      </c>
      <c r="U2269" s="38">
        <f t="shared" si="603"/>
        <v>10.70718294214196</v>
      </c>
      <c r="V2269" s="38">
        <f t="shared" si="604"/>
        <v>16.637738342141962</v>
      </c>
      <c r="W2269" s="38">
        <f t="shared" si="605"/>
        <v>50.526626342141959</v>
      </c>
      <c r="X2269" s="38">
        <f t="shared" si="606"/>
        <v>80.179403342141953</v>
      </c>
      <c r="Y2269" s="39">
        <f t="shared" si="607"/>
        <v>164.90162334214196</v>
      </c>
      <c r="Z2269" s="38">
        <v>3000</v>
      </c>
      <c r="AA2269" s="38">
        <f t="shared" si="608"/>
        <v>64767.92</v>
      </c>
      <c r="AB2269" s="38">
        <f t="shared" si="609"/>
        <v>53.62013245</v>
      </c>
      <c r="AC2269" s="38">
        <f t="shared" si="610"/>
        <v>0</v>
      </c>
      <c r="AD2269" s="37">
        <f t="shared" si="611"/>
        <v>755.59999999999991</v>
      </c>
      <c r="AE2269" s="35">
        <f t="shared" si="595"/>
        <v>0</v>
      </c>
      <c r="AF2269" s="38">
        <f t="shared" si="596"/>
        <v>0</v>
      </c>
      <c r="AG2269" s="38">
        <f t="shared" si="597"/>
        <v>0</v>
      </c>
      <c r="AH2269" s="38">
        <f t="shared" si="598"/>
        <v>0</v>
      </c>
      <c r="AI2269" s="38">
        <f t="shared" si="599"/>
        <v>0</v>
      </c>
      <c r="AJ2269" s="39">
        <f t="shared" si="600"/>
        <v>0</v>
      </c>
    </row>
    <row r="2270" spans="1:36">
      <c r="A2270" s="31">
        <v>40721.569780092592</v>
      </c>
      <c r="B2270" s="31">
        <v>40721.790995370371</v>
      </c>
      <c r="C2270" s="32" t="s">
        <v>28</v>
      </c>
      <c r="D2270" s="33">
        <v>40721.739907407406</v>
      </c>
      <c r="E2270" s="34">
        <v>53.628810880000003</v>
      </c>
      <c r="F2270" s="34">
        <v>8.3333329999999997E-2</v>
      </c>
      <c r="G2270" s="35">
        <v>2789</v>
      </c>
      <c r="H2270" s="36">
        <v>1</v>
      </c>
      <c r="I2270" s="37">
        <v>64990.83</v>
      </c>
      <c r="J2270" s="38">
        <v>62712.11</v>
      </c>
      <c r="K2270" s="38">
        <v>62644.9</v>
      </c>
      <c r="L2270" s="38">
        <v>61506.8</v>
      </c>
      <c r="M2270" s="39">
        <f t="shared" si="601"/>
        <v>1138.0999999999985</v>
      </c>
      <c r="N2270" s="32">
        <v>1559.6</v>
      </c>
      <c r="O2270" s="32">
        <v>290.60000000000002</v>
      </c>
      <c r="P2270" s="32">
        <v>20</v>
      </c>
      <c r="Q2270" s="32">
        <v>1249</v>
      </c>
      <c r="R2270" s="32">
        <v>19</v>
      </c>
      <c r="S2270" s="32">
        <v>785</v>
      </c>
      <c r="T2270" s="37">
        <f t="shared" si="602"/>
        <v>1.5309323654293694</v>
      </c>
      <c r="U2270" s="38">
        <f t="shared" si="603"/>
        <v>10.530932005429369</v>
      </c>
      <c r="V2270" s="38">
        <f t="shared" si="604"/>
        <v>16.364265105429368</v>
      </c>
      <c r="W2270" s="38">
        <f t="shared" si="605"/>
        <v>49.697597105429374</v>
      </c>
      <c r="X2270" s="38">
        <f t="shared" si="606"/>
        <v>78.864262605429374</v>
      </c>
      <c r="Y2270" s="39">
        <f t="shared" si="607"/>
        <v>162.19759260542938</v>
      </c>
      <c r="Z2270" s="38">
        <v>3000</v>
      </c>
      <c r="AA2270" s="38">
        <f t="shared" si="608"/>
        <v>64740.83</v>
      </c>
      <c r="AB2270" s="38">
        <f t="shared" si="609"/>
        <v>53.628810880000003</v>
      </c>
      <c r="AC2270" s="38">
        <f t="shared" si="610"/>
        <v>0</v>
      </c>
      <c r="AD2270" s="37">
        <f t="shared" si="611"/>
        <v>755.59999999999991</v>
      </c>
      <c r="AE2270" s="35">
        <f t="shared" si="595"/>
        <v>0</v>
      </c>
      <c r="AF2270" s="38">
        <f t="shared" si="596"/>
        <v>0</v>
      </c>
      <c r="AG2270" s="38">
        <f t="shared" si="597"/>
        <v>0</v>
      </c>
      <c r="AH2270" s="38">
        <f t="shared" si="598"/>
        <v>0</v>
      </c>
      <c r="AI2270" s="38">
        <f t="shared" si="599"/>
        <v>0</v>
      </c>
      <c r="AJ2270" s="39">
        <f t="shared" si="600"/>
        <v>0</v>
      </c>
    </row>
    <row r="2271" spans="1:36">
      <c r="A2271" s="31">
        <v>40721.569780092592</v>
      </c>
      <c r="B2271" s="31">
        <v>40721.790995370371</v>
      </c>
      <c r="C2271" s="32" t="s">
        <v>28</v>
      </c>
      <c r="D2271" s="33">
        <v>40721.743379629632</v>
      </c>
      <c r="E2271" s="34">
        <v>53.282131200000002</v>
      </c>
      <c r="F2271" s="34">
        <v>8.3333329999999997E-2</v>
      </c>
      <c r="G2271" s="35">
        <v>2728.3</v>
      </c>
      <c r="H2271" s="36">
        <v>1</v>
      </c>
      <c r="I2271" s="37">
        <v>65043.13</v>
      </c>
      <c r="J2271" s="38">
        <v>62782.77</v>
      </c>
      <c r="K2271" s="38">
        <v>62717.01</v>
      </c>
      <c r="L2271" s="38">
        <v>61446.1</v>
      </c>
      <c r="M2271" s="39">
        <f t="shared" si="601"/>
        <v>1270.9100000000035</v>
      </c>
      <c r="N2271" s="32">
        <v>1559.6</v>
      </c>
      <c r="O2271" s="32">
        <v>290.60000000000002</v>
      </c>
      <c r="P2271" s="32">
        <v>20</v>
      </c>
      <c r="Q2271" s="32">
        <v>1249</v>
      </c>
      <c r="R2271" s="32">
        <v>19</v>
      </c>
      <c r="S2271" s="32">
        <v>785</v>
      </c>
      <c r="T2271" s="37">
        <f t="shared" si="602"/>
        <v>1.5598223376071039</v>
      </c>
      <c r="U2271" s="38">
        <f t="shared" si="603"/>
        <v>10.559821977607102</v>
      </c>
      <c r="V2271" s="38">
        <f t="shared" si="604"/>
        <v>16.393155077607101</v>
      </c>
      <c r="W2271" s="38">
        <f t="shared" si="605"/>
        <v>49.726487077607104</v>
      </c>
      <c r="X2271" s="38">
        <f t="shared" si="606"/>
        <v>78.893152577607097</v>
      </c>
      <c r="Y2271" s="39">
        <f t="shared" si="607"/>
        <v>162.2264825776071</v>
      </c>
      <c r="Z2271" s="38">
        <v>3000</v>
      </c>
      <c r="AA2271" s="38">
        <f t="shared" si="608"/>
        <v>64793.13</v>
      </c>
      <c r="AB2271" s="38">
        <f t="shared" si="609"/>
        <v>53.282131200000002</v>
      </c>
      <c r="AC2271" s="38">
        <f t="shared" si="610"/>
        <v>0</v>
      </c>
      <c r="AD2271" s="37">
        <f t="shared" si="611"/>
        <v>755.59999999999991</v>
      </c>
      <c r="AE2271" s="35">
        <f t="shared" si="595"/>
        <v>0</v>
      </c>
      <c r="AF2271" s="38">
        <f t="shared" si="596"/>
        <v>0</v>
      </c>
      <c r="AG2271" s="38">
        <f t="shared" si="597"/>
        <v>0</v>
      </c>
      <c r="AH2271" s="38">
        <f t="shared" si="598"/>
        <v>0</v>
      </c>
      <c r="AI2271" s="38">
        <f t="shared" si="599"/>
        <v>0</v>
      </c>
      <c r="AJ2271" s="39">
        <f t="shared" si="600"/>
        <v>0</v>
      </c>
    </row>
    <row r="2272" spans="1:36">
      <c r="A2272" s="31">
        <v>40721.569780092592</v>
      </c>
      <c r="B2272" s="31">
        <v>40721.790995370371</v>
      </c>
      <c r="C2272" s="32" t="s">
        <v>28</v>
      </c>
      <c r="D2272" s="33">
        <v>40721.746851851851</v>
      </c>
      <c r="E2272" s="34">
        <v>53.005596160000003</v>
      </c>
      <c r="F2272" s="34">
        <v>8.7222220000000003E-2</v>
      </c>
      <c r="G2272" s="35">
        <v>2576</v>
      </c>
      <c r="H2272" s="36">
        <v>1</v>
      </c>
      <c r="I2272" s="37">
        <v>65012.22</v>
      </c>
      <c r="J2272" s="38">
        <v>62714.17</v>
      </c>
      <c r="K2272" s="38">
        <v>62645.4</v>
      </c>
      <c r="L2272" s="38">
        <v>61293.8</v>
      </c>
      <c r="M2272" s="39">
        <f t="shared" si="601"/>
        <v>1351.5999999999985</v>
      </c>
      <c r="N2272" s="32">
        <v>1561.6</v>
      </c>
      <c r="O2272" s="32">
        <v>292.60000000000002</v>
      </c>
      <c r="P2272" s="32">
        <v>20</v>
      </c>
      <c r="Q2272" s="32">
        <v>1249</v>
      </c>
      <c r="R2272" s="32">
        <v>19</v>
      </c>
      <c r="S2272" s="32">
        <v>785</v>
      </c>
      <c r="T2272" s="37">
        <f t="shared" si="602"/>
        <v>1.6567340705013245</v>
      </c>
      <c r="U2272" s="38">
        <f t="shared" si="603"/>
        <v>11.076733830501324</v>
      </c>
      <c r="V2272" s="38">
        <f t="shared" si="604"/>
        <v>17.182289230501326</v>
      </c>
      <c r="W2272" s="38">
        <f t="shared" si="605"/>
        <v>52.071177230501327</v>
      </c>
      <c r="X2272" s="38">
        <f t="shared" si="606"/>
        <v>82.598954230501334</v>
      </c>
      <c r="Y2272" s="39">
        <f t="shared" si="607"/>
        <v>169.82117423050133</v>
      </c>
      <c r="Z2272" s="38">
        <v>3000</v>
      </c>
      <c r="AA2272" s="38">
        <f t="shared" si="608"/>
        <v>64762.22</v>
      </c>
      <c r="AB2272" s="38">
        <f t="shared" si="609"/>
        <v>53.005596160000003</v>
      </c>
      <c r="AC2272" s="38">
        <f t="shared" si="610"/>
        <v>0</v>
      </c>
      <c r="AD2272" s="37">
        <f t="shared" si="611"/>
        <v>757.59999999999991</v>
      </c>
      <c r="AE2272" s="35">
        <f t="shared" si="595"/>
        <v>0</v>
      </c>
      <c r="AF2272" s="38">
        <f t="shared" si="596"/>
        <v>0</v>
      </c>
      <c r="AG2272" s="38">
        <f t="shared" si="597"/>
        <v>0</v>
      </c>
      <c r="AH2272" s="38">
        <f t="shared" si="598"/>
        <v>0</v>
      </c>
      <c r="AI2272" s="38">
        <f t="shared" si="599"/>
        <v>0</v>
      </c>
      <c r="AJ2272" s="39">
        <f t="shared" si="600"/>
        <v>0</v>
      </c>
    </row>
    <row r="2273" spans="1:36">
      <c r="A2273" s="31">
        <v>40721.569780092592</v>
      </c>
      <c r="B2273" s="31">
        <v>40721.790995370371</v>
      </c>
      <c r="C2273" s="32" t="s">
        <v>28</v>
      </c>
      <c r="D2273" s="33">
        <v>40721.750486111108</v>
      </c>
      <c r="E2273" s="34">
        <v>52.992088320000001</v>
      </c>
      <c r="F2273" s="34">
        <v>7.9166669999999995E-2</v>
      </c>
      <c r="G2273" s="35">
        <v>2493.8000000000002</v>
      </c>
      <c r="H2273" s="36">
        <v>1</v>
      </c>
      <c r="I2273" s="37">
        <v>65036.51</v>
      </c>
      <c r="J2273" s="38">
        <v>62773.37</v>
      </c>
      <c r="K2273" s="38">
        <v>62712.25</v>
      </c>
      <c r="L2273" s="38">
        <v>61211.6</v>
      </c>
      <c r="M2273" s="39">
        <f t="shared" si="601"/>
        <v>1500.6500000000015</v>
      </c>
      <c r="N2273" s="32">
        <v>1561.6</v>
      </c>
      <c r="O2273" s="32">
        <v>292.60000000000002</v>
      </c>
      <c r="P2273" s="32">
        <v>20</v>
      </c>
      <c r="Q2273" s="32">
        <v>1249</v>
      </c>
      <c r="R2273" s="32">
        <v>19</v>
      </c>
      <c r="S2273" s="32">
        <v>785</v>
      </c>
      <c r="T2273" s="37">
        <f t="shared" si="602"/>
        <v>1.5047930713597055</v>
      </c>
      <c r="U2273" s="38">
        <f t="shared" si="603"/>
        <v>10.054793431359705</v>
      </c>
      <c r="V2273" s="38">
        <f t="shared" si="604"/>
        <v>15.596460331359705</v>
      </c>
      <c r="W2273" s="38">
        <f t="shared" si="605"/>
        <v>47.263128331359702</v>
      </c>
      <c r="X2273" s="38">
        <f t="shared" si="606"/>
        <v>74.971462831359702</v>
      </c>
      <c r="Y2273" s="39">
        <f t="shared" si="607"/>
        <v>154.13813283135968</v>
      </c>
      <c r="Z2273" s="38">
        <v>3000</v>
      </c>
      <c r="AA2273" s="38">
        <f t="shared" si="608"/>
        <v>64786.51</v>
      </c>
      <c r="AB2273" s="38">
        <f t="shared" si="609"/>
        <v>52.992088320000001</v>
      </c>
      <c r="AC2273" s="38">
        <f t="shared" si="610"/>
        <v>0</v>
      </c>
      <c r="AD2273" s="37">
        <f t="shared" si="611"/>
        <v>757.59999999999991</v>
      </c>
      <c r="AE2273" s="35">
        <f t="shared" si="595"/>
        <v>0</v>
      </c>
      <c r="AF2273" s="38">
        <f t="shared" si="596"/>
        <v>0</v>
      </c>
      <c r="AG2273" s="38">
        <f t="shared" si="597"/>
        <v>0</v>
      </c>
      <c r="AH2273" s="38">
        <f t="shared" si="598"/>
        <v>0</v>
      </c>
      <c r="AI2273" s="38">
        <f t="shared" si="599"/>
        <v>0</v>
      </c>
      <c r="AJ2273" s="39">
        <f t="shared" si="600"/>
        <v>0</v>
      </c>
    </row>
    <row r="2274" spans="1:36">
      <c r="A2274" s="31">
        <v>40721.569780092592</v>
      </c>
      <c r="B2274" s="31">
        <v>40721.790995370371</v>
      </c>
      <c r="C2274" s="32" t="s">
        <v>28</v>
      </c>
      <c r="D2274" s="33">
        <v>40721.753784722219</v>
      </c>
      <c r="E2274" s="34">
        <v>51.228885650000002</v>
      </c>
      <c r="F2274" s="34">
        <v>8.4166669999999999E-2</v>
      </c>
      <c r="G2274" s="35">
        <v>2248.4</v>
      </c>
      <c r="H2274" s="36">
        <v>1</v>
      </c>
      <c r="I2274" s="37">
        <v>65194.18</v>
      </c>
      <c r="J2274" s="38">
        <v>62870.03</v>
      </c>
      <c r="K2274" s="38">
        <v>62812.52</v>
      </c>
      <c r="L2274" s="38">
        <v>60966.2</v>
      </c>
      <c r="M2274" s="39">
        <f t="shared" si="601"/>
        <v>1846.3199999999997</v>
      </c>
      <c r="N2274" s="32">
        <v>1695.8</v>
      </c>
      <c r="O2274" s="32">
        <v>379.8</v>
      </c>
      <c r="P2274" s="32">
        <v>20</v>
      </c>
      <c r="Q2274" s="32">
        <v>1296</v>
      </c>
      <c r="R2274" s="32">
        <v>19</v>
      </c>
      <c r="S2274" s="32">
        <v>743</v>
      </c>
      <c r="T2274" s="37">
        <f t="shared" si="602"/>
        <v>1.7482355270287142</v>
      </c>
      <c r="U2274" s="38">
        <f t="shared" si="603"/>
        <v>10.838235887028715</v>
      </c>
      <c r="V2274" s="38">
        <f t="shared" si="604"/>
        <v>16.729902787028713</v>
      </c>
      <c r="W2274" s="38">
        <f t="shared" si="605"/>
        <v>50.396570787028708</v>
      </c>
      <c r="X2274" s="38">
        <f t="shared" si="606"/>
        <v>79.854905287028714</v>
      </c>
      <c r="Y2274" s="39">
        <f t="shared" si="607"/>
        <v>164.02157528702872</v>
      </c>
      <c r="Z2274" s="38">
        <v>3000</v>
      </c>
      <c r="AA2274" s="38">
        <f t="shared" si="608"/>
        <v>64944.18</v>
      </c>
      <c r="AB2274" s="38">
        <f t="shared" si="609"/>
        <v>51.228885650000002</v>
      </c>
      <c r="AC2274" s="38">
        <f t="shared" si="610"/>
        <v>0</v>
      </c>
      <c r="AD2274" s="37">
        <f t="shared" si="611"/>
        <v>933.8</v>
      </c>
      <c r="AE2274" s="35">
        <f t="shared" si="595"/>
        <v>0</v>
      </c>
      <c r="AF2274" s="38">
        <f t="shared" si="596"/>
        <v>0</v>
      </c>
      <c r="AG2274" s="38">
        <f t="shared" si="597"/>
        <v>0</v>
      </c>
      <c r="AH2274" s="38">
        <f t="shared" si="598"/>
        <v>0</v>
      </c>
      <c r="AI2274" s="38">
        <f t="shared" si="599"/>
        <v>0</v>
      </c>
      <c r="AJ2274" s="39">
        <f t="shared" si="600"/>
        <v>0</v>
      </c>
    </row>
    <row r="2275" spans="1:36">
      <c r="A2275" s="31">
        <v>40721.569780092592</v>
      </c>
      <c r="B2275" s="31">
        <v>40721.790995370371</v>
      </c>
      <c r="C2275" s="32" t="s">
        <v>28</v>
      </c>
      <c r="D2275" s="33">
        <v>40721.757291666669</v>
      </c>
      <c r="E2275" s="34">
        <v>50.038341520000003</v>
      </c>
      <c r="F2275" s="34">
        <v>8.3333329999999997E-2</v>
      </c>
      <c r="G2275" s="35">
        <v>2052.6999999999998</v>
      </c>
      <c r="H2275" s="36">
        <v>1</v>
      </c>
      <c r="I2275" s="37">
        <v>65247.24</v>
      </c>
      <c r="J2275" s="38">
        <v>62696.06</v>
      </c>
      <c r="K2275" s="38">
        <v>62640.13</v>
      </c>
      <c r="L2275" s="38">
        <v>60770.5</v>
      </c>
      <c r="M2275" s="39">
        <f t="shared" si="601"/>
        <v>1869.6299999999974</v>
      </c>
      <c r="N2275" s="32">
        <v>1695.8</v>
      </c>
      <c r="O2275" s="32">
        <v>379.8</v>
      </c>
      <c r="P2275" s="32">
        <v>20</v>
      </c>
      <c r="Q2275" s="32">
        <v>1296</v>
      </c>
      <c r="R2275" s="32">
        <v>19</v>
      </c>
      <c r="S2275" s="32">
        <v>743</v>
      </c>
      <c r="T2275" s="37">
        <f t="shared" si="602"/>
        <v>1.8301381334611382</v>
      </c>
      <c r="U2275" s="38">
        <f t="shared" si="603"/>
        <v>10.830137773461136</v>
      </c>
      <c r="V2275" s="38">
        <f t="shared" si="604"/>
        <v>16.663470873461137</v>
      </c>
      <c r="W2275" s="38">
        <f t="shared" si="605"/>
        <v>49.996802873461135</v>
      </c>
      <c r="X2275" s="38">
        <f t="shared" si="606"/>
        <v>79.163468373461129</v>
      </c>
      <c r="Y2275" s="39">
        <f t="shared" si="607"/>
        <v>162.49679837346113</v>
      </c>
      <c r="Z2275" s="38">
        <v>3000</v>
      </c>
      <c r="AA2275" s="38">
        <f t="shared" si="608"/>
        <v>64997.24</v>
      </c>
      <c r="AB2275" s="38">
        <f t="shared" si="609"/>
        <v>50.038341520000003</v>
      </c>
      <c r="AC2275" s="38">
        <f t="shared" si="610"/>
        <v>0</v>
      </c>
      <c r="AD2275" s="37">
        <f t="shared" si="611"/>
        <v>933.8</v>
      </c>
      <c r="AE2275" s="35">
        <f t="shared" si="595"/>
        <v>0</v>
      </c>
      <c r="AF2275" s="38">
        <f t="shared" si="596"/>
        <v>0</v>
      </c>
      <c r="AG2275" s="38">
        <f t="shared" si="597"/>
        <v>0</v>
      </c>
      <c r="AH2275" s="38">
        <f t="shared" si="598"/>
        <v>0</v>
      </c>
      <c r="AI2275" s="38">
        <f t="shared" si="599"/>
        <v>0</v>
      </c>
      <c r="AJ2275" s="39">
        <f t="shared" si="600"/>
        <v>0</v>
      </c>
    </row>
    <row r="2276" spans="1:36">
      <c r="A2276" s="31">
        <v>40721.569780092592</v>
      </c>
      <c r="B2276" s="31">
        <v>40721.790995370371</v>
      </c>
      <c r="C2276" s="32" t="s">
        <v>28</v>
      </c>
      <c r="D2276" s="33">
        <v>40721.760763888888</v>
      </c>
      <c r="E2276" s="34">
        <v>48.543895720000002</v>
      </c>
      <c r="F2276" s="34">
        <v>8.2500000000000004E-2</v>
      </c>
      <c r="G2276" s="35">
        <v>1829.5</v>
      </c>
      <c r="H2276" s="36">
        <v>1</v>
      </c>
      <c r="I2276" s="37">
        <v>65282.32</v>
      </c>
      <c r="J2276" s="38">
        <v>62355.42</v>
      </c>
      <c r="K2276" s="38">
        <v>62301.04</v>
      </c>
      <c r="L2276" s="38">
        <v>60547.3</v>
      </c>
      <c r="M2276" s="39">
        <f t="shared" si="601"/>
        <v>1753.739999999998</v>
      </c>
      <c r="N2276" s="32">
        <v>1695.8</v>
      </c>
      <c r="O2276" s="32">
        <v>379.8</v>
      </c>
      <c r="P2276" s="32">
        <v>20</v>
      </c>
      <c r="Q2276" s="32">
        <v>1296</v>
      </c>
      <c r="R2276" s="32">
        <v>19</v>
      </c>
      <c r="S2276" s="32">
        <v>743</v>
      </c>
      <c r="T2276" s="37">
        <f t="shared" si="602"/>
        <v>1.9351286030999999</v>
      </c>
      <c r="U2276" s="38">
        <f t="shared" si="603"/>
        <v>10.845128603100001</v>
      </c>
      <c r="V2276" s="38">
        <f t="shared" si="604"/>
        <v>16.6201286031</v>
      </c>
      <c r="W2276" s="38">
        <f t="shared" si="605"/>
        <v>49.6201286031</v>
      </c>
      <c r="X2276" s="38">
        <f t="shared" si="606"/>
        <v>78.4951286031</v>
      </c>
      <c r="Y2276" s="39">
        <f t="shared" si="607"/>
        <v>160.99512860310003</v>
      </c>
      <c r="Z2276" s="38">
        <v>3000</v>
      </c>
      <c r="AA2276" s="38">
        <f t="shared" si="608"/>
        <v>65032.32</v>
      </c>
      <c r="AB2276" s="38">
        <f t="shared" si="609"/>
        <v>48.543895720000002</v>
      </c>
      <c r="AC2276" s="38">
        <f t="shared" si="610"/>
        <v>0</v>
      </c>
      <c r="AD2276" s="37">
        <f t="shared" si="611"/>
        <v>933.8</v>
      </c>
      <c r="AE2276" s="35">
        <f t="shared" si="595"/>
        <v>0</v>
      </c>
      <c r="AF2276" s="38">
        <f t="shared" si="596"/>
        <v>0</v>
      </c>
      <c r="AG2276" s="38">
        <f t="shared" si="597"/>
        <v>0</v>
      </c>
      <c r="AH2276" s="38">
        <f t="shared" si="598"/>
        <v>0</v>
      </c>
      <c r="AI2276" s="38">
        <f t="shared" si="599"/>
        <v>0</v>
      </c>
      <c r="AJ2276" s="39">
        <f t="shared" si="600"/>
        <v>0</v>
      </c>
    </row>
    <row r="2277" spans="1:36">
      <c r="A2277" s="31">
        <v>40721.569780092592</v>
      </c>
      <c r="B2277" s="31">
        <v>40721.790995370371</v>
      </c>
      <c r="C2277" s="32" t="s">
        <v>28</v>
      </c>
      <c r="D2277" s="33">
        <v>40721.764201388891</v>
      </c>
      <c r="E2277" s="34">
        <v>48.234092709999999</v>
      </c>
      <c r="F2277" s="34">
        <v>8.4166669999999999E-2</v>
      </c>
      <c r="G2277" s="35">
        <v>1792.4</v>
      </c>
      <c r="H2277" s="36">
        <v>1</v>
      </c>
      <c r="I2277" s="37">
        <v>65344.69</v>
      </c>
      <c r="J2277" s="38">
        <v>62354.51</v>
      </c>
      <c r="K2277" s="38">
        <v>62299.49</v>
      </c>
      <c r="L2277" s="38">
        <v>60510.2</v>
      </c>
      <c r="M2277" s="39">
        <f t="shared" si="601"/>
        <v>1789.2900000000009</v>
      </c>
      <c r="N2277" s="32">
        <v>1695.8</v>
      </c>
      <c r="O2277" s="32">
        <v>379.8</v>
      </c>
      <c r="P2277" s="32">
        <v>20</v>
      </c>
      <c r="Q2277" s="32">
        <v>1296</v>
      </c>
      <c r="R2277" s="32">
        <v>19</v>
      </c>
      <c r="S2277" s="32">
        <v>743</v>
      </c>
      <c r="T2277" s="37">
        <f t="shared" si="602"/>
        <v>2.0002972761280242</v>
      </c>
      <c r="U2277" s="38">
        <f t="shared" si="603"/>
        <v>11.090297636128025</v>
      </c>
      <c r="V2277" s="38">
        <f t="shared" si="604"/>
        <v>16.981964536128025</v>
      </c>
      <c r="W2277" s="38">
        <f t="shared" si="605"/>
        <v>50.648632536128019</v>
      </c>
      <c r="X2277" s="38">
        <f t="shared" si="606"/>
        <v>80.106967036128026</v>
      </c>
      <c r="Y2277" s="39">
        <f t="shared" si="607"/>
        <v>164.27363703612804</v>
      </c>
      <c r="Z2277" s="38">
        <v>3000</v>
      </c>
      <c r="AA2277" s="38">
        <f t="shared" si="608"/>
        <v>65094.69</v>
      </c>
      <c r="AB2277" s="38">
        <f t="shared" si="609"/>
        <v>48.234092709999999</v>
      </c>
      <c r="AC2277" s="38">
        <f t="shared" si="610"/>
        <v>0</v>
      </c>
      <c r="AD2277" s="37">
        <f t="shared" si="611"/>
        <v>933.8</v>
      </c>
      <c r="AE2277" s="35">
        <f t="shared" si="595"/>
        <v>0</v>
      </c>
      <c r="AF2277" s="38">
        <f t="shared" si="596"/>
        <v>0</v>
      </c>
      <c r="AG2277" s="38">
        <f t="shared" si="597"/>
        <v>0</v>
      </c>
      <c r="AH2277" s="38">
        <f t="shared" si="598"/>
        <v>0</v>
      </c>
      <c r="AI2277" s="38">
        <f t="shared" si="599"/>
        <v>0</v>
      </c>
      <c r="AJ2277" s="39">
        <f t="shared" si="600"/>
        <v>0</v>
      </c>
    </row>
    <row r="2278" spans="1:36">
      <c r="A2278" s="31">
        <v>40721.569780092592</v>
      </c>
      <c r="B2278" s="31">
        <v>40721.790995370371</v>
      </c>
      <c r="C2278" s="32" t="s">
        <v>28</v>
      </c>
      <c r="D2278" s="33">
        <v>40721.767708333333</v>
      </c>
      <c r="E2278" s="34">
        <v>48.34010696</v>
      </c>
      <c r="F2278" s="34">
        <v>8.305556E-2</v>
      </c>
      <c r="G2278" s="35">
        <v>1716.4</v>
      </c>
      <c r="H2278" s="36">
        <v>1</v>
      </c>
      <c r="I2278" s="37">
        <v>64463.59</v>
      </c>
      <c r="J2278" s="38">
        <v>62312.15</v>
      </c>
      <c r="K2278" s="38">
        <v>62256.82</v>
      </c>
      <c r="L2278" s="38">
        <v>60434.2</v>
      </c>
      <c r="M2278" s="39">
        <f t="shared" si="601"/>
        <v>1822.6200000000026</v>
      </c>
      <c r="N2278" s="32">
        <v>1695.8</v>
      </c>
      <c r="O2278" s="32">
        <v>379.8</v>
      </c>
      <c r="P2278" s="32">
        <v>20</v>
      </c>
      <c r="Q2278" s="32">
        <v>1296</v>
      </c>
      <c r="R2278" s="32">
        <v>19</v>
      </c>
      <c r="S2278" s="32">
        <v>743</v>
      </c>
      <c r="T2278" s="37">
        <f t="shared" si="602"/>
        <v>1.9650856659773024</v>
      </c>
      <c r="U2278" s="38">
        <f t="shared" si="603"/>
        <v>10.935086145977301</v>
      </c>
      <c r="V2278" s="38">
        <f t="shared" si="604"/>
        <v>16.7489753459773</v>
      </c>
      <c r="W2278" s="38">
        <f t="shared" si="605"/>
        <v>49.971199345977304</v>
      </c>
      <c r="X2278" s="38">
        <f t="shared" si="606"/>
        <v>79.04064534597731</v>
      </c>
      <c r="Y2278" s="39">
        <f t="shared" si="607"/>
        <v>162.0962053459773</v>
      </c>
      <c r="Z2278" s="38">
        <v>3000</v>
      </c>
      <c r="AA2278" s="38">
        <f t="shared" si="608"/>
        <v>64213.59</v>
      </c>
      <c r="AB2278" s="38">
        <f t="shared" si="609"/>
        <v>48.34010696</v>
      </c>
      <c r="AC2278" s="38">
        <f t="shared" si="610"/>
        <v>0</v>
      </c>
      <c r="AD2278" s="37">
        <f t="shared" si="611"/>
        <v>933.8</v>
      </c>
      <c r="AE2278" s="35">
        <f t="shared" si="595"/>
        <v>0</v>
      </c>
      <c r="AF2278" s="38">
        <f t="shared" si="596"/>
        <v>0</v>
      </c>
      <c r="AG2278" s="38">
        <f t="shared" si="597"/>
        <v>0</v>
      </c>
      <c r="AH2278" s="38">
        <f t="shared" si="598"/>
        <v>0</v>
      </c>
      <c r="AI2278" s="38">
        <f t="shared" si="599"/>
        <v>0</v>
      </c>
      <c r="AJ2278" s="39">
        <f t="shared" si="600"/>
        <v>0</v>
      </c>
    </row>
    <row r="2279" spans="1:36">
      <c r="A2279" s="31">
        <v>40721.569780092592</v>
      </c>
      <c r="B2279" s="31">
        <v>40721.790995370371</v>
      </c>
      <c r="C2279" s="32" t="s">
        <v>28</v>
      </c>
      <c r="D2279" s="33">
        <v>40721.771168981482</v>
      </c>
      <c r="E2279" s="34">
        <v>48.229866029999997</v>
      </c>
      <c r="F2279" s="34">
        <v>8.3611110000000002E-2</v>
      </c>
      <c r="G2279" s="35">
        <v>1639.8</v>
      </c>
      <c r="H2279" s="36">
        <v>1</v>
      </c>
      <c r="I2279" s="37">
        <v>64651.07</v>
      </c>
      <c r="J2279" s="38">
        <v>62268.36</v>
      </c>
      <c r="K2279" s="38">
        <v>62215.34</v>
      </c>
      <c r="L2279" s="38">
        <v>60357.599999999999</v>
      </c>
      <c r="M2279" s="39">
        <f t="shared" si="601"/>
        <v>1857.739999999998</v>
      </c>
      <c r="N2279" s="32">
        <v>1695.8</v>
      </c>
      <c r="O2279" s="32">
        <v>379.8</v>
      </c>
      <c r="P2279" s="32">
        <v>20</v>
      </c>
      <c r="Q2279" s="32">
        <v>1296</v>
      </c>
      <c r="R2279" s="32">
        <v>19</v>
      </c>
      <c r="S2279" s="32">
        <v>743</v>
      </c>
      <c r="T2279" s="37">
        <f t="shared" si="602"/>
        <v>1.9874472860804071</v>
      </c>
      <c r="U2279" s="38">
        <f t="shared" si="603"/>
        <v>11.017447166080409</v>
      </c>
      <c r="V2279" s="38">
        <f t="shared" si="604"/>
        <v>16.870224866080409</v>
      </c>
      <c r="W2279" s="38">
        <f t="shared" si="605"/>
        <v>50.314668866080403</v>
      </c>
      <c r="X2279" s="38">
        <f t="shared" si="606"/>
        <v>79.578557366080403</v>
      </c>
      <c r="Y2279" s="39">
        <f t="shared" si="607"/>
        <v>163.18966736608041</v>
      </c>
      <c r="Z2279" s="38">
        <v>3000</v>
      </c>
      <c r="AA2279" s="38">
        <f t="shared" si="608"/>
        <v>64401.07</v>
      </c>
      <c r="AB2279" s="38">
        <f t="shared" si="609"/>
        <v>48.229866029999997</v>
      </c>
      <c r="AC2279" s="38">
        <f t="shared" si="610"/>
        <v>0</v>
      </c>
      <c r="AD2279" s="37">
        <f t="shared" si="611"/>
        <v>933.8</v>
      </c>
      <c r="AE2279" s="35">
        <f t="shared" si="595"/>
        <v>0</v>
      </c>
      <c r="AF2279" s="38">
        <f t="shared" si="596"/>
        <v>0</v>
      </c>
      <c r="AG2279" s="38">
        <f t="shared" si="597"/>
        <v>0</v>
      </c>
      <c r="AH2279" s="38">
        <f t="shared" si="598"/>
        <v>0</v>
      </c>
      <c r="AI2279" s="38">
        <f t="shared" si="599"/>
        <v>0</v>
      </c>
      <c r="AJ2279" s="39">
        <f t="shared" si="600"/>
        <v>0</v>
      </c>
    </row>
    <row r="2280" spans="1:36">
      <c r="A2280" s="31">
        <v>40721.569780092592</v>
      </c>
      <c r="B2280" s="31">
        <v>40721.790995370371</v>
      </c>
      <c r="C2280" s="32" t="s">
        <v>28</v>
      </c>
      <c r="D2280" s="33">
        <v>40721.774652777778</v>
      </c>
      <c r="E2280" s="34">
        <v>47.610656740000003</v>
      </c>
      <c r="F2280" s="34">
        <v>8.305556E-2</v>
      </c>
      <c r="G2280" s="35">
        <v>1494</v>
      </c>
      <c r="H2280" s="36">
        <v>1</v>
      </c>
      <c r="I2280" s="37">
        <v>64677.18</v>
      </c>
      <c r="J2280" s="38">
        <v>62229.24</v>
      </c>
      <c r="K2280" s="38">
        <v>62175.14</v>
      </c>
      <c r="L2280" s="38">
        <v>60211.8</v>
      </c>
      <c r="M2280" s="39">
        <f t="shared" si="601"/>
        <v>1963.3399999999965</v>
      </c>
      <c r="N2280" s="32">
        <v>1695.8</v>
      </c>
      <c r="O2280" s="32">
        <v>379.8</v>
      </c>
      <c r="P2280" s="32">
        <v>20</v>
      </c>
      <c r="Q2280" s="32">
        <v>1296</v>
      </c>
      <c r="R2280" s="32">
        <v>19</v>
      </c>
      <c r="S2280" s="32">
        <v>739.3</v>
      </c>
      <c r="T2280" s="37">
        <f t="shared" si="602"/>
        <v>2.0256705624915252</v>
      </c>
      <c r="U2280" s="38">
        <f t="shared" si="603"/>
        <v>10.995671042491526</v>
      </c>
      <c r="V2280" s="38">
        <f t="shared" si="604"/>
        <v>16.809560242491525</v>
      </c>
      <c r="W2280" s="38">
        <f t="shared" si="605"/>
        <v>50.031784242491526</v>
      </c>
      <c r="X2280" s="38">
        <f t="shared" si="606"/>
        <v>79.101230242491525</v>
      </c>
      <c r="Y2280" s="39">
        <f t="shared" si="607"/>
        <v>162.15679024249152</v>
      </c>
      <c r="Z2280" s="38">
        <v>3000</v>
      </c>
      <c r="AA2280" s="38">
        <f t="shared" si="608"/>
        <v>64427.18</v>
      </c>
      <c r="AB2280" s="38">
        <f t="shared" si="609"/>
        <v>47.610656740000003</v>
      </c>
      <c r="AC2280" s="38">
        <f t="shared" si="610"/>
        <v>0</v>
      </c>
      <c r="AD2280" s="37">
        <f t="shared" si="611"/>
        <v>937.5</v>
      </c>
      <c r="AE2280" s="35">
        <f t="shared" si="595"/>
        <v>0</v>
      </c>
      <c r="AF2280" s="38">
        <f t="shared" si="596"/>
        <v>0</v>
      </c>
      <c r="AG2280" s="38">
        <f t="shared" si="597"/>
        <v>0</v>
      </c>
      <c r="AH2280" s="38">
        <f t="shared" si="598"/>
        <v>0</v>
      </c>
      <c r="AI2280" s="38">
        <f t="shared" si="599"/>
        <v>0</v>
      </c>
      <c r="AJ2280" s="39">
        <f t="shared" si="600"/>
        <v>0</v>
      </c>
    </row>
    <row r="2281" spans="1:36">
      <c r="A2281" s="31">
        <v>40721.569780092592</v>
      </c>
      <c r="B2281" s="31">
        <v>40721.790995370371</v>
      </c>
      <c r="C2281" s="32" t="s">
        <v>28</v>
      </c>
      <c r="D2281" s="33">
        <v>40721.778113425928</v>
      </c>
      <c r="E2281" s="34">
        <v>46.916404720000003</v>
      </c>
      <c r="F2281" s="34">
        <v>8.4166669999999999E-2</v>
      </c>
      <c r="G2281" s="35">
        <v>1308.4000000000001</v>
      </c>
      <c r="H2281" s="36">
        <v>1</v>
      </c>
      <c r="I2281" s="37">
        <v>64659.49</v>
      </c>
      <c r="J2281" s="38">
        <v>62181.21</v>
      </c>
      <c r="K2281" s="38">
        <v>62127.05</v>
      </c>
      <c r="L2281" s="38">
        <v>60026.2</v>
      </c>
      <c r="M2281" s="39">
        <f t="shared" si="601"/>
        <v>2100.8500000000058</v>
      </c>
      <c r="N2281" s="32">
        <v>1695.8</v>
      </c>
      <c r="O2281" s="32">
        <v>379.8</v>
      </c>
      <c r="P2281" s="32">
        <v>20</v>
      </c>
      <c r="Q2281" s="32">
        <v>1296</v>
      </c>
      <c r="R2281" s="32">
        <v>19</v>
      </c>
      <c r="S2281" s="32">
        <v>743</v>
      </c>
      <c r="T2281" s="37">
        <f t="shared" si="602"/>
        <v>2.1112026863453175</v>
      </c>
      <c r="U2281" s="38">
        <f t="shared" si="603"/>
        <v>11.201203046345316</v>
      </c>
      <c r="V2281" s="38">
        <f t="shared" si="604"/>
        <v>17.092869946345317</v>
      </c>
      <c r="W2281" s="38">
        <f t="shared" si="605"/>
        <v>50.759537946345318</v>
      </c>
      <c r="X2281" s="38">
        <f t="shared" si="606"/>
        <v>80.217872446345325</v>
      </c>
      <c r="Y2281" s="39">
        <f t="shared" si="607"/>
        <v>164.38454244634531</v>
      </c>
      <c r="Z2281" s="38">
        <v>3000</v>
      </c>
      <c r="AA2281" s="38">
        <f t="shared" si="608"/>
        <v>64409.49</v>
      </c>
      <c r="AB2281" s="38">
        <f t="shared" si="609"/>
        <v>46.916404720000003</v>
      </c>
      <c r="AC2281" s="38">
        <f t="shared" si="610"/>
        <v>0</v>
      </c>
      <c r="AD2281" s="37">
        <f t="shared" si="611"/>
        <v>933.8</v>
      </c>
      <c r="AE2281" s="35">
        <f t="shared" si="595"/>
        <v>0</v>
      </c>
      <c r="AF2281" s="38">
        <f t="shared" si="596"/>
        <v>0</v>
      </c>
      <c r="AG2281" s="38">
        <f t="shared" si="597"/>
        <v>0</v>
      </c>
      <c r="AH2281" s="38">
        <f t="shared" si="598"/>
        <v>0</v>
      </c>
      <c r="AI2281" s="38">
        <f t="shared" si="599"/>
        <v>0</v>
      </c>
      <c r="AJ2281" s="39">
        <f t="shared" si="600"/>
        <v>0</v>
      </c>
    </row>
    <row r="2282" spans="1:36">
      <c r="A2282" s="31">
        <v>40721.569780092592</v>
      </c>
      <c r="B2282" s="31">
        <v>40721.790995370371</v>
      </c>
      <c r="C2282" s="32" t="s">
        <v>28</v>
      </c>
      <c r="D2282" s="33">
        <v>40721.78162037037</v>
      </c>
      <c r="E2282" s="34">
        <v>46.390060419999998</v>
      </c>
      <c r="F2282" s="34">
        <v>8.2500000000000004E-2</v>
      </c>
      <c r="G2282" s="35">
        <v>1114</v>
      </c>
      <c r="H2282" s="36">
        <v>1</v>
      </c>
      <c r="I2282" s="37">
        <v>64725.77</v>
      </c>
      <c r="J2282" s="38">
        <v>62285.33</v>
      </c>
      <c r="K2282" s="38">
        <v>62231.09</v>
      </c>
      <c r="L2282" s="38">
        <v>59831.8</v>
      </c>
      <c r="M2282" s="39">
        <f t="shared" si="601"/>
        <v>2399.2899999999936</v>
      </c>
      <c r="N2282" s="32">
        <v>1695.8</v>
      </c>
      <c r="O2282" s="32">
        <v>379.8</v>
      </c>
      <c r="P2282" s="32">
        <v>20</v>
      </c>
      <c r="Q2282" s="32">
        <v>1296</v>
      </c>
      <c r="R2282" s="32">
        <v>19</v>
      </c>
      <c r="S2282" s="32">
        <v>743</v>
      </c>
      <c r="T2282" s="37">
        <f t="shared" si="602"/>
        <v>2.1128200153500005</v>
      </c>
      <c r="U2282" s="38">
        <f t="shared" si="603"/>
        <v>11.022820015350002</v>
      </c>
      <c r="V2282" s="38">
        <f t="shared" si="604"/>
        <v>16.797820015350002</v>
      </c>
      <c r="W2282" s="38">
        <f t="shared" si="605"/>
        <v>49.797820015349998</v>
      </c>
      <c r="X2282" s="38">
        <f t="shared" si="606"/>
        <v>78.672820015349998</v>
      </c>
      <c r="Y2282" s="39">
        <f t="shared" si="607"/>
        <v>161.17282001535</v>
      </c>
      <c r="Z2282" s="38">
        <v>3000</v>
      </c>
      <c r="AA2282" s="38">
        <f t="shared" si="608"/>
        <v>64475.77</v>
      </c>
      <c r="AB2282" s="38">
        <f t="shared" si="609"/>
        <v>46.390060419999998</v>
      </c>
      <c r="AC2282" s="38">
        <f t="shared" si="610"/>
        <v>0</v>
      </c>
      <c r="AD2282" s="37">
        <f t="shared" si="611"/>
        <v>933.8</v>
      </c>
      <c r="AE2282" s="35">
        <f t="shared" si="595"/>
        <v>0</v>
      </c>
      <c r="AF2282" s="38">
        <f t="shared" si="596"/>
        <v>0</v>
      </c>
      <c r="AG2282" s="38">
        <f t="shared" si="597"/>
        <v>0</v>
      </c>
      <c r="AH2282" s="38">
        <f t="shared" si="598"/>
        <v>0</v>
      </c>
      <c r="AI2282" s="38">
        <f t="shared" si="599"/>
        <v>0</v>
      </c>
      <c r="AJ2282" s="39">
        <f t="shared" si="600"/>
        <v>0</v>
      </c>
    </row>
    <row r="2283" spans="1:36">
      <c r="A2283" s="31">
        <v>40721.569780092592</v>
      </c>
      <c r="B2283" s="31">
        <v>40721.790995370371</v>
      </c>
      <c r="C2283" s="32" t="s">
        <v>28</v>
      </c>
      <c r="D2283" s="33">
        <v>40721.785057870373</v>
      </c>
      <c r="E2283" s="34">
        <v>45.977302549999997</v>
      </c>
      <c r="F2283" s="34">
        <v>8.305556E-2</v>
      </c>
      <c r="G2283" s="35">
        <v>1012.5</v>
      </c>
      <c r="H2283" s="36">
        <v>1</v>
      </c>
      <c r="I2283" s="37">
        <v>64794.68</v>
      </c>
      <c r="J2283" s="38">
        <v>62291.28</v>
      </c>
      <c r="K2283" s="38">
        <v>62229.17</v>
      </c>
      <c r="L2283" s="38">
        <v>59730.3</v>
      </c>
      <c r="M2283" s="39">
        <f t="shared" si="601"/>
        <v>2498.8699999999953</v>
      </c>
      <c r="N2283" s="32">
        <v>1696.8</v>
      </c>
      <c r="O2283" s="32">
        <v>380.8</v>
      </c>
      <c r="P2283" s="32">
        <v>20</v>
      </c>
      <c r="Q2283" s="32">
        <v>1296</v>
      </c>
      <c r="R2283" s="32">
        <v>19</v>
      </c>
      <c r="S2283" s="32">
        <v>743</v>
      </c>
      <c r="T2283" s="37">
        <f t="shared" si="602"/>
        <v>2.1613297094203223</v>
      </c>
      <c r="U2283" s="38">
        <f t="shared" si="603"/>
        <v>11.131330189420323</v>
      </c>
      <c r="V2283" s="38">
        <f t="shared" si="604"/>
        <v>16.945219389420323</v>
      </c>
      <c r="W2283" s="38">
        <f t="shared" si="605"/>
        <v>50.16744338942032</v>
      </c>
      <c r="X2283" s="38">
        <f t="shared" si="606"/>
        <v>79.236889389420327</v>
      </c>
      <c r="Y2283" s="39">
        <f t="shared" si="607"/>
        <v>162.29244938942031</v>
      </c>
      <c r="Z2283" s="38">
        <v>3000</v>
      </c>
      <c r="AA2283" s="38">
        <f t="shared" si="608"/>
        <v>64544.68</v>
      </c>
      <c r="AB2283" s="38">
        <f t="shared" si="609"/>
        <v>45.977302549999997</v>
      </c>
      <c r="AC2283" s="38">
        <f t="shared" si="610"/>
        <v>0</v>
      </c>
      <c r="AD2283" s="37">
        <f t="shared" si="611"/>
        <v>934.8</v>
      </c>
      <c r="AE2283" s="35">
        <f t="shared" si="595"/>
        <v>0</v>
      </c>
      <c r="AF2283" s="38">
        <f t="shared" si="596"/>
        <v>0</v>
      </c>
      <c r="AG2283" s="38">
        <f t="shared" si="597"/>
        <v>0</v>
      </c>
      <c r="AH2283" s="38">
        <f t="shared" si="598"/>
        <v>0</v>
      </c>
      <c r="AI2283" s="38">
        <f t="shared" si="599"/>
        <v>0</v>
      </c>
      <c r="AJ2283" s="39">
        <f t="shared" si="600"/>
        <v>0</v>
      </c>
    </row>
    <row r="2284" spans="1:36">
      <c r="A2284" s="31">
        <v>40721.569780092592</v>
      </c>
      <c r="B2284" s="31">
        <v>40721.790995370371</v>
      </c>
      <c r="C2284" s="32" t="s">
        <v>28</v>
      </c>
      <c r="D2284" s="33">
        <v>40721.788518518515</v>
      </c>
      <c r="E2284" s="34">
        <v>45.593231199999998</v>
      </c>
      <c r="F2284" s="34">
        <v>5.9444440000000001E-2</v>
      </c>
      <c r="G2284" s="35">
        <v>826.9</v>
      </c>
      <c r="H2284" s="36">
        <v>1</v>
      </c>
      <c r="I2284" s="37">
        <v>64795.03</v>
      </c>
      <c r="J2284" s="38">
        <v>62240.25</v>
      </c>
      <c r="K2284" s="38">
        <v>62183.17</v>
      </c>
      <c r="L2284" s="38">
        <v>59544.7</v>
      </c>
      <c r="M2284" s="39">
        <f t="shared" si="601"/>
        <v>2638.4700000000012</v>
      </c>
      <c r="N2284" s="32">
        <v>1696.8</v>
      </c>
      <c r="O2284" s="32">
        <v>380.8</v>
      </c>
      <c r="P2284" s="32">
        <v>20</v>
      </c>
      <c r="Q2284" s="32">
        <v>1296</v>
      </c>
      <c r="R2284" s="32">
        <v>19</v>
      </c>
      <c r="S2284" s="32">
        <v>743</v>
      </c>
      <c r="T2284" s="37">
        <f t="shared" si="602"/>
        <v>1.569735583525472</v>
      </c>
      <c r="U2284" s="38">
        <f t="shared" si="603"/>
        <v>7.9897351035254731</v>
      </c>
      <c r="V2284" s="38">
        <f t="shared" si="604"/>
        <v>12.150845903525473</v>
      </c>
      <c r="W2284" s="38">
        <f t="shared" si="605"/>
        <v>35.928621903525475</v>
      </c>
      <c r="X2284" s="38">
        <f t="shared" si="606"/>
        <v>56.734175903525475</v>
      </c>
      <c r="Y2284" s="39">
        <f t="shared" si="607"/>
        <v>116.17861590352547</v>
      </c>
      <c r="Z2284" s="38">
        <v>3000</v>
      </c>
      <c r="AA2284" s="38">
        <f t="shared" si="608"/>
        <v>64545.03</v>
      </c>
      <c r="AB2284" s="38">
        <f t="shared" si="609"/>
        <v>45.593231199999998</v>
      </c>
      <c r="AC2284" s="38">
        <f t="shared" si="610"/>
        <v>0</v>
      </c>
      <c r="AD2284" s="37">
        <f t="shared" si="611"/>
        <v>934.8</v>
      </c>
      <c r="AE2284" s="35">
        <f t="shared" si="595"/>
        <v>0</v>
      </c>
      <c r="AF2284" s="38">
        <f t="shared" si="596"/>
        <v>0</v>
      </c>
      <c r="AG2284" s="38">
        <f t="shared" si="597"/>
        <v>0</v>
      </c>
      <c r="AH2284" s="38">
        <f t="shared" si="598"/>
        <v>0</v>
      </c>
      <c r="AI2284" s="38">
        <f t="shared" si="599"/>
        <v>0</v>
      </c>
      <c r="AJ2284" s="39">
        <f t="shared" si="600"/>
        <v>0</v>
      </c>
    </row>
    <row r="2285" spans="1:36">
      <c r="A2285" s="31">
        <v>40737.610497685186</v>
      </c>
      <c r="B2285" s="31">
        <v>40737.8125</v>
      </c>
      <c r="C2285" s="32" t="s">
        <v>28</v>
      </c>
      <c r="D2285" s="33">
        <v>40737.611319444448</v>
      </c>
      <c r="E2285" s="34">
        <v>2999.9904785200001</v>
      </c>
      <c r="F2285" s="34">
        <v>8.4444439999999996E-2</v>
      </c>
      <c r="G2285" s="35">
        <v>0</v>
      </c>
      <c r="H2285" s="36">
        <v>1</v>
      </c>
      <c r="I2285" s="37">
        <v>62623.59</v>
      </c>
      <c r="J2285" s="38">
        <v>62381.66</v>
      </c>
      <c r="K2285" s="38">
        <v>62285.3</v>
      </c>
      <c r="L2285" s="38">
        <v>62343.5</v>
      </c>
      <c r="M2285" s="39">
        <f t="shared" si="601"/>
        <v>-58.19999999999709</v>
      </c>
      <c r="N2285" s="32">
        <v>850.6</v>
      </c>
      <c r="O2285" s="32">
        <v>6.6</v>
      </c>
      <c r="P2285" s="32">
        <v>844</v>
      </c>
      <c r="Q2285" s="32">
        <v>0</v>
      </c>
      <c r="R2285" s="32">
        <v>433</v>
      </c>
      <c r="S2285" s="32">
        <v>0</v>
      </c>
      <c r="T2285" s="37">
        <f t="shared" si="602"/>
        <v>0</v>
      </c>
      <c r="U2285" s="38">
        <f t="shared" si="603"/>
        <v>0</v>
      </c>
      <c r="V2285" s="38">
        <f t="shared" si="604"/>
        <v>0</v>
      </c>
      <c r="W2285" s="38">
        <f t="shared" si="605"/>
        <v>0</v>
      </c>
      <c r="X2285" s="38">
        <f t="shared" si="606"/>
        <v>0</v>
      </c>
      <c r="Y2285" s="39">
        <f t="shared" si="607"/>
        <v>0</v>
      </c>
      <c r="Z2285" s="38">
        <v>3000</v>
      </c>
      <c r="AA2285" s="38">
        <f t="shared" si="608"/>
        <v>62373.59</v>
      </c>
      <c r="AB2285" s="38">
        <f t="shared" si="609"/>
        <v>2999.9904785200001</v>
      </c>
      <c r="AC2285" s="38">
        <f t="shared" si="610"/>
        <v>0</v>
      </c>
      <c r="AD2285" s="37">
        <f t="shared" si="611"/>
        <v>417.6</v>
      </c>
      <c r="AE2285" s="35">
        <f t="shared" si="595"/>
        <v>1</v>
      </c>
      <c r="AF2285" s="38">
        <f t="shared" si="596"/>
        <v>417.6</v>
      </c>
      <c r="AG2285" s="38">
        <f t="shared" si="597"/>
        <v>417.6</v>
      </c>
      <c r="AH2285" s="38">
        <f t="shared" si="598"/>
        <v>0</v>
      </c>
      <c r="AI2285" s="38">
        <f t="shared" si="599"/>
        <v>1000</v>
      </c>
      <c r="AJ2285" s="39">
        <f t="shared" si="600"/>
        <v>0</v>
      </c>
    </row>
    <row r="2286" spans="1:36">
      <c r="A2286" s="31">
        <v>40737.610497685186</v>
      </c>
      <c r="B2286" s="31">
        <v>40737.8125</v>
      </c>
      <c r="C2286" s="32" t="s">
        <v>28</v>
      </c>
      <c r="D2286" s="33">
        <v>40737.614837962959</v>
      </c>
      <c r="E2286" s="34">
        <v>286.00689697000001</v>
      </c>
      <c r="F2286" s="34">
        <v>8.0833329999999995E-2</v>
      </c>
      <c r="G2286" s="35">
        <v>7.5</v>
      </c>
      <c r="H2286" s="36">
        <v>1</v>
      </c>
      <c r="I2286" s="37">
        <v>63238.94</v>
      </c>
      <c r="J2286" s="38">
        <v>62710.11</v>
      </c>
      <c r="K2286" s="38">
        <v>62601.8</v>
      </c>
      <c r="L2286" s="38">
        <v>62351</v>
      </c>
      <c r="M2286" s="39">
        <f t="shared" si="601"/>
        <v>250.80000000000291</v>
      </c>
      <c r="N2286" s="32">
        <v>1285.9000000000001</v>
      </c>
      <c r="O2286" s="32">
        <v>441.9</v>
      </c>
      <c r="P2286" s="32">
        <v>844</v>
      </c>
      <c r="Q2286" s="32">
        <v>0</v>
      </c>
      <c r="R2286" s="32">
        <v>433</v>
      </c>
      <c r="S2286" s="32">
        <v>0</v>
      </c>
      <c r="T2286" s="37">
        <f t="shared" si="602"/>
        <v>0</v>
      </c>
      <c r="U2286" s="38">
        <f t="shared" si="603"/>
        <v>0</v>
      </c>
      <c r="V2286" s="38">
        <f t="shared" si="604"/>
        <v>0</v>
      </c>
      <c r="W2286" s="38">
        <f t="shared" si="605"/>
        <v>29.422774614947986</v>
      </c>
      <c r="X2286" s="38">
        <f t="shared" si="606"/>
        <v>57.714440114947983</v>
      </c>
      <c r="Y2286" s="39">
        <f t="shared" si="607"/>
        <v>138.54777011494798</v>
      </c>
      <c r="Z2286" s="38">
        <v>3000</v>
      </c>
      <c r="AA2286" s="38">
        <f t="shared" si="608"/>
        <v>62988.94</v>
      </c>
      <c r="AB2286" s="38">
        <f t="shared" si="609"/>
        <v>286.00689697000001</v>
      </c>
      <c r="AC2286" s="38">
        <f t="shared" si="610"/>
        <v>0</v>
      </c>
      <c r="AD2286" s="37">
        <f t="shared" si="611"/>
        <v>852.90000000000009</v>
      </c>
      <c r="AE2286" s="35">
        <f t="shared" si="595"/>
        <v>1</v>
      </c>
      <c r="AF2286" s="38">
        <f t="shared" si="596"/>
        <v>602.09999999999718</v>
      </c>
      <c r="AG2286" s="38">
        <f t="shared" si="597"/>
        <v>602.09999999999718</v>
      </c>
      <c r="AH2286" s="38">
        <f t="shared" si="598"/>
        <v>0</v>
      </c>
      <c r="AI2286" s="38">
        <f t="shared" si="599"/>
        <v>779.45831867745085</v>
      </c>
      <c r="AJ2286" s="39">
        <f t="shared" si="600"/>
        <v>39.887321609847532</v>
      </c>
    </row>
    <row r="2287" spans="1:36">
      <c r="A2287" s="31">
        <v>40737.610497685186</v>
      </c>
      <c r="B2287" s="31">
        <v>40737.8125</v>
      </c>
      <c r="C2287" s="32" t="s">
        <v>28</v>
      </c>
      <c r="D2287" s="33">
        <v>40737.618206018517</v>
      </c>
      <c r="E2287" s="34">
        <v>83.616439819999997</v>
      </c>
      <c r="F2287" s="34">
        <v>8.2777779999999995E-2</v>
      </c>
      <c r="G2287" s="35">
        <v>134.5</v>
      </c>
      <c r="H2287" s="36">
        <v>1</v>
      </c>
      <c r="I2287" s="37">
        <v>63363.360000000001</v>
      </c>
      <c r="J2287" s="38">
        <v>62934.81</v>
      </c>
      <c r="K2287" s="38">
        <v>62825.34</v>
      </c>
      <c r="L2287" s="38">
        <v>62478</v>
      </c>
      <c r="M2287" s="39">
        <f t="shared" si="601"/>
        <v>347.33999999999651</v>
      </c>
      <c r="N2287" s="32">
        <v>1360.9</v>
      </c>
      <c r="O2287" s="32">
        <v>496.9</v>
      </c>
      <c r="P2287" s="32">
        <v>844</v>
      </c>
      <c r="Q2287" s="32">
        <v>20</v>
      </c>
      <c r="R2287" s="32">
        <v>433</v>
      </c>
      <c r="S2287" s="32">
        <v>8</v>
      </c>
      <c r="T2287" s="37">
        <f t="shared" si="602"/>
        <v>0</v>
      </c>
      <c r="U2287" s="38">
        <f t="shared" si="603"/>
        <v>7.9784171401968003</v>
      </c>
      <c r="V2287" s="38">
        <f t="shared" si="604"/>
        <v>13.772861740196801</v>
      </c>
      <c r="W2287" s="38">
        <f t="shared" si="605"/>
        <v>46.883973740196801</v>
      </c>
      <c r="X2287" s="38">
        <f t="shared" si="606"/>
        <v>75.856196740196793</v>
      </c>
      <c r="Y2287" s="39">
        <f t="shared" si="607"/>
        <v>158.63397674019677</v>
      </c>
      <c r="Z2287" s="38">
        <v>3000</v>
      </c>
      <c r="AA2287" s="38">
        <f t="shared" si="608"/>
        <v>63113.36</v>
      </c>
      <c r="AB2287" s="38">
        <f t="shared" si="609"/>
        <v>83.616439819999997</v>
      </c>
      <c r="AC2287" s="38">
        <f t="shared" si="610"/>
        <v>0</v>
      </c>
      <c r="AD2287" s="37">
        <f t="shared" si="611"/>
        <v>919.90000000000009</v>
      </c>
      <c r="AE2287" s="35">
        <f t="shared" si="595"/>
        <v>1</v>
      </c>
      <c r="AF2287" s="38">
        <f t="shared" si="596"/>
        <v>572.56000000000358</v>
      </c>
      <c r="AG2287" s="38">
        <f t="shared" si="597"/>
        <v>572.56000000000358</v>
      </c>
      <c r="AH2287" s="38">
        <f t="shared" si="598"/>
        <v>0</v>
      </c>
      <c r="AI2287" s="38">
        <f t="shared" si="599"/>
        <v>722.98160590373686</v>
      </c>
      <c r="AJ2287" s="39">
        <f t="shared" si="600"/>
        <v>52.925229057743032</v>
      </c>
    </row>
    <row r="2288" spans="1:36">
      <c r="A2288" s="31">
        <v>40737.610497685186</v>
      </c>
      <c r="B2288" s="31">
        <v>40737.8125</v>
      </c>
      <c r="C2288" s="32" t="s">
        <v>28</v>
      </c>
      <c r="D2288" s="33">
        <v>40737.621655092589</v>
      </c>
      <c r="E2288" s="34">
        <v>76.799057009999999</v>
      </c>
      <c r="F2288" s="34">
        <v>8.5555560000000003E-2</v>
      </c>
      <c r="G2288" s="35">
        <v>458</v>
      </c>
      <c r="H2288" s="36">
        <v>1</v>
      </c>
      <c r="I2288" s="37">
        <v>63703.13</v>
      </c>
      <c r="J2288" s="38">
        <v>63307.22</v>
      </c>
      <c r="K2288" s="38">
        <v>63192.06</v>
      </c>
      <c r="L2288" s="38">
        <v>62801.5</v>
      </c>
      <c r="M2288" s="39">
        <f t="shared" si="601"/>
        <v>390.55999999999767</v>
      </c>
      <c r="N2288" s="32">
        <v>1635.9</v>
      </c>
      <c r="O2288" s="32">
        <v>546.9</v>
      </c>
      <c r="P2288" s="32">
        <v>844</v>
      </c>
      <c r="Q2288" s="32">
        <v>245</v>
      </c>
      <c r="R2288" s="32">
        <v>433</v>
      </c>
      <c r="S2288" s="32">
        <v>211</v>
      </c>
      <c r="T2288" s="37">
        <f t="shared" si="602"/>
        <v>0</v>
      </c>
      <c r="U2288" s="38">
        <f t="shared" si="603"/>
        <v>8.8294144700375252</v>
      </c>
      <c r="V2288" s="38">
        <f t="shared" si="604"/>
        <v>14.818303670037524</v>
      </c>
      <c r="W2288" s="38">
        <f t="shared" si="605"/>
        <v>49.040527670037527</v>
      </c>
      <c r="X2288" s="38">
        <f t="shared" si="606"/>
        <v>78.984973670037533</v>
      </c>
      <c r="Y2288" s="39">
        <f t="shared" si="607"/>
        <v>164.54053367003752</v>
      </c>
      <c r="Z2288" s="38">
        <v>3000</v>
      </c>
      <c r="AA2288" s="38">
        <f t="shared" si="608"/>
        <v>63453.13</v>
      </c>
      <c r="AB2288" s="38">
        <f t="shared" si="609"/>
        <v>76.799057009999999</v>
      </c>
      <c r="AC2288" s="38">
        <f t="shared" si="610"/>
        <v>0</v>
      </c>
      <c r="AD2288" s="37">
        <f t="shared" si="611"/>
        <v>991.90000000000009</v>
      </c>
      <c r="AE2288" s="35">
        <f t="shared" si="595"/>
        <v>1</v>
      </c>
      <c r="AF2288" s="38">
        <f t="shared" si="596"/>
        <v>601.34000000000242</v>
      </c>
      <c r="AG2288" s="38">
        <f t="shared" si="597"/>
        <v>601.34000000000242</v>
      </c>
      <c r="AH2288" s="38">
        <f t="shared" si="598"/>
        <v>0</v>
      </c>
      <c r="AI2288" s="38">
        <f t="shared" si="599"/>
        <v>720.82680864391045</v>
      </c>
      <c r="AJ2288" s="39">
        <f t="shared" si="600"/>
        <v>55.100154946580126</v>
      </c>
    </row>
    <row r="2289" spans="1:36">
      <c r="A2289" s="31">
        <v>40737.610497685186</v>
      </c>
      <c r="B2289" s="31">
        <v>40737.8125</v>
      </c>
      <c r="C2289" s="32" t="s">
        <v>28</v>
      </c>
      <c r="D2289" s="33">
        <v>40737.625219907408</v>
      </c>
      <c r="E2289" s="34">
        <v>68.715263370000002</v>
      </c>
      <c r="F2289" s="34">
        <v>8.1666669999999997E-2</v>
      </c>
      <c r="G2289" s="35">
        <v>513</v>
      </c>
      <c r="H2289" s="36">
        <v>1</v>
      </c>
      <c r="I2289" s="37">
        <v>63928.68</v>
      </c>
      <c r="J2289" s="38">
        <v>63548.9</v>
      </c>
      <c r="K2289" s="38">
        <v>63432.34</v>
      </c>
      <c r="L2289" s="38">
        <v>62856.5</v>
      </c>
      <c r="M2289" s="39">
        <f t="shared" si="601"/>
        <v>575.83999999999651</v>
      </c>
      <c r="N2289" s="32">
        <v>1860</v>
      </c>
      <c r="O2289" s="32">
        <v>546</v>
      </c>
      <c r="P2289" s="32">
        <v>876</v>
      </c>
      <c r="Q2289" s="32">
        <v>438</v>
      </c>
      <c r="R2289" s="32">
        <v>448.1</v>
      </c>
      <c r="S2289" s="32">
        <v>285.7</v>
      </c>
      <c r="T2289" s="37">
        <f t="shared" si="602"/>
        <v>0.26825350239912188</v>
      </c>
      <c r="U2289" s="38">
        <f t="shared" si="603"/>
        <v>9.0882538623991209</v>
      </c>
      <c r="V2289" s="38">
        <f t="shared" si="604"/>
        <v>14.804920762399121</v>
      </c>
      <c r="W2289" s="38">
        <f t="shared" si="605"/>
        <v>47.471588762399122</v>
      </c>
      <c r="X2289" s="38">
        <f t="shared" si="606"/>
        <v>76.054923262399114</v>
      </c>
      <c r="Y2289" s="39">
        <f t="shared" si="607"/>
        <v>157.72159326239913</v>
      </c>
      <c r="Z2289" s="38">
        <v>3000</v>
      </c>
      <c r="AA2289" s="38">
        <f t="shared" si="608"/>
        <v>63678.68</v>
      </c>
      <c r="AB2289" s="38">
        <f t="shared" si="609"/>
        <v>68.715263370000002</v>
      </c>
      <c r="AC2289" s="38">
        <f t="shared" si="610"/>
        <v>0</v>
      </c>
      <c r="AD2289" s="37">
        <f t="shared" si="611"/>
        <v>1126.2</v>
      </c>
      <c r="AE2289" s="35">
        <f t="shared" si="595"/>
        <v>1</v>
      </c>
      <c r="AF2289" s="38">
        <f t="shared" si="596"/>
        <v>550.36000000000354</v>
      </c>
      <c r="AG2289" s="38">
        <f t="shared" si="597"/>
        <v>550.36000000000354</v>
      </c>
      <c r="AH2289" s="38">
        <f t="shared" si="598"/>
        <v>0</v>
      </c>
      <c r="AI2289" s="38">
        <f t="shared" si="599"/>
        <v>673.83201560735461</v>
      </c>
      <c r="AJ2289" s="39">
        <f t="shared" si="600"/>
        <v>49.417870116439801</v>
      </c>
    </row>
    <row r="2290" spans="1:36">
      <c r="A2290" s="31">
        <v>40737.610497685186</v>
      </c>
      <c r="B2290" s="31">
        <v>40737.8125</v>
      </c>
      <c r="C2290" s="32" t="s">
        <v>28</v>
      </c>
      <c r="D2290" s="33">
        <v>40737.628622685188</v>
      </c>
      <c r="E2290" s="34">
        <v>68.147850039999994</v>
      </c>
      <c r="F2290" s="34">
        <v>8.5555560000000003E-2</v>
      </c>
      <c r="G2290" s="35">
        <v>616.4</v>
      </c>
      <c r="H2290" s="36">
        <v>1</v>
      </c>
      <c r="I2290" s="37">
        <v>63987.69</v>
      </c>
      <c r="J2290" s="38">
        <v>63675.3</v>
      </c>
      <c r="K2290" s="38">
        <v>63557.38</v>
      </c>
      <c r="L2290" s="38">
        <v>62959.9</v>
      </c>
      <c r="M2290" s="39">
        <f t="shared" si="601"/>
        <v>597.47999999999593</v>
      </c>
      <c r="N2290" s="32">
        <v>1756.3</v>
      </c>
      <c r="O2290" s="32">
        <v>552.1</v>
      </c>
      <c r="P2290" s="32">
        <v>847.2</v>
      </c>
      <c r="Q2290" s="32">
        <v>357</v>
      </c>
      <c r="R2290" s="32">
        <v>471</v>
      </c>
      <c r="S2290" s="32">
        <v>253.5</v>
      </c>
      <c r="T2290" s="37">
        <f t="shared" si="602"/>
        <v>0.32957284703177808</v>
      </c>
      <c r="U2290" s="38">
        <f t="shared" si="603"/>
        <v>9.5695733270317778</v>
      </c>
      <c r="V2290" s="38">
        <f t="shared" si="604"/>
        <v>15.55846252703178</v>
      </c>
      <c r="W2290" s="38">
        <f t="shared" si="605"/>
        <v>49.780686527031783</v>
      </c>
      <c r="X2290" s="38">
        <f t="shared" si="606"/>
        <v>79.725132527031775</v>
      </c>
      <c r="Y2290" s="39">
        <f t="shared" si="607"/>
        <v>165.28069252703176</v>
      </c>
      <c r="Z2290" s="38">
        <v>3000</v>
      </c>
      <c r="AA2290" s="38">
        <f t="shared" si="608"/>
        <v>63737.69</v>
      </c>
      <c r="AB2290" s="38">
        <f t="shared" si="609"/>
        <v>68.147850039999994</v>
      </c>
      <c r="AC2290" s="38">
        <f t="shared" si="610"/>
        <v>0</v>
      </c>
      <c r="AD2290" s="37">
        <f t="shared" si="611"/>
        <v>1031.8</v>
      </c>
      <c r="AE2290" s="35">
        <f t="shared" si="595"/>
        <v>1</v>
      </c>
      <c r="AF2290" s="38">
        <f t="shared" si="596"/>
        <v>434.32000000000403</v>
      </c>
      <c r="AG2290" s="38">
        <f t="shared" si="597"/>
        <v>434.32000000000403</v>
      </c>
      <c r="AH2290" s="38">
        <f t="shared" si="598"/>
        <v>0</v>
      </c>
      <c r="AI2290" s="38">
        <f t="shared" si="599"/>
        <v>600.89949369816111</v>
      </c>
      <c r="AJ2290" s="39">
        <f t="shared" si="600"/>
        <v>45.579865214094426</v>
      </c>
    </row>
    <row r="2291" spans="1:36">
      <c r="A2291" s="31">
        <v>40737.610497685186</v>
      </c>
      <c r="B2291" s="31">
        <v>40737.8125</v>
      </c>
      <c r="C2291" s="32" t="s">
        <v>28</v>
      </c>
      <c r="D2291" s="33">
        <v>40737.632187499999</v>
      </c>
      <c r="E2291" s="34">
        <v>68.858337399999996</v>
      </c>
      <c r="F2291" s="34">
        <v>8.0555559999999998E-2</v>
      </c>
      <c r="G2291" s="35">
        <v>789.3</v>
      </c>
      <c r="H2291" s="36">
        <v>1</v>
      </c>
      <c r="I2291" s="37">
        <v>64202.85</v>
      </c>
      <c r="J2291" s="38">
        <v>63974.63</v>
      </c>
      <c r="K2291" s="38">
        <v>63846.16</v>
      </c>
      <c r="L2291" s="38">
        <v>63132.800000000003</v>
      </c>
      <c r="M2291" s="39">
        <f t="shared" si="601"/>
        <v>713.36000000000058</v>
      </c>
      <c r="N2291" s="32">
        <v>1880.1</v>
      </c>
      <c r="O2291" s="32">
        <v>552.1</v>
      </c>
      <c r="P2291" s="32">
        <v>882</v>
      </c>
      <c r="Q2291" s="32">
        <v>446</v>
      </c>
      <c r="R2291" s="32">
        <v>452</v>
      </c>
      <c r="S2291" s="32">
        <v>323</v>
      </c>
      <c r="T2291" s="37">
        <f t="shared" si="602"/>
        <v>0.2530783900740563</v>
      </c>
      <c r="U2291" s="38">
        <f t="shared" si="603"/>
        <v>8.9530788700740569</v>
      </c>
      <c r="V2291" s="38">
        <f t="shared" si="604"/>
        <v>14.591968070074056</v>
      </c>
      <c r="W2291" s="38">
        <f t="shared" si="605"/>
        <v>46.814192070074057</v>
      </c>
      <c r="X2291" s="38">
        <f t="shared" si="606"/>
        <v>75.008638070074056</v>
      </c>
      <c r="Y2291" s="39">
        <f t="shared" si="607"/>
        <v>155.56419807007404</v>
      </c>
      <c r="Z2291" s="38">
        <v>3000</v>
      </c>
      <c r="AA2291" s="38">
        <f t="shared" si="608"/>
        <v>63952.85</v>
      </c>
      <c r="AB2291" s="38">
        <f t="shared" si="609"/>
        <v>68.858337399999996</v>
      </c>
      <c r="AC2291" s="38">
        <f t="shared" si="610"/>
        <v>0</v>
      </c>
      <c r="AD2291" s="37">
        <f t="shared" si="611"/>
        <v>1105.0999999999999</v>
      </c>
      <c r="AE2291" s="35">
        <f t="shared" si="595"/>
        <v>1</v>
      </c>
      <c r="AF2291" s="38">
        <f t="shared" si="596"/>
        <v>391.73999999999933</v>
      </c>
      <c r="AG2291" s="38">
        <f t="shared" si="597"/>
        <v>391.73999999999933</v>
      </c>
      <c r="AH2291" s="38">
        <f t="shared" si="598"/>
        <v>0</v>
      </c>
      <c r="AI2291" s="38">
        <f t="shared" si="599"/>
        <v>549.15996334385454</v>
      </c>
      <c r="AJ2291" s="39">
        <f t="shared" si="600"/>
        <v>38.690966446817733</v>
      </c>
    </row>
    <row r="2292" spans="1:36">
      <c r="A2292" s="31">
        <v>40737.610497685186</v>
      </c>
      <c r="B2292" s="31">
        <v>40737.8125</v>
      </c>
      <c r="C2292" s="32" t="s">
        <v>28</v>
      </c>
      <c r="D2292" s="33">
        <v>40737.63554398148</v>
      </c>
      <c r="E2292" s="34">
        <v>68.822608950000003</v>
      </c>
      <c r="F2292" s="34">
        <v>8.3611110000000002E-2</v>
      </c>
      <c r="G2292" s="35">
        <v>733</v>
      </c>
      <c r="H2292" s="36">
        <v>1</v>
      </c>
      <c r="I2292" s="37">
        <v>64249.94</v>
      </c>
      <c r="J2292" s="38">
        <v>63989.42</v>
      </c>
      <c r="K2292" s="38">
        <v>63864.480000000003</v>
      </c>
      <c r="L2292" s="38">
        <v>63076.5</v>
      </c>
      <c r="M2292" s="39">
        <f t="shared" si="601"/>
        <v>787.9800000000032</v>
      </c>
      <c r="N2292" s="32">
        <v>1880.1</v>
      </c>
      <c r="O2292" s="32">
        <v>552.1</v>
      </c>
      <c r="P2292" s="32">
        <v>882</v>
      </c>
      <c r="Q2292" s="32">
        <v>446</v>
      </c>
      <c r="R2292" s="32">
        <v>452</v>
      </c>
      <c r="S2292" s="32">
        <v>323</v>
      </c>
      <c r="T2292" s="37">
        <f t="shared" si="602"/>
        <v>0.26566519259456528</v>
      </c>
      <c r="U2292" s="38">
        <f t="shared" si="603"/>
        <v>9.2956650725945646</v>
      </c>
      <c r="V2292" s="38">
        <f t="shared" si="604"/>
        <v>15.148442772594564</v>
      </c>
      <c r="W2292" s="38">
        <f t="shared" si="605"/>
        <v>48.592886772594568</v>
      </c>
      <c r="X2292" s="38">
        <f t="shared" si="606"/>
        <v>77.856775272594561</v>
      </c>
      <c r="Y2292" s="39">
        <f t="shared" si="607"/>
        <v>161.46788527259457</v>
      </c>
      <c r="Z2292" s="38">
        <v>3000</v>
      </c>
      <c r="AA2292" s="38">
        <f t="shared" si="608"/>
        <v>63999.94</v>
      </c>
      <c r="AB2292" s="38">
        <f t="shared" si="609"/>
        <v>68.822608950000003</v>
      </c>
      <c r="AC2292" s="38">
        <f t="shared" si="610"/>
        <v>0</v>
      </c>
      <c r="AD2292" s="37">
        <f t="shared" si="611"/>
        <v>1105.0999999999999</v>
      </c>
      <c r="AE2292" s="35">
        <f t="shared" si="595"/>
        <v>1</v>
      </c>
      <c r="AF2292" s="38">
        <f t="shared" si="596"/>
        <v>317.11999999999671</v>
      </c>
      <c r="AG2292" s="38">
        <f t="shared" si="597"/>
        <v>317.11999999999671</v>
      </c>
      <c r="AH2292" s="38">
        <f t="shared" si="598"/>
        <v>0</v>
      </c>
      <c r="AI2292" s="38">
        <f t="shared" si="599"/>
        <v>492.17493126972562</v>
      </c>
      <c r="AJ2292" s="39">
        <f t="shared" si="600"/>
        <v>35.396957590230031</v>
      </c>
    </row>
    <row r="2293" spans="1:36">
      <c r="A2293" s="31">
        <v>40737.610497685186</v>
      </c>
      <c r="B2293" s="31">
        <v>40737.8125</v>
      </c>
      <c r="C2293" s="32" t="s">
        <v>28</v>
      </c>
      <c r="D2293" s="33">
        <v>40737.639027777775</v>
      </c>
      <c r="E2293" s="34">
        <v>70.993988040000005</v>
      </c>
      <c r="F2293" s="34">
        <v>8.4166669999999999E-2</v>
      </c>
      <c r="G2293" s="35">
        <v>811.8</v>
      </c>
      <c r="H2293" s="36">
        <v>1</v>
      </c>
      <c r="I2293" s="37">
        <v>64276.79</v>
      </c>
      <c r="J2293" s="38">
        <v>63954.27</v>
      </c>
      <c r="K2293" s="38">
        <v>63828.89</v>
      </c>
      <c r="L2293" s="38">
        <v>63155.3</v>
      </c>
      <c r="M2293" s="39">
        <f t="shared" si="601"/>
        <v>673.58999999999651</v>
      </c>
      <c r="N2293" s="32">
        <v>1880.1</v>
      </c>
      <c r="O2293" s="32">
        <v>552.1</v>
      </c>
      <c r="P2293" s="32">
        <v>882</v>
      </c>
      <c r="Q2293" s="32">
        <v>446</v>
      </c>
      <c r="R2293" s="32">
        <v>451.9</v>
      </c>
      <c r="S2293" s="32">
        <v>323</v>
      </c>
      <c r="T2293" s="37">
        <f t="shared" si="602"/>
        <v>8.4672676653372775E-2</v>
      </c>
      <c r="U2293" s="38">
        <f t="shared" si="603"/>
        <v>9.1746730366533722</v>
      </c>
      <c r="V2293" s="38">
        <f t="shared" si="604"/>
        <v>15.066339936653373</v>
      </c>
      <c r="W2293" s="38">
        <f t="shared" si="605"/>
        <v>48.733007936653372</v>
      </c>
      <c r="X2293" s="38">
        <f t="shared" si="606"/>
        <v>78.191342436653372</v>
      </c>
      <c r="Y2293" s="39">
        <f t="shared" si="607"/>
        <v>162.35801243665338</v>
      </c>
      <c r="Z2293" s="38">
        <v>3000</v>
      </c>
      <c r="AA2293" s="38">
        <f t="shared" si="608"/>
        <v>64026.79</v>
      </c>
      <c r="AB2293" s="38">
        <f t="shared" si="609"/>
        <v>70.993988040000005</v>
      </c>
      <c r="AC2293" s="38">
        <f t="shared" si="610"/>
        <v>0</v>
      </c>
      <c r="AD2293" s="37">
        <f t="shared" si="611"/>
        <v>1105.1999999999998</v>
      </c>
      <c r="AE2293" s="35">
        <f t="shared" si="595"/>
        <v>1</v>
      </c>
      <c r="AF2293" s="38">
        <f t="shared" si="596"/>
        <v>431.61000000000331</v>
      </c>
      <c r="AG2293" s="38">
        <f t="shared" si="597"/>
        <v>431.61000000000331</v>
      </c>
      <c r="AH2293" s="38">
        <f t="shared" si="598"/>
        <v>0</v>
      </c>
      <c r="AI2293" s="38">
        <f t="shared" si="599"/>
        <v>579.57391569945275</v>
      </c>
      <c r="AJ2293" s="39">
        <f t="shared" si="600"/>
        <v>42.805478939937032</v>
      </c>
    </row>
    <row r="2294" spans="1:36">
      <c r="A2294" s="31">
        <v>40737.610497685186</v>
      </c>
      <c r="B2294" s="31">
        <v>40737.8125</v>
      </c>
      <c r="C2294" s="32" t="s">
        <v>28</v>
      </c>
      <c r="D2294" s="33">
        <v>40737.642534722225</v>
      </c>
      <c r="E2294" s="34">
        <v>73.16078186</v>
      </c>
      <c r="F2294" s="34">
        <v>8.2222219999999999E-2</v>
      </c>
      <c r="G2294" s="35">
        <v>882.2</v>
      </c>
      <c r="H2294" s="36">
        <v>1</v>
      </c>
      <c r="I2294" s="37">
        <v>64236.37</v>
      </c>
      <c r="J2294" s="38">
        <v>63835.63</v>
      </c>
      <c r="K2294" s="38">
        <v>63703.51</v>
      </c>
      <c r="L2294" s="38">
        <v>63225.7</v>
      </c>
      <c r="M2294" s="39">
        <f t="shared" si="601"/>
        <v>477.81000000000495</v>
      </c>
      <c r="N2294" s="32">
        <v>1842.1</v>
      </c>
      <c r="O2294" s="32">
        <v>552.1</v>
      </c>
      <c r="P2294" s="32">
        <v>882</v>
      </c>
      <c r="Q2294" s="32">
        <v>408</v>
      </c>
      <c r="R2294" s="32">
        <v>452</v>
      </c>
      <c r="S2294" s="32">
        <v>287</v>
      </c>
      <c r="T2294" s="37">
        <f t="shared" si="602"/>
        <v>0</v>
      </c>
      <c r="U2294" s="38">
        <f t="shared" si="603"/>
        <v>8.7845576985350711</v>
      </c>
      <c r="V2294" s="38">
        <f t="shared" si="604"/>
        <v>14.540113098535072</v>
      </c>
      <c r="W2294" s="38">
        <f t="shared" si="605"/>
        <v>47.429001098535068</v>
      </c>
      <c r="X2294" s="38">
        <f t="shared" si="606"/>
        <v>76.206778098535068</v>
      </c>
      <c r="Y2294" s="39">
        <f t="shared" si="607"/>
        <v>158.42899809853506</v>
      </c>
      <c r="Z2294" s="38">
        <v>3000</v>
      </c>
      <c r="AA2294" s="38">
        <f t="shared" si="608"/>
        <v>63986.37</v>
      </c>
      <c r="AB2294" s="38">
        <f t="shared" si="609"/>
        <v>73.16078186</v>
      </c>
      <c r="AC2294" s="38">
        <f t="shared" si="610"/>
        <v>0</v>
      </c>
      <c r="AD2294" s="37">
        <f t="shared" si="611"/>
        <v>1103.0999999999999</v>
      </c>
      <c r="AE2294" s="35">
        <f t="shared" si="595"/>
        <v>1</v>
      </c>
      <c r="AF2294" s="38">
        <f t="shared" si="596"/>
        <v>625.28999999999496</v>
      </c>
      <c r="AG2294" s="38">
        <f t="shared" si="597"/>
        <v>625.28999999999496</v>
      </c>
      <c r="AH2294" s="38">
        <f t="shared" si="598"/>
        <v>0</v>
      </c>
      <c r="AI2294" s="38">
        <f t="shared" si="599"/>
        <v>727.51501883718174</v>
      </c>
      <c r="AJ2294" s="39">
        <f t="shared" si="600"/>
        <v>53.802458030669968</v>
      </c>
    </row>
    <row r="2295" spans="1:36">
      <c r="A2295" s="31">
        <v>40737.610497685186</v>
      </c>
      <c r="B2295" s="31">
        <v>40737.8125</v>
      </c>
      <c r="C2295" s="32" t="s">
        <v>28</v>
      </c>
      <c r="D2295" s="33">
        <v>40737.645960648151</v>
      </c>
      <c r="E2295" s="34">
        <v>181.78466796999999</v>
      </c>
      <c r="F2295" s="34">
        <v>8.305556E-2</v>
      </c>
      <c r="G2295" s="35">
        <v>924.3</v>
      </c>
      <c r="H2295" s="36">
        <v>1</v>
      </c>
      <c r="I2295" s="37">
        <v>64075.65</v>
      </c>
      <c r="J2295" s="38">
        <v>63697.4</v>
      </c>
      <c r="K2295" s="38">
        <v>63592.46</v>
      </c>
      <c r="L2295" s="38">
        <v>63267.8</v>
      </c>
      <c r="M2295" s="39">
        <f t="shared" si="601"/>
        <v>324.65999999999622</v>
      </c>
      <c r="N2295" s="32">
        <v>1753.1</v>
      </c>
      <c r="O2295" s="32">
        <v>552.1</v>
      </c>
      <c r="P2295" s="32">
        <v>882</v>
      </c>
      <c r="Q2295" s="32">
        <v>319</v>
      </c>
      <c r="R2295" s="32">
        <v>404</v>
      </c>
      <c r="S2295" s="32">
        <v>239</v>
      </c>
      <c r="T2295" s="37">
        <f t="shared" si="602"/>
        <v>0</v>
      </c>
      <c r="U2295" s="38">
        <f t="shared" si="603"/>
        <v>0</v>
      </c>
      <c r="V2295" s="38">
        <f t="shared" si="604"/>
        <v>5.665662602337588</v>
      </c>
      <c r="W2295" s="38">
        <f t="shared" si="605"/>
        <v>38.887886602337588</v>
      </c>
      <c r="X2295" s="38">
        <f t="shared" si="606"/>
        <v>67.957332602337587</v>
      </c>
      <c r="Y2295" s="39">
        <f t="shared" si="607"/>
        <v>151.01289260233759</v>
      </c>
      <c r="Z2295" s="38">
        <v>3000</v>
      </c>
      <c r="AA2295" s="38">
        <f t="shared" si="608"/>
        <v>63825.65</v>
      </c>
      <c r="AB2295" s="38">
        <f t="shared" si="609"/>
        <v>181.78466796999999</v>
      </c>
      <c r="AC2295" s="38">
        <f t="shared" si="610"/>
        <v>0</v>
      </c>
      <c r="AD2295" s="37">
        <f t="shared" si="611"/>
        <v>1110.0999999999999</v>
      </c>
      <c r="AE2295" s="35">
        <f t="shared" si="595"/>
        <v>1</v>
      </c>
      <c r="AF2295" s="38">
        <f t="shared" si="596"/>
        <v>785.44000000000369</v>
      </c>
      <c r="AG2295" s="38">
        <f t="shared" si="597"/>
        <v>785.44000000000369</v>
      </c>
      <c r="AH2295" s="38">
        <f t="shared" si="598"/>
        <v>0</v>
      </c>
      <c r="AI2295" s="38">
        <f t="shared" si="599"/>
        <v>821.86680904766797</v>
      </c>
      <c r="AJ2295" s="39">
        <f t="shared" si="600"/>
        <v>53.162380673204716</v>
      </c>
    </row>
    <row r="2296" spans="1:36">
      <c r="A2296" s="31">
        <v>40737.610497685186</v>
      </c>
      <c r="B2296" s="31">
        <v>40737.8125</v>
      </c>
      <c r="C2296" s="32" t="s">
        <v>28</v>
      </c>
      <c r="D2296" s="33">
        <v>40737.649421296293</v>
      </c>
      <c r="E2296" s="34">
        <v>74.597099299999996</v>
      </c>
      <c r="F2296" s="34">
        <v>8.3611110000000002E-2</v>
      </c>
      <c r="G2296" s="35">
        <v>978.3</v>
      </c>
      <c r="H2296" s="36">
        <v>1</v>
      </c>
      <c r="I2296" s="37">
        <v>64126.12</v>
      </c>
      <c r="J2296" s="38">
        <v>63888.87</v>
      </c>
      <c r="K2296" s="38">
        <v>63758.69</v>
      </c>
      <c r="L2296" s="38">
        <v>63321.8</v>
      </c>
      <c r="M2296" s="39">
        <f t="shared" si="601"/>
        <v>436.88999999999942</v>
      </c>
      <c r="N2296" s="32">
        <v>1805.1</v>
      </c>
      <c r="O2296" s="32">
        <v>604.1</v>
      </c>
      <c r="P2296" s="32">
        <v>882</v>
      </c>
      <c r="Q2296" s="32">
        <v>319</v>
      </c>
      <c r="R2296" s="32">
        <v>404</v>
      </c>
      <c r="S2296" s="32">
        <v>239</v>
      </c>
      <c r="T2296" s="37">
        <f t="shared" si="602"/>
        <v>0</v>
      </c>
      <c r="U2296" s="38">
        <f t="shared" si="603"/>
        <v>8.8128535247467781</v>
      </c>
      <c r="V2296" s="38">
        <f t="shared" si="604"/>
        <v>14.665631224746777</v>
      </c>
      <c r="W2296" s="38">
        <f t="shared" si="605"/>
        <v>48.11007522474678</v>
      </c>
      <c r="X2296" s="38">
        <f t="shared" si="606"/>
        <v>77.373963724746787</v>
      </c>
      <c r="Y2296" s="39">
        <f t="shared" si="607"/>
        <v>160.98507372474677</v>
      </c>
      <c r="Z2296" s="38">
        <v>3000</v>
      </c>
      <c r="AA2296" s="38">
        <f t="shared" si="608"/>
        <v>63876.12</v>
      </c>
      <c r="AB2296" s="38">
        <f t="shared" si="609"/>
        <v>74.597099299999996</v>
      </c>
      <c r="AC2296" s="38">
        <f t="shared" si="610"/>
        <v>0</v>
      </c>
      <c r="AD2296" s="37">
        <f t="shared" si="611"/>
        <v>1162.0999999999999</v>
      </c>
      <c r="AE2296" s="35">
        <f t="shared" si="595"/>
        <v>1</v>
      </c>
      <c r="AF2296" s="38">
        <f t="shared" si="596"/>
        <v>725.21000000000049</v>
      </c>
      <c r="AG2296" s="38">
        <f t="shared" si="597"/>
        <v>725.21000000000049</v>
      </c>
      <c r="AH2296" s="38">
        <f t="shared" si="598"/>
        <v>0</v>
      </c>
      <c r="AI2296" s="38">
        <f t="shared" si="599"/>
        <v>752.64069864153078</v>
      </c>
      <c r="AJ2296" s="39">
        <f t="shared" si="600"/>
        <v>56.691977969340662</v>
      </c>
    </row>
    <row r="2297" spans="1:36">
      <c r="A2297" s="31">
        <v>40737.610497685186</v>
      </c>
      <c r="B2297" s="31">
        <v>40737.8125</v>
      </c>
      <c r="C2297" s="32" t="s">
        <v>28</v>
      </c>
      <c r="D2297" s="33">
        <v>40737.652905092589</v>
      </c>
      <c r="E2297" s="34">
        <v>73.774887079999999</v>
      </c>
      <c r="F2297" s="34">
        <v>8.3888889999999994E-2</v>
      </c>
      <c r="G2297" s="35">
        <v>1014</v>
      </c>
      <c r="H2297" s="36">
        <v>1</v>
      </c>
      <c r="I2297" s="37">
        <v>64248.15</v>
      </c>
      <c r="J2297" s="38">
        <v>64118.28</v>
      </c>
      <c r="K2297" s="38">
        <v>63980.38</v>
      </c>
      <c r="L2297" s="38">
        <v>63357.5</v>
      </c>
      <c r="M2297" s="39">
        <f t="shared" si="601"/>
        <v>622.87999999999738</v>
      </c>
      <c r="N2297" s="32">
        <v>1843.1</v>
      </c>
      <c r="O2297" s="32">
        <v>642.1</v>
      </c>
      <c r="P2297" s="32">
        <v>882</v>
      </c>
      <c r="Q2297" s="32">
        <v>319</v>
      </c>
      <c r="R2297" s="32">
        <v>403.9</v>
      </c>
      <c r="S2297" s="32">
        <v>239</v>
      </c>
      <c r="T2297" s="37">
        <f t="shared" si="602"/>
        <v>0</v>
      </c>
      <c r="U2297" s="38">
        <f t="shared" si="603"/>
        <v>8.9111068129834585</v>
      </c>
      <c r="V2297" s="38">
        <f t="shared" si="604"/>
        <v>14.783329112983459</v>
      </c>
      <c r="W2297" s="38">
        <f t="shared" si="605"/>
        <v>48.338885112983455</v>
      </c>
      <c r="X2297" s="38">
        <f t="shared" si="606"/>
        <v>77.699996612983455</v>
      </c>
      <c r="Y2297" s="39">
        <f t="shared" si="607"/>
        <v>161.58888661298343</v>
      </c>
      <c r="Z2297" s="38">
        <v>3000</v>
      </c>
      <c r="AA2297" s="38">
        <f t="shared" si="608"/>
        <v>63998.15</v>
      </c>
      <c r="AB2297" s="38">
        <f t="shared" si="609"/>
        <v>73.774887079999999</v>
      </c>
      <c r="AC2297" s="38">
        <f t="shared" si="610"/>
        <v>0</v>
      </c>
      <c r="AD2297" s="37">
        <f t="shared" si="611"/>
        <v>1200.1999999999998</v>
      </c>
      <c r="AE2297" s="35">
        <f t="shared" si="595"/>
        <v>1</v>
      </c>
      <c r="AF2297" s="38">
        <f t="shared" si="596"/>
        <v>577.32000000000244</v>
      </c>
      <c r="AG2297" s="38">
        <f t="shared" si="597"/>
        <v>577.32000000000244</v>
      </c>
      <c r="AH2297" s="38">
        <f t="shared" si="598"/>
        <v>0</v>
      </c>
      <c r="AI2297" s="38">
        <f t="shared" si="599"/>
        <v>636.52919121585592</v>
      </c>
      <c r="AJ2297" s="39">
        <f t="shared" si="600"/>
        <v>47.20883391667936</v>
      </c>
    </row>
    <row r="2298" spans="1:36">
      <c r="A2298" s="31">
        <v>40737.610497685186</v>
      </c>
      <c r="B2298" s="31">
        <v>40737.8125</v>
      </c>
      <c r="C2298" s="32" t="s">
        <v>28</v>
      </c>
      <c r="D2298" s="33">
        <v>40737.656400462962</v>
      </c>
      <c r="E2298" s="34">
        <v>68.815811159999996</v>
      </c>
      <c r="F2298" s="34">
        <v>8.305556E-2</v>
      </c>
      <c r="G2298" s="35">
        <v>964.7</v>
      </c>
      <c r="H2298" s="36">
        <v>1</v>
      </c>
      <c r="I2298" s="37">
        <v>64417.14</v>
      </c>
      <c r="J2298" s="38">
        <v>64172.76</v>
      </c>
      <c r="K2298" s="38">
        <v>64037.64</v>
      </c>
      <c r="L2298" s="38">
        <v>63308.2</v>
      </c>
      <c r="M2298" s="39">
        <f t="shared" si="601"/>
        <v>729.44000000000233</v>
      </c>
      <c r="N2298" s="32">
        <v>1932.1</v>
      </c>
      <c r="O2298" s="32">
        <v>642.1</v>
      </c>
      <c r="P2298" s="32">
        <v>882</v>
      </c>
      <c r="Q2298" s="32">
        <v>408</v>
      </c>
      <c r="R2298" s="32">
        <v>452</v>
      </c>
      <c r="S2298" s="32">
        <v>287</v>
      </c>
      <c r="T2298" s="37">
        <f t="shared" si="602"/>
        <v>0.26446458725195077</v>
      </c>
      <c r="U2298" s="38">
        <f t="shared" si="603"/>
        <v>9.2344650672519517</v>
      </c>
      <c r="V2298" s="38">
        <f t="shared" si="604"/>
        <v>15.04835426725195</v>
      </c>
      <c r="W2298" s="38">
        <f t="shared" si="605"/>
        <v>48.270578267251956</v>
      </c>
      <c r="X2298" s="38">
        <f t="shared" si="606"/>
        <v>77.340024267251948</v>
      </c>
      <c r="Y2298" s="39">
        <f t="shared" si="607"/>
        <v>160.39558426725193</v>
      </c>
      <c r="Z2298" s="38">
        <v>3000</v>
      </c>
      <c r="AA2298" s="38">
        <f t="shared" si="608"/>
        <v>64167.14</v>
      </c>
      <c r="AB2298" s="38">
        <f t="shared" si="609"/>
        <v>68.815811159999996</v>
      </c>
      <c r="AC2298" s="38">
        <f t="shared" si="610"/>
        <v>0</v>
      </c>
      <c r="AD2298" s="37">
        <f t="shared" si="611"/>
        <v>1193.0999999999999</v>
      </c>
      <c r="AE2298" s="35">
        <f t="shared" si="595"/>
        <v>1</v>
      </c>
      <c r="AF2298" s="38">
        <f t="shared" si="596"/>
        <v>463.65999999999758</v>
      </c>
      <c r="AG2298" s="38">
        <f t="shared" si="597"/>
        <v>463.65999999999758</v>
      </c>
      <c r="AH2298" s="38">
        <f t="shared" si="598"/>
        <v>0</v>
      </c>
      <c r="AI2298" s="38">
        <f t="shared" si="599"/>
        <v>574.35873519261099</v>
      </c>
      <c r="AJ2298" s="39">
        <f t="shared" si="600"/>
        <v>41.988150659565967</v>
      </c>
    </row>
    <row r="2299" spans="1:36">
      <c r="A2299" s="31">
        <v>40737.610497685186</v>
      </c>
      <c r="B2299" s="31">
        <v>40737.8125</v>
      </c>
      <c r="C2299" s="32" t="s">
        <v>28</v>
      </c>
      <c r="D2299" s="33">
        <v>40737.659861111111</v>
      </c>
      <c r="E2299" s="34">
        <v>71.017372129999998</v>
      </c>
      <c r="F2299" s="34">
        <v>8.305556E-2</v>
      </c>
      <c r="G2299" s="35">
        <v>1054.3</v>
      </c>
      <c r="H2299" s="36">
        <v>1</v>
      </c>
      <c r="I2299" s="37">
        <v>64410.15</v>
      </c>
      <c r="J2299" s="38">
        <v>64032.31</v>
      </c>
      <c r="K2299" s="38">
        <v>63910.66</v>
      </c>
      <c r="L2299" s="38">
        <v>63397.8</v>
      </c>
      <c r="M2299" s="39">
        <f t="shared" si="601"/>
        <v>512.86000000000058</v>
      </c>
      <c r="N2299" s="32">
        <v>1932.1</v>
      </c>
      <c r="O2299" s="32">
        <v>642.1</v>
      </c>
      <c r="P2299" s="32">
        <v>882</v>
      </c>
      <c r="Q2299" s="32">
        <v>408</v>
      </c>
      <c r="R2299" s="32">
        <v>452</v>
      </c>
      <c r="S2299" s="32">
        <v>287</v>
      </c>
      <c r="T2299" s="37">
        <f t="shared" si="602"/>
        <v>8.1612708014457344E-2</v>
      </c>
      <c r="U2299" s="38">
        <f t="shared" si="603"/>
        <v>9.051613188014457</v>
      </c>
      <c r="V2299" s="38">
        <f t="shared" si="604"/>
        <v>14.865502388014455</v>
      </c>
      <c r="W2299" s="38">
        <f t="shared" si="605"/>
        <v>48.08772638801446</v>
      </c>
      <c r="X2299" s="38">
        <f t="shared" si="606"/>
        <v>77.157172388014459</v>
      </c>
      <c r="Y2299" s="39">
        <f t="shared" si="607"/>
        <v>160.21273238801444</v>
      </c>
      <c r="Z2299" s="38">
        <v>3000</v>
      </c>
      <c r="AA2299" s="38">
        <f t="shared" si="608"/>
        <v>64160.15</v>
      </c>
      <c r="AB2299" s="38">
        <f t="shared" si="609"/>
        <v>71.017372129999998</v>
      </c>
      <c r="AC2299" s="38">
        <f t="shared" si="610"/>
        <v>0</v>
      </c>
      <c r="AD2299" s="37">
        <f t="shared" si="611"/>
        <v>1193.0999999999999</v>
      </c>
      <c r="AE2299" s="35">
        <f t="shared" si="595"/>
        <v>1</v>
      </c>
      <c r="AF2299" s="38">
        <f t="shared" si="596"/>
        <v>680.23999999999933</v>
      </c>
      <c r="AG2299" s="38">
        <f t="shared" si="597"/>
        <v>680.23999999999933</v>
      </c>
      <c r="AH2299" s="38">
        <f t="shared" si="598"/>
        <v>0</v>
      </c>
      <c r="AI2299" s="38">
        <f t="shared" si="599"/>
        <v>725.86978826601944</v>
      </c>
      <c r="AJ2299" s="39">
        <f t="shared" si="600"/>
        <v>54.389134139530128</v>
      </c>
    </row>
    <row r="2300" spans="1:36">
      <c r="A2300" s="31">
        <v>40737.610497685186</v>
      </c>
      <c r="B2300" s="31">
        <v>40737.8125</v>
      </c>
      <c r="C2300" s="32" t="s">
        <v>28</v>
      </c>
      <c r="D2300" s="33">
        <v>40737.663321759261</v>
      </c>
      <c r="E2300" s="34">
        <v>68.756744380000001</v>
      </c>
      <c r="F2300" s="34">
        <v>8.4722220000000001E-2</v>
      </c>
      <c r="G2300" s="35">
        <v>1120.5999999999999</v>
      </c>
      <c r="H2300" s="36">
        <v>1</v>
      </c>
      <c r="I2300" s="37">
        <v>64556.41</v>
      </c>
      <c r="J2300" s="38">
        <v>64179.5</v>
      </c>
      <c r="K2300" s="38">
        <v>64046.03</v>
      </c>
      <c r="L2300" s="38">
        <v>63464.1</v>
      </c>
      <c r="M2300" s="39">
        <f t="shared" si="601"/>
        <v>581.93000000000029</v>
      </c>
      <c r="N2300" s="32">
        <v>1932.1</v>
      </c>
      <c r="O2300" s="32">
        <v>642.1</v>
      </c>
      <c r="P2300" s="32">
        <v>882</v>
      </c>
      <c r="Q2300" s="32">
        <v>408</v>
      </c>
      <c r="R2300" s="32">
        <v>452</v>
      </c>
      <c r="S2300" s="32">
        <v>287</v>
      </c>
      <c r="T2300" s="37">
        <f t="shared" si="602"/>
        <v>0.27477581615387636</v>
      </c>
      <c r="U2300" s="38">
        <f t="shared" si="603"/>
        <v>9.424775576153877</v>
      </c>
      <c r="V2300" s="38">
        <f t="shared" si="604"/>
        <v>15.355330976153878</v>
      </c>
      <c r="W2300" s="38">
        <f t="shared" si="605"/>
        <v>49.244218976153881</v>
      </c>
      <c r="X2300" s="38">
        <f t="shared" si="606"/>
        <v>78.896995976153875</v>
      </c>
      <c r="Y2300" s="39">
        <f t="shared" si="607"/>
        <v>163.61921597615387</v>
      </c>
      <c r="Z2300" s="38">
        <v>3000</v>
      </c>
      <c r="AA2300" s="38">
        <f t="shared" si="608"/>
        <v>64306.41</v>
      </c>
      <c r="AB2300" s="38">
        <f t="shared" si="609"/>
        <v>68.756744380000001</v>
      </c>
      <c r="AC2300" s="38">
        <f t="shared" si="610"/>
        <v>0</v>
      </c>
      <c r="AD2300" s="37">
        <f t="shared" si="611"/>
        <v>1193.0999999999999</v>
      </c>
      <c r="AE2300" s="35">
        <f t="shared" si="595"/>
        <v>1</v>
      </c>
      <c r="AF2300" s="38">
        <f t="shared" si="596"/>
        <v>611.16999999999962</v>
      </c>
      <c r="AG2300" s="38">
        <f t="shared" si="597"/>
        <v>611.16999999999962</v>
      </c>
      <c r="AH2300" s="38">
        <f t="shared" si="598"/>
        <v>0</v>
      </c>
      <c r="AI2300" s="38">
        <f t="shared" si="599"/>
        <v>677.55106799738803</v>
      </c>
      <c r="AJ2300" s="39">
        <f t="shared" si="600"/>
        <v>51.578406620263543</v>
      </c>
    </row>
    <row r="2301" spans="1:36">
      <c r="A2301" s="31">
        <v>40737.610497685186</v>
      </c>
      <c r="B2301" s="31">
        <v>40737.8125</v>
      </c>
      <c r="C2301" s="32" t="s">
        <v>28</v>
      </c>
      <c r="D2301" s="33">
        <v>40737.666851851849</v>
      </c>
      <c r="E2301" s="34">
        <v>69.806388850000005</v>
      </c>
      <c r="F2301" s="34">
        <v>8.2222219999999999E-2</v>
      </c>
      <c r="G2301" s="35">
        <v>1193.2</v>
      </c>
      <c r="H2301" s="36">
        <v>1</v>
      </c>
      <c r="I2301" s="37">
        <v>64667.53</v>
      </c>
      <c r="J2301" s="38">
        <v>64213.9</v>
      </c>
      <c r="K2301" s="38">
        <v>64080.61</v>
      </c>
      <c r="L2301" s="38">
        <v>63536.7</v>
      </c>
      <c r="M2301" s="39">
        <f t="shared" si="601"/>
        <v>543.91000000000349</v>
      </c>
      <c r="N2301" s="32">
        <v>1932.1</v>
      </c>
      <c r="O2301" s="32">
        <v>642.1</v>
      </c>
      <c r="P2301" s="32">
        <v>882</v>
      </c>
      <c r="Q2301" s="32">
        <v>408</v>
      </c>
      <c r="R2301" s="32">
        <v>452</v>
      </c>
      <c r="S2301" s="32">
        <v>287</v>
      </c>
      <c r="T2301" s="37">
        <f t="shared" si="602"/>
        <v>0.1803635785697526</v>
      </c>
      <c r="U2301" s="38">
        <f t="shared" si="603"/>
        <v>9.0603633385697524</v>
      </c>
      <c r="V2301" s="38">
        <f t="shared" si="604"/>
        <v>14.815918738569751</v>
      </c>
      <c r="W2301" s="38">
        <f t="shared" si="605"/>
        <v>47.704806738569758</v>
      </c>
      <c r="X2301" s="38">
        <f t="shared" si="606"/>
        <v>76.482583738569758</v>
      </c>
      <c r="Y2301" s="39">
        <f t="shared" si="607"/>
        <v>158.70480373856975</v>
      </c>
      <c r="Z2301" s="38">
        <v>3000</v>
      </c>
      <c r="AA2301" s="38">
        <f t="shared" si="608"/>
        <v>64417.53</v>
      </c>
      <c r="AB2301" s="38">
        <f t="shared" si="609"/>
        <v>69.806388850000005</v>
      </c>
      <c r="AC2301" s="38">
        <f t="shared" si="610"/>
        <v>0</v>
      </c>
      <c r="AD2301" s="37">
        <f t="shared" si="611"/>
        <v>1193.0999999999999</v>
      </c>
      <c r="AE2301" s="35">
        <f t="shared" si="595"/>
        <v>1</v>
      </c>
      <c r="AF2301" s="38">
        <f t="shared" si="596"/>
        <v>649.18999999999642</v>
      </c>
      <c r="AG2301" s="38">
        <f t="shared" si="597"/>
        <v>649.18999999999642</v>
      </c>
      <c r="AH2301" s="38">
        <f t="shared" si="598"/>
        <v>0</v>
      </c>
      <c r="AI2301" s="38">
        <f t="shared" si="599"/>
        <v>704.14840033578707</v>
      </c>
      <c r="AJ2301" s="39">
        <f t="shared" si="600"/>
        <v>52.157008423626912</v>
      </c>
    </row>
    <row r="2302" spans="1:36">
      <c r="A2302" s="31">
        <v>40737.610497685186</v>
      </c>
      <c r="B2302" s="31">
        <v>40737.8125</v>
      </c>
      <c r="C2302" s="32" t="s">
        <v>28</v>
      </c>
      <c r="D2302" s="33">
        <v>40737.670277777775</v>
      </c>
      <c r="E2302" s="34">
        <v>69.916008000000005</v>
      </c>
      <c r="F2302" s="34">
        <v>8.5555560000000003E-2</v>
      </c>
      <c r="G2302" s="35">
        <v>1154.5999999999999</v>
      </c>
      <c r="H2302" s="36">
        <v>1</v>
      </c>
      <c r="I2302" s="37">
        <v>64670.64</v>
      </c>
      <c r="J2302" s="38">
        <v>64171.53</v>
      </c>
      <c r="K2302" s="38">
        <v>64038.64</v>
      </c>
      <c r="L2302" s="38">
        <v>63498.1</v>
      </c>
      <c r="M2302" s="39">
        <f t="shared" si="601"/>
        <v>540.54000000000087</v>
      </c>
      <c r="N2302" s="32">
        <v>1919.4</v>
      </c>
      <c r="O2302" s="32">
        <v>643.4</v>
      </c>
      <c r="P2302" s="32">
        <v>748</v>
      </c>
      <c r="Q2302" s="32">
        <v>528</v>
      </c>
      <c r="R2302" s="32">
        <v>370</v>
      </c>
      <c r="S2302" s="32">
        <v>396</v>
      </c>
      <c r="T2302" s="37">
        <f t="shared" si="602"/>
        <v>0.17829710259551956</v>
      </c>
      <c r="U2302" s="38">
        <f t="shared" si="603"/>
        <v>9.4182975825955193</v>
      </c>
      <c r="V2302" s="38">
        <f t="shared" si="604"/>
        <v>15.40718678259552</v>
      </c>
      <c r="W2302" s="38">
        <f t="shared" si="605"/>
        <v>49.629410782595521</v>
      </c>
      <c r="X2302" s="38">
        <f t="shared" si="606"/>
        <v>79.573856782595513</v>
      </c>
      <c r="Y2302" s="39">
        <f t="shared" si="607"/>
        <v>165.12941678259554</v>
      </c>
      <c r="Z2302" s="38">
        <v>3000</v>
      </c>
      <c r="AA2302" s="38">
        <f t="shared" si="608"/>
        <v>64420.639999999999</v>
      </c>
      <c r="AB2302" s="38">
        <f t="shared" si="609"/>
        <v>69.916008000000005</v>
      </c>
      <c r="AC2302" s="38">
        <f t="shared" si="610"/>
        <v>0</v>
      </c>
      <c r="AD2302" s="37">
        <f t="shared" si="611"/>
        <v>1153.4000000000001</v>
      </c>
      <c r="AE2302" s="35">
        <f t="shared" si="595"/>
        <v>1</v>
      </c>
      <c r="AF2302" s="38">
        <f t="shared" si="596"/>
        <v>612.85999999999922</v>
      </c>
      <c r="AG2302" s="38">
        <f t="shared" si="597"/>
        <v>612.85999999999922</v>
      </c>
      <c r="AH2302" s="38">
        <f t="shared" si="598"/>
        <v>0</v>
      </c>
      <c r="AI2302" s="38">
        <f t="shared" si="599"/>
        <v>700.01468572547424</v>
      </c>
      <c r="AJ2302" s="39">
        <f t="shared" si="600"/>
        <v>53.908445228062476</v>
      </c>
    </row>
    <row r="2303" spans="1:36">
      <c r="A2303" s="31">
        <v>40737.610497685186</v>
      </c>
      <c r="B2303" s="31">
        <v>40737.8125</v>
      </c>
      <c r="C2303" s="32" t="s">
        <v>28</v>
      </c>
      <c r="D2303" s="33">
        <v>40737.673842592594</v>
      </c>
      <c r="E2303" s="34">
        <v>101.82674408</v>
      </c>
      <c r="F2303" s="34">
        <v>8.0833329999999995E-2</v>
      </c>
      <c r="G2303" s="35">
        <v>1206.2</v>
      </c>
      <c r="H2303" s="36">
        <v>1</v>
      </c>
      <c r="I2303" s="37">
        <v>64571.62</v>
      </c>
      <c r="J2303" s="38">
        <v>64021.55</v>
      </c>
      <c r="K2303" s="38">
        <v>63887.6</v>
      </c>
      <c r="L2303" s="38">
        <v>63549.7</v>
      </c>
      <c r="M2303" s="39">
        <f t="shared" si="601"/>
        <v>337.90000000000146</v>
      </c>
      <c r="N2303" s="32">
        <v>1881.4</v>
      </c>
      <c r="O2303" s="32">
        <v>605.4</v>
      </c>
      <c r="P2303" s="32">
        <v>748</v>
      </c>
      <c r="Q2303" s="32">
        <v>528</v>
      </c>
      <c r="R2303" s="32">
        <v>369.9</v>
      </c>
      <c r="S2303" s="32">
        <v>396</v>
      </c>
      <c r="T2303" s="37">
        <f t="shared" si="602"/>
        <v>0</v>
      </c>
      <c r="U2303" s="38">
        <f t="shared" si="603"/>
        <v>6.3190045929558138</v>
      </c>
      <c r="V2303" s="38">
        <f t="shared" si="604"/>
        <v>11.977337692955812</v>
      </c>
      <c r="W2303" s="38">
        <f t="shared" si="605"/>
        <v>44.310669692955805</v>
      </c>
      <c r="X2303" s="38">
        <f t="shared" si="606"/>
        <v>72.602335192955806</v>
      </c>
      <c r="Y2303" s="39">
        <f t="shared" si="607"/>
        <v>153.43566519295581</v>
      </c>
      <c r="Z2303" s="38">
        <v>3000</v>
      </c>
      <c r="AA2303" s="38">
        <f t="shared" si="608"/>
        <v>64321.62</v>
      </c>
      <c r="AB2303" s="38">
        <f t="shared" si="609"/>
        <v>101.82674408</v>
      </c>
      <c r="AC2303" s="38">
        <f t="shared" si="610"/>
        <v>0</v>
      </c>
      <c r="AD2303" s="37">
        <f t="shared" si="611"/>
        <v>1115.5</v>
      </c>
      <c r="AE2303" s="35">
        <f t="shared" si="595"/>
        <v>1</v>
      </c>
      <c r="AF2303" s="38">
        <f t="shared" si="596"/>
        <v>777.59999999999854</v>
      </c>
      <c r="AG2303" s="38">
        <f t="shared" si="597"/>
        <v>777.59999999999854</v>
      </c>
      <c r="AH2303" s="38">
        <f t="shared" si="598"/>
        <v>0</v>
      </c>
      <c r="AI2303" s="38">
        <f t="shared" si="599"/>
        <v>842.98423995932774</v>
      </c>
      <c r="AJ2303" s="39">
        <f t="shared" si="600"/>
        <v>59.910228446387336</v>
      </c>
    </row>
    <row r="2304" spans="1:36">
      <c r="A2304" s="31">
        <v>40737.610497685186</v>
      </c>
      <c r="B2304" s="31">
        <v>40737.8125</v>
      </c>
      <c r="C2304" s="32" t="s">
        <v>28</v>
      </c>
      <c r="D2304" s="33">
        <v>40737.677210648151</v>
      </c>
      <c r="E2304" s="34">
        <v>74.020812989999996</v>
      </c>
      <c r="F2304" s="34">
        <v>8.3333329999999997E-2</v>
      </c>
      <c r="G2304" s="35">
        <v>1253.3</v>
      </c>
      <c r="H2304" s="36">
        <v>1</v>
      </c>
      <c r="I2304" s="37">
        <v>64645.05</v>
      </c>
      <c r="J2304" s="38">
        <v>64219.24</v>
      </c>
      <c r="K2304" s="38">
        <v>64089.73</v>
      </c>
      <c r="L2304" s="38">
        <v>63596.800000000003</v>
      </c>
      <c r="M2304" s="39">
        <f t="shared" si="601"/>
        <v>492.93000000000029</v>
      </c>
      <c r="N2304" s="32">
        <v>1881.4</v>
      </c>
      <c r="O2304" s="32">
        <v>605.4</v>
      </c>
      <c r="P2304" s="32">
        <v>748</v>
      </c>
      <c r="Q2304" s="32">
        <v>528</v>
      </c>
      <c r="R2304" s="32">
        <v>370</v>
      </c>
      <c r="S2304" s="32">
        <v>396</v>
      </c>
      <c r="T2304" s="37">
        <f t="shared" si="602"/>
        <v>0</v>
      </c>
      <c r="U2304" s="38">
        <f t="shared" si="603"/>
        <v>8.8315985642360442</v>
      </c>
      <c r="V2304" s="38">
        <f t="shared" si="604"/>
        <v>14.664931664236043</v>
      </c>
      <c r="W2304" s="38">
        <f t="shared" si="605"/>
        <v>47.998263664236042</v>
      </c>
      <c r="X2304" s="38">
        <f t="shared" si="606"/>
        <v>77.164929164236042</v>
      </c>
      <c r="Y2304" s="39">
        <f t="shared" si="607"/>
        <v>160.49825916423603</v>
      </c>
      <c r="Z2304" s="38">
        <v>3000</v>
      </c>
      <c r="AA2304" s="38">
        <f t="shared" si="608"/>
        <v>64395.05</v>
      </c>
      <c r="AB2304" s="38">
        <f t="shared" si="609"/>
        <v>74.020812989999996</v>
      </c>
      <c r="AC2304" s="38">
        <f t="shared" si="610"/>
        <v>0</v>
      </c>
      <c r="AD2304" s="37">
        <f t="shared" si="611"/>
        <v>1115.4000000000001</v>
      </c>
      <c r="AE2304" s="35">
        <f t="shared" si="595"/>
        <v>1</v>
      </c>
      <c r="AF2304" s="38">
        <f t="shared" si="596"/>
        <v>622.4699999999998</v>
      </c>
      <c r="AG2304" s="38">
        <f t="shared" si="597"/>
        <v>622.4699999999998</v>
      </c>
      <c r="AH2304" s="38">
        <f t="shared" si="598"/>
        <v>0</v>
      </c>
      <c r="AI2304" s="38">
        <f t="shared" si="599"/>
        <v>724.73306894447819</v>
      </c>
      <c r="AJ2304" s="39">
        <f t="shared" si="600"/>
        <v>54.226019160499</v>
      </c>
    </row>
    <row r="2305" spans="1:36">
      <c r="A2305" s="31">
        <v>40737.610497685186</v>
      </c>
      <c r="B2305" s="31">
        <v>40737.8125</v>
      </c>
      <c r="C2305" s="32" t="s">
        <v>28</v>
      </c>
      <c r="D2305" s="33">
        <v>40737.68068287037</v>
      </c>
      <c r="E2305" s="34">
        <v>74.624053959999998</v>
      </c>
      <c r="F2305" s="34">
        <v>8.3333329999999997E-2</v>
      </c>
      <c r="G2305" s="35">
        <v>1328.6</v>
      </c>
      <c r="H2305" s="36">
        <v>1</v>
      </c>
      <c r="I2305" s="37">
        <v>64650.38</v>
      </c>
      <c r="J2305" s="38">
        <v>64293.86</v>
      </c>
      <c r="K2305" s="38">
        <v>64161.74</v>
      </c>
      <c r="L2305" s="38">
        <v>63672.1</v>
      </c>
      <c r="M2305" s="39">
        <f t="shared" si="601"/>
        <v>489.63999999999942</v>
      </c>
      <c r="N2305" s="32">
        <v>1881.4</v>
      </c>
      <c r="O2305" s="32">
        <v>605.4</v>
      </c>
      <c r="P2305" s="32">
        <v>748</v>
      </c>
      <c r="Q2305" s="32">
        <v>528</v>
      </c>
      <c r="R2305" s="32">
        <v>370</v>
      </c>
      <c r="S2305" s="32">
        <v>396</v>
      </c>
      <c r="T2305" s="37">
        <f t="shared" si="602"/>
        <v>0</v>
      </c>
      <c r="U2305" s="38">
        <f t="shared" si="603"/>
        <v>8.7813284854135123</v>
      </c>
      <c r="V2305" s="38">
        <f t="shared" si="604"/>
        <v>14.614661585413513</v>
      </c>
      <c r="W2305" s="38">
        <f t="shared" si="605"/>
        <v>47.947993585413514</v>
      </c>
      <c r="X2305" s="38">
        <f t="shared" si="606"/>
        <v>77.114659085413507</v>
      </c>
      <c r="Y2305" s="39">
        <f t="shared" si="607"/>
        <v>160.4479890854135</v>
      </c>
      <c r="Z2305" s="38">
        <v>3000</v>
      </c>
      <c r="AA2305" s="38">
        <f t="shared" si="608"/>
        <v>64400.38</v>
      </c>
      <c r="AB2305" s="38">
        <f t="shared" si="609"/>
        <v>74.624053959999998</v>
      </c>
      <c r="AC2305" s="38">
        <f t="shared" si="610"/>
        <v>0</v>
      </c>
      <c r="AD2305" s="37">
        <f t="shared" si="611"/>
        <v>1115.4000000000001</v>
      </c>
      <c r="AE2305" s="35">
        <f t="shared" si="595"/>
        <v>1</v>
      </c>
      <c r="AF2305" s="38">
        <f t="shared" si="596"/>
        <v>625.76000000000067</v>
      </c>
      <c r="AG2305" s="38">
        <f t="shared" si="597"/>
        <v>625.76000000000067</v>
      </c>
      <c r="AH2305" s="38">
        <f t="shared" si="598"/>
        <v>0</v>
      </c>
      <c r="AI2305" s="38">
        <f t="shared" si="599"/>
        <v>727.24222086638247</v>
      </c>
      <c r="AJ2305" s="39">
        <f t="shared" si="600"/>
        <v>54.384845066804651</v>
      </c>
    </row>
    <row r="2306" spans="1:36">
      <c r="A2306" s="31">
        <v>40737.610497685186</v>
      </c>
      <c r="B2306" s="31">
        <v>40737.8125</v>
      </c>
      <c r="C2306" s="32" t="s">
        <v>28</v>
      </c>
      <c r="D2306" s="33">
        <v>40737.684155092589</v>
      </c>
      <c r="E2306" s="34">
        <v>73.616600039999994</v>
      </c>
      <c r="F2306" s="34">
        <v>8.3611110000000002E-2</v>
      </c>
      <c r="G2306" s="35">
        <v>1346</v>
      </c>
      <c r="H2306" s="36">
        <v>1</v>
      </c>
      <c r="I2306" s="37">
        <v>64767.96</v>
      </c>
      <c r="J2306" s="38">
        <v>64473.760000000002</v>
      </c>
      <c r="K2306" s="38">
        <v>64338.36</v>
      </c>
      <c r="L2306" s="38">
        <v>63689.5</v>
      </c>
      <c r="M2306" s="39">
        <f t="shared" si="601"/>
        <v>648.86000000000058</v>
      </c>
      <c r="N2306" s="32">
        <v>1881.4</v>
      </c>
      <c r="O2306" s="32">
        <v>605.4</v>
      </c>
      <c r="P2306" s="32">
        <v>748</v>
      </c>
      <c r="Q2306" s="32">
        <v>528</v>
      </c>
      <c r="R2306" s="32">
        <v>370</v>
      </c>
      <c r="S2306" s="32">
        <v>396</v>
      </c>
      <c r="T2306" s="37">
        <f t="shared" si="602"/>
        <v>0</v>
      </c>
      <c r="U2306" s="38">
        <f t="shared" si="603"/>
        <v>8.8948341562295568</v>
      </c>
      <c r="V2306" s="38">
        <f t="shared" si="604"/>
        <v>14.747611856229558</v>
      </c>
      <c r="W2306" s="38">
        <f t="shared" si="605"/>
        <v>48.192055856229558</v>
      </c>
      <c r="X2306" s="38">
        <f t="shared" si="606"/>
        <v>77.455944356229566</v>
      </c>
      <c r="Y2306" s="39">
        <f t="shared" si="607"/>
        <v>161.06705435622956</v>
      </c>
      <c r="Z2306" s="38">
        <v>3000</v>
      </c>
      <c r="AA2306" s="38">
        <f t="shared" si="608"/>
        <v>64517.96</v>
      </c>
      <c r="AB2306" s="38">
        <f t="shared" si="609"/>
        <v>73.616600039999994</v>
      </c>
      <c r="AC2306" s="38">
        <f t="shared" si="610"/>
        <v>0</v>
      </c>
      <c r="AD2306" s="37">
        <f t="shared" si="611"/>
        <v>1115.4000000000001</v>
      </c>
      <c r="AE2306" s="35">
        <f t="shared" si="595"/>
        <v>1</v>
      </c>
      <c r="AF2306" s="38">
        <f t="shared" si="596"/>
        <v>466.53999999999951</v>
      </c>
      <c r="AG2306" s="38">
        <f t="shared" si="597"/>
        <v>466.53999999999951</v>
      </c>
      <c r="AH2306" s="38">
        <f t="shared" si="598"/>
        <v>0</v>
      </c>
      <c r="AI2306" s="38">
        <f t="shared" si="599"/>
        <v>605.81147040878545</v>
      </c>
      <c r="AJ2306" s="39">
        <f t="shared" si="600"/>
        <v>44.49740384784026</v>
      </c>
    </row>
    <row r="2307" spans="1:36">
      <c r="A2307" s="31">
        <v>40737.610497685186</v>
      </c>
      <c r="B2307" s="31">
        <v>40737.8125</v>
      </c>
      <c r="C2307" s="32" t="s">
        <v>28</v>
      </c>
      <c r="D2307" s="33">
        <v>40737.687638888892</v>
      </c>
      <c r="E2307" s="34">
        <v>70.928863530000001</v>
      </c>
      <c r="F2307" s="34">
        <v>8.3333329999999997E-2</v>
      </c>
      <c r="G2307" s="35">
        <v>1297.3</v>
      </c>
      <c r="H2307" s="36">
        <v>1</v>
      </c>
      <c r="I2307" s="37">
        <v>64826.06</v>
      </c>
      <c r="J2307" s="38">
        <v>64430.879999999997</v>
      </c>
      <c r="K2307" s="38">
        <v>64302.3</v>
      </c>
      <c r="L2307" s="38">
        <v>63640.800000000003</v>
      </c>
      <c r="M2307" s="39">
        <f t="shared" si="601"/>
        <v>661.5</v>
      </c>
      <c r="N2307" s="32">
        <v>1881.4</v>
      </c>
      <c r="O2307" s="32">
        <v>605.4</v>
      </c>
      <c r="P2307" s="32">
        <v>748</v>
      </c>
      <c r="Q2307" s="32">
        <v>528</v>
      </c>
      <c r="R2307" s="32">
        <v>370</v>
      </c>
      <c r="S2307" s="32">
        <v>396</v>
      </c>
      <c r="T2307" s="37">
        <f t="shared" si="602"/>
        <v>8.9261368929545018E-2</v>
      </c>
      <c r="U2307" s="38">
        <f t="shared" si="603"/>
        <v>9.0892610089295456</v>
      </c>
      <c r="V2307" s="38">
        <f t="shared" si="604"/>
        <v>14.922594108929545</v>
      </c>
      <c r="W2307" s="38">
        <f t="shared" si="605"/>
        <v>48.25592610892955</v>
      </c>
      <c r="X2307" s="38">
        <f t="shared" si="606"/>
        <v>77.422591608929551</v>
      </c>
      <c r="Y2307" s="39">
        <f t="shared" si="607"/>
        <v>160.75592160892955</v>
      </c>
      <c r="Z2307" s="38">
        <v>3000</v>
      </c>
      <c r="AA2307" s="38">
        <f t="shared" si="608"/>
        <v>64576.06</v>
      </c>
      <c r="AB2307" s="38">
        <f t="shared" si="609"/>
        <v>70.928863530000001</v>
      </c>
      <c r="AC2307" s="38">
        <f t="shared" si="610"/>
        <v>0</v>
      </c>
      <c r="AD2307" s="37">
        <f t="shared" si="611"/>
        <v>1115.4000000000001</v>
      </c>
      <c r="AE2307" s="35">
        <f t="shared" ref="AE2307:AE2370" si="612">IF(M2307-AD2307&gt;0,0,1)</f>
        <v>1</v>
      </c>
      <c r="AF2307" s="38">
        <f t="shared" ref="AF2307:AF2370" si="613">MAX(-1*(MAX(0,M2307)-AD2307),0)</f>
        <v>453.90000000000009</v>
      </c>
      <c r="AG2307" s="38">
        <f t="shared" ref="AG2307:AG2370" si="614">MIN(P2307-MIN(R2307,P2307)+O2307,AF2307)</f>
        <v>453.90000000000009</v>
      </c>
      <c r="AH2307" s="38">
        <f t="shared" ref="AH2307:AH2370" si="615">MIN(AF2307-AG2307,Q2307-MIN(S2307,Q2307))</f>
        <v>0</v>
      </c>
      <c r="AI2307" s="38">
        <f t="shared" ref="AI2307:AI2370" si="616">IF(AH2307&gt;0,(((3000-1000)/(Q2307-S2307)*AH2307)+1000),IF(AF2307&gt;0,(((1000-250)/(O2307+P2307-R2307)*AG2307)+250),0))</f>
        <v>596.17144600366078</v>
      </c>
      <c r="AJ2307" s="39">
        <f t="shared" ref="AJ2307:AJ2370" si="617">MAX(AI2307-E2307,0)*F2307*H2307</f>
        <v>43.770213455329795</v>
      </c>
    </row>
    <row r="2308" spans="1:36">
      <c r="A2308" s="31">
        <v>40737.610497685186</v>
      </c>
      <c r="B2308" s="31">
        <v>40737.8125</v>
      </c>
      <c r="C2308" s="32" t="s">
        <v>28</v>
      </c>
      <c r="D2308" s="33">
        <v>40737.691111111111</v>
      </c>
      <c r="E2308" s="34">
        <v>68.834838869999999</v>
      </c>
      <c r="F2308" s="34">
        <v>8.2777779999999995E-2</v>
      </c>
      <c r="G2308" s="35">
        <v>1277.9000000000001</v>
      </c>
      <c r="H2308" s="36">
        <v>1</v>
      </c>
      <c r="I2308" s="37">
        <v>64863.87</v>
      </c>
      <c r="J2308" s="38">
        <v>64319.85</v>
      </c>
      <c r="K2308" s="38">
        <v>64189.56</v>
      </c>
      <c r="L2308" s="38">
        <v>63621.4</v>
      </c>
      <c r="M2308" s="39">
        <f t="shared" ref="M2308:M2371" si="618">K2308-L2308</f>
        <v>568.15999999999622</v>
      </c>
      <c r="N2308" s="32">
        <v>1881.4</v>
      </c>
      <c r="O2308" s="32">
        <v>605.4</v>
      </c>
      <c r="P2308" s="32">
        <v>748</v>
      </c>
      <c r="Q2308" s="32">
        <v>528</v>
      </c>
      <c r="R2308" s="32">
        <v>370</v>
      </c>
      <c r="S2308" s="32">
        <v>396</v>
      </c>
      <c r="T2308" s="37">
        <f t="shared" ref="T2308:T2371" si="619">H2308*MAX(0,($T$2-MAX(40,E2308)))*F2308</f>
        <v>0.2620050116836915</v>
      </c>
      <c r="U2308" s="38">
        <f t="shared" ref="U2308:U2371" si="620">H2308*MAX(0,($U$2-MAX(40,E2308)))*F2308</f>
        <v>9.2020052516836905</v>
      </c>
      <c r="V2308" s="38">
        <f t="shared" ref="V2308:V2371" si="621">H2308*MAX(0,($V$2-MAX(40,E2308)))*F2308</f>
        <v>14.996449851683691</v>
      </c>
      <c r="W2308" s="38">
        <f t="shared" ref="W2308:W2371" si="622">H2308*MAX(0,($W$2-MAX(40,E2308)))*F2308</f>
        <v>48.107561851683691</v>
      </c>
      <c r="X2308" s="38">
        <f t="shared" ref="X2308:X2371" si="623">H2308*MAX(0,($X$2-MAX(40,E2308)))*F2308</f>
        <v>77.079784851683684</v>
      </c>
      <c r="Y2308" s="39">
        <f t="shared" ref="Y2308:Y2371" si="624">H2308*MAX(0,($Y$2-MAX(40,E2308)))*F2308</f>
        <v>159.85756485168366</v>
      </c>
      <c r="Z2308" s="38">
        <v>3000</v>
      </c>
      <c r="AA2308" s="38">
        <f t="shared" ref="AA2308:AA2371" si="625">I2308-250</f>
        <v>64613.87</v>
      </c>
      <c r="AB2308" s="38">
        <f t="shared" ref="AB2308:AB2371" si="626">IF(AA2308-L2308&lt;0,Z2308,E2308)</f>
        <v>68.834838869999999</v>
      </c>
      <c r="AC2308" s="38">
        <f t="shared" ref="AC2308:AC2371" si="627">MAX(AB2308-E2308,0)*F2308*H2308</f>
        <v>0</v>
      </c>
      <c r="AD2308" s="37">
        <f t="shared" si="611"/>
        <v>1115.4000000000001</v>
      </c>
      <c r="AE2308" s="35">
        <f t="shared" si="612"/>
        <v>1</v>
      </c>
      <c r="AF2308" s="38">
        <f t="shared" si="613"/>
        <v>547.24000000000387</v>
      </c>
      <c r="AG2308" s="38">
        <f t="shared" si="614"/>
        <v>547.24000000000387</v>
      </c>
      <c r="AH2308" s="38">
        <f t="shared" si="615"/>
        <v>0</v>
      </c>
      <c r="AI2308" s="38">
        <f t="shared" si="616"/>
        <v>667.35814521049713</v>
      </c>
      <c r="AJ2308" s="39">
        <f t="shared" si="617"/>
        <v>49.544430577126271</v>
      </c>
    </row>
    <row r="2309" spans="1:36">
      <c r="A2309" s="31">
        <v>40737.610497685186</v>
      </c>
      <c r="B2309" s="31">
        <v>40737.8125</v>
      </c>
      <c r="C2309" s="32" t="s">
        <v>28</v>
      </c>
      <c r="D2309" s="33">
        <v>40737.694560185184</v>
      </c>
      <c r="E2309" s="34">
        <v>68.823333739999995</v>
      </c>
      <c r="F2309" s="34">
        <v>8.3611110000000002E-2</v>
      </c>
      <c r="G2309" s="35">
        <v>1287.0999999999999</v>
      </c>
      <c r="H2309" s="36">
        <v>1</v>
      </c>
      <c r="I2309" s="37">
        <v>64898.01</v>
      </c>
      <c r="J2309" s="38">
        <v>64328.79</v>
      </c>
      <c r="K2309" s="38">
        <v>64200.76</v>
      </c>
      <c r="L2309" s="38">
        <v>63630.6</v>
      </c>
      <c r="M2309" s="39">
        <f t="shared" si="618"/>
        <v>570.16000000000349</v>
      </c>
      <c r="N2309" s="32">
        <v>1881.4</v>
      </c>
      <c r="O2309" s="32">
        <v>605.4</v>
      </c>
      <c r="P2309" s="32">
        <v>748</v>
      </c>
      <c r="Q2309" s="32">
        <v>528</v>
      </c>
      <c r="R2309" s="32">
        <v>370</v>
      </c>
      <c r="S2309" s="32">
        <v>396</v>
      </c>
      <c r="T2309" s="37">
        <f t="shared" si="619"/>
        <v>0.26560459209814902</v>
      </c>
      <c r="U2309" s="38">
        <f t="shared" si="620"/>
        <v>9.2956044720981499</v>
      </c>
      <c r="V2309" s="38">
        <f t="shared" si="621"/>
        <v>15.148382172098149</v>
      </c>
      <c r="W2309" s="38">
        <f t="shared" si="622"/>
        <v>48.592826172098157</v>
      </c>
      <c r="X2309" s="38">
        <f t="shared" si="623"/>
        <v>77.85671467209815</v>
      </c>
      <c r="Y2309" s="39">
        <f t="shared" si="624"/>
        <v>161.46782467209815</v>
      </c>
      <c r="Z2309" s="38">
        <v>3000</v>
      </c>
      <c r="AA2309" s="38">
        <f t="shared" si="625"/>
        <v>64648.01</v>
      </c>
      <c r="AB2309" s="38">
        <f t="shared" si="626"/>
        <v>68.823333739999995</v>
      </c>
      <c r="AC2309" s="38">
        <f t="shared" si="627"/>
        <v>0</v>
      </c>
      <c r="AD2309" s="37">
        <f t="shared" ref="AD2309:AD2372" si="628">N2309-MIN(R2309,P2309)-MIN(S2309,Q2309)</f>
        <v>1115.4000000000001</v>
      </c>
      <c r="AE2309" s="35">
        <f t="shared" si="612"/>
        <v>1</v>
      </c>
      <c r="AF2309" s="38">
        <f t="shared" si="613"/>
        <v>545.2399999999966</v>
      </c>
      <c r="AG2309" s="38">
        <f t="shared" si="614"/>
        <v>545.2399999999966</v>
      </c>
      <c r="AH2309" s="38">
        <f t="shared" si="615"/>
        <v>0</v>
      </c>
      <c r="AI2309" s="38">
        <f t="shared" si="616"/>
        <v>665.83282489322494</v>
      </c>
      <c r="AJ2309" s="39">
        <f t="shared" si="617"/>
        <v>49.91662623585632</v>
      </c>
    </row>
    <row r="2310" spans="1:36">
      <c r="A2310" s="31">
        <v>40737.610497685186</v>
      </c>
      <c r="B2310" s="31">
        <v>40737.8125</v>
      </c>
      <c r="C2310" s="32" t="s">
        <v>28</v>
      </c>
      <c r="D2310" s="33">
        <v>40737.69804398148</v>
      </c>
      <c r="E2310" s="34">
        <v>66.892913820000004</v>
      </c>
      <c r="F2310" s="34">
        <v>8.3333329999999997E-2</v>
      </c>
      <c r="G2310" s="35">
        <v>1249.9000000000001</v>
      </c>
      <c r="H2310" s="36">
        <v>1</v>
      </c>
      <c r="I2310" s="37">
        <v>64897.02</v>
      </c>
      <c r="J2310" s="38">
        <v>64346.57</v>
      </c>
      <c r="K2310" s="38">
        <v>64220.13</v>
      </c>
      <c r="L2310" s="38">
        <v>63593.4</v>
      </c>
      <c r="M2310" s="39">
        <f t="shared" si="618"/>
        <v>626.72999999999593</v>
      </c>
      <c r="N2310" s="32">
        <v>1881.4</v>
      </c>
      <c r="O2310" s="32">
        <v>605.4</v>
      </c>
      <c r="P2310" s="32">
        <v>748</v>
      </c>
      <c r="Q2310" s="32">
        <v>528</v>
      </c>
      <c r="R2310" s="32">
        <v>370</v>
      </c>
      <c r="S2310" s="32">
        <v>396</v>
      </c>
      <c r="T2310" s="37">
        <f t="shared" si="619"/>
        <v>0.42559049797637905</v>
      </c>
      <c r="U2310" s="38">
        <f t="shared" si="620"/>
        <v>9.4255901379763785</v>
      </c>
      <c r="V2310" s="38">
        <f t="shared" si="621"/>
        <v>15.258923237976379</v>
      </c>
      <c r="W2310" s="38">
        <f t="shared" si="622"/>
        <v>48.592255237976381</v>
      </c>
      <c r="X2310" s="38">
        <f t="shared" si="623"/>
        <v>77.758920737976382</v>
      </c>
      <c r="Y2310" s="39">
        <f t="shared" si="624"/>
        <v>161.09225073797637</v>
      </c>
      <c r="Z2310" s="38">
        <v>3000</v>
      </c>
      <c r="AA2310" s="38">
        <f t="shared" si="625"/>
        <v>64647.02</v>
      </c>
      <c r="AB2310" s="38">
        <f t="shared" si="626"/>
        <v>66.892913820000004</v>
      </c>
      <c r="AC2310" s="38">
        <f t="shared" si="627"/>
        <v>0</v>
      </c>
      <c r="AD2310" s="37">
        <f t="shared" si="628"/>
        <v>1115.4000000000001</v>
      </c>
      <c r="AE2310" s="35">
        <f t="shared" si="612"/>
        <v>1</v>
      </c>
      <c r="AF2310" s="38">
        <f t="shared" si="613"/>
        <v>488.67000000000417</v>
      </c>
      <c r="AG2310" s="38">
        <f t="shared" si="614"/>
        <v>488.67000000000417</v>
      </c>
      <c r="AH2310" s="38">
        <f t="shared" si="615"/>
        <v>0</v>
      </c>
      <c r="AI2310" s="38">
        <f t="shared" si="616"/>
        <v>622.68913971934421</v>
      </c>
      <c r="AJ2310" s="39">
        <f t="shared" si="617"/>
        <v>46.316350305624596</v>
      </c>
    </row>
    <row r="2311" spans="1:36">
      <c r="A2311" s="31">
        <v>40737.610497685186</v>
      </c>
      <c r="B2311" s="31">
        <v>40737.8125</v>
      </c>
      <c r="C2311" s="32" t="s">
        <v>28</v>
      </c>
      <c r="D2311" s="33">
        <v>40737.701516203706</v>
      </c>
      <c r="E2311" s="34">
        <v>65.657417300000006</v>
      </c>
      <c r="F2311" s="34">
        <v>8.3333329999999997E-2</v>
      </c>
      <c r="G2311" s="35">
        <v>1268.2</v>
      </c>
      <c r="H2311" s="36">
        <v>1</v>
      </c>
      <c r="I2311" s="37">
        <v>64991.08</v>
      </c>
      <c r="J2311" s="38">
        <v>64435.92</v>
      </c>
      <c r="K2311" s="38">
        <v>64309.919999999998</v>
      </c>
      <c r="L2311" s="38">
        <v>63611.7</v>
      </c>
      <c r="M2311" s="39">
        <f t="shared" si="618"/>
        <v>698.22000000000116</v>
      </c>
      <c r="N2311" s="32">
        <v>1881.4</v>
      </c>
      <c r="O2311" s="32">
        <v>605.4</v>
      </c>
      <c r="P2311" s="32">
        <v>748</v>
      </c>
      <c r="Q2311" s="32">
        <v>528</v>
      </c>
      <c r="R2311" s="32">
        <v>370</v>
      </c>
      <c r="S2311" s="32">
        <v>396</v>
      </c>
      <c r="T2311" s="37">
        <f t="shared" si="619"/>
        <v>0.5285485371913905</v>
      </c>
      <c r="U2311" s="38">
        <f t="shared" si="620"/>
        <v>9.5285481771913894</v>
      </c>
      <c r="V2311" s="38">
        <f t="shared" si="621"/>
        <v>15.361881277191388</v>
      </c>
      <c r="W2311" s="38">
        <f t="shared" si="622"/>
        <v>48.695213277191385</v>
      </c>
      <c r="X2311" s="38">
        <f t="shared" si="623"/>
        <v>77.861878777191393</v>
      </c>
      <c r="Y2311" s="39">
        <f t="shared" si="624"/>
        <v>161.1952087771914</v>
      </c>
      <c r="Z2311" s="38">
        <v>3000</v>
      </c>
      <c r="AA2311" s="38">
        <f t="shared" si="625"/>
        <v>64741.08</v>
      </c>
      <c r="AB2311" s="38">
        <f t="shared" si="626"/>
        <v>65.657417300000006</v>
      </c>
      <c r="AC2311" s="38">
        <f t="shared" si="627"/>
        <v>0</v>
      </c>
      <c r="AD2311" s="37">
        <f t="shared" si="628"/>
        <v>1115.4000000000001</v>
      </c>
      <c r="AE2311" s="35">
        <f t="shared" si="612"/>
        <v>1</v>
      </c>
      <c r="AF2311" s="38">
        <f t="shared" si="613"/>
        <v>417.17999999999893</v>
      </c>
      <c r="AG2311" s="38">
        <f t="shared" si="614"/>
        <v>417.17999999999893</v>
      </c>
      <c r="AH2311" s="38">
        <f t="shared" si="615"/>
        <v>0</v>
      </c>
      <c r="AI2311" s="38">
        <f t="shared" si="616"/>
        <v>568.1665649786446</v>
      </c>
      <c r="AJ2311" s="39">
        <f t="shared" si="617"/>
        <v>41.875760631523221</v>
      </c>
    </row>
    <row r="2312" spans="1:36">
      <c r="A2312" s="31">
        <v>40737.610497685186</v>
      </c>
      <c r="B2312" s="31">
        <v>40737.8125</v>
      </c>
      <c r="C2312" s="32" t="s">
        <v>28</v>
      </c>
      <c r="D2312" s="33">
        <v>40737.704988425925</v>
      </c>
      <c r="E2312" s="34">
        <v>65.540046689999997</v>
      </c>
      <c r="F2312" s="34">
        <v>8.4444439999999996E-2</v>
      </c>
      <c r="G2312" s="35">
        <v>1213</v>
      </c>
      <c r="H2312" s="36">
        <v>1</v>
      </c>
      <c r="I2312" s="37">
        <v>64986.400000000001</v>
      </c>
      <c r="J2312" s="38">
        <v>64406.35</v>
      </c>
      <c r="K2312" s="38">
        <v>64280.47</v>
      </c>
      <c r="L2312" s="38">
        <v>63556.5</v>
      </c>
      <c r="M2312" s="39">
        <f t="shared" si="618"/>
        <v>723.97000000000116</v>
      </c>
      <c r="N2312" s="32">
        <v>1881.4</v>
      </c>
      <c r="O2312" s="32">
        <v>605.4</v>
      </c>
      <c r="P2312" s="32">
        <v>748</v>
      </c>
      <c r="Q2312" s="32">
        <v>528</v>
      </c>
      <c r="R2312" s="32">
        <v>370</v>
      </c>
      <c r="S2312" s="32">
        <v>396</v>
      </c>
      <c r="T2312" s="37">
        <f t="shared" si="619"/>
        <v>0.54550713968909659</v>
      </c>
      <c r="U2312" s="38">
        <f t="shared" si="620"/>
        <v>9.6655066596890968</v>
      </c>
      <c r="V2312" s="38">
        <f t="shared" si="621"/>
        <v>15.576617459689096</v>
      </c>
      <c r="W2312" s="38">
        <f t="shared" si="622"/>
        <v>49.354393459689092</v>
      </c>
      <c r="X2312" s="38">
        <f t="shared" si="623"/>
        <v>78.909947459689093</v>
      </c>
      <c r="Y2312" s="39">
        <f t="shared" si="624"/>
        <v>163.35438745968909</v>
      </c>
      <c r="Z2312" s="38">
        <v>3000</v>
      </c>
      <c r="AA2312" s="38">
        <f t="shared" si="625"/>
        <v>64736.4</v>
      </c>
      <c r="AB2312" s="38">
        <f t="shared" si="626"/>
        <v>65.540046689999997</v>
      </c>
      <c r="AC2312" s="38">
        <f t="shared" si="627"/>
        <v>0</v>
      </c>
      <c r="AD2312" s="37">
        <f t="shared" si="628"/>
        <v>1115.4000000000001</v>
      </c>
      <c r="AE2312" s="35">
        <f t="shared" si="612"/>
        <v>1</v>
      </c>
      <c r="AF2312" s="38">
        <f t="shared" si="613"/>
        <v>391.42999999999893</v>
      </c>
      <c r="AG2312" s="38">
        <f t="shared" si="614"/>
        <v>391.42999999999893</v>
      </c>
      <c r="AH2312" s="38">
        <f t="shared" si="615"/>
        <v>0</v>
      </c>
      <c r="AI2312" s="38">
        <f t="shared" si="616"/>
        <v>548.52806589383681</v>
      </c>
      <c r="AJ2312" s="39">
        <f t="shared" si="617"/>
        <v>40.785652808377243</v>
      </c>
    </row>
    <row r="2313" spans="1:36">
      <c r="A2313" s="31">
        <v>40737.610497685186</v>
      </c>
      <c r="B2313" s="31">
        <v>40737.8125</v>
      </c>
      <c r="C2313" s="32" t="s">
        <v>28</v>
      </c>
      <c r="D2313" s="33">
        <v>40737.708506944444</v>
      </c>
      <c r="E2313" s="34">
        <v>61.241600040000002</v>
      </c>
      <c r="F2313" s="34">
        <v>8.2500000000000004E-2</v>
      </c>
      <c r="G2313" s="35">
        <v>1143.5999999999999</v>
      </c>
      <c r="H2313" s="36">
        <v>1</v>
      </c>
      <c r="I2313" s="37">
        <v>65155.28</v>
      </c>
      <c r="J2313" s="38">
        <v>64467.98</v>
      </c>
      <c r="K2313" s="38">
        <v>64361.62</v>
      </c>
      <c r="L2313" s="38">
        <v>63487.1</v>
      </c>
      <c r="M2313" s="39">
        <f t="shared" si="618"/>
        <v>874.52000000000407</v>
      </c>
      <c r="N2313" s="32">
        <v>1841.4</v>
      </c>
      <c r="O2313" s="32">
        <v>605.4</v>
      </c>
      <c r="P2313" s="32">
        <v>708</v>
      </c>
      <c r="Q2313" s="32">
        <v>528</v>
      </c>
      <c r="R2313" s="32">
        <v>351</v>
      </c>
      <c r="S2313" s="32">
        <v>396</v>
      </c>
      <c r="T2313" s="37">
        <f t="shared" si="619"/>
        <v>0.88756799669999986</v>
      </c>
      <c r="U2313" s="38">
        <f t="shared" si="620"/>
        <v>9.7975679966999998</v>
      </c>
      <c r="V2313" s="38">
        <f t="shared" si="621"/>
        <v>15.5725679967</v>
      </c>
      <c r="W2313" s="38">
        <f t="shared" si="622"/>
        <v>48.572567996700002</v>
      </c>
      <c r="X2313" s="38">
        <f t="shared" si="623"/>
        <v>77.447567996700002</v>
      </c>
      <c r="Y2313" s="39">
        <f t="shared" si="624"/>
        <v>159.9475679967</v>
      </c>
      <c r="Z2313" s="38">
        <v>3000</v>
      </c>
      <c r="AA2313" s="38">
        <f t="shared" si="625"/>
        <v>64905.279999999999</v>
      </c>
      <c r="AB2313" s="38">
        <f t="shared" si="626"/>
        <v>61.241600040000002</v>
      </c>
      <c r="AC2313" s="38">
        <f t="shared" si="627"/>
        <v>0</v>
      </c>
      <c r="AD2313" s="37">
        <f t="shared" si="628"/>
        <v>1094.4000000000001</v>
      </c>
      <c r="AE2313" s="35">
        <f t="shared" si="612"/>
        <v>1</v>
      </c>
      <c r="AF2313" s="38">
        <f t="shared" si="613"/>
        <v>219.87999999999602</v>
      </c>
      <c r="AG2313" s="38">
        <f t="shared" si="614"/>
        <v>219.87999999999602</v>
      </c>
      <c r="AH2313" s="38">
        <f t="shared" si="615"/>
        <v>0</v>
      </c>
      <c r="AI2313" s="38">
        <f t="shared" si="616"/>
        <v>421.35286783042079</v>
      </c>
      <c r="AJ2313" s="39">
        <f t="shared" si="617"/>
        <v>29.709179592709717</v>
      </c>
    </row>
    <row r="2314" spans="1:36">
      <c r="A2314" s="31">
        <v>40737.610497685186</v>
      </c>
      <c r="B2314" s="31">
        <v>40737.8125</v>
      </c>
      <c r="C2314" s="32" t="s">
        <v>28</v>
      </c>
      <c r="D2314" s="33">
        <v>40737.711944444447</v>
      </c>
      <c r="E2314" s="34">
        <v>62.241786959999999</v>
      </c>
      <c r="F2314" s="34">
        <v>8.305556E-2</v>
      </c>
      <c r="G2314" s="35">
        <v>974.4</v>
      </c>
      <c r="H2314" s="36">
        <v>1</v>
      </c>
      <c r="I2314" s="37">
        <v>65175</v>
      </c>
      <c r="J2314" s="38">
        <v>64272.46</v>
      </c>
      <c r="K2314" s="38">
        <v>64180.07</v>
      </c>
      <c r="L2314" s="38">
        <v>63317.9</v>
      </c>
      <c r="M2314" s="39">
        <f t="shared" si="618"/>
        <v>862.16999999999825</v>
      </c>
      <c r="N2314" s="32">
        <v>1863.4</v>
      </c>
      <c r="O2314" s="32">
        <v>627.4</v>
      </c>
      <c r="P2314" s="32">
        <v>708</v>
      </c>
      <c r="Q2314" s="32">
        <v>528</v>
      </c>
      <c r="R2314" s="32">
        <v>351</v>
      </c>
      <c r="S2314" s="32">
        <v>396</v>
      </c>
      <c r="T2314" s="37">
        <f t="shared" si="619"/>
        <v>0.81047384863650251</v>
      </c>
      <c r="U2314" s="38">
        <f t="shared" si="620"/>
        <v>9.7804743286365028</v>
      </c>
      <c r="V2314" s="38">
        <f t="shared" si="621"/>
        <v>15.594363528636501</v>
      </c>
      <c r="W2314" s="38">
        <f t="shared" si="622"/>
        <v>48.816587528636504</v>
      </c>
      <c r="X2314" s="38">
        <f t="shared" si="623"/>
        <v>77.886033528636503</v>
      </c>
      <c r="Y2314" s="39">
        <f t="shared" si="624"/>
        <v>160.9415935286365</v>
      </c>
      <c r="Z2314" s="38">
        <v>3000</v>
      </c>
      <c r="AA2314" s="38">
        <f t="shared" si="625"/>
        <v>64925</v>
      </c>
      <c r="AB2314" s="38">
        <f t="shared" si="626"/>
        <v>62.241786959999999</v>
      </c>
      <c r="AC2314" s="38">
        <f t="shared" si="627"/>
        <v>0</v>
      </c>
      <c r="AD2314" s="37">
        <f t="shared" si="628"/>
        <v>1116.4000000000001</v>
      </c>
      <c r="AE2314" s="35">
        <f t="shared" si="612"/>
        <v>1</v>
      </c>
      <c r="AF2314" s="38">
        <f t="shared" si="613"/>
        <v>254.23000000000184</v>
      </c>
      <c r="AG2314" s="38">
        <f t="shared" si="614"/>
        <v>254.23000000000184</v>
      </c>
      <c r="AH2314" s="38">
        <f t="shared" si="615"/>
        <v>0</v>
      </c>
      <c r="AI2314" s="38">
        <f t="shared" si="616"/>
        <v>443.69412840308956</v>
      </c>
      <c r="AJ2314" s="39">
        <f t="shared" si="617"/>
        <v>31.681737831867011</v>
      </c>
    </row>
    <row r="2315" spans="1:36">
      <c r="A2315" s="31">
        <v>40737.610497685186</v>
      </c>
      <c r="B2315" s="31">
        <v>40737.8125</v>
      </c>
      <c r="C2315" s="32" t="s">
        <v>28</v>
      </c>
      <c r="D2315" s="33">
        <v>40737.715405092589</v>
      </c>
      <c r="E2315" s="34">
        <v>62.615699769999999</v>
      </c>
      <c r="F2315" s="34">
        <v>8.3333329999999997E-2</v>
      </c>
      <c r="G2315" s="35">
        <v>922</v>
      </c>
      <c r="H2315" s="36">
        <v>1</v>
      </c>
      <c r="I2315" s="37">
        <v>65163.91</v>
      </c>
      <c r="J2315" s="38">
        <v>64174.19</v>
      </c>
      <c r="K2315" s="38">
        <v>64076.33</v>
      </c>
      <c r="L2315" s="38">
        <v>63265.5</v>
      </c>
      <c r="M2315" s="39">
        <f t="shared" si="618"/>
        <v>810.83000000000175</v>
      </c>
      <c r="N2315" s="32">
        <v>1865.2</v>
      </c>
      <c r="O2315" s="32">
        <v>629.20000000000005</v>
      </c>
      <c r="P2315" s="32">
        <v>708</v>
      </c>
      <c r="Q2315" s="32">
        <v>528</v>
      </c>
      <c r="R2315" s="32">
        <v>351</v>
      </c>
      <c r="S2315" s="32">
        <v>396</v>
      </c>
      <c r="T2315" s="37">
        <f t="shared" si="619"/>
        <v>0.78202498788566599</v>
      </c>
      <c r="U2315" s="38">
        <f t="shared" si="620"/>
        <v>9.7820246278856668</v>
      </c>
      <c r="V2315" s="38">
        <f t="shared" si="621"/>
        <v>15.615357727885666</v>
      </c>
      <c r="W2315" s="38">
        <f t="shared" si="622"/>
        <v>48.948689727885665</v>
      </c>
      <c r="X2315" s="38">
        <f t="shared" si="623"/>
        <v>78.115355227885658</v>
      </c>
      <c r="Y2315" s="39">
        <f t="shared" si="624"/>
        <v>161.44868522788565</v>
      </c>
      <c r="Z2315" s="38">
        <v>3000</v>
      </c>
      <c r="AA2315" s="38">
        <f t="shared" si="625"/>
        <v>64913.91</v>
      </c>
      <c r="AB2315" s="38">
        <f t="shared" si="626"/>
        <v>62.615699769999999</v>
      </c>
      <c r="AC2315" s="38">
        <f t="shared" si="627"/>
        <v>0</v>
      </c>
      <c r="AD2315" s="37">
        <f t="shared" si="628"/>
        <v>1118.2</v>
      </c>
      <c r="AE2315" s="35">
        <f t="shared" si="612"/>
        <v>1</v>
      </c>
      <c r="AF2315" s="38">
        <f t="shared" si="613"/>
        <v>307.3699999999983</v>
      </c>
      <c r="AG2315" s="38">
        <f t="shared" si="614"/>
        <v>307.3699999999983</v>
      </c>
      <c r="AH2315" s="38">
        <f t="shared" si="615"/>
        <v>0</v>
      </c>
      <c r="AI2315" s="38">
        <f t="shared" si="616"/>
        <v>483.75329547758946</v>
      </c>
      <c r="AJ2315" s="39">
        <f t="shared" si="617"/>
        <v>35.094798238507138</v>
      </c>
    </row>
    <row r="2316" spans="1:36">
      <c r="A2316" s="31">
        <v>40737.610497685186</v>
      </c>
      <c r="B2316" s="31">
        <v>40737.8125</v>
      </c>
      <c r="C2316" s="32" t="s">
        <v>28</v>
      </c>
      <c r="D2316" s="33">
        <v>40737.718877314815</v>
      </c>
      <c r="E2316" s="34">
        <v>62.176254270000001</v>
      </c>
      <c r="F2316" s="34">
        <v>8.3888889999999994E-2</v>
      </c>
      <c r="G2316" s="35">
        <v>937.1</v>
      </c>
      <c r="H2316" s="36">
        <v>1</v>
      </c>
      <c r="I2316" s="37">
        <v>65246.51</v>
      </c>
      <c r="J2316" s="38">
        <v>64269.46</v>
      </c>
      <c r="K2316" s="38">
        <v>64173.14</v>
      </c>
      <c r="L2316" s="38">
        <v>63280.6</v>
      </c>
      <c r="M2316" s="39">
        <f t="shared" si="618"/>
        <v>892.54000000000087</v>
      </c>
      <c r="N2316" s="32">
        <v>1865.2</v>
      </c>
      <c r="O2316" s="32">
        <v>629.20000000000005</v>
      </c>
      <c r="P2316" s="32">
        <v>708</v>
      </c>
      <c r="Q2316" s="32">
        <v>528</v>
      </c>
      <c r="R2316" s="32">
        <v>351</v>
      </c>
      <c r="S2316" s="32">
        <v>396</v>
      </c>
      <c r="T2316" s="37">
        <f t="shared" si="619"/>
        <v>0.82410312493193949</v>
      </c>
      <c r="U2316" s="38">
        <f t="shared" si="620"/>
        <v>9.8841032449319393</v>
      </c>
      <c r="V2316" s="38">
        <f t="shared" si="621"/>
        <v>15.756325544931936</v>
      </c>
      <c r="W2316" s="38">
        <f t="shared" si="622"/>
        <v>49.311881544931943</v>
      </c>
      <c r="X2316" s="38">
        <f t="shared" si="623"/>
        <v>78.672993044931943</v>
      </c>
      <c r="Y2316" s="39">
        <f t="shared" si="624"/>
        <v>162.56188304493193</v>
      </c>
      <c r="Z2316" s="38">
        <v>3000</v>
      </c>
      <c r="AA2316" s="38">
        <f t="shared" si="625"/>
        <v>64996.51</v>
      </c>
      <c r="AB2316" s="38">
        <f t="shared" si="626"/>
        <v>62.176254270000001</v>
      </c>
      <c r="AC2316" s="38">
        <f t="shared" si="627"/>
        <v>0</v>
      </c>
      <c r="AD2316" s="37">
        <f t="shared" si="628"/>
        <v>1118.2</v>
      </c>
      <c r="AE2316" s="35">
        <f t="shared" si="612"/>
        <v>1</v>
      </c>
      <c r="AF2316" s="38">
        <f t="shared" si="613"/>
        <v>225.65999999999917</v>
      </c>
      <c r="AG2316" s="38">
        <f t="shared" si="614"/>
        <v>225.65999999999917</v>
      </c>
      <c r="AH2316" s="38">
        <f t="shared" si="615"/>
        <v>0</v>
      </c>
      <c r="AI2316" s="38">
        <f t="shared" si="616"/>
        <v>421.61326302981075</v>
      </c>
      <c r="AJ2316" s="39">
        <f t="shared" si="617"/>
        <v>30.152771689780796</v>
      </c>
    </row>
    <row r="2317" spans="1:36">
      <c r="A2317" s="31">
        <v>40737.610497685186</v>
      </c>
      <c r="B2317" s="31">
        <v>40737.8125</v>
      </c>
      <c r="C2317" s="32" t="s">
        <v>28</v>
      </c>
      <c r="D2317" s="33">
        <v>40737.722372685188</v>
      </c>
      <c r="E2317" s="34">
        <v>61.883449550000002</v>
      </c>
      <c r="F2317" s="34">
        <v>8.2777779999999995E-2</v>
      </c>
      <c r="G2317" s="35">
        <v>916.6</v>
      </c>
      <c r="H2317" s="36">
        <v>1</v>
      </c>
      <c r="I2317" s="37">
        <v>65274.93</v>
      </c>
      <c r="J2317" s="38">
        <v>64263.02</v>
      </c>
      <c r="K2317" s="38">
        <v>64166.55</v>
      </c>
      <c r="L2317" s="38">
        <v>63260.1</v>
      </c>
      <c r="M2317" s="39">
        <f t="shared" si="618"/>
        <v>906.45000000000437</v>
      </c>
      <c r="N2317" s="32">
        <v>1865.2</v>
      </c>
      <c r="O2317" s="32">
        <v>629.20000000000005</v>
      </c>
      <c r="P2317" s="32">
        <v>708</v>
      </c>
      <c r="Q2317" s="32">
        <v>528</v>
      </c>
      <c r="R2317" s="32">
        <v>351</v>
      </c>
      <c r="S2317" s="32">
        <v>396</v>
      </c>
      <c r="T2317" s="37">
        <f t="shared" si="619"/>
        <v>0.83742558750900076</v>
      </c>
      <c r="U2317" s="38">
        <f t="shared" si="620"/>
        <v>9.7774258275090009</v>
      </c>
      <c r="V2317" s="38">
        <f t="shared" si="621"/>
        <v>15.571870427509001</v>
      </c>
      <c r="W2317" s="38">
        <f t="shared" si="622"/>
        <v>48.682982427508996</v>
      </c>
      <c r="X2317" s="38">
        <f t="shared" si="623"/>
        <v>77.655205427508989</v>
      </c>
      <c r="Y2317" s="39">
        <f t="shared" si="624"/>
        <v>160.43298542750898</v>
      </c>
      <c r="Z2317" s="38">
        <v>3000</v>
      </c>
      <c r="AA2317" s="38">
        <f t="shared" si="625"/>
        <v>65024.93</v>
      </c>
      <c r="AB2317" s="38">
        <f t="shared" si="626"/>
        <v>61.883449550000002</v>
      </c>
      <c r="AC2317" s="38">
        <f t="shared" si="627"/>
        <v>0</v>
      </c>
      <c r="AD2317" s="37">
        <f t="shared" si="628"/>
        <v>1118.2</v>
      </c>
      <c r="AE2317" s="35">
        <f t="shared" si="612"/>
        <v>1</v>
      </c>
      <c r="AF2317" s="38">
        <f t="shared" si="613"/>
        <v>211.74999999999568</v>
      </c>
      <c r="AG2317" s="38">
        <f t="shared" si="614"/>
        <v>211.74999999999568</v>
      </c>
      <c r="AH2317" s="38">
        <f t="shared" si="615"/>
        <v>0</v>
      </c>
      <c r="AI2317" s="38">
        <f t="shared" si="616"/>
        <v>411.03477996349295</v>
      </c>
      <c r="AJ2317" s="39">
        <f t="shared" si="617"/>
        <v>28.901972015675426</v>
      </c>
    </row>
    <row r="2318" spans="1:36">
      <c r="A2318" s="31">
        <v>40737.610497685186</v>
      </c>
      <c r="B2318" s="31">
        <v>40737.8125</v>
      </c>
      <c r="C2318" s="32" t="s">
        <v>28</v>
      </c>
      <c r="D2318" s="33">
        <v>40737.725821759261</v>
      </c>
      <c r="E2318" s="34">
        <v>62.368507389999998</v>
      </c>
      <c r="F2318" s="34">
        <v>8.305556E-2</v>
      </c>
      <c r="G2318" s="35">
        <v>1081.3</v>
      </c>
      <c r="H2318" s="36">
        <v>1</v>
      </c>
      <c r="I2318" s="37">
        <v>65287.15</v>
      </c>
      <c r="J2318" s="38">
        <v>64323.26</v>
      </c>
      <c r="K2318" s="38">
        <v>64226.49</v>
      </c>
      <c r="L2318" s="38">
        <v>63424.800000000003</v>
      </c>
      <c r="M2318" s="39">
        <f t="shared" si="618"/>
        <v>801.68999999999505</v>
      </c>
      <c r="N2318" s="32">
        <v>1865.2</v>
      </c>
      <c r="O2318" s="32">
        <v>629.20000000000005</v>
      </c>
      <c r="P2318" s="32">
        <v>708</v>
      </c>
      <c r="Q2318" s="32">
        <v>528</v>
      </c>
      <c r="R2318" s="32">
        <v>351</v>
      </c>
      <c r="S2318" s="32">
        <v>396</v>
      </c>
      <c r="T2318" s="37">
        <f t="shared" si="619"/>
        <v>0.79994901235941174</v>
      </c>
      <c r="U2318" s="38">
        <f t="shared" si="620"/>
        <v>9.7699494923594123</v>
      </c>
      <c r="V2318" s="38">
        <f t="shared" si="621"/>
        <v>15.583838692359413</v>
      </c>
      <c r="W2318" s="38">
        <f t="shared" si="622"/>
        <v>48.806062692359411</v>
      </c>
      <c r="X2318" s="38">
        <f t="shared" si="623"/>
        <v>77.875508692359418</v>
      </c>
      <c r="Y2318" s="39">
        <f t="shared" si="624"/>
        <v>160.93106869235942</v>
      </c>
      <c r="Z2318" s="38">
        <v>3000</v>
      </c>
      <c r="AA2318" s="38">
        <f t="shared" si="625"/>
        <v>65037.15</v>
      </c>
      <c r="AB2318" s="38">
        <f t="shared" si="626"/>
        <v>62.368507389999998</v>
      </c>
      <c r="AC2318" s="38">
        <f t="shared" si="627"/>
        <v>0</v>
      </c>
      <c r="AD2318" s="37">
        <f t="shared" si="628"/>
        <v>1118.2</v>
      </c>
      <c r="AE2318" s="35">
        <f t="shared" si="612"/>
        <v>1</v>
      </c>
      <c r="AF2318" s="38">
        <f t="shared" si="613"/>
        <v>316.51000000000499</v>
      </c>
      <c r="AG2318" s="38">
        <f t="shared" si="614"/>
        <v>316.51000000000499</v>
      </c>
      <c r="AH2318" s="38">
        <f t="shared" si="615"/>
        <v>0</v>
      </c>
      <c r="AI2318" s="38">
        <f t="shared" si="616"/>
        <v>490.70421821131993</v>
      </c>
      <c r="AJ2318" s="39">
        <f t="shared" si="617"/>
        <v>35.575662330262787</v>
      </c>
    </row>
    <row r="2319" spans="1:36">
      <c r="A2319" s="31">
        <v>40737.610497685186</v>
      </c>
      <c r="B2319" s="31">
        <v>40737.8125</v>
      </c>
      <c r="C2319" s="32" t="s">
        <v>28</v>
      </c>
      <c r="D2319" s="33">
        <v>40737.72928240741</v>
      </c>
      <c r="E2319" s="34">
        <v>61.935455320000003</v>
      </c>
      <c r="F2319" s="34">
        <v>8.3333329999999997E-2</v>
      </c>
      <c r="G2319" s="35">
        <v>1013.4</v>
      </c>
      <c r="H2319" s="36">
        <v>1</v>
      </c>
      <c r="I2319" s="37">
        <v>65293.69</v>
      </c>
      <c r="J2319" s="38">
        <v>64353.760000000002</v>
      </c>
      <c r="K2319" s="38">
        <v>64258.400000000001</v>
      </c>
      <c r="L2319" s="38">
        <v>63356.9</v>
      </c>
      <c r="M2319" s="39">
        <f t="shared" si="618"/>
        <v>901.5</v>
      </c>
      <c r="N2319" s="32">
        <v>1865.2</v>
      </c>
      <c r="O2319" s="32">
        <v>629.20000000000005</v>
      </c>
      <c r="P2319" s="32">
        <v>708</v>
      </c>
      <c r="Q2319" s="32">
        <v>528</v>
      </c>
      <c r="R2319" s="32">
        <v>351</v>
      </c>
      <c r="S2319" s="32">
        <v>396</v>
      </c>
      <c r="T2319" s="37">
        <f t="shared" si="619"/>
        <v>0.83871202311818416</v>
      </c>
      <c r="U2319" s="38">
        <f t="shared" si="620"/>
        <v>9.8387116631181843</v>
      </c>
      <c r="V2319" s="38">
        <f t="shared" si="621"/>
        <v>15.672044763118182</v>
      </c>
      <c r="W2319" s="38">
        <f t="shared" si="622"/>
        <v>49.005376763118186</v>
      </c>
      <c r="X2319" s="38">
        <f t="shared" si="623"/>
        <v>78.172042263118186</v>
      </c>
      <c r="Y2319" s="39">
        <f t="shared" si="624"/>
        <v>161.50537226311818</v>
      </c>
      <c r="Z2319" s="38">
        <v>3000</v>
      </c>
      <c r="AA2319" s="38">
        <f t="shared" si="625"/>
        <v>65043.69</v>
      </c>
      <c r="AB2319" s="38">
        <f t="shared" si="626"/>
        <v>61.935455320000003</v>
      </c>
      <c r="AC2319" s="38">
        <f t="shared" si="627"/>
        <v>0</v>
      </c>
      <c r="AD2319" s="37">
        <f t="shared" si="628"/>
        <v>1118.2</v>
      </c>
      <c r="AE2319" s="35">
        <f t="shared" si="612"/>
        <v>1</v>
      </c>
      <c r="AF2319" s="38">
        <f t="shared" si="613"/>
        <v>216.70000000000005</v>
      </c>
      <c r="AG2319" s="38">
        <f t="shared" si="614"/>
        <v>216.70000000000005</v>
      </c>
      <c r="AH2319" s="38">
        <f t="shared" si="615"/>
        <v>0</v>
      </c>
      <c r="AI2319" s="38">
        <f t="shared" si="616"/>
        <v>414.79922936524031</v>
      </c>
      <c r="AJ2319" s="39">
        <f t="shared" si="617"/>
        <v>29.405313327557444</v>
      </c>
    </row>
    <row r="2320" spans="1:36">
      <c r="A2320" s="31">
        <v>40737.610497685186</v>
      </c>
      <c r="B2320" s="31">
        <v>40737.8125</v>
      </c>
      <c r="C2320" s="32" t="s">
        <v>28</v>
      </c>
      <c r="D2320" s="33">
        <v>40737.732754629629</v>
      </c>
      <c r="E2320" s="34">
        <v>61.002487180000003</v>
      </c>
      <c r="F2320" s="34">
        <v>8.3611110000000002E-2</v>
      </c>
      <c r="G2320" s="35">
        <v>916.1</v>
      </c>
      <c r="H2320" s="36">
        <v>1</v>
      </c>
      <c r="I2320" s="37">
        <v>65382.47</v>
      </c>
      <c r="J2320" s="38">
        <v>64417.5</v>
      </c>
      <c r="K2320" s="38">
        <v>64323.73</v>
      </c>
      <c r="L2320" s="38">
        <v>63259.6</v>
      </c>
      <c r="M2320" s="39">
        <f t="shared" si="618"/>
        <v>1064.1300000000047</v>
      </c>
      <c r="N2320" s="32">
        <v>1865.2</v>
      </c>
      <c r="O2320" s="32">
        <v>629.20000000000005</v>
      </c>
      <c r="P2320" s="32">
        <v>708</v>
      </c>
      <c r="Q2320" s="32">
        <v>528</v>
      </c>
      <c r="R2320" s="32">
        <v>351</v>
      </c>
      <c r="S2320" s="32">
        <v>396</v>
      </c>
      <c r="T2320" s="37">
        <f t="shared" si="619"/>
        <v>0.91951425411943</v>
      </c>
      <c r="U2320" s="38">
        <f t="shared" si="620"/>
        <v>9.9495141341194309</v>
      </c>
      <c r="V2320" s="38">
        <f t="shared" si="621"/>
        <v>15.80229183411943</v>
      </c>
      <c r="W2320" s="38">
        <f t="shared" si="622"/>
        <v>49.246735834119434</v>
      </c>
      <c r="X2320" s="38">
        <f t="shared" si="623"/>
        <v>78.510624334119427</v>
      </c>
      <c r="Y2320" s="39">
        <f t="shared" si="624"/>
        <v>162.12173433411942</v>
      </c>
      <c r="Z2320" s="38">
        <v>3000</v>
      </c>
      <c r="AA2320" s="38">
        <f t="shared" si="625"/>
        <v>65132.47</v>
      </c>
      <c r="AB2320" s="38">
        <f t="shared" si="626"/>
        <v>61.002487180000003</v>
      </c>
      <c r="AC2320" s="38">
        <f t="shared" si="627"/>
        <v>0</v>
      </c>
      <c r="AD2320" s="37">
        <f t="shared" si="628"/>
        <v>1118.2</v>
      </c>
      <c r="AE2320" s="35">
        <f t="shared" si="612"/>
        <v>1</v>
      </c>
      <c r="AF2320" s="38">
        <f t="shared" si="613"/>
        <v>54.069999999995389</v>
      </c>
      <c r="AG2320" s="38">
        <f t="shared" si="614"/>
        <v>54.069999999995389</v>
      </c>
      <c r="AH2320" s="38">
        <f t="shared" si="615"/>
        <v>0</v>
      </c>
      <c r="AI2320" s="38">
        <f t="shared" si="616"/>
        <v>291.11995538429989</v>
      </c>
      <c r="AJ2320" s="39">
        <f t="shared" si="617"/>
        <v>19.240376946951219</v>
      </c>
    </row>
    <row r="2321" spans="1:36">
      <c r="A2321" s="31">
        <v>40737.610497685186</v>
      </c>
      <c r="B2321" s="31">
        <v>40737.8125</v>
      </c>
      <c r="C2321" s="32" t="s">
        <v>28</v>
      </c>
      <c r="D2321" s="33">
        <v>40737.736238425925</v>
      </c>
      <c r="E2321" s="34">
        <v>60.642440800000003</v>
      </c>
      <c r="F2321" s="34">
        <v>8.3888889999999994E-2</v>
      </c>
      <c r="G2321" s="35">
        <v>834.2</v>
      </c>
      <c r="H2321" s="36">
        <v>1</v>
      </c>
      <c r="I2321" s="37">
        <v>65450.77</v>
      </c>
      <c r="J2321" s="38">
        <v>64380.44</v>
      </c>
      <c r="K2321" s="38">
        <v>64287.81</v>
      </c>
      <c r="L2321" s="38">
        <v>63177.7</v>
      </c>
      <c r="M2321" s="39">
        <f t="shared" si="618"/>
        <v>1110.1100000000006</v>
      </c>
      <c r="N2321" s="32">
        <v>1865.2</v>
      </c>
      <c r="O2321" s="32">
        <v>629.20000000000005</v>
      </c>
      <c r="P2321" s="32">
        <v>708</v>
      </c>
      <c r="Q2321" s="32">
        <v>528</v>
      </c>
      <c r="R2321" s="32">
        <v>351</v>
      </c>
      <c r="S2321" s="32">
        <v>396</v>
      </c>
      <c r="T2321" s="37">
        <f t="shared" si="619"/>
        <v>0.95277303439728767</v>
      </c>
      <c r="U2321" s="38">
        <f t="shared" si="620"/>
        <v>10.012773154397287</v>
      </c>
      <c r="V2321" s="38">
        <f t="shared" si="621"/>
        <v>15.884995454397286</v>
      </c>
      <c r="W2321" s="38">
        <f t="shared" si="622"/>
        <v>49.44055145439728</v>
      </c>
      <c r="X2321" s="38">
        <f t="shared" si="623"/>
        <v>78.801662954397273</v>
      </c>
      <c r="Y2321" s="39">
        <f t="shared" si="624"/>
        <v>162.69055295439728</v>
      </c>
      <c r="Z2321" s="38">
        <v>3000</v>
      </c>
      <c r="AA2321" s="38">
        <f t="shared" si="625"/>
        <v>65200.77</v>
      </c>
      <c r="AB2321" s="38">
        <f t="shared" si="626"/>
        <v>60.642440800000003</v>
      </c>
      <c r="AC2321" s="38">
        <f t="shared" si="627"/>
        <v>0</v>
      </c>
      <c r="AD2321" s="37">
        <f t="shared" si="628"/>
        <v>1118.2</v>
      </c>
      <c r="AE2321" s="35">
        <f t="shared" si="612"/>
        <v>1</v>
      </c>
      <c r="AF2321" s="38">
        <f t="shared" si="613"/>
        <v>8.0899999999994634</v>
      </c>
      <c r="AG2321" s="38">
        <f t="shared" si="614"/>
        <v>8.0899999999994634</v>
      </c>
      <c r="AH2321" s="38">
        <f t="shared" si="615"/>
        <v>0</v>
      </c>
      <c r="AI2321" s="38">
        <f t="shared" si="616"/>
        <v>256.15240316365805</v>
      </c>
      <c r="AJ2321" s="39">
        <f t="shared" si="617"/>
        <v>16.401113726629049</v>
      </c>
    </row>
    <row r="2322" spans="1:36">
      <c r="A2322" s="31">
        <v>40737.610497685186</v>
      </c>
      <c r="B2322" s="31">
        <v>40737.8125</v>
      </c>
      <c r="C2322" s="32" t="s">
        <v>28</v>
      </c>
      <c r="D2322" s="33">
        <v>40737.739733796298</v>
      </c>
      <c r="E2322" s="34">
        <v>60.051681520000002</v>
      </c>
      <c r="F2322" s="34">
        <v>8.2777779999999995E-2</v>
      </c>
      <c r="G2322" s="35">
        <v>842.6</v>
      </c>
      <c r="H2322" s="36">
        <v>1</v>
      </c>
      <c r="I2322" s="37">
        <v>65599.13</v>
      </c>
      <c r="J2322" s="38">
        <v>64451.22</v>
      </c>
      <c r="K2322" s="38">
        <v>64357.21</v>
      </c>
      <c r="L2322" s="38">
        <v>63186.1</v>
      </c>
      <c r="M2322" s="39">
        <f t="shared" si="618"/>
        <v>1171.1100000000006</v>
      </c>
      <c r="N2322" s="32">
        <v>1865.2</v>
      </c>
      <c r="O2322" s="32">
        <v>629.20000000000005</v>
      </c>
      <c r="P2322" s="32">
        <v>708</v>
      </c>
      <c r="Q2322" s="32">
        <v>528</v>
      </c>
      <c r="R2322" s="32">
        <v>350.9</v>
      </c>
      <c r="S2322" s="32">
        <v>396</v>
      </c>
      <c r="T2322" s="37">
        <f t="shared" si="619"/>
        <v>0.98905527850737418</v>
      </c>
      <c r="U2322" s="38">
        <f t="shared" si="620"/>
        <v>9.9290555185073739</v>
      </c>
      <c r="V2322" s="38">
        <f t="shared" si="621"/>
        <v>15.723500118507374</v>
      </c>
      <c r="W2322" s="38">
        <f t="shared" si="622"/>
        <v>48.834612118507373</v>
      </c>
      <c r="X2322" s="38">
        <f t="shared" si="623"/>
        <v>77.806835118507365</v>
      </c>
      <c r="Y2322" s="39">
        <f t="shared" si="624"/>
        <v>160.58461511850734</v>
      </c>
      <c r="Z2322" s="38">
        <v>3000</v>
      </c>
      <c r="AA2322" s="38">
        <f t="shared" si="625"/>
        <v>65349.130000000005</v>
      </c>
      <c r="AB2322" s="38">
        <f t="shared" si="626"/>
        <v>60.051681520000002</v>
      </c>
      <c r="AC2322" s="38">
        <f t="shared" si="627"/>
        <v>0</v>
      </c>
      <c r="AD2322" s="37">
        <f t="shared" si="628"/>
        <v>1118.3000000000002</v>
      </c>
      <c r="AE2322" s="35">
        <f t="shared" si="612"/>
        <v>0</v>
      </c>
      <c r="AF2322" s="38">
        <f t="shared" si="613"/>
        <v>0</v>
      </c>
      <c r="AG2322" s="38">
        <f t="shared" si="614"/>
        <v>0</v>
      </c>
      <c r="AH2322" s="38">
        <f t="shared" si="615"/>
        <v>0</v>
      </c>
      <c r="AI2322" s="38">
        <f t="shared" si="616"/>
        <v>0</v>
      </c>
      <c r="AJ2322" s="39">
        <f t="shared" si="617"/>
        <v>0</v>
      </c>
    </row>
    <row r="2323" spans="1:36">
      <c r="A2323" s="31">
        <v>40737.610497685186</v>
      </c>
      <c r="B2323" s="31">
        <v>40737.8125</v>
      </c>
      <c r="C2323" s="32" t="s">
        <v>28</v>
      </c>
      <c r="D2323" s="33">
        <v>40737.74318287037</v>
      </c>
      <c r="E2323" s="34">
        <v>59.445144650000003</v>
      </c>
      <c r="F2323" s="34">
        <v>8.3333329999999997E-2</v>
      </c>
      <c r="G2323" s="35">
        <v>733.6</v>
      </c>
      <c r="H2323" s="36">
        <v>1</v>
      </c>
      <c r="I2323" s="37">
        <v>65596.17</v>
      </c>
      <c r="J2323" s="38">
        <v>64399.59</v>
      </c>
      <c r="K2323" s="38">
        <v>64302.75</v>
      </c>
      <c r="L2323" s="38">
        <v>63077.1</v>
      </c>
      <c r="M2323" s="39">
        <f t="shared" si="618"/>
        <v>1225.6500000000015</v>
      </c>
      <c r="N2323" s="32">
        <v>1865.2</v>
      </c>
      <c r="O2323" s="32">
        <v>629.20000000000005</v>
      </c>
      <c r="P2323" s="32">
        <v>708</v>
      </c>
      <c r="Q2323" s="32">
        <v>528</v>
      </c>
      <c r="R2323" s="32">
        <v>351</v>
      </c>
      <c r="S2323" s="32">
        <v>396</v>
      </c>
      <c r="T2323" s="37">
        <f t="shared" si="619"/>
        <v>1.0462379039838152</v>
      </c>
      <c r="U2323" s="38">
        <f t="shared" si="620"/>
        <v>10.046237543983814</v>
      </c>
      <c r="V2323" s="38">
        <f t="shared" si="621"/>
        <v>15.879570643983815</v>
      </c>
      <c r="W2323" s="38">
        <f t="shared" si="622"/>
        <v>49.212902643983817</v>
      </c>
      <c r="X2323" s="38">
        <f t="shared" si="623"/>
        <v>78.379568143983818</v>
      </c>
      <c r="Y2323" s="39">
        <f t="shared" si="624"/>
        <v>161.71289814398381</v>
      </c>
      <c r="Z2323" s="38">
        <v>3000</v>
      </c>
      <c r="AA2323" s="38">
        <f t="shared" si="625"/>
        <v>65346.17</v>
      </c>
      <c r="AB2323" s="38">
        <f t="shared" si="626"/>
        <v>59.445144650000003</v>
      </c>
      <c r="AC2323" s="38">
        <f t="shared" si="627"/>
        <v>0</v>
      </c>
      <c r="AD2323" s="37">
        <f t="shared" si="628"/>
        <v>1118.2</v>
      </c>
      <c r="AE2323" s="35">
        <f t="shared" si="612"/>
        <v>0</v>
      </c>
      <c r="AF2323" s="38">
        <f t="shared" si="613"/>
        <v>0</v>
      </c>
      <c r="AG2323" s="38">
        <f t="shared" si="614"/>
        <v>0</v>
      </c>
      <c r="AH2323" s="38">
        <f t="shared" si="615"/>
        <v>0</v>
      </c>
      <c r="AI2323" s="38">
        <f t="shared" si="616"/>
        <v>0</v>
      </c>
      <c r="AJ2323" s="39">
        <f t="shared" si="617"/>
        <v>0</v>
      </c>
    </row>
    <row r="2324" spans="1:36">
      <c r="A2324" s="31">
        <v>40737.610497685186</v>
      </c>
      <c r="B2324" s="31">
        <v>40737.8125</v>
      </c>
      <c r="C2324" s="32" t="s">
        <v>28</v>
      </c>
      <c r="D2324" s="33">
        <v>40737.746655092589</v>
      </c>
      <c r="E2324" s="34">
        <v>59.264141080000002</v>
      </c>
      <c r="F2324" s="34">
        <v>8.4722220000000001E-2</v>
      </c>
      <c r="G2324" s="35">
        <v>688.6</v>
      </c>
      <c r="H2324" s="36">
        <v>1</v>
      </c>
      <c r="I2324" s="37">
        <v>65618.11</v>
      </c>
      <c r="J2324" s="38">
        <v>64352.19</v>
      </c>
      <c r="K2324" s="38">
        <v>64258.37</v>
      </c>
      <c r="L2324" s="38">
        <v>63032.1</v>
      </c>
      <c r="M2324" s="39">
        <f t="shared" si="618"/>
        <v>1226.2700000000041</v>
      </c>
      <c r="N2324" s="32">
        <v>1865.2</v>
      </c>
      <c r="O2324" s="32">
        <v>629.20000000000005</v>
      </c>
      <c r="P2324" s="32">
        <v>708</v>
      </c>
      <c r="Q2324" s="32">
        <v>528</v>
      </c>
      <c r="R2324" s="32">
        <v>351</v>
      </c>
      <c r="S2324" s="32">
        <v>396</v>
      </c>
      <c r="T2324" s="37">
        <f t="shared" si="619"/>
        <v>1.0790102413092022</v>
      </c>
      <c r="U2324" s="38">
        <f t="shared" si="620"/>
        <v>10.229010001309202</v>
      </c>
      <c r="V2324" s="38">
        <f t="shared" si="621"/>
        <v>16.159565401309202</v>
      </c>
      <c r="W2324" s="38">
        <f t="shared" si="622"/>
        <v>50.04845340130921</v>
      </c>
      <c r="X2324" s="38">
        <f t="shared" si="623"/>
        <v>79.701230401309203</v>
      </c>
      <c r="Y2324" s="39">
        <f t="shared" si="624"/>
        <v>164.4234504013092</v>
      </c>
      <c r="Z2324" s="38">
        <v>3000</v>
      </c>
      <c r="AA2324" s="38">
        <f t="shared" si="625"/>
        <v>65368.11</v>
      </c>
      <c r="AB2324" s="38">
        <f t="shared" si="626"/>
        <v>59.264141080000002</v>
      </c>
      <c r="AC2324" s="38">
        <f t="shared" si="627"/>
        <v>0</v>
      </c>
      <c r="AD2324" s="37">
        <f t="shared" si="628"/>
        <v>1118.2</v>
      </c>
      <c r="AE2324" s="35">
        <f t="shared" si="612"/>
        <v>0</v>
      </c>
      <c r="AF2324" s="38">
        <f t="shared" si="613"/>
        <v>0</v>
      </c>
      <c r="AG2324" s="38">
        <f t="shared" si="614"/>
        <v>0</v>
      </c>
      <c r="AH2324" s="38">
        <f t="shared" si="615"/>
        <v>0</v>
      </c>
      <c r="AI2324" s="38">
        <f t="shared" si="616"/>
        <v>0</v>
      </c>
      <c r="AJ2324" s="39">
        <f t="shared" si="617"/>
        <v>0</v>
      </c>
    </row>
    <row r="2325" spans="1:36">
      <c r="A2325" s="31">
        <v>40737.610497685186</v>
      </c>
      <c r="B2325" s="31">
        <v>40737.8125</v>
      </c>
      <c r="C2325" s="32" t="s">
        <v>28</v>
      </c>
      <c r="D2325" s="33">
        <v>40737.750185185185</v>
      </c>
      <c r="E2325" s="34">
        <v>56.784816739999997</v>
      </c>
      <c r="F2325" s="34">
        <v>8.2222219999999999E-2</v>
      </c>
      <c r="G2325" s="35">
        <v>539.20000000000005</v>
      </c>
      <c r="H2325" s="36">
        <v>1</v>
      </c>
      <c r="I2325" s="37">
        <v>65719.83</v>
      </c>
      <c r="J2325" s="38">
        <v>64409.94</v>
      </c>
      <c r="K2325" s="38">
        <v>64316.24</v>
      </c>
      <c r="L2325" s="38">
        <v>62882.7</v>
      </c>
      <c r="M2325" s="39">
        <f t="shared" si="618"/>
        <v>1433.5400000000009</v>
      </c>
      <c r="N2325" s="32">
        <v>1868.3</v>
      </c>
      <c r="O2325" s="32">
        <v>631.29999999999995</v>
      </c>
      <c r="P2325" s="32">
        <v>709</v>
      </c>
      <c r="Q2325" s="32">
        <v>528</v>
      </c>
      <c r="R2325" s="32">
        <v>350.9</v>
      </c>
      <c r="S2325" s="32">
        <v>396</v>
      </c>
      <c r="T2325" s="37">
        <f t="shared" si="619"/>
        <v>1.2510261453440374</v>
      </c>
      <c r="U2325" s="38">
        <f t="shared" si="620"/>
        <v>10.131025905344037</v>
      </c>
      <c r="V2325" s="38">
        <f t="shared" si="621"/>
        <v>15.886581305344038</v>
      </c>
      <c r="W2325" s="38">
        <f t="shared" si="622"/>
        <v>48.775469305344039</v>
      </c>
      <c r="X2325" s="38">
        <f t="shared" si="623"/>
        <v>77.553246305344032</v>
      </c>
      <c r="Y2325" s="39">
        <f t="shared" si="624"/>
        <v>159.77546630534403</v>
      </c>
      <c r="Z2325" s="38">
        <v>3000</v>
      </c>
      <c r="AA2325" s="38">
        <f t="shared" si="625"/>
        <v>65469.83</v>
      </c>
      <c r="AB2325" s="38">
        <f t="shared" si="626"/>
        <v>56.784816739999997</v>
      </c>
      <c r="AC2325" s="38">
        <f t="shared" si="627"/>
        <v>0</v>
      </c>
      <c r="AD2325" s="37">
        <f t="shared" si="628"/>
        <v>1121.4000000000001</v>
      </c>
      <c r="AE2325" s="35">
        <f t="shared" si="612"/>
        <v>0</v>
      </c>
      <c r="AF2325" s="38">
        <f t="shared" si="613"/>
        <v>0</v>
      </c>
      <c r="AG2325" s="38">
        <f t="shared" si="614"/>
        <v>0</v>
      </c>
      <c r="AH2325" s="38">
        <f t="shared" si="615"/>
        <v>0</v>
      </c>
      <c r="AI2325" s="38">
        <f t="shared" si="616"/>
        <v>0</v>
      </c>
      <c r="AJ2325" s="39">
        <f t="shared" si="617"/>
        <v>0</v>
      </c>
    </row>
    <row r="2326" spans="1:36">
      <c r="A2326" s="31">
        <v>40737.610497685186</v>
      </c>
      <c r="B2326" s="31">
        <v>40737.8125</v>
      </c>
      <c r="C2326" s="32" t="s">
        <v>28</v>
      </c>
      <c r="D2326" s="33">
        <v>40737.753611111111</v>
      </c>
      <c r="E2326" s="34">
        <v>54.008743289999998</v>
      </c>
      <c r="F2326" s="34">
        <v>8.3888889999999994E-2</v>
      </c>
      <c r="G2326" s="35">
        <v>217.2</v>
      </c>
      <c r="H2326" s="36">
        <v>1</v>
      </c>
      <c r="I2326" s="37">
        <v>65520.79</v>
      </c>
      <c r="J2326" s="38">
        <v>64381.21</v>
      </c>
      <c r="K2326" s="38">
        <v>64285.93</v>
      </c>
      <c r="L2326" s="38">
        <v>62560.7</v>
      </c>
      <c r="M2326" s="39">
        <f t="shared" si="618"/>
        <v>1725.2300000000032</v>
      </c>
      <c r="N2326" s="32">
        <v>1931.4</v>
      </c>
      <c r="O2326" s="32">
        <v>631.4</v>
      </c>
      <c r="P2326" s="32">
        <v>709</v>
      </c>
      <c r="Q2326" s="32">
        <v>591</v>
      </c>
      <c r="R2326" s="32">
        <v>351</v>
      </c>
      <c r="S2326" s="32">
        <v>431</v>
      </c>
      <c r="T2326" s="37">
        <f t="shared" si="619"/>
        <v>1.509266555106952</v>
      </c>
      <c r="U2326" s="38">
        <f t="shared" si="620"/>
        <v>10.569266675106951</v>
      </c>
      <c r="V2326" s="38">
        <f t="shared" si="621"/>
        <v>16.441488975106953</v>
      </c>
      <c r="W2326" s="38">
        <f t="shared" si="622"/>
        <v>49.997044975106952</v>
      </c>
      <c r="X2326" s="38">
        <f t="shared" si="623"/>
        <v>79.358156475106952</v>
      </c>
      <c r="Y2326" s="39">
        <f t="shared" si="624"/>
        <v>163.24704647510694</v>
      </c>
      <c r="Z2326" s="38">
        <v>3000</v>
      </c>
      <c r="AA2326" s="38">
        <f t="shared" si="625"/>
        <v>65270.79</v>
      </c>
      <c r="AB2326" s="38">
        <f t="shared" si="626"/>
        <v>54.008743289999998</v>
      </c>
      <c r="AC2326" s="38">
        <f t="shared" si="627"/>
        <v>0</v>
      </c>
      <c r="AD2326" s="37">
        <f t="shared" si="628"/>
        <v>1149.4000000000001</v>
      </c>
      <c r="AE2326" s="35">
        <f t="shared" si="612"/>
        <v>0</v>
      </c>
      <c r="AF2326" s="38">
        <f t="shared" si="613"/>
        <v>0</v>
      </c>
      <c r="AG2326" s="38">
        <f t="shared" si="614"/>
        <v>0</v>
      </c>
      <c r="AH2326" s="38">
        <f t="shared" si="615"/>
        <v>0</v>
      </c>
      <c r="AI2326" s="38">
        <f t="shared" si="616"/>
        <v>0</v>
      </c>
      <c r="AJ2326" s="39">
        <f t="shared" si="617"/>
        <v>0</v>
      </c>
    </row>
    <row r="2327" spans="1:36">
      <c r="A2327" s="31">
        <v>40737.610497685186</v>
      </c>
      <c r="B2327" s="31">
        <v>40737.8125</v>
      </c>
      <c r="C2327" s="32" t="s">
        <v>28</v>
      </c>
      <c r="D2327" s="33">
        <v>40737.757106481484</v>
      </c>
      <c r="E2327" s="34">
        <v>53.962970730000002</v>
      </c>
      <c r="F2327" s="34">
        <v>8.3333329999999997E-2</v>
      </c>
      <c r="G2327" s="35">
        <v>175</v>
      </c>
      <c r="H2327" s="36">
        <v>1</v>
      </c>
      <c r="I2327" s="37">
        <v>65617.850000000006</v>
      </c>
      <c r="J2327" s="38">
        <v>64293.01</v>
      </c>
      <c r="K2327" s="38">
        <v>64197.39</v>
      </c>
      <c r="L2327" s="38">
        <v>62518.5</v>
      </c>
      <c r="M2327" s="39">
        <f t="shared" si="618"/>
        <v>1678.8899999999994</v>
      </c>
      <c r="N2327" s="32">
        <v>1931.4</v>
      </c>
      <c r="O2327" s="32">
        <v>631.4</v>
      </c>
      <c r="P2327" s="32">
        <v>709</v>
      </c>
      <c r="Q2327" s="32">
        <v>591</v>
      </c>
      <c r="R2327" s="32">
        <v>351</v>
      </c>
      <c r="S2327" s="32">
        <v>440</v>
      </c>
      <c r="T2327" s="37">
        <f t="shared" si="619"/>
        <v>1.5030857123765688</v>
      </c>
      <c r="U2327" s="38">
        <f t="shared" si="620"/>
        <v>10.503085352376569</v>
      </c>
      <c r="V2327" s="38">
        <f t="shared" si="621"/>
        <v>16.33641845237657</v>
      </c>
      <c r="W2327" s="38">
        <f t="shared" si="622"/>
        <v>49.669750452376562</v>
      </c>
      <c r="X2327" s="38">
        <f t="shared" si="623"/>
        <v>78.836415952376555</v>
      </c>
      <c r="Y2327" s="39">
        <f t="shared" si="624"/>
        <v>162.16974595237656</v>
      </c>
      <c r="Z2327" s="38">
        <v>3000</v>
      </c>
      <c r="AA2327" s="38">
        <f t="shared" si="625"/>
        <v>65367.850000000006</v>
      </c>
      <c r="AB2327" s="38">
        <f t="shared" si="626"/>
        <v>53.962970730000002</v>
      </c>
      <c r="AC2327" s="38">
        <f t="shared" si="627"/>
        <v>0</v>
      </c>
      <c r="AD2327" s="37">
        <f t="shared" si="628"/>
        <v>1140.4000000000001</v>
      </c>
      <c r="AE2327" s="35">
        <f t="shared" si="612"/>
        <v>0</v>
      </c>
      <c r="AF2327" s="38">
        <f t="shared" si="613"/>
        <v>0</v>
      </c>
      <c r="AG2327" s="38">
        <f t="shared" si="614"/>
        <v>0</v>
      </c>
      <c r="AH2327" s="38">
        <f t="shared" si="615"/>
        <v>0</v>
      </c>
      <c r="AI2327" s="38">
        <f t="shared" si="616"/>
        <v>0</v>
      </c>
      <c r="AJ2327" s="39">
        <f t="shared" si="617"/>
        <v>0</v>
      </c>
    </row>
    <row r="2328" spans="1:36">
      <c r="A2328" s="31">
        <v>40737.610497685186</v>
      </c>
      <c r="B2328" s="31">
        <v>40737.8125</v>
      </c>
      <c r="C2328" s="32" t="s">
        <v>28</v>
      </c>
      <c r="D2328" s="33">
        <v>40737.760578703703</v>
      </c>
      <c r="E2328" s="34">
        <v>53.394298550000002</v>
      </c>
      <c r="F2328" s="34">
        <v>8.6111110000000005E-2</v>
      </c>
      <c r="G2328" s="35">
        <v>32.5</v>
      </c>
      <c r="H2328" s="36">
        <v>1</v>
      </c>
      <c r="I2328" s="37">
        <v>65552.25</v>
      </c>
      <c r="J2328" s="38">
        <v>64049.54</v>
      </c>
      <c r="K2328" s="38">
        <v>63956.37</v>
      </c>
      <c r="L2328" s="38">
        <v>62376</v>
      </c>
      <c r="M2328" s="39">
        <f t="shared" si="618"/>
        <v>1580.3700000000026</v>
      </c>
      <c r="N2328" s="32">
        <v>1931.4</v>
      </c>
      <c r="O2328" s="32">
        <v>631.4</v>
      </c>
      <c r="P2328" s="32">
        <v>709</v>
      </c>
      <c r="Q2328" s="32">
        <v>591</v>
      </c>
      <c r="R2328" s="32">
        <v>351</v>
      </c>
      <c r="S2328" s="32">
        <v>440</v>
      </c>
      <c r="T2328" s="37">
        <f t="shared" si="619"/>
        <v>1.6021576041881094</v>
      </c>
      <c r="U2328" s="38">
        <f t="shared" si="620"/>
        <v>10.902157484188109</v>
      </c>
      <c r="V2328" s="38">
        <f t="shared" si="621"/>
        <v>16.92993518418811</v>
      </c>
      <c r="W2328" s="38">
        <f t="shared" si="622"/>
        <v>51.374379184188108</v>
      </c>
      <c r="X2328" s="38">
        <f t="shared" si="623"/>
        <v>81.513267684188108</v>
      </c>
      <c r="Y2328" s="39">
        <f t="shared" si="624"/>
        <v>167.62437768418812</v>
      </c>
      <c r="Z2328" s="38">
        <v>3000</v>
      </c>
      <c r="AA2328" s="38">
        <f t="shared" si="625"/>
        <v>65302.25</v>
      </c>
      <c r="AB2328" s="38">
        <f t="shared" si="626"/>
        <v>53.394298550000002</v>
      </c>
      <c r="AC2328" s="38">
        <f t="shared" si="627"/>
        <v>0</v>
      </c>
      <c r="AD2328" s="37">
        <f t="shared" si="628"/>
        <v>1140.4000000000001</v>
      </c>
      <c r="AE2328" s="35">
        <f t="shared" si="612"/>
        <v>0</v>
      </c>
      <c r="AF2328" s="38">
        <f t="shared" si="613"/>
        <v>0</v>
      </c>
      <c r="AG2328" s="38">
        <f t="shared" si="614"/>
        <v>0</v>
      </c>
      <c r="AH2328" s="38">
        <f t="shared" si="615"/>
        <v>0</v>
      </c>
      <c r="AI2328" s="38">
        <f t="shared" si="616"/>
        <v>0</v>
      </c>
      <c r="AJ2328" s="39">
        <f t="shared" si="617"/>
        <v>0</v>
      </c>
    </row>
    <row r="2329" spans="1:36">
      <c r="A2329" s="31">
        <v>40737.610497685186</v>
      </c>
      <c r="B2329" s="31">
        <v>40737.8125</v>
      </c>
      <c r="C2329" s="32" t="s">
        <v>28</v>
      </c>
      <c r="D2329" s="33">
        <v>40737.764166666668</v>
      </c>
      <c r="E2329" s="34">
        <v>58.213851929999997</v>
      </c>
      <c r="F2329" s="34">
        <v>8.2500000000000004E-2</v>
      </c>
      <c r="G2329" s="35">
        <v>-64.2</v>
      </c>
      <c r="H2329" s="36">
        <v>0</v>
      </c>
      <c r="I2329" s="37">
        <v>65556.2</v>
      </c>
      <c r="J2329" s="38">
        <v>64080.55</v>
      </c>
      <c r="K2329" s="38">
        <v>63987.519999999997</v>
      </c>
      <c r="L2329" s="38">
        <v>62279.3</v>
      </c>
      <c r="M2329" s="39">
        <f t="shared" si="618"/>
        <v>1708.2199999999939</v>
      </c>
      <c r="N2329" s="32">
        <v>1931.4</v>
      </c>
      <c r="O2329" s="32">
        <v>631.4</v>
      </c>
      <c r="P2329" s="32">
        <v>709</v>
      </c>
      <c r="Q2329" s="32">
        <v>591</v>
      </c>
      <c r="R2329" s="32">
        <v>351</v>
      </c>
      <c r="S2329" s="32">
        <v>440</v>
      </c>
      <c r="T2329" s="37">
        <f t="shared" si="619"/>
        <v>0</v>
      </c>
      <c r="U2329" s="38">
        <f t="shared" si="620"/>
        <v>0</v>
      </c>
      <c r="V2329" s="38">
        <f t="shared" si="621"/>
        <v>0</v>
      </c>
      <c r="W2329" s="38">
        <f t="shared" si="622"/>
        <v>0</v>
      </c>
      <c r="X2329" s="38">
        <f t="shared" si="623"/>
        <v>0</v>
      </c>
      <c r="Y2329" s="39">
        <f t="shared" si="624"/>
        <v>0</v>
      </c>
      <c r="Z2329" s="38">
        <v>3000</v>
      </c>
      <c r="AA2329" s="38">
        <f t="shared" si="625"/>
        <v>65306.2</v>
      </c>
      <c r="AB2329" s="38">
        <f t="shared" si="626"/>
        <v>58.213851929999997</v>
      </c>
      <c r="AC2329" s="38">
        <f t="shared" si="627"/>
        <v>0</v>
      </c>
      <c r="AD2329" s="37">
        <f t="shared" si="628"/>
        <v>1140.4000000000001</v>
      </c>
      <c r="AE2329" s="35">
        <f t="shared" si="612"/>
        <v>0</v>
      </c>
      <c r="AF2329" s="38">
        <f t="shared" si="613"/>
        <v>0</v>
      </c>
      <c r="AG2329" s="38">
        <f t="shared" si="614"/>
        <v>0</v>
      </c>
      <c r="AH2329" s="38">
        <f t="shared" si="615"/>
        <v>0</v>
      </c>
      <c r="AI2329" s="38">
        <f t="shared" si="616"/>
        <v>0</v>
      </c>
      <c r="AJ2329" s="39">
        <f t="shared" si="617"/>
        <v>0</v>
      </c>
    </row>
    <row r="2330" spans="1:36">
      <c r="A2330" s="31">
        <v>40737.610497685186</v>
      </c>
      <c r="B2330" s="31">
        <v>40737.8125</v>
      </c>
      <c r="C2330" s="32" t="s">
        <v>28</v>
      </c>
      <c r="D2330" s="33">
        <v>40737.767604166664</v>
      </c>
      <c r="E2330" s="34">
        <v>53.29072189</v>
      </c>
      <c r="F2330" s="34">
        <v>8.3611110000000002E-2</v>
      </c>
      <c r="G2330" s="35">
        <v>-225.3</v>
      </c>
      <c r="H2330" s="36">
        <v>0</v>
      </c>
      <c r="I2330" s="37">
        <v>65579.070000000007</v>
      </c>
      <c r="J2330" s="38">
        <v>64535.44</v>
      </c>
      <c r="K2330" s="38">
        <v>64435.13</v>
      </c>
      <c r="L2330" s="38">
        <v>62118.2</v>
      </c>
      <c r="M2330" s="39">
        <f t="shared" si="618"/>
        <v>2316.9300000000003</v>
      </c>
      <c r="N2330" s="32">
        <v>1931.4</v>
      </c>
      <c r="O2330" s="32">
        <v>631.4</v>
      </c>
      <c r="P2330" s="32">
        <v>709</v>
      </c>
      <c r="Q2330" s="32">
        <v>591</v>
      </c>
      <c r="R2330" s="32">
        <v>351</v>
      </c>
      <c r="S2330" s="32">
        <v>440</v>
      </c>
      <c r="T2330" s="37">
        <f t="shared" si="619"/>
        <v>0</v>
      </c>
      <c r="U2330" s="38">
        <f t="shared" si="620"/>
        <v>0</v>
      </c>
      <c r="V2330" s="38">
        <f t="shared" si="621"/>
        <v>0</v>
      </c>
      <c r="W2330" s="38">
        <f t="shared" si="622"/>
        <v>0</v>
      </c>
      <c r="X2330" s="38">
        <f t="shared" si="623"/>
        <v>0</v>
      </c>
      <c r="Y2330" s="39">
        <f t="shared" si="624"/>
        <v>0</v>
      </c>
      <c r="Z2330" s="38">
        <v>3000</v>
      </c>
      <c r="AA2330" s="38">
        <f t="shared" si="625"/>
        <v>65329.070000000007</v>
      </c>
      <c r="AB2330" s="38">
        <f t="shared" si="626"/>
        <v>53.29072189</v>
      </c>
      <c r="AC2330" s="38">
        <f t="shared" si="627"/>
        <v>0</v>
      </c>
      <c r="AD2330" s="37">
        <f t="shared" si="628"/>
        <v>1140.4000000000001</v>
      </c>
      <c r="AE2330" s="35">
        <f t="shared" si="612"/>
        <v>0</v>
      </c>
      <c r="AF2330" s="38">
        <f t="shared" si="613"/>
        <v>0</v>
      </c>
      <c r="AG2330" s="38">
        <f t="shared" si="614"/>
        <v>0</v>
      </c>
      <c r="AH2330" s="38">
        <f t="shared" si="615"/>
        <v>0</v>
      </c>
      <c r="AI2330" s="38">
        <f t="shared" si="616"/>
        <v>0</v>
      </c>
      <c r="AJ2330" s="39">
        <f t="shared" si="617"/>
        <v>0</v>
      </c>
    </row>
    <row r="2331" spans="1:36">
      <c r="A2331" s="31">
        <v>40737.610497685186</v>
      </c>
      <c r="B2331" s="31">
        <v>40737.8125</v>
      </c>
      <c r="C2331" s="32" t="s">
        <v>28</v>
      </c>
      <c r="D2331" s="33">
        <v>40737.771087962959</v>
      </c>
      <c r="E2331" s="34">
        <v>53.344493870000001</v>
      </c>
      <c r="F2331" s="34">
        <v>8.3333329999999997E-2</v>
      </c>
      <c r="G2331" s="35">
        <v>-277.7</v>
      </c>
      <c r="H2331" s="36">
        <v>0</v>
      </c>
      <c r="I2331" s="37">
        <v>65597.509999999995</v>
      </c>
      <c r="J2331" s="38">
        <v>64315.01</v>
      </c>
      <c r="K2331" s="38">
        <v>64224.58</v>
      </c>
      <c r="L2331" s="38">
        <v>62065.8</v>
      </c>
      <c r="M2331" s="39">
        <f t="shared" si="618"/>
        <v>2158.7799999999988</v>
      </c>
      <c r="N2331" s="32">
        <v>1883.4</v>
      </c>
      <c r="O2331" s="32">
        <v>631.4</v>
      </c>
      <c r="P2331" s="32">
        <v>709</v>
      </c>
      <c r="Q2331" s="32">
        <v>543</v>
      </c>
      <c r="R2331" s="32">
        <v>351</v>
      </c>
      <c r="S2331" s="32">
        <v>420</v>
      </c>
      <c r="T2331" s="37">
        <f t="shared" si="619"/>
        <v>0</v>
      </c>
      <c r="U2331" s="38">
        <f t="shared" si="620"/>
        <v>0</v>
      </c>
      <c r="V2331" s="38">
        <f t="shared" si="621"/>
        <v>0</v>
      </c>
      <c r="W2331" s="38">
        <f t="shared" si="622"/>
        <v>0</v>
      </c>
      <c r="X2331" s="38">
        <f t="shared" si="623"/>
        <v>0</v>
      </c>
      <c r="Y2331" s="39">
        <f t="shared" si="624"/>
        <v>0</v>
      </c>
      <c r="Z2331" s="38">
        <v>3000</v>
      </c>
      <c r="AA2331" s="38">
        <f t="shared" si="625"/>
        <v>65347.509999999995</v>
      </c>
      <c r="AB2331" s="38">
        <f t="shared" si="626"/>
        <v>53.344493870000001</v>
      </c>
      <c r="AC2331" s="38">
        <f t="shared" si="627"/>
        <v>0</v>
      </c>
      <c r="AD2331" s="37">
        <f t="shared" si="628"/>
        <v>1112.4000000000001</v>
      </c>
      <c r="AE2331" s="35">
        <f t="shared" si="612"/>
        <v>0</v>
      </c>
      <c r="AF2331" s="38">
        <f t="shared" si="613"/>
        <v>0</v>
      </c>
      <c r="AG2331" s="38">
        <f t="shared" si="614"/>
        <v>0</v>
      </c>
      <c r="AH2331" s="38">
        <f t="shared" si="615"/>
        <v>0</v>
      </c>
      <c r="AI2331" s="38">
        <f t="shared" si="616"/>
        <v>0</v>
      </c>
      <c r="AJ2331" s="39">
        <f t="shared" si="617"/>
        <v>0</v>
      </c>
    </row>
    <row r="2332" spans="1:36">
      <c r="A2332" s="31">
        <v>40737.610497685186</v>
      </c>
      <c r="B2332" s="31">
        <v>40737.8125</v>
      </c>
      <c r="C2332" s="32" t="s">
        <v>28</v>
      </c>
      <c r="D2332" s="33">
        <v>40737.774560185186</v>
      </c>
      <c r="E2332" s="34">
        <v>53.249511720000001</v>
      </c>
      <c r="F2332" s="34">
        <v>8.3333329999999997E-2</v>
      </c>
      <c r="G2332" s="35">
        <v>-277.89999999999998</v>
      </c>
      <c r="H2332" s="36">
        <v>0</v>
      </c>
      <c r="I2332" s="37">
        <v>65557.3</v>
      </c>
      <c r="J2332" s="38">
        <v>64121.21</v>
      </c>
      <c r="K2332" s="38">
        <v>64031.19</v>
      </c>
      <c r="L2332" s="38">
        <v>62065.599999999999</v>
      </c>
      <c r="M2332" s="39">
        <f t="shared" si="618"/>
        <v>1965.5900000000038</v>
      </c>
      <c r="N2332" s="32">
        <v>1883.4</v>
      </c>
      <c r="O2332" s="32">
        <v>631.4</v>
      </c>
      <c r="P2332" s="32">
        <v>709</v>
      </c>
      <c r="Q2332" s="32">
        <v>543</v>
      </c>
      <c r="R2332" s="32">
        <v>350.9</v>
      </c>
      <c r="S2332" s="32">
        <v>420</v>
      </c>
      <c r="T2332" s="37">
        <f t="shared" si="619"/>
        <v>0</v>
      </c>
      <c r="U2332" s="38">
        <f t="shared" si="620"/>
        <v>0</v>
      </c>
      <c r="V2332" s="38">
        <f t="shared" si="621"/>
        <v>0</v>
      </c>
      <c r="W2332" s="38">
        <f t="shared" si="622"/>
        <v>0</v>
      </c>
      <c r="X2332" s="38">
        <f t="shared" si="623"/>
        <v>0</v>
      </c>
      <c r="Y2332" s="39">
        <f t="shared" si="624"/>
        <v>0</v>
      </c>
      <c r="Z2332" s="38">
        <v>3000</v>
      </c>
      <c r="AA2332" s="38">
        <f t="shared" si="625"/>
        <v>65307.3</v>
      </c>
      <c r="AB2332" s="38">
        <f t="shared" si="626"/>
        <v>53.249511720000001</v>
      </c>
      <c r="AC2332" s="38">
        <f t="shared" si="627"/>
        <v>0</v>
      </c>
      <c r="AD2332" s="37">
        <f t="shared" si="628"/>
        <v>1112.5</v>
      </c>
      <c r="AE2332" s="35">
        <f t="shared" si="612"/>
        <v>0</v>
      </c>
      <c r="AF2332" s="38">
        <f t="shared" si="613"/>
        <v>0</v>
      </c>
      <c r="AG2332" s="38">
        <f t="shared" si="614"/>
        <v>0</v>
      </c>
      <c r="AH2332" s="38">
        <f t="shared" si="615"/>
        <v>0</v>
      </c>
      <c r="AI2332" s="38">
        <f t="shared" si="616"/>
        <v>0</v>
      </c>
      <c r="AJ2332" s="39">
        <f t="shared" si="617"/>
        <v>0</v>
      </c>
    </row>
    <row r="2333" spans="1:36">
      <c r="A2333" s="31">
        <v>40737.610497685186</v>
      </c>
      <c r="B2333" s="31">
        <v>40737.8125</v>
      </c>
      <c r="C2333" s="32" t="s">
        <v>28</v>
      </c>
      <c r="D2333" s="33">
        <v>40737.778032407405</v>
      </c>
      <c r="E2333" s="34">
        <v>52.822322849999999</v>
      </c>
      <c r="F2333" s="34">
        <v>8.3611110000000002E-2</v>
      </c>
      <c r="G2333" s="35">
        <v>-365.7</v>
      </c>
      <c r="H2333" s="36">
        <v>0</v>
      </c>
      <c r="I2333" s="37">
        <v>65623.95</v>
      </c>
      <c r="J2333" s="38">
        <v>64139.56</v>
      </c>
      <c r="K2333" s="38">
        <v>64046.99</v>
      </c>
      <c r="L2333" s="38">
        <v>61977.8</v>
      </c>
      <c r="M2333" s="39">
        <f t="shared" si="618"/>
        <v>2069.1899999999951</v>
      </c>
      <c r="N2333" s="32">
        <v>1883.4</v>
      </c>
      <c r="O2333" s="32">
        <v>631.4</v>
      </c>
      <c r="P2333" s="32">
        <v>709</v>
      </c>
      <c r="Q2333" s="32">
        <v>543</v>
      </c>
      <c r="R2333" s="32">
        <v>351</v>
      </c>
      <c r="S2333" s="32">
        <v>420</v>
      </c>
      <c r="T2333" s="37">
        <f t="shared" si="619"/>
        <v>0</v>
      </c>
      <c r="U2333" s="38">
        <f t="shared" si="620"/>
        <v>0</v>
      </c>
      <c r="V2333" s="38">
        <f t="shared" si="621"/>
        <v>0</v>
      </c>
      <c r="W2333" s="38">
        <f t="shared" si="622"/>
        <v>0</v>
      </c>
      <c r="X2333" s="38">
        <f t="shared" si="623"/>
        <v>0</v>
      </c>
      <c r="Y2333" s="39">
        <f t="shared" si="624"/>
        <v>0</v>
      </c>
      <c r="Z2333" s="38">
        <v>3000</v>
      </c>
      <c r="AA2333" s="38">
        <f t="shared" si="625"/>
        <v>65373.95</v>
      </c>
      <c r="AB2333" s="38">
        <f t="shared" si="626"/>
        <v>52.822322849999999</v>
      </c>
      <c r="AC2333" s="38">
        <f t="shared" si="627"/>
        <v>0</v>
      </c>
      <c r="AD2333" s="37">
        <f t="shared" si="628"/>
        <v>1112.4000000000001</v>
      </c>
      <c r="AE2333" s="35">
        <f t="shared" si="612"/>
        <v>0</v>
      </c>
      <c r="AF2333" s="38">
        <f t="shared" si="613"/>
        <v>0</v>
      </c>
      <c r="AG2333" s="38">
        <f t="shared" si="614"/>
        <v>0</v>
      </c>
      <c r="AH2333" s="38">
        <f t="shared" si="615"/>
        <v>0</v>
      </c>
      <c r="AI2333" s="38">
        <f t="shared" si="616"/>
        <v>0</v>
      </c>
      <c r="AJ2333" s="39">
        <f t="shared" si="617"/>
        <v>0</v>
      </c>
    </row>
    <row r="2334" spans="1:36">
      <c r="A2334" s="31">
        <v>40737.610497685186</v>
      </c>
      <c r="B2334" s="31">
        <v>40737.8125</v>
      </c>
      <c r="C2334" s="32" t="s">
        <v>28</v>
      </c>
      <c r="D2334" s="33">
        <v>40737.7815162037</v>
      </c>
      <c r="E2334" s="34">
        <v>52.287216190000002</v>
      </c>
      <c r="F2334" s="34">
        <v>8.3333329999999997E-2</v>
      </c>
      <c r="G2334" s="35">
        <v>-436.2</v>
      </c>
      <c r="H2334" s="36">
        <v>0</v>
      </c>
      <c r="I2334" s="37">
        <v>65705.759999999995</v>
      </c>
      <c r="J2334" s="38">
        <v>64012.05</v>
      </c>
      <c r="K2334" s="38">
        <v>63918.46</v>
      </c>
      <c r="L2334" s="38">
        <v>61907.3</v>
      </c>
      <c r="M2334" s="39">
        <f t="shared" si="618"/>
        <v>2011.1599999999962</v>
      </c>
      <c r="N2334" s="32">
        <v>1883.4</v>
      </c>
      <c r="O2334" s="32">
        <v>631.4</v>
      </c>
      <c r="P2334" s="32">
        <v>709</v>
      </c>
      <c r="Q2334" s="32">
        <v>543</v>
      </c>
      <c r="R2334" s="32">
        <v>351</v>
      </c>
      <c r="S2334" s="32">
        <v>420</v>
      </c>
      <c r="T2334" s="37">
        <f t="shared" si="619"/>
        <v>0</v>
      </c>
      <c r="U2334" s="38">
        <f t="shared" si="620"/>
        <v>0</v>
      </c>
      <c r="V2334" s="38">
        <f t="shared" si="621"/>
        <v>0</v>
      </c>
      <c r="W2334" s="38">
        <f t="shared" si="622"/>
        <v>0</v>
      </c>
      <c r="X2334" s="38">
        <f t="shared" si="623"/>
        <v>0</v>
      </c>
      <c r="Y2334" s="39">
        <f t="shared" si="624"/>
        <v>0</v>
      </c>
      <c r="Z2334" s="38">
        <v>3000</v>
      </c>
      <c r="AA2334" s="38">
        <f t="shared" si="625"/>
        <v>65455.759999999995</v>
      </c>
      <c r="AB2334" s="38">
        <f t="shared" si="626"/>
        <v>52.287216190000002</v>
      </c>
      <c r="AC2334" s="38">
        <f t="shared" si="627"/>
        <v>0</v>
      </c>
      <c r="AD2334" s="37">
        <f t="shared" si="628"/>
        <v>1112.4000000000001</v>
      </c>
      <c r="AE2334" s="35">
        <f t="shared" si="612"/>
        <v>0</v>
      </c>
      <c r="AF2334" s="38">
        <f t="shared" si="613"/>
        <v>0</v>
      </c>
      <c r="AG2334" s="38">
        <f t="shared" si="614"/>
        <v>0</v>
      </c>
      <c r="AH2334" s="38">
        <f t="shared" si="615"/>
        <v>0</v>
      </c>
      <c r="AI2334" s="38">
        <f t="shared" si="616"/>
        <v>0</v>
      </c>
      <c r="AJ2334" s="39">
        <f t="shared" si="617"/>
        <v>0</v>
      </c>
    </row>
    <row r="2335" spans="1:36">
      <c r="A2335" s="31">
        <v>40737.610497685186</v>
      </c>
      <c r="B2335" s="31">
        <v>40737.8125</v>
      </c>
      <c r="C2335" s="32" t="s">
        <v>28</v>
      </c>
      <c r="D2335" s="33">
        <v>40737.784988425927</v>
      </c>
      <c r="E2335" s="34">
        <v>50.964141849999997</v>
      </c>
      <c r="F2335" s="34">
        <v>8.2222219999999999E-2</v>
      </c>
      <c r="G2335" s="35">
        <v>-707.2</v>
      </c>
      <c r="H2335" s="36">
        <v>0</v>
      </c>
      <c r="I2335" s="37">
        <v>65790.44</v>
      </c>
      <c r="J2335" s="38">
        <v>63959.18</v>
      </c>
      <c r="K2335" s="38">
        <v>63864.21</v>
      </c>
      <c r="L2335" s="38">
        <v>61636.3</v>
      </c>
      <c r="M2335" s="39">
        <f t="shared" si="618"/>
        <v>2227.9099999999962</v>
      </c>
      <c r="N2335" s="32">
        <v>1883.4</v>
      </c>
      <c r="O2335" s="32">
        <v>631.4</v>
      </c>
      <c r="P2335" s="32">
        <v>709</v>
      </c>
      <c r="Q2335" s="32">
        <v>543</v>
      </c>
      <c r="R2335" s="32">
        <v>351</v>
      </c>
      <c r="S2335" s="32">
        <v>420</v>
      </c>
      <c r="T2335" s="37">
        <f t="shared" si="619"/>
        <v>0</v>
      </c>
      <c r="U2335" s="38">
        <f t="shared" si="620"/>
        <v>0</v>
      </c>
      <c r="V2335" s="38">
        <f t="shared" si="621"/>
        <v>0</v>
      </c>
      <c r="W2335" s="38">
        <f t="shared" si="622"/>
        <v>0</v>
      </c>
      <c r="X2335" s="38">
        <f t="shared" si="623"/>
        <v>0</v>
      </c>
      <c r="Y2335" s="39">
        <f t="shared" si="624"/>
        <v>0</v>
      </c>
      <c r="Z2335" s="38">
        <v>3000</v>
      </c>
      <c r="AA2335" s="38">
        <f t="shared" si="625"/>
        <v>65540.44</v>
      </c>
      <c r="AB2335" s="38">
        <f t="shared" si="626"/>
        <v>50.964141849999997</v>
      </c>
      <c r="AC2335" s="38">
        <f t="shared" si="627"/>
        <v>0</v>
      </c>
      <c r="AD2335" s="37">
        <f t="shared" si="628"/>
        <v>1112.4000000000001</v>
      </c>
      <c r="AE2335" s="35">
        <f t="shared" si="612"/>
        <v>0</v>
      </c>
      <c r="AF2335" s="38">
        <f t="shared" si="613"/>
        <v>0</v>
      </c>
      <c r="AG2335" s="38">
        <f t="shared" si="614"/>
        <v>0</v>
      </c>
      <c r="AH2335" s="38">
        <f t="shared" si="615"/>
        <v>0</v>
      </c>
      <c r="AI2335" s="38">
        <f t="shared" si="616"/>
        <v>0</v>
      </c>
      <c r="AJ2335" s="39">
        <f t="shared" si="617"/>
        <v>0</v>
      </c>
    </row>
    <row r="2336" spans="1:36">
      <c r="A2336" s="31">
        <v>40737.610497685186</v>
      </c>
      <c r="B2336" s="31">
        <v>40737.8125</v>
      </c>
      <c r="C2336" s="32" t="s">
        <v>28</v>
      </c>
      <c r="D2336" s="33">
        <v>40737.788414351853</v>
      </c>
      <c r="E2336" s="34">
        <v>50.620994570000001</v>
      </c>
      <c r="F2336" s="34">
        <v>8.5555560000000003E-2</v>
      </c>
      <c r="G2336" s="35">
        <v>-850.2</v>
      </c>
      <c r="H2336" s="36">
        <v>0</v>
      </c>
      <c r="I2336" s="37">
        <v>65797.710000000006</v>
      </c>
      <c r="J2336" s="38">
        <v>63788.21</v>
      </c>
      <c r="K2336" s="38">
        <v>63698.44</v>
      </c>
      <c r="L2336" s="38">
        <v>61493.3</v>
      </c>
      <c r="M2336" s="39">
        <f t="shared" si="618"/>
        <v>2205.1399999999994</v>
      </c>
      <c r="N2336" s="32">
        <v>1883.4</v>
      </c>
      <c r="O2336" s="32">
        <v>631.4</v>
      </c>
      <c r="P2336" s="32">
        <v>709</v>
      </c>
      <c r="Q2336" s="32">
        <v>543</v>
      </c>
      <c r="R2336" s="32">
        <v>351</v>
      </c>
      <c r="S2336" s="32">
        <v>420</v>
      </c>
      <c r="T2336" s="37">
        <f t="shared" si="619"/>
        <v>0</v>
      </c>
      <c r="U2336" s="38">
        <f t="shared" si="620"/>
        <v>0</v>
      </c>
      <c r="V2336" s="38">
        <f t="shared" si="621"/>
        <v>0</v>
      </c>
      <c r="W2336" s="38">
        <f t="shared" si="622"/>
        <v>0</v>
      </c>
      <c r="X2336" s="38">
        <f t="shared" si="623"/>
        <v>0</v>
      </c>
      <c r="Y2336" s="39">
        <f t="shared" si="624"/>
        <v>0</v>
      </c>
      <c r="Z2336" s="38">
        <v>3000</v>
      </c>
      <c r="AA2336" s="38">
        <f t="shared" si="625"/>
        <v>65547.710000000006</v>
      </c>
      <c r="AB2336" s="38">
        <f t="shared" si="626"/>
        <v>50.620994570000001</v>
      </c>
      <c r="AC2336" s="38">
        <f t="shared" si="627"/>
        <v>0</v>
      </c>
      <c r="AD2336" s="37">
        <f t="shared" si="628"/>
        <v>1112.4000000000001</v>
      </c>
      <c r="AE2336" s="35">
        <f t="shared" si="612"/>
        <v>0</v>
      </c>
      <c r="AF2336" s="38">
        <f t="shared" si="613"/>
        <v>0</v>
      </c>
      <c r="AG2336" s="38">
        <f t="shared" si="614"/>
        <v>0</v>
      </c>
      <c r="AH2336" s="38">
        <f t="shared" si="615"/>
        <v>0</v>
      </c>
      <c r="AI2336" s="38">
        <f t="shared" si="616"/>
        <v>0</v>
      </c>
      <c r="AJ2336" s="39">
        <f t="shared" si="617"/>
        <v>0</v>
      </c>
    </row>
    <row r="2337" spans="1:36">
      <c r="A2337" s="31">
        <v>40737.610497685186</v>
      </c>
      <c r="B2337" s="31">
        <v>40737.8125</v>
      </c>
      <c r="C2337" s="32" t="s">
        <v>28</v>
      </c>
      <c r="D2337" s="33">
        <v>40737.791979166665</v>
      </c>
      <c r="E2337" s="34">
        <v>50.070705410000002</v>
      </c>
      <c r="F2337" s="34">
        <v>8.1666669999999997E-2</v>
      </c>
      <c r="G2337" s="35">
        <v>-1043.2</v>
      </c>
      <c r="H2337" s="36">
        <v>0</v>
      </c>
      <c r="I2337" s="37">
        <v>65811.06</v>
      </c>
      <c r="J2337" s="38">
        <v>63530.95</v>
      </c>
      <c r="K2337" s="38">
        <v>63442.2</v>
      </c>
      <c r="L2337" s="38">
        <v>61300.3</v>
      </c>
      <c r="M2337" s="39">
        <f t="shared" si="618"/>
        <v>2141.8999999999942</v>
      </c>
      <c r="N2337" s="32">
        <v>1887.3</v>
      </c>
      <c r="O2337" s="32">
        <v>635.29999999999995</v>
      </c>
      <c r="P2337" s="32">
        <v>709</v>
      </c>
      <c r="Q2337" s="32">
        <v>543</v>
      </c>
      <c r="R2337" s="32">
        <v>351</v>
      </c>
      <c r="S2337" s="32">
        <v>420</v>
      </c>
      <c r="T2337" s="37">
        <f t="shared" si="619"/>
        <v>0</v>
      </c>
      <c r="U2337" s="38">
        <f t="shared" si="620"/>
        <v>0</v>
      </c>
      <c r="V2337" s="38">
        <f t="shared" si="621"/>
        <v>0</v>
      </c>
      <c r="W2337" s="38">
        <f t="shared" si="622"/>
        <v>0</v>
      </c>
      <c r="X2337" s="38">
        <f t="shared" si="623"/>
        <v>0</v>
      </c>
      <c r="Y2337" s="39">
        <f t="shared" si="624"/>
        <v>0</v>
      </c>
      <c r="Z2337" s="38">
        <v>3000</v>
      </c>
      <c r="AA2337" s="38">
        <f t="shared" si="625"/>
        <v>65561.06</v>
      </c>
      <c r="AB2337" s="38">
        <f t="shared" si="626"/>
        <v>50.070705410000002</v>
      </c>
      <c r="AC2337" s="38">
        <f t="shared" si="627"/>
        <v>0</v>
      </c>
      <c r="AD2337" s="37">
        <f t="shared" si="628"/>
        <v>1116.3</v>
      </c>
      <c r="AE2337" s="35">
        <f t="shared" si="612"/>
        <v>0</v>
      </c>
      <c r="AF2337" s="38">
        <f t="shared" si="613"/>
        <v>0</v>
      </c>
      <c r="AG2337" s="38">
        <f t="shared" si="614"/>
        <v>0</v>
      </c>
      <c r="AH2337" s="38">
        <f t="shared" si="615"/>
        <v>0</v>
      </c>
      <c r="AI2337" s="38">
        <f t="shared" si="616"/>
        <v>0</v>
      </c>
      <c r="AJ2337" s="39">
        <f t="shared" si="617"/>
        <v>0</v>
      </c>
    </row>
    <row r="2338" spans="1:36">
      <c r="A2338" s="31">
        <v>40737.610497685186</v>
      </c>
      <c r="B2338" s="31">
        <v>40737.8125</v>
      </c>
      <c r="C2338" s="32" t="s">
        <v>28</v>
      </c>
      <c r="D2338" s="33">
        <v>40737.795381944445</v>
      </c>
      <c r="E2338" s="34">
        <v>48.906246189999997</v>
      </c>
      <c r="F2338" s="34">
        <v>8.3611110000000002E-2</v>
      </c>
      <c r="G2338" s="35">
        <v>-1401.6</v>
      </c>
      <c r="H2338" s="36">
        <v>0</v>
      </c>
      <c r="I2338" s="37">
        <v>65647.679999999993</v>
      </c>
      <c r="J2338" s="38">
        <v>63273.48</v>
      </c>
      <c r="K2338" s="38">
        <v>63191.98</v>
      </c>
      <c r="L2338" s="38">
        <v>60941.9</v>
      </c>
      <c r="M2338" s="39">
        <f t="shared" si="618"/>
        <v>2250.0800000000017</v>
      </c>
      <c r="N2338" s="32">
        <v>1808.1</v>
      </c>
      <c r="O2338" s="32">
        <v>526.20000000000005</v>
      </c>
      <c r="P2338" s="32">
        <v>709</v>
      </c>
      <c r="Q2338" s="32">
        <v>572.9</v>
      </c>
      <c r="R2338" s="32">
        <v>370</v>
      </c>
      <c r="S2338" s="32">
        <v>453</v>
      </c>
      <c r="T2338" s="37">
        <f t="shared" si="619"/>
        <v>0</v>
      </c>
      <c r="U2338" s="38">
        <f t="shared" si="620"/>
        <v>0</v>
      </c>
      <c r="V2338" s="38">
        <f t="shared" si="621"/>
        <v>0</v>
      </c>
      <c r="W2338" s="38">
        <f t="shared" si="622"/>
        <v>0</v>
      </c>
      <c r="X2338" s="38">
        <f t="shared" si="623"/>
        <v>0</v>
      </c>
      <c r="Y2338" s="39">
        <f t="shared" si="624"/>
        <v>0</v>
      </c>
      <c r="Z2338" s="38">
        <v>3000</v>
      </c>
      <c r="AA2338" s="38">
        <f t="shared" si="625"/>
        <v>65397.679999999993</v>
      </c>
      <c r="AB2338" s="38">
        <f t="shared" si="626"/>
        <v>48.906246189999997</v>
      </c>
      <c r="AC2338" s="38">
        <f t="shared" si="627"/>
        <v>0</v>
      </c>
      <c r="AD2338" s="37">
        <f t="shared" si="628"/>
        <v>985.09999999999991</v>
      </c>
      <c r="AE2338" s="35">
        <f t="shared" si="612"/>
        <v>0</v>
      </c>
      <c r="AF2338" s="38">
        <f t="shared" si="613"/>
        <v>0</v>
      </c>
      <c r="AG2338" s="38">
        <f t="shared" si="614"/>
        <v>0</v>
      </c>
      <c r="AH2338" s="38">
        <f t="shared" si="615"/>
        <v>0</v>
      </c>
      <c r="AI2338" s="38">
        <f t="shared" si="616"/>
        <v>0</v>
      </c>
      <c r="AJ2338" s="39">
        <f t="shared" si="617"/>
        <v>0</v>
      </c>
    </row>
    <row r="2339" spans="1:36">
      <c r="A2339" s="31">
        <v>40737.610497685186</v>
      </c>
      <c r="B2339" s="31">
        <v>40737.8125</v>
      </c>
      <c r="C2339" s="32" t="s">
        <v>28</v>
      </c>
      <c r="D2339" s="33">
        <v>40737.79886574074</v>
      </c>
      <c r="E2339" s="34">
        <v>46.772720339999999</v>
      </c>
      <c r="F2339" s="34">
        <v>8.2777779999999995E-2</v>
      </c>
      <c r="G2339" s="35">
        <v>-1677</v>
      </c>
      <c r="H2339" s="36">
        <v>0</v>
      </c>
      <c r="I2339" s="37">
        <v>65608.06</v>
      </c>
      <c r="J2339" s="38">
        <v>62989.919999999998</v>
      </c>
      <c r="K2339" s="38">
        <v>62907.48</v>
      </c>
      <c r="L2339" s="38">
        <v>60666.5</v>
      </c>
      <c r="M2339" s="39">
        <f t="shared" si="618"/>
        <v>2240.9800000000032</v>
      </c>
      <c r="N2339" s="32">
        <v>1778.2</v>
      </c>
      <c r="O2339" s="32">
        <v>526.20000000000005</v>
      </c>
      <c r="P2339" s="32">
        <v>709</v>
      </c>
      <c r="Q2339" s="32">
        <v>543</v>
      </c>
      <c r="R2339" s="32">
        <v>373.7</v>
      </c>
      <c r="S2339" s="32">
        <v>433</v>
      </c>
      <c r="T2339" s="37">
        <f t="shared" si="619"/>
        <v>0</v>
      </c>
      <c r="U2339" s="38">
        <f t="shared" si="620"/>
        <v>0</v>
      </c>
      <c r="V2339" s="38">
        <f t="shared" si="621"/>
        <v>0</v>
      </c>
      <c r="W2339" s="38">
        <f t="shared" si="622"/>
        <v>0</v>
      </c>
      <c r="X2339" s="38">
        <f t="shared" si="623"/>
        <v>0</v>
      </c>
      <c r="Y2339" s="39">
        <f t="shared" si="624"/>
        <v>0</v>
      </c>
      <c r="Z2339" s="38">
        <v>3000</v>
      </c>
      <c r="AA2339" s="38">
        <f t="shared" si="625"/>
        <v>65358.06</v>
      </c>
      <c r="AB2339" s="38">
        <f t="shared" si="626"/>
        <v>46.772720339999999</v>
      </c>
      <c r="AC2339" s="38">
        <f t="shared" si="627"/>
        <v>0</v>
      </c>
      <c r="AD2339" s="37">
        <f t="shared" si="628"/>
        <v>971.5</v>
      </c>
      <c r="AE2339" s="35">
        <f t="shared" si="612"/>
        <v>0</v>
      </c>
      <c r="AF2339" s="38">
        <f t="shared" si="613"/>
        <v>0</v>
      </c>
      <c r="AG2339" s="38">
        <f t="shared" si="614"/>
        <v>0</v>
      </c>
      <c r="AH2339" s="38">
        <f t="shared" si="615"/>
        <v>0</v>
      </c>
      <c r="AI2339" s="38">
        <f t="shared" si="616"/>
        <v>0</v>
      </c>
      <c r="AJ2339" s="39">
        <f t="shared" si="617"/>
        <v>0</v>
      </c>
    </row>
    <row r="2340" spans="1:36">
      <c r="A2340" s="31">
        <v>40737.610497685186</v>
      </c>
      <c r="B2340" s="31">
        <v>40737.8125</v>
      </c>
      <c r="C2340" s="32" t="s">
        <v>28</v>
      </c>
      <c r="D2340" s="33">
        <v>40737.802314814813</v>
      </c>
      <c r="E2340" s="34">
        <v>47.590919489999997</v>
      </c>
      <c r="F2340" s="34">
        <v>8.4166669999999999E-2</v>
      </c>
      <c r="G2340" s="35">
        <v>-1815.3</v>
      </c>
      <c r="H2340" s="36">
        <v>0</v>
      </c>
      <c r="I2340" s="37">
        <v>65499.88</v>
      </c>
      <c r="J2340" s="38">
        <v>62882.58</v>
      </c>
      <c r="K2340" s="38">
        <v>62806.13</v>
      </c>
      <c r="L2340" s="38">
        <v>60528.2</v>
      </c>
      <c r="M2340" s="39">
        <f t="shared" si="618"/>
        <v>2277.9300000000003</v>
      </c>
      <c r="N2340" s="32">
        <v>1778.2</v>
      </c>
      <c r="O2340" s="32">
        <v>526.20000000000005</v>
      </c>
      <c r="P2340" s="32">
        <v>709</v>
      </c>
      <c r="Q2340" s="32">
        <v>543</v>
      </c>
      <c r="R2340" s="32">
        <v>389</v>
      </c>
      <c r="S2340" s="32">
        <v>433</v>
      </c>
      <c r="T2340" s="37">
        <f t="shared" si="619"/>
        <v>0</v>
      </c>
      <c r="U2340" s="38">
        <f t="shared" si="620"/>
        <v>0</v>
      </c>
      <c r="V2340" s="38">
        <f t="shared" si="621"/>
        <v>0</v>
      </c>
      <c r="W2340" s="38">
        <f t="shared" si="622"/>
        <v>0</v>
      </c>
      <c r="X2340" s="38">
        <f t="shared" si="623"/>
        <v>0</v>
      </c>
      <c r="Y2340" s="39">
        <f t="shared" si="624"/>
        <v>0</v>
      </c>
      <c r="Z2340" s="38">
        <v>3000</v>
      </c>
      <c r="AA2340" s="38">
        <f t="shared" si="625"/>
        <v>65249.88</v>
      </c>
      <c r="AB2340" s="38">
        <f t="shared" si="626"/>
        <v>47.590919489999997</v>
      </c>
      <c r="AC2340" s="38">
        <f t="shared" si="627"/>
        <v>0</v>
      </c>
      <c r="AD2340" s="37">
        <f t="shared" si="628"/>
        <v>956.2</v>
      </c>
      <c r="AE2340" s="35">
        <f t="shared" si="612"/>
        <v>0</v>
      </c>
      <c r="AF2340" s="38">
        <f t="shared" si="613"/>
        <v>0</v>
      </c>
      <c r="AG2340" s="38">
        <f t="shared" si="614"/>
        <v>0</v>
      </c>
      <c r="AH2340" s="38">
        <f t="shared" si="615"/>
        <v>0</v>
      </c>
      <c r="AI2340" s="38">
        <f t="shared" si="616"/>
        <v>0</v>
      </c>
      <c r="AJ2340" s="39">
        <f t="shared" si="617"/>
        <v>0</v>
      </c>
    </row>
    <row r="2341" spans="1:36">
      <c r="A2341" s="31">
        <v>40737.610497685186</v>
      </c>
      <c r="B2341" s="31">
        <v>40737.8125</v>
      </c>
      <c r="C2341" s="32" t="s">
        <v>28</v>
      </c>
      <c r="D2341" s="33">
        <v>40737.805821759262</v>
      </c>
      <c r="E2341" s="34">
        <v>46.417739869999998</v>
      </c>
      <c r="F2341" s="34">
        <v>8.3333329999999997E-2</v>
      </c>
      <c r="G2341" s="35">
        <v>-2054.9</v>
      </c>
      <c r="H2341" s="36">
        <v>0</v>
      </c>
      <c r="I2341" s="37">
        <v>65539.759999999995</v>
      </c>
      <c r="J2341" s="38">
        <v>62584.18</v>
      </c>
      <c r="K2341" s="38">
        <v>62507.6</v>
      </c>
      <c r="L2341" s="38">
        <v>60288.6</v>
      </c>
      <c r="M2341" s="39">
        <f t="shared" si="618"/>
        <v>2219</v>
      </c>
      <c r="N2341" s="32">
        <v>1818.2</v>
      </c>
      <c r="O2341" s="32">
        <v>526.20000000000005</v>
      </c>
      <c r="P2341" s="32">
        <v>749</v>
      </c>
      <c r="Q2341" s="32">
        <v>543</v>
      </c>
      <c r="R2341" s="32">
        <v>370</v>
      </c>
      <c r="S2341" s="32">
        <v>433</v>
      </c>
      <c r="T2341" s="37">
        <f t="shared" si="619"/>
        <v>0</v>
      </c>
      <c r="U2341" s="38">
        <f t="shared" si="620"/>
        <v>0</v>
      </c>
      <c r="V2341" s="38">
        <f t="shared" si="621"/>
        <v>0</v>
      </c>
      <c r="W2341" s="38">
        <f t="shared" si="622"/>
        <v>0</v>
      </c>
      <c r="X2341" s="38">
        <f t="shared" si="623"/>
        <v>0</v>
      </c>
      <c r="Y2341" s="39">
        <f t="shared" si="624"/>
        <v>0</v>
      </c>
      <c r="Z2341" s="38">
        <v>3000</v>
      </c>
      <c r="AA2341" s="38">
        <f t="shared" si="625"/>
        <v>65289.759999999995</v>
      </c>
      <c r="AB2341" s="38">
        <f t="shared" si="626"/>
        <v>46.417739869999998</v>
      </c>
      <c r="AC2341" s="38">
        <f t="shared" si="627"/>
        <v>0</v>
      </c>
      <c r="AD2341" s="37">
        <f t="shared" si="628"/>
        <v>1015.2</v>
      </c>
      <c r="AE2341" s="35">
        <f t="shared" si="612"/>
        <v>0</v>
      </c>
      <c r="AF2341" s="38">
        <f t="shared" si="613"/>
        <v>0</v>
      </c>
      <c r="AG2341" s="38">
        <f t="shared" si="614"/>
        <v>0</v>
      </c>
      <c r="AH2341" s="38">
        <f t="shared" si="615"/>
        <v>0</v>
      </c>
      <c r="AI2341" s="38">
        <f t="shared" si="616"/>
        <v>0</v>
      </c>
      <c r="AJ2341" s="39">
        <f t="shared" si="617"/>
        <v>0</v>
      </c>
    </row>
    <row r="2342" spans="1:36">
      <c r="A2342" s="31">
        <v>40737.610497685186</v>
      </c>
      <c r="B2342" s="31">
        <v>40737.8125</v>
      </c>
      <c r="C2342" s="32" t="s">
        <v>28</v>
      </c>
      <c r="D2342" s="33">
        <v>40737.809293981481</v>
      </c>
      <c r="E2342" s="34">
        <v>46.476261139999998</v>
      </c>
      <c r="F2342" s="34">
        <v>7.6944440000000003E-2</v>
      </c>
      <c r="G2342" s="35">
        <v>-2299.1999999999998</v>
      </c>
      <c r="H2342" s="36">
        <v>0</v>
      </c>
      <c r="I2342" s="37">
        <v>65479.4</v>
      </c>
      <c r="J2342" s="38">
        <v>62465.08</v>
      </c>
      <c r="K2342" s="38">
        <v>62388.89</v>
      </c>
      <c r="L2342" s="38">
        <v>60044.3</v>
      </c>
      <c r="M2342" s="39">
        <f t="shared" si="618"/>
        <v>2344.5899999999965</v>
      </c>
      <c r="N2342" s="32">
        <v>1818.2</v>
      </c>
      <c r="O2342" s="32">
        <v>526.20000000000005</v>
      </c>
      <c r="P2342" s="32">
        <v>749</v>
      </c>
      <c r="Q2342" s="32">
        <v>543</v>
      </c>
      <c r="R2342" s="32">
        <v>369.9</v>
      </c>
      <c r="S2342" s="32">
        <v>433</v>
      </c>
      <c r="T2342" s="37">
        <f t="shared" si="619"/>
        <v>0</v>
      </c>
      <c r="U2342" s="38">
        <f t="shared" si="620"/>
        <v>0</v>
      </c>
      <c r="V2342" s="38">
        <f t="shared" si="621"/>
        <v>0</v>
      </c>
      <c r="W2342" s="38">
        <f t="shared" si="622"/>
        <v>0</v>
      </c>
      <c r="X2342" s="38">
        <f t="shared" si="623"/>
        <v>0</v>
      </c>
      <c r="Y2342" s="39">
        <f t="shared" si="624"/>
        <v>0</v>
      </c>
      <c r="Z2342" s="38">
        <v>3000</v>
      </c>
      <c r="AA2342" s="38">
        <f t="shared" si="625"/>
        <v>65229.4</v>
      </c>
      <c r="AB2342" s="38">
        <f t="shared" si="626"/>
        <v>46.476261139999998</v>
      </c>
      <c r="AC2342" s="38">
        <f t="shared" si="627"/>
        <v>0</v>
      </c>
      <c r="AD2342" s="37">
        <f t="shared" si="628"/>
        <v>1015.3000000000002</v>
      </c>
      <c r="AE2342" s="35">
        <f t="shared" si="612"/>
        <v>0</v>
      </c>
      <c r="AF2342" s="38">
        <f t="shared" si="613"/>
        <v>0</v>
      </c>
      <c r="AG2342" s="38">
        <f t="shared" si="614"/>
        <v>0</v>
      </c>
      <c r="AH2342" s="38">
        <f t="shared" si="615"/>
        <v>0</v>
      </c>
      <c r="AI2342" s="38">
        <f t="shared" si="616"/>
        <v>0</v>
      </c>
      <c r="AJ2342" s="39">
        <f t="shared" si="617"/>
        <v>0</v>
      </c>
    </row>
    <row r="2343" spans="1:36">
      <c r="A2343" s="31">
        <v>40738.616249999999</v>
      </c>
      <c r="B2343" s="31">
        <v>40738.850451388891</v>
      </c>
      <c r="C2343" s="32" t="s">
        <v>28</v>
      </c>
      <c r="D2343" s="33">
        <v>40738.618275462963</v>
      </c>
      <c r="E2343" s="34">
        <v>224.22358704000001</v>
      </c>
      <c r="F2343" s="34">
        <v>8.4444439999999996E-2</v>
      </c>
      <c r="G2343" s="35">
        <v>0</v>
      </c>
      <c r="H2343" s="36">
        <v>1</v>
      </c>
      <c r="I2343" s="37">
        <v>63339.73</v>
      </c>
      <c r="J2343" s="38">
        <v>63149.279999999999</v>
      </c>
      <c r="K2343" s="38">
        <v>63007.85</v>
      </c>
      <c r="L2343" s="38">
        <v>62882.8</v>
      </c>
      <c r="M2343" s="39">
        <f t="shared" si="618"/>
        <v>125.04999999999563</v>
      </c>
      <c r="N2343" s="32">
        <v>841.4</v>
      </c>
      <c r="O2343" s="32">
        <v>340.4</v>
      </c>
      <c r="P2343" s="32">
        <v>501</v>
      </c>
      <c r="Q2343" s="32">
        <v>0</v>
      </c>
      <c r="R2343" s="32">
        <v>239</v>
      </c>
      <c r="S2343" s="32">
        <v>40</v>
      </c>
      <c r="T2343" s="37">
        <f t="shared" si="619"/>
        <v>0</v>
      </c>
      <c r="U2343" s="38">
        <f t="shared" si="620"/>
        <v>0</v>
      </c>
      <c r="V2343" s="38">
        <f t="shared" si="621"/>
        <v>2.1766747576159413</v>
      </c>
      <c r="W2343" s="38">
        <f t="shared" si="622"/>
        <v>35.954450757615945</v>
      </c>
      <c r="X2343" s="38">
        <f t="shared" si="623"/>
        <v>65.510004757615945</v>
      </c>
      <c r="Y2343" s="39">
        <f t="shared" si="624"/>
        <v>149.95444475761593</v>
      </c>
      <c r="Z2343" s="38">
        <v>3000</v>
      </c>
      <c r="AA2343" s="38">
        <f t="shared" si="625"/>
        <v>63089.73</v>
      </c>
      <c r="AB2343" s="38">
        <f t="shared" si="626"/>
        <v>224.22358704000001</v>
      </c>
      <c r="AC2343" s="38">
        <f t="shared" si="627"/>
        <v>0</v>
      </c>
      <c r="AD2343" s="37">
        <f t="shared" si="628"/>
        <v>602.4</v>
      </c>
      <c r="AE2343" s="35">
        <f t="shared" si="612"/>
        <v>1</v>
      </c>
      <c r="AF2343" s="38">
        <f t="shared" si="613"/>
        <v>477.35000000000434</v>
      </c>
      <c r="AG2343" s="38">
        <f t="shared" si="614"/>
        <v>477.35000000000434</v>
      </c>
      <c r="AH2343" s="38">
        <f t="shared" si="615"/>
        <v>0</v>
      </c>
      <c r="AI2343" s="38">
        <f t="shared" si="616"/>
        <v>844.31025896414883</v>
      </c>
      <c r="AJ2343" s="39">
        <f t="shared" si="617"/>
        <v>52.362871762098472</v>
      </c>
    </row>
    <row r="2344" spans="1:36">
      <c r="A2344" s="31">
        <v>40738.616249999999</v>
      </c>
      <c r="B2344" s="31">
        <v>40738.850451388891</v>
      </c>
      <c r="C2344" s="32" t="s">
        <v>28</v>
      </c>
      <c r="D2344" s="33">
        <v>40738.621793981481</v>
      </c>
      <c r="E2344" s="34">
        <v>66.732177730000004</v>
      </c>
      <c r="F2344" s="34">
        <v>8.5000000000000006E-2</v>
      </c>
      <c r="G2344" s="35">
        <v>107.4</v>
      </c>
      <c r="H2344" s="36">
        <v>1</v>
      </c>
      <c r="I2344" s="37">
        <v>64021.62</v>
      </c>
      <c r="J2344" s="38">
        <v>63573.63</v>
      </c>
      <c r="K2344" s="38">
        <v>63428.7</v>
      </c>
      <c r="L2344" s="38">
        <v>62990.2</v>
      </c>
      <c r="M2344" s="39">
        <f t="shared" si="618"/>
        <v>438.5</v>
      </c>
      <c r="N2344" s="32">
        <v>1167.7</v>
      </c>
      <c r="O2344" s="32">
        <v>666.7</v>
      </c>
      <c r="P2344" s="32">
        <v>501</v>
      </c>
      <c r="Q2344" s="32">
        <v>0</v>
      </c>
      <c r="R2344" s="32">
        <v>239</v>
      </c>
      <c r="S2344" s="32">
        <v>94</v>
      </c>
      <c r="T2344" s="37">
        <f t="shared" si="619"/>
        <v>0.44776489294999972</v>
      </c>
      <c r="U2344" s="38">
        <f t="shared" si="620"/>
        <v>9.627764892950001</v>
      </c>
      <c r="V2344" s="38">
        <f t="shared" si="621"/>
        <v>15.577764892950002</v>
      </c>
      <c r="W2344" s="38">
        <f t="shared" si="622"/>
        <v>49.577764892950007</v>
      </c>
      <c r="X2344" s="38">
        <f t="shared" si="623"/>
        <v>79.32776489295</v>
      </c>
      <c r="Y2344" s="39">
        <f t="shared" si="624"/>
        <v>164.32776489295</v>
      </c>
      <c r="Z2344" s="38">
        <v>3000</v>
      </c>
      <c r="AA2344" s="38">
        <f t="shared" si="625"/>
        <v>63771.62</v>
      </c>
      <c r="AB2344" s="38">
        <f t="shared" si="626"/>
        <v>66.732177730000004</v>
      </c>
      <c r="AC2344" s="38">
        <f t="shared" si="627"/>
        <v>0</v>
      </c>
      <c r="AD2344" s="37">
        <f t="shared" si="628"/>
        <v>928.7</v>
      </c>
      <c r="AE2344" s="35">
        <f t="shared" si="612"/>
        <v>1</v>
      </c>
      <c r="AF2344" s="38">
        <f t="shared" si="613"/>
        <v>490.20000000000005</v>
      </c>
      <c r="AG2344" s="38">
        <f t="shared" si="614"/>
        <v>490.20000000000005</v>
      </c>
      <c r="AH2344" s="38">
        <f t="shared" si="615"/>
        <v>0</v>
      </c>
      <c r="AI2344" s="38">
        <f t="shared" si="616"/>
        <v>645.87595563691184</v>
      </c>
      <c r="AJ2344" s="39">
        <f t="shared" si="617"/>
        <v>49.227221122087514</v>
      </c>
    </row>
    <row r="2345" spans="1:36">
      <c r="A2345" s="31">
        <v>40738.616249999999</v>
      </c>
      <c r="B2345" s="31">
        <v>40738.850451388891</v>
      </c>
      <c r="C2345" s="32" t="s">
        <v>28</v>
      </c>
      <c r="D2345" s="33">
        <v>40738.625335648147</v>
      </c>
      <c r="E2345" s="34">
        <v>60.887809750000002</v>
      </c>
      <c r="F2345" s="34">
        <v>8.111111E-2</v>
      </c>
      <c r="G2345" s="35">
        <v>121.1</v>
      </c>
      <c r="H2345" s="36">
        <v>1</v>
      </c>
      <c r="I2345" s="37">
        <v>64336.15</v>
      </c>
      <c r="J2345" s="38">
        <v>63981.45</v>
      </c>
      <c r="K2345" s="38">
        <v>63858</v>
      </c>
      <c r="L2345" s="38">
        <v>63003.9</v>
      </c>
      <c r="M2345" s="39">
        <f t="shared" si="618"/>
        <v>854.09999999999854</v>
      </c>
      <c r="N2345" s="32">
        <v>1451.5</v>
      </c>
      <c r="O2345" s="32">
        <v>666.5</v>
      </c>
      <c r="P2345" s="32">
        <v>501</v>
      </c>
      <c r="Q2345" s="32">
        <v>284</v>
      </c>
      <c r="R2345" s="32">
        <v>263</v>
      </c>
      <c r="S2345" s="32">
        <v>248</v>
      </c>
      <c r="T2345" s="37">
        <f t="shared" si="619"/>
        <v>0.90132208570867733</v>
      </c>
      <c r="U2345" s="38">
        <f t="shared" si="620"/>
        <v>9.6613219657086766</v>
      </c>
      <c r="V2345" s="38">
        <f t="shared" si="621"/>
        <v>15.339099665708677</v>
      </c>
      <c r="W2345" s="38">
        <f t="shared" si="622"/>
        <v>47.783543665708677</v>
      </c>
      <c r="X2345" s="38">
        <f t="shared" si="623"/>
        <v>76.172432165708685</v>
      </c>
      <c r="Y2345" s="39">
        <f t="shared" si="624"/>
        <v>157.28354216570867</v>
      </c>
      <c r="Z2345" s="38">
        <v>3000</v>
      </c>
      <c r="AA2345" s="38">
        <f t="shared" si="625"/>
        <v>64086.15</v>
      </c>
      <c r="AB2345" s="38">
        <f t="shared" si="626"/>
        <v>60.887809750000002</v>
      </c>
      <c r="AC2345" s="38">
        <f t="shared" si="627"/>
        <v>0</v>
      </c>
      <c r="AD2345" s="37">
        <f t="shared" si="628"/>
        <v>940.5</v>
      </c>
      <c r="AE2345" s="35">
        <f t="shared" si="612"/>
        <v>1</v>
      </c>
      <c r="AF2345" s="38">
        <f t="shared" si="613"/>
        <v>86.400000000001455</v>
      </c>
      <c r="AG2345" s="38">
        <f t="shared" si="614"/>
        <v>86.400000000001455</v>
      </c>
      <c r="AH2345" s="38">
        <f t="shared" si="615"/>
        <v>0</v>
      </c>
      <c r="AI2345" s="38">
        <f t="shared" si="616"/>
        <v>321.64179104477734</v>
      </c>
      <c r="AJ2345" s="39">
        <f t="shared" si="617"/>
        <v>21.150044859738625</v>
      </c>
    </row>
    <row r="2346" spans="1:36">
      <c r="A2346" s="31">
        <v>40738.616249999999</v>
      </c>
      <c r="B2346" s="31">
        <v>40738.850451388891</v>
      </c>
      <c r="C2346" s="32" t="s">
        <v>28</v>
      </c>
      <c r="D2346" s="33">
        <v>40738.62871527778</v>
      </c>
      <c r="E2346" s="34">
        <v>58.378723139999998</v>
      </c>
      <c r="F2346" s="34">
        <v>8.5000000000000006E-2</v>
      </c>
      <c r="G2346" s="35">
        <v>56</v>
      </c>
      <c r="H2346" s="36">
        <v>1</v>
      </c>
      <c r="I2346" s="37">
        <v>64441.17</v>
      </c>
      <c r="J2346" s="38">
        <v>63953.26</v>
      </c>
      <c r="K2346" s="38">
        <v>63837.37</v>
      </c>
      <c r="L2346" s="38">
        <v>62938.8</v>
      </c>
      <c r="M2346" s="39">
        <f t="shared" si="618"/>
        <v>898.56999999999971</v>
      </c>
      <c r="N2346" s="32">
        <v>1482.7</v>
      </c>
      <c r="O2346" s="32">
        <v>666.1</v>
      </c>
      <c r="P2346" s="32">
        <v>500</v>
      </c>
      <c r="Q2346" s="32">
        <v>316.60000000000002</v>
      </c>
      <c r="R2346" s="32">
        <v>302.2</v>
      </c>
      <c r="S2346" s="32">
        <v>284</v>
      </c>
      <c r="T2346" s="37">
        <f t="shared" si="619"/>
        <v>1.1578085331000003</v>
      </c>
      <c r="U2346" s="38">
        <f t="shared" si="620"/>
        <v>10.3378085331</v>
      </c>
      <c r="V2346" s="38">
        <f t="shared" si="621"/>
        <v>16.287808533100002</v>
      </c>
      <c r="W2346" s="38">
        <f t="shared" si="622"/>
        <v>50.287808533099998</v>
      </c>
      <c r="X2346" s="38">
        <f t="shared" si="623"/>
        <v>80.037808533100005</v>
      </c>
      <c r="Y2346" s="39">
        <f t="shared" si="624"/>
        <v>165.03780853310002</v>
      </c>
      <c r="Z2346" s="38">
        <v>3000</v>
      </c>
      <c r="AA2346" s="38">
        <f t="shared" si="625"/>
        <v>64191.17</v>
      </c>
      <c r="AB2346" s="38">
        <f t="shared" si="626"/>
        <v>58.378723139999998</v>
      </c>
      <c r="AC2346" s="38">
        <f t="shared" si="627"/>
        <v>0</v>
      </c>
      <c r="AD2346" s="37">
        <f t="shared" si="628"/>
        <v>896.5</v>
      </c>
      <c r="AE2346" s="35">
        <f t="shared" si="612"/>
        <v>0</v>
      </c>
      <c r="AF2346" s="38">
        <f t="shared" si="613"/>
        <v>0</v>
      </c>
      <c r="AG2346" s="38">
        <f t="shared" si="614"/>
        <v>0</v>
      </c>
      <c r="AH2346" s="38">
        <f t="shared" si="615"/>
        <v>0</v>
      </c>
      <c r="AI2346" s="38">
        <f t="shared" si="616"/>
        <v>0</v>
      </c>
      <c r="AJ2346" s="39">
        <f t="shared" si="617"/>
        <v>0</v>
      </c>
    </row>
    <row r="2347" spans="1:36">
      <c r="A2347" s="31">
        <v>40738.616249999999</v>
      </c>
      <c r="B2347" s="31">
        <v>40738.850451388891</v>
      </c>
      <c r="C2347" s="32" t="s">
        <v>28</v>
      </c>
      <c r="D2347" s="33">
        <v>40738.632256944446</v>
      </c>
      <c r="E2347" s="34">
        <v>59.648242949999997</v>
      </c>
      <c r="F2347" s="34">
        <v>8.1666669999999997E-2</v>
      </c>
      <c r="G2347" s="35">
        <v>207.3</v>
      </c>
      <c r="H2347" s="36">
        <v>1</v>
      </c>
      <c r="I2347" s="37">
        <v>64581.77</v>
      </c>
      <c r="J2347" s="38">
        <v>64094.7</v>
      </c>
      <c r="K2347" s="38">
        <v>63955.51</v>
      </c>
      <c r="L2347" s="38">
        <v>63090.1</v>
      </c>
      <c r="M2347" s="39">
        <f t="shared" si="618"/>
        <v>865.41000000000349</v>
      </c>
      <c r="N2347" s="32">
        <v>1552.7</v>
      </c>
      <c r="O2347" s="32">
        <v>666.1</v>
      </c>
      <c r="P2347" s="32">
        <v>500</v>
      </c>
      <c r="Q2347" s="32">
        <v>386.6</v>
      </c>
      <c r="R2347" s="32">
        <v>302.2</v>
      </c>
      <c r="S2347" s="32">
        <v>305.60000000000002</v>
      </c>
      <c r="T2347" s="37">
        <f t="shared" si="619"/>
        <v>1.0087268669225238</v>
      </c>
      <c r="U2347" s="38">
        <f t="shared" si="620"/>
        <v>9.8287272269225241</v>
      </c>
      <c r="V2347" s="38">
        <f t="shared" si="621"/>
        <v>15.545394126922524</v>
      </c>
      <c r="W2347" s="38">
        <f t="shared" si="622"/>
        <v>48.212062126922525</v>
      </c>
      <c r="X2347" s="38">
        <f t="shared" si="623"/>
        <v>76.795396626922525</v>
      </c>
      <c r="Y2347" s="39">
        <f t="shared" si="624"/>
        <v>158.46206662692254</v>
      </c>
      <c r="Z2347" s="38">
        <v>3000</v>
      </c>
      <c r="AA2347" s="38">
        <f t="shared" si="625"/>
        <v>64331.77</v>
      </c>
      <c r="AB2347" s="38">
        <f t="shared" si="626"/>
        <v>59.648242949999997</v>
      </c>
      <c r="AC2347" s="38">
        <f t="shared" si="627"/>
        <v>0</v>
      </c>
      <c r="AD2347" s="37">
        <f t="shared" si="628"/>
        <v>944.9</v>
      </c>
      <c r="AE2347" s="35">
        <f t="shared" si="612"/>
        <v>1</v>
      </c>
      <c r="AF2347" s="38">
        <f t="shared" si="613"/>
        <v>79.489999999996485</v>
      </c>
      <c r="AG2347" s="38">
        <f t="shared" si="614"/>
        <v>79.489999999996485</v>
      </c>
      <c r="AH2347" s="38">
        <f t="shared" si="615"/>
        <v>0</v>
      </c>
      <c r="AI2347" s="38">
        <f t="shared" si="616"/>
        <v>319.00972334760661</v>
      </c>
      <c r="AJ2347" s="39">
        <f t="shared" si="617"/>
        <v>21.181188430342807</v>
      </c>
    </row>
    <row r="2348" spans="1:36">
      <c r="A2348" s="31">
        <v>40738.616249999999</v>
      </c>
      <c r="B2348" s="31">
        <v>40738.850451388891</v>
      </c>
      <c r="C2348" s="32" t="s">
        <v>28</v>
      </c>
      <c r="D2348" s="33">
        <v>40738.635659722226</v>
      </c>
      <c r="E2348" s="34">
        <v>61.246631620000002</v>
      </c>
      <c r="F2348" s="34">
        <v>8.3333329999999997E-2</v>
      </c>
      <c r="G2348" s="35">
        <v>419.3</v>
      </c>
      <c r="H2348" s="36">
        <v>1</v>
      </c>
      <c r="I2348" s="37">
        <v>64605.75</v>
      </c>
      <c r="J2348" s="38">
        <v>64229.54</v>
      </c>
      <c r="K2348" s="38">
        <v>64092.85</v>
      </c>
      <c r="L2348" s="38">
        <v>63302.1</v>
      </c>
      <c r="M2348" s="39">
        <f t="shared" si="618"/>
        <v>790.75</v>
      </c>
      <c r="N2348" s="32">
        <v>1627.7</v>
      </c>
      <c r="O2348" s="32">
        <v>666.1</v>
      </c>
      <c r="P2348" s="32">
        <v>500</v>
      </c>
      <c r="Q2348" s="32">
        <v>461.6</v>
      </c>
      <c r="R2348" s="32">
        <v>302.2</v>
      </c>
      <c r="S2348" s="32">
        <v>378.4</v>
      </c>
      <c r="T2348" s="37">
        <f t="shared" si="619"/>
        <v>0.89611399582210516</v>
      </c>
      <c r="U2348" s="38">
        <f t="shared" si="620"/>
        <v>9.896113635822104</v>
      </c>
      <c r="V2348" s="38">
        <f t="shared" si="621"/>
        <v>15.729446735822103</v>
      </c>
      <c r="W2348" s="38">
        <f t="shared" si="622"/>
        <v>49.0627787358221</v>
      </c>
      <c r="X2348" s="38">
        <f t="shared" si="623"/>
        <v>78.2294442358221</v>
      </c>
      <c r="Y2348" s="39">
        <f t="shared" si="624"/>
        <v>161.5627742358221</v>
      </c>
      <c r="Z2348" s="38">
        <v>3000</v>
      </c>
      <c r="AA2348" s="38">
        <f t="shared" si="625"/>
        <v>64355.75</v>
      </c>
      <c r="AB2348" s="38">
        <f t="shared" si="626"/>
        <v>61.246631620000002</v>
      </c>
      <c r="AC2348" s="38">
        <f t="shared" si="627"/>
        <v>0</v>
      </c>
      <c r="AD2348" s="37">
        <f t="shared" si="628"/>
        <v>947.1</v>
      </c>
      <c r="AE2348" s="35">
        <f t="shared" si="612"/>
        <v>1</v>
      </c>
      <c r="AF2348" s="38">
        <f t="shared" si="613"/>
        <v>156.35000000000002</v>
      </c>
      <c r="AG2348" s="38">
        <f t="shared" si="614"/>
        <v>156.35000000000002</v>
      </c>
      <c r="AH2348" s="38">
        <f t="shared" si="615"/>
        <v>0</v>
      </c>
      <c r="AI2348" s="38">
        <f t="shared" si="616"/>
        <v>385.73619631901846</v>
      </c>
      <c r="AJ2348" s="39">
        <f t="shared" si="617"/>
        <v>27.040795976619656</v>
      </c>
    </row>
    <row r="2349" spans="1:36">
      <c r="A2349" s="31">
        <v>40738.616249999999</v>
      </c>
      <c r="B2349" s="31">
        <v>40738.850451388891</v>
      </c>
      <c r="C2349" s="32" t="s">
        <v>28</v>
      </c>
      <c r="D2349" s="33">
        <v>40738.639131944445</v>
      </c>
      <c r="E2349" s="34">
        <v>64.763824459999995</v>
      </c>
      <c r="F2349" s="34">
        <v>8.305556E-2</v>
      </c>
      <c r="G2349" s="35">
        <v>525.5</v>
      </c>
      <c r="H2349" s="36">
        <v>1</v>
      </c>
      <c r="I2349" s="37">
        <v>64704.73</v>
      </c>
      <c r="J2349" s="38">
        <v>64327.57</v>
      </c>
      <c r="K2349" s="38">
        <v>64201.86</v>
      </c>
      <c r="L2349" s="38">
        <v>63408.3</v>
      </c>
      <c r="M2349" s="39">
        <f t="shared" si="618"/>
        <v>793.55999999999767</v>
      </c>
      <c r="N2349" s="32">
        <v>1730.1</v>
      </c>
      <c r="O2349" s="32">
        <v>666.1</v>
      </c>
      <c r="P2349" s="32">
        <v>500</v>
      </c>
      <c r="Q2349" s="32">
        <v>564</v>
      </c>
      <c r="R2349" s="32">
        <v>302.2</v>
      </c>
      <c r="S2349" s="32">
        <v>442</v>
      </c>
      <c r="T2349" s="37">
        <f t="shared" si="619"/>
        <v>0.60100461173300279</v>
      </c>
      <c r="U2349" s="38">
        <f t="shared" si="620"/>
        <v>9.571005091733003</v>
      </c>
      <c r="V2349" s="38">
        <f t="shared" si="621"/>
        <v>15.384894291733003</v>
      </c>
      <c r="W2349" s="38">
        <f t="shared" si="622"/>
        <v>48.607118291733002</v>
      </c>
      <c r="X2349" s="38">
        <f t="shared" si="623"/>
        <v>77.676564291733001</v>
      </c>
      <c r="Y2349" s="39">
        <f t="shared" si="624"/>
        <v>160.73212429173302</v>
      </c>
      <c r="Z2349" s="38">
        <v>3000</v>
      </c>
      <c r="AA2349" s="38">
        <f t="shared" si="625"/>
        <v>64454.73</v>
      </c>
      <c r="AB2349" s="38">
        <f t="shared" si="626"/>
        <v>64.763824459999995</v>
      </c>
      <c r="AC2349" s="38">
        <f t="shared" si="627"/>
        <v>0</v>
      </c>
      <c r="AD2349" s="37">
        <f t="shared" si="628"/>
        <v>985.89999999999986</v>
      </c>
      <c r="AE2349" s="35">
        <f t="shared" si="612"/>
        <v>1</v>
      </c>
      <c r="AF2349" s="38">
        <f t="shared" si="613"/>
        <v>192.34000000000219</v>
      </c>
      <c r="AG2349" s="38">
        <f t="shared" si="614"/>
        <v>192.34000000000219</v>
      </c>
      <c r="AH2349" s="38">
        <f t="shared" si="615"/>
        <v>0</v>
      </c>
      <c r="AI2349" s="38">
        <f t="shared" si="616"/>
        <v>416.98113207547362</v>
      </c>
      <c r="AJ2349" s="39">
        <f t="shared" si="617"/>
        <v>29.253605725695426</v>
      </c>
    </row>
    <row r="2350" spans="1:36">
      <c r="A2350" s="31">
        <v>40738.616249999999</v>
      </c>
      <c r="B2350" s="31">
        <v>40738.850451388891</v>
      </c>
      <c r="C2350" s="32" t="s">
        <v>28</v>
      </c>
      <c r="D2350" s="33">
        <v>40738.642592592594</v>
      </c>
      <c r="E2350" s="34">
        <v>66.561378480000002</v>
      </c>
      <c r="F2350" s="34">
        <v>8.3333329999999997E-2</v>
      </c>
      <c r="G2350" s="35">
        <v>532.79999999999995</v>
      </c>
      <c r="H2350" s="36">
        <v>1</v>
      </c>
      <c r="I2350" s="37">
        <v>64683.66</v>
      </c>
      <c r="J2350" s="38">
        <v>64280.81</v>
      </c>
      <c r="K2350" s="38">
        <v>64152.9</v>
      </c>
      <c r="L2350" s="38">
        <v>63415.6</v>
      </c>
      <c r="M2350" s="39">
        <f t="shared" si="618"/>
        <v>737.30000000000291</v>
      </c>
      <c r="N2350" s="32">
        <v>1730.1</v>
      </c>
      <c r="O2350" s="32">
        <v>666.1</v>
      </c>
      <c r="P2350" s="32">
        <v>500</v>
      </c>
      <c r="Q2350" s="32">
        <v>564</v>
      </c>
      <c r="R2350" s="32">
        <v>302.2</v>
      </c>
      <c r="S2350" s="32">
        <v>442</v>
      </c>
      <c r="T2350" s="37">
        <f t="shared" si="619"/>
        <v>0.45321844187126142</v>
      </c>
      <c r="U2350" s="38">
        <f t="shared" si="620"/>
        <v>9.4532180818712614</v>
      </c>
      <c r="V2350" s="38">
        <f t="shared" si="621"/>
        <v>15.28655118187126</v>
      </c>
      <c r="W2350" s="38">
        <f t="shared" si="622"/>
        <v>48.619883181871259</v>
      </c>
      <c r="X2350" s="38">
        <f t="shared" si="623"/>
        <v>77.786548681871253</v>
      </c>
      <c r="Y2350" s="39">
        <f t="shared" si="624"/>
        <v>161.11987868187126</v>
      </c>
      <c r="Z2350" s="38">
        <v>3000</v>
      </c>
      <c r="AA2350" s="38">
        <f t="shared" si="625"/>
        <v>64433.66</v>
      </c>
      <c r="AB2350" s="38">
        <f t="shared" si="626"/>
        <v>66.561378480000002</v>
      </c>
      <c r="AC2350" s="38">
        <f t="shared" si="627"/>
        <v>0</v>
      </c>
      <c r="AD2350" s="37">
        <f t="shared" si="628"/>
        <v>985.89999999999986</v>
      </c>
      <c r="AE2350" s="35">
        <f t="shared" si="612"/>
        <v>1</v>
      </c>
      <c r="AF2350" s="38">
        <f t="shared" si="613"/>
        <v>248.59999999999695</v>
      </c>
      <c r="AG2350" s="38">
        <f t="shared" si="614"/>
        <v>248.59999999999695</v>
      </c>
      <c r="AH2350" s="38">
        <f t="shared" si="615"/>
        <v>0</v>
      </c>
      <c r="AI2350" s="38">
        <f t="shared" si="616"/>
        <v>465.82359069336468</v>
      </c>
      <c r="AJ2350" s="39">
        <f t="shared" si="617"/>
        <v>33.27184968690635</v>
      </c>
    </row>
    <row r="2351" spans="1:36">
      <c r="A2351" s="31">
        <v>40738.616249999999</v>
      </c>
      <c r="B2351" s="31">
        <v>40738.850451388891</v>
      </c>
      <c r="C2351" s="32" t="s">
        <v>28</v>
      </c>
      <c r="D2351" s="33">
        <v>40738.646064814813</v>
      </c>
      <c r="E2351" s="34">
        <v>94.954170230000003</v>
      </c>
      <c r="F2351" s="34">
        <v>8.5000000000000006E-2</v>
      </c>
      <c r="G2351" s="35">
        <v>517.79999999999995</v>
      </c>
      <c r="H2351" s="36">
        <v>1</v>
      </c>
      <c r="I2351" s="37">
        <v>64661.34</v>
      </c>
      <c r="J2351" s="38">
        <v>64210.98</v>
      </c>
      <c r="K2351" s="38">
        <v>64079.96</v>
      </c>
      <c r="L2351" s="38">
        <v>63400.6</v>
      </c>
      <c r="M2351" s="39">
        <f t="shared" si="618"/>
        <v>679.36000000000058</v>
      </c>
      <c r="N2351" s="32">
        <v>1730.1</v>
      </c>
      <c r="O2351" s="32">
        <v>666.1</v>
      </c>
      <c r="P2351" s="32">
        <v>500</v>
      </c>
      <c r="Q2351" s="32">
        <v>564</v>
      </c>
      <c r="R2351" s="32">
        <v>302.2</v>
      </c>
      <c r="S2351" s="32">
        <v>442</v>
      </c>
      <c r="T2351" s="37">
        <f t="shared" si="619"/>
        <v>0</v>
      </c>
      <c r="U2351" s="38">
        <f t="shared" si="620"/>
        <v>7.22889553045</v>
      </c>
      <c r="V2351" s="38">
        <f t="shared" si="621"/>
        <v>13.178895530450001</v>
      </c>
      <c r="W2351" s="38">
        <f t="shared" si="622"/>
        <v>47.178895530449999</v>
      </c>
      <c r="X2351" s="38">
        <f t="shared" si="623"/>
        <v>76.928895530450006</v>
      </c>
      <c r="Y2351" s="39">
        <f t="shared" si="624"/>
        <v>161.92889553045001</v>
      </c>
      <c r="Z2351" s="38">
        <v>3000</v>
      </c>
      <c r="AA2351" s="38">
        <f t="shared" si="625"/>
        <v>64411.34</v>
      </c>
      <c r="AB2351" s="38">
        <f t="shared" si="626"/>
        <v>94.954170230000003</v>
      </c>
      <c r="AC2351" s="38">
        <f t="shared" si="627"/>
        <v>0</v>
      </c>
      <c r="AD2351" s="37">
        <f t="shared" si="628"/>
        <v>985.89999999999986</v>
      </c>
      <c r="AE2351" s="35">
        <f t="shared" si="612"/>
        <v>1</v>
      </c>
      <c r="AF2351" s="38">
        <f t="shared" si="613"/>
        <v>306.53999999999928</v>
      </c>
      <c r="AG2351" s="38">
        <f t="shared" si="614"/>
        <v>306.53999999999928</v>
      </c>
      <c r="AH2351" s="38">
        <f t="shared" si="615"/>
        <v>0</v>
      </c>
      <c r="AI2351" s="38">
        <f t="shared" si="616"/>
        <v>516.12455145271383</v>
      </c>
      <c r="AJ2351" s="39">
        <f t="shared" si="617"/>
        <v>35.799482403930682</v>
      </c>
    </row>
    <row r="2352" spans="1:36">
      <c r="A2352" s="31">
        <v>40738.616249999999</v>
      </c>
      <c r="B2352" s="31">
        <v>40738.850451388891</v>
      </c>
      <c r="C2352" s="32" t="s">
        <v>28</v>
      </c>
      <c r="D2352" s="33">
        <v>40738.649606481478</v>
      </c>
      <c r="E2352" s="34">
        <v>74.049636840000005</v>
      </c>
      <c r="F2352" s="34">
        <v>8.2500000000000004E-2</v>
      </c>
      <c r="G2352" s="35">
        <v>386.2</v>
      </c>
      <c r="H2352" s="36">
        <v>1</v>
      </c>
      <c r="I2352" s="37">
        <v>64676.12</v>
      </c>
      <c r="J2352" s="38">
        <v>64115.83</v>
      </c>
      <c r="K2352" s="38">
        <v>63993.98</v>
      </c>
      <c r="L2352" s="38">
        <v>63269</v>
      </c>
      <c r="M2352" s="39">
        <f t="shared" si="618"/>
        <v>724.9800000000032</v>
      </c>
      <c r="N2352" s="32">
        <v>1730.1</v>
      </c>
      <c r="O2352" s="32">
        <v>666.1</v>
      </c>
      <c r="P2352" s="32">
        <v>500</v>
      </c>
      <c r="Q2352" s="32">
        <v>564</v>
      </c>
      <c r="R2352" s="32">
        <v>302.2</v>
      </c>
      <c r="S2352" s="32">
        <v>442</v>
      </c>
      <c r="T2352" s="37">
        <f t="shared" si="619"/>
        <v>0</v>
      </c>
      <c r="U2352" s="38">
        <f t="shared" si="620"/>
        <v>8.7409049607</v>
      </c>
      <c r="V2352" s="38">
        <f t="shared" si="621"/>
        <v>14.5159049607</v>
      </c>
      <c r="W2352" s="38">
        <f t="shared" si="622"/>
        <v>47.515904960700006</v>
      </c>
      <c r="X2352" s="38">
        <f t="shared" si="623"/>
        <v>76.390904960700013</v>
      </c>
      <c r="Y2352" s="39">
        <f t="shared" si="624"/>
        <v>158.8909049607</v>
      </c>
      <c r="Z2352" s="38">
        <v>3000</v>
      </c>
      <c r="AA2352" s="38">
        <f t="shared" si="625"/>
        <v>64426.12</v>
      </c>
      <c r="AB2352" s="38">
        <f t="shared" si="626"/>
        <v>74.049636840000005</v>
      </c>
      <c r="AC2352" s="38">
        <f t="shared" si="627"/>
        <v>0</v>
      </c>
      <c r="AD2352" s="37">
        <f t="shared" si="628"/>
        <v>985.89999999999986</v>
      </c>
      <c r="AE2352" s="35">
        <f t="shared" si="612"/>
        <v>1</v>
      </c>
      <c r="AF2352" s="38">
        <f t="shared" si="613"/>
        <v>260.91999999999666</v>
      </c>
      <c r="AG2352" s="38">
        <f t="shared" si="614"/>
        <v>260.91999999999666</v>
      </c>
      <c r="AH2352" s="38">
        <f t="shared" si="615"/>
        <v>0</v>
      </c>
      <c r="AI2352" s="38">
        <f t="shared" si="616"/>
        <v>476.51927306400921</v>
      </c>
      <c r="AJ2352" s="39">
        <f t="shared" si="617"/>
        <v>33.203744988480764</v>
      </c>
    </row>
    <row r="2353" spans="1:36">
      <c r="A2353" s="31">
        <v>40738.616249999999</v>
      </c>
      <c r="B2353" s="31">
        <v>40738.850451388891</v>
      </c>
      <c r="C2353" s="32" t="s">
        <v>28</v>
      </c>
      <c r="D2353" s="33">
        <v>40738.653043981481</v>
      </c>
      <c r="E2353" s="34">
        <v>69.317344669999997</v>
      </c>
      <c r="F2353" s="34">
        <v>8.3888889999999994E-2</v>
      </c>
      <c r="G2353" s="35">
        <v>541.5</v>
      </c>
      <c r="H2353" s="36">
        <v>1</v>
      </c>
      <c r="I2353" s="37">
        <v>64688.57</v>
      </c>
      <c r="J2353" s="38">
        <v>64083.76</v>
      </c>
      <c r="K2353" s="38">
        <v>63973.24</v>
      </c>
      <c r="L2353" s="38">
        <v>63424.3</v>
      </c>
      <c r="M2353" s="39">
        <f t="shared" si="618"/>
        <v>548.93999999999505</v>
      </c>
      <c r="N2353" s="32">
        <v>1730.1</v>
      </c>
      <c r="O2353" s="32">
        <v>666.1</v>
      </c>
      <c r="P2353" s="32">
        <v>500</v>
      </c>
      <c r="Q2353" s="32">
        <v>564</v>
      </c>
      <c r="R2353" s="32">
        <v>302.2</v>
      </c>
      <c r="S2353" s="32">
        <v>442</v>
      </c>
      <c r="T2353" s="37">
        <f t="shared" si="619"/>
        <v>0.22504497788628391</v>
      </c>
      <c r="U2353" s="38">
        <f t="shared" si="620"/>
        <v>9.2850450978862824</v>
      </c>
      <c r="V2353" s="38">
        <f t="shared" si="621"/>
        <v>15.157267397886281</v>
      </c>
      <c r="W2353" s="38">
        <f t="shared" si="622"/>
        <v>48.712823397886282</v>
      </c>
      <c r="X2353" s="38">
        <f t="shared" si="623"/>
        <v>78.073934897886275</v>
      </c>
      <c r="Y2353" s="39">
        <f t="shared" si="624"/>
        <v>161.96282489788626</v>
      </c>
      <c r="Z2353" s="38">
        <v>3000</v>
      </c>
      <c r="AA2353" s="38">
        <f t="shared" si="625"/>
        <v>64438.57</v>
      </c>
      <c r="AB2353" s="38">
        <f t="shared" si="626"/>
        <v>69.317344669999997</v>
      </c>
      <c r="AC2353" s="38">
        <f t="shared" si="627"/>
        <v>0</v>
      </c>
      <c r="AD2353" s="37">
        <f t="shared" si="628"/>
        <v>985.89999999999986</v>
      </c>
      <c r="AE2353" s="35">
        <f t="shared" si="612"/>
        <v>1</v>
      </c>
      <c r="AF2353" s="38">
        <f t="shared" si="613"/>
        <v>436.96000000000481</v>
      </c>
      <c r="AG2353" s="38">
        <f t="shared" si="614"/>
        <v>436.96000000000481</v>
      </c>
      <c r="AH2353" s="38">
        <f t="shared" si="615"/>
        <v>0</v>
      </c>
      <c r="AI2353" s="38">
        <f t="shared" si="616"/>
        <v>629.3494617432616</v>
      </c>
      <c r="AJ2353" s="39">
        <f t="shared" si="617"/>
        <v>46.98047266562596</v>
      </c>
    </row>
    <row r="2354" spans="1:36">
      <c r="A2354" s="31">
        <v>40738.616249999999</v>
      </c>
      <c r="B2354" s="31">
        <v>40738.850451388891</v>
      </c>
      <c r="C2354" s="32" t="s">
        <v>28</v>
      </c>
      <c r="D2354" s="33">
        <v>40738.656539351854</v>
      </c>
      <c r="E2354" s="34">
        <v>74.621620179999994</v>
      </c>
      <c r="F2354" s="34">
        <v>8.2777779999999995E-2</v>
      </c>
      <c r="G2354" s="35">
        <v>653.1</v>
      </c>
      <c r="H2354" s="36">
        <v>1</v>
      </c>
      <c r="I2354" s="37">
        <v>64683.32</v>
      </c>
      <c r="J2354" s="38">
        <v>64128.37</v>
      </c>
      <c r="K2354" s="38">
        <v>63999.07</v>
      </c>
      <c r="L2354" s="38">
        <v>63535.9</v>
      </c>
      <c r="M2354" s="39">
        <f t="shared" si="618"/>
        <v>463.16999999999825</v>
      </c>
      <c r="N2354" s="32">
        <v>1730.1</v>
      </c>
      <c r="O2354" s="32">
        <v>666.1</v>
      </c>
      <c r="P2354" s="32">
        <v>500</v>
      </c>
      <c r="Q2354" s="32">
        <v>564</v>
      </c>
      <c r="R2354" s="32">
        <v>302.2</v>
      </c>
      <c r="S2354" s="32">
        <v>442</v>
      </c>
      <c r="T2354" s="37">
        <f t="shared" si="619"/>
        <v>0</v>
      </c>
      <c r="U2354" s="38">
        <f t="shared" si="620"/>
        <v>8.7229883414964</v>
      </c>
      <c r="V2354" s="38">
        <f t="shared" si="621"/>
        <v>14.5174329414964</v>
      </c>
      <c r="W2354" s="38">
        <f t="shared" si="622"/>
        <v>47.628544941496394</v>
      </c>
      <c r="X2354" s="38">
        <f t="shared" si="623"/>
        <v>76.600767941496386</v>
      </c>
      <c r="Y2354" s="39">
        <f t="shared" si="624"/>
        <v>159.37854794149638</v>
      </c>
      <c r="Z2354" s="38">
        <v>3000</v>
      </c>
      <c r="AA2354" s="38">
        <f t="shared" si="625"/>
        <v>64433.32</v>
      </c>
      <c r="AB2354" s="38">
        <f t="shared" si="626"/>
        <v>74.621620179999994</v>
      </c>
      <c r="AC2354" s="38">
        <f t="shared" si="627"/>
        <v>0</v>
      </c>
      <c r="AD2354" s="37">
        <f t="shared" si="628"/>
        <v>985.89999999999986</v>
      </c>
      <c r="AE2354" s="35">
        <f t="shared" si="612"/>
        <v>1</v>
      </c>
      <c r="AF2354" s="38">
        <f t="shared" si="613"/>
        <v>522.73000000000161</v>
      </c>
      <c r="AG2354" s="38">
        <f t="shared" si="614"/>
        <v>522.73000000000161</v>
      </c>
      <c r="AH2354" s="38">
        <f t="shared" si="615"/>
        <v>0</v>
      </c>
      <c r="AI2354" s="38">
        <f t="shared" si="616"/>
        <v>703.81120500058023</v>
      </c>
      <c r="AJ2354" s="39">
        <f t="shared" si="617"/>
        <v>52.082917030569327</v>
      </c>
    </row>
    <row r="2355" spans="1:36">
      <c r="A2355" s="31">
        <v>40738.616249999999</v>
      </c>
      <c r="B2355" s="31">
        <v>40738.850451388891</v>
      </c>
      <c r="C2355" s="32" t="s">
        <v>28</v>
      </c>
      <c r="D2355" s="33">
        <v>40738.659988425927</v>
      </c>
      <c r="E2355" s="34">
        <v>68.984931950000004</v>
      </c>
      <c r="F2355" s="34">
        <v>8.4444439999999996E-2</v>
      </c>
      <c r="G2355" s="35">
        <v>595.79999999999995</v>
      </c>
      <c r="H2355" s="36">
        <v>1</v>
      </c>
      <c r="I2355" s="37">
        <v>64712.6</v>
      </c>
      <c r="J2355" s="38">
        <v>64238.46</v>
      </c>
      <c r="K2355" s="38">
        <v>64109.11</v>
      </c>
      <c r="L2355" s="38">
        <v>63478.6</v>
      </c>
      <c r="M2355" s="39">
        <f t="shared" si="618"/>
        <v>630.51000000000204</v>
      </c>
      <c r="N2355" s="32">
        <v>1745.1</v>
      </c>
      <c r="O2355" s="32">
        <v>666.1</v>
      </c>
      <c r="P2355" s="32">
        <v>500</v>
      </c>
      <c r="Q2355" s="32">
        <v>579</v>
      </c>
      <c r="R2355" s="32">
        <v>302.2</v>
      </c>
      <c r="S2355" s="32">
        <v>453</v>
      </c>
      <c r="T2355" s="37">
        <f t="shared" si="619"/>
        <v>0.25460573304414169</v>
      </c>
      <c r="U2355" s="38">
        <f t="shared" si="620"/>
        <v>9.3746052530441411</v>
      </c>
      <c r="V2355" s="38">
        <f t="shared" si="621"/>
        <v>15.28571605304414</v>
      </c>
      <c r="W2355" s="38">
        <f t="shared" si="622"/>
        <v>49.063492053044136</v>
      </c>
      <c r="X2355" s="38">
        <f t="shared" si="623"/>
        <v>78.61904605304413</v>
      </c>
      <c r="Y2355" s="39">
        <f t="shared" si="624"/>
        <v>163.06348605304413</v>
      </c>
      <c r="Z2355" s="38">
        <v>3000</v>
      </c>
      <c r="AA2355" s="38">
        <f t="shared" si="625"/>
        <v>64462.6</v>
      </c>
      <c r="AB2355" s="38">
        <f t="shared" si="626"/>
        <v>68.984931950000004</v>
      </c>
      <c r="AC2355" s="38">
        <f t="shared" si="627"/>
        <v>0</v>
      </c>
      <c r="AD2355" s="37">
        <f t="shared" si="628"/>
        <v>989.89999999999986</v>
      </c>
      <c r="AE2355" s="35">
        <f t="shared" si="612"/>
        <v>1</v>
      </c>
      <c r="AF2355" s="38">
        <f t="shared" si="613"/>
        <v>359.38999999999783</v>
      </c>
      <c r="AG2355" s="38">
        <f t="shared" si="614"/>
        <v>359.38999999999783</v>
      </c>
      <c r="AH2355" s="38">
        <f t="shared" si="615"/>
        <v>0</v>
      </c>
      <c r="AI2355" s="38">
        <f t="shared" si="616"/>
        <v>562.00659798587617</v>
      </c>
      <c r="AJ2355" s="39">
        <f t="shared" si="617"/>
        <v>41.632938496266576</v>
      </c>
    </row>
    <row r="2356" spans="1:36">
      <c r="A2356" s="31">
        <v>40738.616249999999</v>
      </c>
      <c r="B2356" s="31">
        <v>40738.850451388891</v>
      </c>
      <c r="C2356" s="32" t="s">
        <v>28</v>
      </c>
      <c r="D2356" s="33">
        <v>40738.663506944446</v>
      </c>
      <c r="E2356" s="34">
        <v>98.733993530000006</v>
      </c>
      <c r="F2356" s="34">
        <v>1.111111E-2</v>
      </c>
      <c r="G2356" s="35">
        <v>833.7</v>
      </c>
      <c r="H2356" s="36">
        <v>1</v>
      </c>
      <c r="I2356" s="37">
        <v>64418.26</v>
      </c>
      <c r="J2356" s="38">
        <v>64224.79</v>
      </c>
      <c r="K2356" s="38">
        <v>64098.69</v>
      </c>
      <c r="L2356" s="38">
        <v>63716.5</v>
      </c>
      <c r="M2356" s="39">
        <f t="shared" si="618"/>
        <v>382.19000000000233</v>
      </c>
      <c r="N2356" s="32">
        <v>1745.1</v>
      </c>
      <c r="O2356" s="32">
        <v>666.1</v>
      </c>
      <c r="P2356" s="32">
        <v>500</v>
      </c>
      <c r="Q2356" s="32">
        <v>579</v>
      </c>
      <c r="R2356" s="32">
        <v>302.2</v>
      </c>
      <c r="S2356" s="32">
        <v>453</v>
      </c>
      <c r="T2356" s="37">
        <f t="shared" si="619"/>
        <v>0</v>
      </c>
      <c r="U2356" s="38">
        <f t="shared" si="620"/>
        <v>0.90295553714888166</v>
      </c>
      <c r="V2356" s="38">
        <f t="shared" si="621"/>
        <v>1.6807332371488815</v>
      </c>
      <c r="W2356" s="38">
        <f t="shared" si="622"/>
        <v>6.1251772371488817</v>
      </c>
      <c r="X2356" s="38">
        <f t="shared" si="623"/>
        <v>10.014065737148881</v>
      </c>
      <c r="Y2356" s="39">
        <f t="shared" si="624"/>
        <v>21.125175737148883</v>
      </c>
      <c r="Z2356" s="38">
        <v>3000</v>
      </c>
      <c r="AA2356" s="38">
        <f t="shared" si="625"/>
        <v>64168.26</v>
      </c>
      <c r="AB2356" s="38">
        <f t="shared" si="626"/>
        <v>98.733993530000006</v>
      </c>
      <c r="AC2356" s="38">
        <f t="shared" si="627"/>
        <v>0</v>
      </c>
      <c r="AD2356" s="37">
        <f t="shared" si="628"/>
        <v>989.89999999999986</v>
      </c>
      <c r="AE2356" s="35">
        <f t="shared" si="612"/>
        <v>1</v>
      </c>
      <c r="AF2356" s="38">
        <f t="shared" si="613"/>
        <v>607.70999999999754</v>
      </c>
      <c r="AG2356" s="38">
        <f t="shared" si="614"/>
        <v>607.70999999999754</v>
      </c>
      <c r="AH2356" s="38">
        <f t="shared" si="615"/>
        <v>0</v>
      </c>
      <c r="AI2356" s="38">
        <f t="shared" si="616"/>
        <v>777.58710498900132</v>
      </c>
      <c r="AJ2356" s="39">
        <f t="shared" si="617"/>
        <v>7.542811595263224</v>
      </c>
    </row>
    <row r="2357" spans="1:36">
      <c r="A2357" s="31">
        <v>40738.616249999999</v>
      </c>
      <c r="B2357" s="31">
        <v>40738.850451388891</v>
      </c>
      <c r="C2357" s="32" t="s">
        <v>28</v>
      </c>
      <c r="D2357" s="33">
        <v>40738.663969907408</v>
      </c>
      <c r="E2357" s="34">
        <v>101.92067719000001</v>
      </c>
      <c r="F2357" s="34">
        <v>7.2499999999999995E-2</v>
      </c>
      <c r="G2357" s="35">
        <v>908.7</v>
      </c>
      <c r="H2357" s="36">
        <v>1</v>
      </c>
      <c r="I2357" s="37">
        <v>64408.57</v>
      </c>
      <c r="J2357" s="38">
        <v>64230.36</v>
      </c>
      <c r="K2357" s="38">
        <v>64103.42</v>
      </c>
      <c r="L2357" s="38">
        <v>63791.5</v>
      </c>
      <c r="M2357" s="39">
        <f t="shared" si="618"/>
        <v>311.91999999999825</v>
      </c>
      <c r="N2357" s="32">
        <v>1745.1</v>
      </c>
      <c r="O2357" s="32">
        <v>666.1</v>
      </c>
      <c r="P2357" s="32">
        <v>500</v>
      </c>
      <c r="Q2357" s="32">
        <v>579</v>
      </c>
      <c r="R2357" s="32">
        <v>302.2</v>
      </c>
      <c r="S2357" s="32">
        <v>453</v>
      </c>
      <c r="T2357" s="37">
        <f t="shared" si="619"/>
        <v>0</v>
      </c>
      <c r="U2357" s="38">
        <f t="shared" si="620"/>
        <v>5.660750903724999</v>
      </c>
      <c r="V2357" s="38">
        <f t="shared" si="621"/>
        <v>10.735750903725</v>
      </c>
      <c r="W2357" s="38">
        <f t="shared" si="622"/>
        <v>39.735750903724998</v>
      </c>
      <c r="X2357" s="38">
        <f t="shared" si="623"/>
        <v>65.110750903724991</v>
      </c>
      <c r="Y2357" s="39">
        <f t="shared" si="624"/>
        <v>137.61075090372498</v>
      </c>
      <c r="Z2357" s="38">
        <v>3000</v>
      </c>
      <c r="AA2357" s="38">
        <f t="shared" si="625"/>
        <v>64158.57</v>
      </c>
      <c r="AB2357" s="38">
        <f t="shared" si="626"/>
        <v>101.92067719000001</v>
      </c>
      <c r="AC2357" s="38">
        <f t="shared" si="627"/>
        <v>0</v>
      </c>
      <c r="AD2357" s="37">
        <f t="shared" si="628"/>
        <v>989.89999999999986</v>
      </c>
      <c r="AE2357" s="35">
        <f t="shared" si="612"/>
        <v>1</v>
      </c>
      <c r="AF2357" s="38">
        <f t="shared" si="613"/>
        <v>677.98000000000161</v>
      </c>
      <c r="AG2357" s="38">
        <f t="shared" si="614"/>
        <v>677.98000000000161</v>
      </c>
      <c r="AH2357" s="38">
        <f t="shared" si="615"/>
        <v>0</v>
      </c>
      <c r="AI2357" s="38">
        <f t="shared" si="616"/>
        <v>838.59242967936257</v>
      </c>
      <c r="AJ2357" s="39">
        <f t="shared" si="617"/>
        <v>53.408702055478784</v>
      </c>
    </row>
    <row r="2358" spans="1:36">
      <c r="A2358" s="31">
        <v>40738.616249999999</v>
      </c>
      <c r="B2358" s="31">
        <v>40738.850451388891</v>
      </c>
      <c r="C2358" s="32" t="s">
        <v>28</v>
      </c>
      <c r="D2358" s="33">
        <v>40738.666990740741</v>
      </c>
      <c r="E2358" s="34">
        <v>77.397209169999996</v>
      </c>
      <c r="F2358" s="34">
        <v>8.2777779999999995E-2</v>
      </c>
      <c r="G2358" s="35">
        <v>1006</v>
      </c>
      <c r="H2358" s="36">
        <v>1</v>
      </c>
      <c r="I2358" s="37">
        <v>64434.13</v>
      </c>
      <c r="J2358" s="38">
        <v>64298.17</v>
      </c>
      <c r="K2358" s="38">
        <v>64139.63</v>
      </c>
      <c r="L2358" s="38">
        <v>63888.800000000003</v>
      </c>
      <c r="M2358" s="39">
        <f t="shared" si="618"/>
        <v>250.82999999999447</v>
      </c>
      <c r="N2358" s="32">
        <v>1745.1</v>
      </c>
      <c r="O2358" s="32">
        <v>666.1</v>
      </c>
      <c r="P2358" s="32">
        <v>500</v>
      </c>
      <c r="Q2358" s="32">
        <v>579</v>
      </c>
      <c r="R2358" s="32">
        <v>279</v>
      </c>
      <c r="S2358" s="32">
        <v>453</v>
      </c>
      <c r="T2358" s="37">
        <f t="shared" si="619"/>
        <v>0</v>
      </c>
      <c r="U2358" s="38">
        <f t="shared" si="620"/>
        <v>8.4932312467117566</v>
      </c>
      <c r="V2358" s="38">
        <f t="shared" si="621"/>
        <v>14.287675846711757</v>
      </c>
      <c r="W2358" s="38">
        <f t="shared" si="622"/>
        <v>47.398787846711755</v>
      </c>
      <c r="X2358" s="38">
        <f t="shared" si="623"/>
        <v>76.371010846711755</v>
      </c>
      <c r="Y2358" s="39">
        <f t="shared" si="624"/>
        <v>159.14879084671176</v>
      </c>
      <c r="Z2358" s="38">
        <v>3000</v>
      </c>
      <c r="AA2358" s="38">
        <f t="shared" si="625"/>
        <v>64184.13</v>
      </c>
      <c r="AB2358" s="38">
        <f t="shared" si="626"/>
        <v>77.397209169999996</v>
      </c>
      <c r="AC2358" s="38">
        <f t="shared" si="627"/>
        <v>0</v>
      </c>
      <c r="AD2358" s="37">
        <f t="shared" si="628"/>
        <v>1013.0999999999999</v>
      </c>
      <c r="AE2358" s="35">
        <f t="shared" si="612"/>
        <v>1</v>
      </c>
      <c r="AF2358" s="38">
        <f t="shared" si="613"/>
        <v>762.27000000000544</v>
      </c>
      <c r="AG2358" s="38">
        <f t="shared" si="614"/>
        <v>762.27000000000544</v>
      </c>
      <c r="AH2358" s="38">
        <f t="shared" si="615"/>
        <v>0</v>
      </c>
      <c r="AI2358" s="38">
        <f t="shared" si="616"/>
        <v>894.46229286439427</v>
      </c>
      <c r="AJ2358" s="39">
        <f t="shared" si="617"/>
        <v>67.634833743736152</v>
      </c>
    </row>
    <row r="2359" spans="1:36">
      <c r="A2359" s="31">
        <v>40738.616249999999</v>
      </c>
      <c r="B2359" s="31">
        <v>40738.850451388891</v>
      </c>
      <c r="C2359" s="32" t="s">
        <v>28</v>
      </c>
      <c r="D2359" s="33">
        <v>40738.670439814814</v>
      </c>
      <c r="E2359" s="34">
        <v>250.00090026999999</v>
      </c>
      <c r="F2359" s="34">
        <v>8.305556E-2</v>
      </c>
      <c r="G2359" s="35">
        <v>605.9</v>
      </c>
      <c r="H2359" s="36">
        <v>1</v>
      </c>
      <c r="I2359" s="37">
        <v>64552.97</v>
      </c>
      <c r="J2359" s="38">
        <v>63807.39</v>
      </c>
      <c r="K2359" s="38">
        <v>63675.83</v>
      </c>
      <c r="L2359" s="38">
        <v>63488.7</v>
      </c>
      <c r="M2359" s="39">
        <f t="shared" si="618"/>
        <v>187.13000000000466</v>
      </c>
      <c r="N2359" s="32">
        <v>1890.3</v>
      </c>
      <c r="O2359" s="32">
        <v>811.3</v>
      </c>
      <c r="P2359" s="32">
        <v>500</v>
      </c>
      <c r="Q2359" s="32">
        <v>579</v>
      </c>
      <c r="R2359" s="32">
        <v>302.2</v>
      </c>
      <c r="S2359" s="32">
        <v>453</v>
      </c>
      <c r="T2359" s="37">
        <f t="shared" si="619"/>
        <v>0</v>
      </c>
      <c r="U2359" s="38">
        <f t="shared" si="620"/>
        <v>0</v>
      </c>
      <c r="V2359" s="38">
        <f t="shared" si="621"/>
        <v>0</v>
      </c>
      <c r="W2359" s="38">
        <f t="shared" si="622"/>
        <v>33.222149227571002</v>
      </c>
      <c r="X2359" s="38">
        <f t="shared" si="623"/>
        <v>62.291595227571001</v>
      </c>
      <c r="Y2359" s="39">
        <f t="shared" si="624"/>
        <v>145.34715522757102</v>
      </c>
      <c r="Z2359" s="38">
        <v>3000</v>
      </c>
      <c r="AA2359" s="38">
        <f t="shared" si="625"/>
        <v>64302.97</v>
      </c>
      <c r="AB2359" s="38">
        <f t="shared" si="626"/>
        <v>250.00090026999999</v>
      </c>
      <c r="AC2359" s="38">
        <f t="shared" si="627"/>
        <v>0</v>
      </c>
      <c r="AD2359" s="37">
        <f t="shared" si="628"/>
        <v>1135.0999999999999</v>
      </c>
      <c r="AE2359" s="35">
        <f t="shared" si="612"/>
        <v>1</v>
      </c>
      <c r="AF2359" s="38">
        <f t="shared" si="613"/>
        <v>947.96999999999525</v>
      </c>
      <c r="AG2359" s="38">
        <f t="shared" si="614"/>
        <v>947.96999999999525</v>
      </c>
      <c r="AH2359" s="38">
        <f t="shared" si="615"/>
        <v>0</v>
      </c>
      <c r="AI2359" s="38">
        <f t="shared" si="616"/>
        <v>954.56594985630409</v>
      </c>
      <c r="AJ2359" s="39">
        <f t="shared" si="617"/>
        <v>58.518044749818259</v>
      </c>
    </row>
    <row r="2360" spans="1:36">
      <c r="A2360" s="31">
        <v>40738.616249999999</v>
      </c>
      <c r="B2360" s="31">
        <v>40738.850451388891</v>
      </c>
      <c r="C2360" s="32" t="s">
        <v>28</v>
      </c>
      <c r="D2360" s="33">
        <v>40738.673900462964</v>
      </c>
      <c r="E2360" s="34">
        <v>224.24603271000001</v>
      </c>
      <c r="F2360" s="34">
        <v>8.1944439999999993E-2</v>
      </c>
      <c r="G2360" s="35">
        <v>597</v>
      </c>
      <c r="H2360" s="36">
        <v>1</v>
      </c>
      <c r="I2360" s="37">
        <v>64056.91</v>
      </c>
      <c r="J2360" s="38">
        <v>63798.42</v>
      </c>
      <c r="K2360" s="38">
        <v>63667.89</v>
      </c>
      <c r="L2360" s="38">
        <v>63479.8</v>
      </c>
      <c r="M2360" s="39">
        <f t="shared" si="618"/>
        <v>188.08999999999651</v>
      </c>
      <c r="N2360" s="32">
        <v>1890.4</v>
      </c>
      <c r="O2360" s="32">
        <v>811.4</v>
      </c>
      <c r="P2360" s="32">
        <v>500</v>
      </c>
      <c r="Q2360" s="32">
        <v>579</v>
      </c>
      <c r="R2360" s="32">
        <v>302.2</v>
      </c>
      <c r="S2360" s="32">
        <v>453</v>
      </c>
      <c r="T2360" s="37">
        <f t="shared" si="619"/>
        <v>0</v>
      </c>
      <c r="U2360" s="38">
        <f t="shared" si="620"/>
        <v>0</v>
      </c>
      <c r="V2360" s="38">
        <f t="shared" si="621"/>
        <v>2.1103944273573667</v>
      </c>
      <c r="W2360" s="38">
        <f t="shared" si="622"/>
        <v>34.888170427357366</v>
      </c>
      <c r="X2360" s="38">
        <f t="shared" si="623"/>
        <v>63.56872442735736</v>
      </c>
      <c r="Y2360" s="39">
        <f t="shared" si="624"/>
        <v>145.51316442735737</v>
      </c>
      <c r="Z2360" s="38">
        <v>3000</v>
      </c>
      <c r="AA2360" s="38">
        <f t="shared" si="625"/>
        <v>63806.91</v>
      </c>
      <c r="AB2360" s="38">
        <f t="shared" si="626"/>
        <v>224.24603271000001</v>
      </c>
      <c r="AC2360" s="38">
        <f t="shared" si="627"/>
        <v>0</v>
      </c>
      <c r="AD2360" s="37">
        <f t="shared" si="628"/>
        <v>1135.2</v>
      </c>
      <c r="AE2360" s="35">
        <f t="shared" si="612"/>
        <v>1</v>
      </c>
      <c r="AF2360" s="38">
        <f t="shared" si="613"/>
        <v>947.11000000000354</v>
      </c>
      <c r="AG2360" s="38">
        <f t="shared" si="614"/>
        <v>947.11000000000354</v>
      </c>
      <c r="AH2360" s="38">
        <f t="shared" si="615"/>
        <v>0</v>
      </c>
      <c r="AI2360" s="38">
        <f t="shared" si="616"/>
        <v>953.85701545779102</v>
      </c>
      <c r="AJ2360" s="39">
        <f t="shared" si="617"/>
        <v>59.787563399117388</v>
      </c>
    </row>
    <row r="2361" spans="1:36">
      <c r="A2361" s="31">
        <v>40738.616249999999</v>
      </c>
      <c r="B2361" s="31">
        <v>40738.850451388891</v>
      </c>
      <c r="C2361" s="32" t="s">
        <v>28</v>
      </c>
      <c r="D2361" s="33">
        <v>40738.677314814813</v>
      </c>
      <c r="E2361" s="34">
        <v>223.72488403</v>
      </c>
      <c r="F2361" s="34">
        <v>8.3611110000000002E-2</v>
      </c>
      <c r="G2361" s="35">
        <v>627.1</v>
      </c>
      <c r="H2361" s="36">
        <v>1</v>
      </c>
      <c r="I2361" s="37">
        <v>64073.43</v>
      </c>
      <c r="J2361" s="38">
        <v>63826.48</v>
      </c>
      <c r="K2361" s="38">
        <v>63688.61</v>
      </c>
      <c r="L2361" s="38">
        <v>63509.9</v>
      </c>
      <c r="M2361" s="39">
        <f t="shared" si="618"/>
        <v>178.70999999999913</v>
      </c>
      <c r="N2361" s="32">
        <v>1890.4</v>
      </c>
      <c r="O2361" s="32">
        <v>811.4</v>
      </c>
      <c r="P2361" s="32">
        <v>500</v>
      </c>
      <c r="Q2361" s="32">
        <v>579</v>
      </c>
      <c r="R2361" s="32">
        <v>302.2</v>
      </c>
      <c r="S2361" s="32">
        <v>453</v>
      </c>
      <c r="T2361" s="37">
        <f t="shared" si="619"/>
        <v>0</v>
      </c>
      <c r="U2361" s="38">
        <f t="shared" si="620"/>
        <v>0</v>
      </c>
      <c r="V2361" s="38">
        <f t="shared" si="621"/>
        <v>2.1968916116304271</v>
      </c>
      <c r="W2361" s="38">
        <f t="shared" si="622"/>
        <v>35.641335611630424</v>
      </c>
      <c r="X2361" s="38">
        <f t="shared" si="623"/>
        <v>64.905224111630432</v>
      </c>
      <c r="Y2361" s="39">
        <f t="shared" si="624"/>
        <v>148.51633411163044</v>
      </c>
      <c r="Z2361" s="38">
        <v>3000</v>
      </c>
      <c r="AA2361" s="38">
        <f t="shared" si="625"/>
        <v>63823.43</v>
      </c>
      <c r="AB2361" s="38">
        <f t="shared" si="626"/>
        <v>223.72488403</v>
      </c>
      <c r="AC2361" s="38">
        <f t="shared" si="627"/>
        <v>0</v>
      </c>
      <c r="AD2361" s="37">
        <f t="shared" si="628"/>
        <v>1135.2</v>
      </c>
      <c r="AE2361" s="35">
        <f t="shared" si="612"/>
        <v>1</v>
      </c>
      <c r="AF2361" s="38">
        <f t="shared" si="613"/>
        <v>956.49000000000092</v>
      </c>
      <c r="AG2361" s="38">
        <f t="shared" si="614"/>
        <v>956.49000000000092</v>
      </c>
      <c r="AH2361" s="38">
        <f t="shared" si="615"/>
        <v>0</v>
      </c>
      <c r="AI2361" s="38">
        <f t="shared" si="616"/>
        <v>960.82788347205769</v>
      </c>
      <c r="AJ2361" s="39">
        <f t="shared" si="617"/>
        <v>61.629999967679829</v>
      </c>
    </row>
    <row r="2362" spans="1:36">
      <c r="A2362" s="31">
        <v>40738.616249999999</v>
      </c>
      <c r="B2362" s="31">
        <v>40738.850451388891</v>
      </c>
      <c r="C2362" s="32" t="s">
        <v>28</v>
      </c>
      <c r="D2362" s="33">
        <v>40738.680798611109</v>
      </c>
      <c r="E2362" s="34">
        <v>104.8861618</v>
      </c>
      <c r="F2362" s="34">
        <v>8.2777779999999995E-2</v>
      </c>
      <c r="G2362" s="35">
        <v>654.4</v>
      </c>
      <c r="H2362" s="36">
        <v>1</v>
      </c>
      <c r="I2362" s="37">
        <v>64147.54</v>
      </c>
      <c r="J2362" s="38">
        <v>63875.26</v>
      </c>
      <c r="K2362" s="38">
        <v>63743.29</v>
      </c>
      <c r="L2362" s="38">
        <v>63537.2</v>
      </c>
      <c r="M2362" s="39">
        <f t="shared" si="618"/>
        <v>206.09000000000378</v>
      </c>
      <c r="N2362" s="32">
        <v>1890.4</v>
      </c>
      <c r="O2362" s="32">
        <v>811.4</v>
      </c>
      <c r="P2362" s="32">
        <v>500</v>
      </c>
      <c r="Q2362" s="32">
        <v>579</v>
      </c>
      <c r="R2362" s="32">
        <v>302.2</v>
      </c>
      <c r="S2362" s="32">
        <v>453</v>
      </c>
      <c r="T2362" s="37">
        <f t="shared" si="619"/>
        <v>0</v>
      </c>
      <c r="U2362" s="38">
        <f t="shared" si="620"/>
        <v>6.2177567734751955</v>
      </c>
      <c r="V2362" s="38">
        <f t="shared" si="621"/>
        <v>12.012201373475195</v>
      </c>
      <c r="W2362" s="38">
        <f t="shared" si="622"/>
        <v>45.123313373475199</v>
      </c>
      <c r="X2362" s="38">
        <f t="shared" si="623"/>
        <v>74.095536373475198</v>
      </c>
      <c r="Y2362" s="39">
        <f t="shared" si="624"/>
        <v>156.87331637347518</v>
      </c>
      <c r="Z2362" s="38">
        <v>3000</v>
      </c>
      <c r="AA2362" s="38">
        <f t="shared" si="625"/>
        <v>63897.54</v>
      </c>
      <c r="AB2362" s="38">
        <f t="shared" si="626"/>
        <v>104.8861618</v>
      </c>
      <c r="AC2362" s="38">
        <f t="shared" si="627"/>
        <v>0</v>
      </c>
      <c r="AD2362" s="37">
        <f t="shared" si="628"/>
        <v>1135.2</v>
      </c>
      <c r="AE2362" s="35">
        <f t="shared" si="612"/>
        <v>1</v>
      </c>
      <c r="AF2362" s="38">
        <f t="shared" si="613"/>
        <v>929.10999999999626</v>
      </c>
      <c r="AG2362" s="38">
        <f t="shared" si="614"/>
        <v>929.10999999999626</v>
      </c>
      <c r="AH2362" s="38">
        <f t="shared" si="615"/>
        <v>0</v>
      </c>
      <c r="AI2362" s="38">
        <f t="shared" si="616"/>
        <v>940.4800832342421</v>
      </c>
      <c r="AJ2362" s="39">
        <f t="shared" si="617"/>
        <v>69.168609797820977</v>
      </c>
    </row>
    <row r="2363" spans="1:36">
      <c r="A2363" s="31">
        <v>40738.616249999999</v>
      </c>
      <c r="B2363" s="31">
        <v>40738.850451388891</v>
      </c>
      <c r="C2363" s="32" t="s">
        <v>28</v>
      </c>
      <c r="D2363" s="33">
        <v>40738.684247685182</v>
      </c>
      <c r="E2363" s="34">
        <v>250.0009613</v>
      </c>
      <c r="F2363" s="34">
        <v>8.4166669999999999E-2</v>
      </c>
      <c r="G2363" s="35">
        <v>637.79999999999995</v>
      </c>
      <c r="H2363" s="36">
        <v>1</v>
      </c>
      <c r="I2363" s="37">
        <v>64120.93</v>
      </c>
      <c r="J2363" s="38">
        <v>63867.839999999997</v>
      </c>
      <c r="K2363" s="38">
        <v>63732.800000000003</v>
      </c>
      <c r="L2363" s="38">
        <v>63520.6</v>
      </c>
      <c r="M2363" s="39">
        <f t="shared" si="618"/>
        <v>212.20000000000437</v>
      </c>
      <c r="N2363" s="32">
        <v>1890.4</v>
      </c>
      <c r="O2363" s="32">
        <v>811.4</v>
      </c>
      <c r="P2363" s="32">
        <v>500</v>
      </c>
      <c r="Q2363" s="32">
        <v>579</v>
      </c>
      <c r="R2363" s="32">
        <v>302.2</v>
      </c>
      <c r="S2363" s="32">
        <v>453</v>
      </c>
      <c r="T2363" s="37">
        <f t="shared" si="619"/>
        <v>0</v>
      </c>
      <c r="U2363" s="38">
        <f t="shared" si="620"/>
        <v>0</v>
      </c>
      <c r="V2363" s="38">
        <f t="shared" si="621"/>
        <v>0</v>
      </c>
      <c r="W2363" s="38">
        <f t="shared" si="622"/>
        <v>33.66658709058013</v>
      </c>
      <c r="X2363" s="38">
        <f t="shared" si="623"/>
        <v>63.124921590580129</v>
      </c>
      <c r="Y2363" s="39">
        <f t="shared" si="624"/>
        <v>147.29159159058014</v>
      </c>
      <c r="Z2363" s="38">
        <v>3000</v>
      </c>
      <c r="AA2363" s="38">
        <f t="shared" si="625"/>
        <v>63870.93</v>
      </c>
      <c r="AB2363" s="38">
        <f t="shared" si="626"/>
        <v>250.0009613</v>
      </c>
      <c r="AC2363" s="38">
        <f t="shared" si="627"/>
        <v>0</v>
      </c>
      <c r="AD2363" s="37">
        <f t="shared" si="628"/>
        <v>1135.2</v>
      </c>
      <c r="AE2363" s="35">
        <f t="shared" si="612"/>
        <v>1</v>
      </c>
      <c r="AF2363" s="38">
        <f t="shared" si="613"/>
        <v>922.99999999999568</v>
      </c>
      <c r="AG2363" s="38">
        <f t="shared" si="614"/>
        <v>922.99999999999568</v>
      </c>
      <c r="AH2363" s="38">
        <f t="shared" si="615"/>
        <v>0</v>
      </c>
      <c r="AI2363" s="38">
        <f t="shared" si="616"/>
        <v>935.93935790725004</v>
      </c>
      <c r="AJ2363" s="39">
        <f t="shared" si="617"/>
        <v>57.733150667571536</v>
      </c>
    </row>
    <row r="2364" spans="1:36">
      <c r="A2364" s="31">
        <v>40738.616249999999</v>
      </c>
      <c r="B2364" s="31">
        <v>40738.850451388891</v>
      </c>
      <c r="C2364" s="32" t="s">
        <v>28</v>
      </c>
      <c r="D2364" s="33">
        <v>40738.687754629631</v>
      </c>
      <c r="E2364" s="34">
        <v>100.95039368</v>
      </c>
      <c r="F2364" s="34">
        <v>8.305556E-2</v>
      </c>
      <c r="G2364" s="35">
        <v>586</v>
      </c>
      <c r="H2364" s="36">
        <v>1</v>
      </c>
      <c r="I2364" s="37">
        <v>64215.9</v>
      </c>
      <c r="J2364" s="38">
        <v>63845.75</v>
      </c>
      <c r="K2364" s="38">
        <v>63705.72</v>
      </c>
      <c r="L2364" s="38">
        <v>63468.800000000003</v>
      </c>
      <c r="M2364" s="39">
        <f t="shared" si="618"/>
        <v>236.91999999999825</v>
      </c>
      <c r="N2364" s="32">
        <v>1746</v>
      </c>
      <c r="O2364" s="32">
        <v>667</v>
      </c>
      <c r="P2364" s="32">
        <v>500</v>
      </c>
      <c r="Q2364" s="32">
        <v>579</v>
      </c>
      <c r="R2364" s="32">
        <v>302.2</v>
      </c>
      <c r="S2364" s="32">
        <v>456</v>
      </c>
      <c r="T2364" s="37">
        <f t="shared" si="619"/>
        <v>0</v>
      </c>
      <c r="U2364" s="38">
        <f t="shared" si="620"/>
        <v>6.5655093206871387</v>
      </c>
      <c r="V2364" s="38">
        <f t="shared" si="621"/>
        <v>12.37939852068714</v>
      </c>
      <c r="W2364" s="38">
        <f t="shared" si="622"/>
        <v>45.601622520687137</v>
      </c>
      <c r="X2364" s="38">
        <f t="shared" si="623"/>
        <v>74.671068520687129</v>
      </c>
      <c r="Y2364" s="39">
        <f t="shared" si="624"/>
        <v>157.72662852068714</v>
      </c>
      <c r="Z2364" s="38">
        <v>3000</v>
      </c>
      <c r="AA2364" s="38">
        <f t="shared" si="625"/>
        <v>63965.9</v>
      </c>
      <c r="AB2364" s="38">
        <f t="shared" si="626"/>
        <v>100.95039368</v>
      </c>
      <c r="AC2364" s="38">
        <f t="shared" si="627"/>
        <v>0</v>
      </c>
      <c r="AD2364" s="37">
        <f t="shared" si="628"/>
        <v>987.8</v>
      </c>
      <c r="AE2364" s="35">
        <f t="shared" si="612"/>
        <v>1</v>
      </c>
      <c r="AF2364" s="38">
        <f t="shared" si="613"/>
        <v>750.8800000000017</v>
      </c>
      <c r="AG2364" s="38">
        <f t="shared" si="614"/>
        <v>750.8800000000017</v>
      </c>
      <c r="AH2364" s="38">
        <f t="shared" si="615"/>
        <v>0</v>
      </c>
      <c r="AI2364" s="38">
        <f t="shared" si="616"/>
        <v>901.20259019426612</v>
      </c>
      <c r="AJ2364" s="39">
        <f t="shared" si="617"/>
        <v>66.465394322722418</v>
      </c>
    </row>
    <row r="2365" spans="1:36">
      <c r="A2365" s="31">
        <v>40738.616249999999</v>
      </c>
      <c r="B2365" s="31">
        <v>40738.850451388891</v>
      </c>
      <c r="C2365" s="32" t="s">
        <v>28</v>
      </c>
      <c r="D2365" s="33">
        <v>40738.69121527778</v>
      </c>
      <c r="E2365" s="34">
        <v>98.928977970000005</v>
      </c>
      <c r="F2365" s="34">
        <v>8.305556E-2</v>
      </c>
      <c r="G2365" s="35">
        <v>605</v>
      </c>
      <c r="H2365" s="36">
        <v>1</v>
      </c>
      <c r="I2365" s="37">
        <v>64200.43</v>
      </c>
      <c r="J2365" s="38">
        <v>63914.44</v>
      </c>
      <c r="K2365" s="38">
        <v>63760.59</v>
      </c>
      <c r="L2365" s="38">
        <v>63487.8</v>
      </c>
      <c r="M2365" s="39">
        <f t="shared" si="618"/>
        <v>272.7899999999936</v>
      </c>
      <c r="N2365" s="32">
        <v>1746</v>
      </c>
      <c r="O2365" s="32">
        <v>667</v>
      </c>
      <c r="P2365" s="32">
        <v>500</v>
      </c>
      <c r="Q2365" s="32">
        <v>579</v>
      </c>
      <c r="R2365" s="32">
        <v>302.2</v>
      </c>
      <c r="S2365" s="32">
        <v>456</v>
      </c>
      <c r="T2365" s="37">
        <f t="shared" si="619"/>
        <v>0</v>
      </c>
      <c r="U2365" s="38">
        <f t="shared" si="620"/>
        <v>6.7333991344739861</v>
      </c>
      <c r="V2365" s="38">
        <f t="shared" si="621"/>
        <v>12.547288334473986</v>
      </c>
      <c r="W2365" s="38">
        <f t="shared" si="622"/>
        <v>45.769512334473987</v>
      </c>
      <c r="X2365" s="38">
        <f t="shared" si="623"/>
        <v>74.838958334473986</v>
      </c>
      <c r="Y2365" s="39">
        <f t="shared" si="624"/>
        <v>157.89451833447399</v>
      </c>
      <c r="Z2365" s="38">
        <v>3000</v>
      </c>
      <c r="AA2365" s="38">
        <f t="shared" si="625"/>
        <v>63950.43</v>
      </c>
      <c r="AB2365" s="38">
        <f t="shared" si="626"/>
        <v>98.928977970000005</v>
      </c>
      <c r="AC2365" s="38">
        <f t="shared" si="627"/>
        <v>0</v>
      </c>
      <c r="AD2365" s="37">
        <f t="shared" si="628"/>
        <v>987.8</v>
      </c>
      <c r="AE2365" s="35">
        <f t="shared" si="612"/>
        <v>1</v>
      </c>
      <c r="AF2365" s="38">
        <f t="shared" si="613"/>
        <v>715.01000000000636</v>
      </c>
      <c r="AG2365" s="38">
        <f t="shared" si="614"/>
        <v>715.01000000000636</v>
      </c>
      <c r="AH2365" s="38">
        <f t="shared" si="615"/>
        <v>0</v>
      </c>
      <c r="AI2365" s="38">
        <f t="shared" si="616"/>
        <v>870.09424144311379</v>
      </c>
      <c r="AJ2365" s="39">
        <f t="shared" si="617"/>
        <v>64.049562810307009</v>
      </c>
    </row>
    <row r="2366" spans="1:36">
      <c r="A2366" s="31">
        <v>40738.616249999999</v>
      </c>
      <c r="B2366" s="31">
        <v>40738.850451388891</v>
      </c>
      <c r="C2366" s="32" t="s">
        <v>28</v>
      </c>
      <c r="D2366" s="33">
        <v>40738.694675925923</v>
      </c>
      <c r="E2366" s="34">
        <v>224.13246154999999</v>
      </c>
      <c r="F2366" s="34">
        <v>8.305556E-2</v>
      </c>
      <c r="G2366" s="35">
        <v>577.79999999999995</v>
      </c>
      <c r="H2366" s="36">
        <v>1</v>
      </c>
      <c r="I2366" s="37">
        <v>64100.2</v>
      </c>
      <c r="J2366" s="38">
        <v>63791.75</v>
      </c>
      <c r="K2366" s="38">
        <v>63625.62</v>
      </c>
      <c r="L2366" s="38">
        <v>63460.6</v>
      </c>
      <c r="M2366" s="39">
        <f t="shared" si="618"/>
        <v>165.02000000000407</v>
      </c>
      <c r="N2366" s="32">
        <v>1746</v>
      </c>
      <c r="O2366" s="32">
        <v>667</v>
      </c>
      <c r="P2366" s="32">
        <v>500</v>
      </c>
      <c r="Q2366" s="32">
        <v>579</v>
      </c>
      <c r="R2366" s="32">
        <v>302.2</v>
      </c>
      <c r="S2366" s="32">
        <v>456</v>
      </c>
      <c r="T2366" s="37">
        <f t="shared" si="619"/>
        <v>0</v>
      </c>
      <c r="U2366" s="38">
        <f t="shared" si="620"/>
        <v>0</v>
      </c>
      <c r="V2366" s="38">
        <f t="shared" si="621"/>
        <v>2.1484428917862832</v>
      </c>
      <c r="W2366" s="38">
        <f t="shared" si="622"/>
        <v>35.370666891786279</v>
      </c>
      <c r="X2366" s="38">
        <f t="shared" si="623"/>
        <v>64.440112891786285</v>
      </c>
      <c r="Y2366" s="39">
        <f t="shared" si="624"/>
        <v>147.49567289178628</v>
      </c>
      <c r="Z2366" s="38">
        <v>3000</v>
      </c>
      <c r="AA2366" s="38">
        <f t="shared" si="625"/>
        <v>63850.2</v>
      </c>
      <c r="AB2366" s="38">
        <f t="shared" si="626"/>
        <v>224.13246154999999</v>
      </c>
      <c r="AC2366" s="38">
        <f t="shared" si="627"/>
        <v>0</v>
      </c>
      <c r="AD2366" s="37">
        <f t="shared" si="628"/>
        <v>987.8</v>
      </c>
      <c r="AE2366" s="35">
        <f t="shared" si="612"/>
        <v>1</v>
      </c>
      <c r="AF2366" s="38">
        <f t="shared" si="613"/>
        <v>822.77999999999588</v>
      </c>
      <c r="AG2366" s="38">
        <f t="shared" si="614"/>
        <v>822.77999999999588</v>
      </c>
      <c r="AH2366" s="38">
        <f t="shared" si="615"/>
        <v>0</v>
      </c>
      <c r="AI2366" s="38">
        <f t="shared" si="616"/>
        <v>963.55804810360428</v>
      </c>
      <c r="AJ2366" s="39">
        <f t="shared" si="617"/>
        <v>61.413406169538071</v>
      </c>
    </row>
    <row r="2367" spans="1:36">
      <c r="A2367" s="31">
        <v>40738.616249999999</v>
      </c>
      <c r="B2367" s="31">
        <v>40738.850451388891</v>
      </c>
      <c r="C2367" s="32" t="s">
        <v>28</v>
      </c>
      <c r="D2367" s="33">
        <v>40738.698136574072</v>
      </c>
      <c r="E2367" s="34">
        <v>224.10072327</v>
      </c>
      <c r="F2367" s="34">
        <v>8.3888889999999994E-2</v>
      </c>
      <c r="G2367" s="35">
        <v>605.9</v>
      </c>
      <c r="H2367" s="36">
        <v>1</v>
      </c>
      <c r="I2367" s="37">
        <v>64100.27</v>
      </c>
      <c r="J2367" s="38">
        <v>63829.33</v>
      </c>
      <c r="K2367" s="38">
        <v>63661.95</v>
      </c>
      <c r="L2367" s="38">
        <v>63488.7</v>
      </c>
      <c r="M2367" s="39">
        <f t="shared" si="618"/>
        <v>173.25</v>
      </c>
      <c r="N2367" s="32">
        <v>1746</v>
      </c>
      <c r="O2367" s="32">
        <v>667</v>
      </c>
      <c r="P2367" s="32">
        <v>500</v>
      </c>
      <c r="Q2367" s="32">
        <v>579</v>
      </c>
      <c r="R2367" s="32">
        <v>302.2</v>
      </c>
      <c r="S2367" s="32">
        <v>456</v>
      </c>
      <c r="T2367" s="37">
        <f t="shared" si="619"/>
        <v>0</v>
      </c>
      <c r="U2367" s="38">
        <f t="shared" si="620"/>
        <v>0</v>
      </c>
      <c r="V2367" s="38">
        <f t="shared" si="621"/>
        <v>2.1726615766825295</v>
      </c>
      <c r="W2367" s="38">
        <f t="shared" si="622"/>
        <v>35.728217576682525</v>
      </c>
      <c r="X2367" s="38">
        <f t="shared" si="623"/>
        <v>65.089329076682532</v>
      </c>
      <c r="Y2367" s="39">
        <f t="shared" si="624"/>
        <v>148.97821907668254</v>
      </c>
      <c r="Z2367" s="38">
        <v>3000</v>
      </c>
      <c r="AA2367" s="38">
        <f t="shared" si="625"/>
        <v>63850.27</v>
      </c>
      <c r="AB2367" s="38">
        <f t="shared" si="626"/>
        <v>224.10072327</v>
      </c>
      <c r="AC2367" s="38">
        <f t="shared" si="627"/>
        <v>0</v>
      </c>
      <c r="AD2367" s="37">
        <f t="shared" si="628"/>
        <v>987.8</v>
      </c>
      <c r="AE2367" s="35">
        <f t="shared" si="612"/>
        <v>1</v>
      </c>
      <c r="AF2367" s="38">
        <f t="shared" si="613"/>
        <v>814.55</v>
      </c>
      <c r="AG2367" s="38">
        <f t="shared" si="614"/>
        <v>814.55</v>
      </c>
      <c r="AH2367" s="38">
        <f t="shared" si="615"/>
        <v>0</v>
      </c>
      <c r="AI2367" s="38">
        <f t="shared" si="616"/>
        <v>956.42055966697501</v>
      </c>
      <c r="AJ2367" s="39">
        <f t="shared" si="617"/>
        <v>61.433498200323825</v>
      </c>
    </row>
    <row r="2368" spans="1:36">
      <c r="A2368" s="31">
        <v>40738.616249999999</v>
      </c>
      <c r="B2368" s="31">
        <v>40738.850451388891</v>
      </c>
      <c r="C2368" s="32" t="s">
        <v>28</v>
      </c>
      <c r="D2368" s="33">
        <v>40738.701631944445</v>
      </c>
      <c r="E2368" s="34">
        <v>99.563903809999999</v>
      </c>
      <c r="F2368" s="34">
        <v>8.3333329999999997E-2</v>
      </c>
      <c r="G2368" s="35">
        <v>571.70000000000005</v>
      </c>
      <c r="H2368" s="36">
        <v>1</v>
      </c>
      <c r="I2368" s="37">
        <v>64108.19</v>
      </c>
      <c r="J2368" s="38">
        <v>63841.18</v>
      </c>
      <c r="K2368" s="38">
        <v>63674.55</v>
      </c>
      <c r="L2368" s="38">
        <v>63454.5</v>
      </c>
      <c r="M2368" s="39">
        <f t="shared" si="618"/>
        <v>220.05000000000291</v>
      </c>
      <c r="N2368" s="32">
        <v>1746</v>
      </c>
      <c r="O2368" s="32">
        <v>667</v>
      </c>
      <c r="P2368" s="32">
        <v>500</v>
      </c>
      <c r="Q2368" s="32">
        <v>579</v>
      </c>
      <c r="R2368" s="32">
        <v>302.2</v>
      </c>
      <c r="S2368" s="32">
        <v>456</v>
      </c>
      <c r="T2368" s="37">
        <f t="shared" si="619"/>
        <v>0</v>
      </c>
      <c r="U2368" s="38">
        <f t="shared" si="620"/>
        <v>6.7030077477130128</v>
      </c>
      <c r="V2368" s="38">
        <f t="shared" si="621"/>
        <v>12.536340847713012</v>
      </c>
      <c r="W2368" s="38">
        <f t="shared" si="622"/>
        <v>45.869672847713005</v>
      </c>
      <c r="X2368" s="38">
        <f t="shared" si="623"/>
        <v>75.036338347712999</v>
      </c>
      <c r="Y2368" s="39">
        <f t="shared" si="624"/>
        <v>158.369668347713</v>
      </c>
      <c r="Z2368" s="38">
        <v>3000</v>
      </c>
      <c r="AA2368" s="38">
        <f t="shared" si="625"/>
        <v>63858.19</v>
      </c>
      <c r="AB2368" s="38">
        <f t="shared" si="626"/>
        <v>99.563903809999999</v>
      </c>
      <c r="AC2368" s="38">
        <f t="shared" si="627"/>
        <v>0</v>
      </c>
      <c r="AD2368" s="37">
        <f t="shared" si="628"/>
        <v>987.8</v>
      </c>
      <c r="AE2368" s="35">
        <f t="shared" si="612"/>
        <v>1</v>
      </c>
      <c r="AF2368" s="38">
        <f t="shared" si="613"/>
        <v>767.74999999999704</v>
      </c>
      <c r="AG2368" s="38">
        <f t="shared" si="614"/>
        <v>767.74999999999704</v>
      </c>
      <c r="AH2368" s="38">
        <f t="shared" si="615"/>
        <v>0</v>
      </c>
      <c r="AI2368" s="38">
        <f t="shared" si="616"/>
        <v>915.8331406105433</v>
      </c>
      <c r="AJ2368" s="39">
        <f t="shared" si="617"/>
        <v>68.022433679147809</v>
      </c>
    </row>
    <row r="2369" spans="1:36">
      <c r="A2369" s="31">
        <v>40738.616249999999</v>
      </c>
      <c r="B2369" s="31">
        <v>40738.850451388891</v>
      </c>
      <c r="C2369" s="32" t="s">
        <v>28</v>
      </c>
      <c r="D2369" s="33">
        <v>40738.705104166664</v>
      </c>
      <c r="E2369" s="34">
        <v>189.79666137999999</v>
      </c>
      <c r="F2369" s="34">
        <v>8.5555560000000003E-2</v>
      </c>
      <c r="G2369" s="35">
        <v>550</v>
      </c>
      <c r="H2369" s="36">
        <v>1</v>
      </c>
      <c r="I2369" s="37">
        <v>64051.34</v>
      </c>
      <c r="J2369" s="38">
        <v>63772.24</v>
      </c>
      <c r="K2369" s="38">
        <v>63613.38</v>
      </c>
      <c r="L2369" s="38">
        <v>63432.800000000003</v>
      </c>
      <c r="M2369" s="39">
        <f t="shared" si="618"/>
        <v>180.57999999999447</v>
      </c>
      <c r="N2369" s="32">
        <v>1746</v>
      </c>
      <c r="O2369" s="32">
        <v>667</v>
      </c>
      <c r="P2369" s="32">
        <v>500</v>
      </c>
      <c r="Q2369" s="32">
        <v>579</v>
      </c>
      <c r="R2369" s="32">
        <v>302.2</v>
      </c>
      <c r="S2369" s="32">
        <v>456</v>
      </c>
      <c r="T2369" s="37">
        <f t="shared" si="619"/>
        <v>0</v>
      </c>
      <c r="U2369" s="38">
        <f t="shared" si="620"/>
        <v>0</v>
      </c>
      <c r="V2369" s="38">
        <f t="shared" si="621"/>
        <v>5.1507303495037284</v>
      </c>
      <c r="W2369" s="38">
        <f t="shared" si="622"/>
        <v>39.372954349503729</v>
      </c>
      <c r="X2369" s="38">
        <f t="shared" si="623"/>
        <v>69.317400349503728</v>
      </c>
      <c r="Y2369" s="39">
        <f t="shared" si="624"/>
        <v>154.87296034950373</v>
      </c>
      <c r="Z2369" s="38">
        <v>3000</v>
      </c>
      <c r="AA2369" s="38">
        <f t="shared" si="625"/>
        <v>63801.34</v>
      </c>
      <c r="AB2369" s="38">
        <f t="shared" si="626"/>
        <v>189.79666137999999</v>
      </c>
      <c r="AC2369" s="38">
        <f t="shared" si="627"/>
        <v>0</v>
      </c>
      <c r="AD2369" s="37">
        <f t="shared" si="628"/>
        <v>987.8</v>
      </c>
      <c r="AE2369" s="35">
        <f t="shared" si="612"/>
        <v>1</v>
      </c>
      <c r="AF2369" s="38">
        <f t="shared" si="613"/>
        <v>807.22000000000548</v>
      </c>
      <c r="AG2369" s="38">
        <f t="shared" si="614"/>
        <v>807.22000000000548</v>
      </c>
      <c r="AH2369" s="38">
        <f t="shared" si="615"/>
        <v>0</v>
      </c>
      <c r="AI2369" s="38">
        <f t="shared" si="616"/>
        <v>950.06359851989384</v>
      </c>
      <c r="AJ2369" s="39">
        <f t="shared" si="617"/>
        <v>65.045063556488415</v>
      </c>
    </row>
    <row r="2370" spans="1:36">
      <c r="A2370" s="31">
        <v>40738.616249999999</v>
      </c>
      <c r="B2370" s="31">
        <v>40738.850451388891</v>
      </c>
      <c r="C2370" s="32" t="s">
        <v>28</v>
      </c>
      <c r="D2370" s="33">
        <v>40738.708668981482</v>
      </c>
      <c r="E2370" s="34">
        <v>75.843574520000004</v>
      </c>
      <c r="F2370" s="34">
        <v>8.2777779999999995E-2</v>
      </c>
      <c r="G2370" s="35">
        <v>508.6</v>
      </c>
      <c r="H2370" s="36">
        <v>1</v>
      </c>
      <c r="I2370" s="37">
        <v>64115.31</v>
      </c>
      <c r="J2370" s="38">
        <v>63861.98</v>
      </c>
      <c r="K2370" s="38">
        <v>63718.23</v>
      </c>
      <c r="L2370" s="38">
        <v>63391.4</v>
      </c>
      <c r="M2370" s="39">
        <f t="shared" si="618"/>
        <v>326.83000000000175</v>
      </c>
      <c r="N2370" s="32">
        <v>1746</v>
      </c>
      <c r="O2370" s="32">
        <v>667</v>
      </c>
      <c r="P2370" s="32">
        <v>500</v>
      </c>
      <c r="Q2370" s="32">
        <v>579</v>
      </c>
      <c r="R2370" s="32">
        <v>239</v>
      </c>
      <c r="S2370" s="32">
        <v>456</v>
      </c>
      <c r="T2370" s="37">
        <f t="shared" si="619"/>
        <v>0</v>
      </c>
      <c r="U2370" s="38">
        <f t="shared" si="620"/>
        <v>8.6218376739698339</v>
      </c>
      <c r="V2370" s="38">
        <f t="shared" si="621"/>
        <v>14.416282273969832</v>
      </c>
      <c r="W2370" s="38">
        <f t="shared" si="622"/>
        <v>47.527394273969833</v>
      </c>
      <c r="X2370" s="38">
        <f t="shared" si="623"/>
        <v>76.499617273969832</v>
      </c>
      <c r="Y2370" s="39">
        <f t="shared" si="624"/>
        <v>159.27739727396983</v>
      </c>
      <c r="Z2370" s="38">
        <v>3000</v>
      </c>
      <c r="AA2370" s="38">
        <f t="shared" si="625"/>
        <v>63865.31</v>
      </c>
      <c r="AB2370" s="38">
        <f t="shared" si="626"/>
        <v>75.843574520000004</v>
      </c>
      <c r="AC2370" s="38">
        <f t="shared" si="627"/>
        <v>0</v>
      </c>
      <c r="AD2370" s="37">
        <f t="shared" si="628"/>
        <v>1051</v>
      </c>
      <c r="AE2370" s="35">
        <f t="shared" si="612"/>
        <v>1</v>
      </c>
      <c r="AF2370" s="38">
        <f t="shared" si="613"/>
        <v>724.16999999999825</v>
      </c>
      <c r="AG2370" s="38">
        <f t="shared" si="614"/>
        <v>724.16999999999825</v>
      </c>
      <c r="AH2370" s="38">
        <f t="shared" si="615"/>
        <v>0</v>
      </c>
      <c r="AI2370" s="38">
        <f t="shared" si="616"/>
        <v>835.2667025862055</v>
      </c>
      <c r="AJ2370" s="39">
        <f t="shared" si="617"/>
        <v>62.863360621976177</v>
      </c>
    </row>
    <row r="2371" spans="1:36">
      <c r="A2371" s="31">
        <v>40738.616249999999</v>
      </c>
      <c r="B2371" s="31">
        <v>40738.850451388891</v>
      </c>
      <c r="C2371" s="32" t="s">
        <v>28</v>
      </c>
      <c r="D2371" s="33">
        <v>40738.712118055555</v>
      </c>
      <c r="E2371" s="34">
        <v>84.352134699999993</v>
      </c>
      <c r="F2371" s="34">
        <v>8.3333329999999997E-2</v>
      </c>
      <c r="G2371" s="35">
        <v>437.2</v>
      </c>
      <c r="H2371" s="36">
        <v>1</v>
      </c>
      <c r="I2371" s="37">
        <v>64004.26</v>
      </c>
      <c r="J2371" s="38">
        <v>63683.17</v>
      </c>
      <c r="K2371" s="38">
        <v>63540.86</v>
      </c>
      <c r="L2371" s="38">
        <v>63320</v>
      </c>
      <c r="M2371" s="39">
        <f t="shared" si="618"/>
        <v>220.86000000000058</v>
      </c>
      <c r="N2371" s="32">
        <v>1773.7</v>
      </c>
      <c r="O2371" s="32">
        <v>695.7</v>
      </c>
      <c r="P2371" s="32">
        <v>499</v>
      </c>
      <c r="Q2371" s="32">
        <v>579</v>
      </c>
      <c r="R2371" s="32">
        <v>239</v>
      </c>
      <c r="S2371" s="32">
        <v>456</v>
      </c>
      <c r="T2371" s="37">
        <f t="shared" si="619"/>
        <v>0</v>
      </c>
      <c r="U2371" s="38">
        <f t="shared" si="620"/>
        <v>7.9706551228404496</v>
      </c>
      <c r="V2371" s="38">
        <f t="shared" si="621"/>
        <v>13.803988222840449</v>
      </c>
      <c r="W2371" s="38">
        <f t="shared" si="622"/>
        <v>47.137320222840451</v>
      </c>
      <c r="X2371" s="38">
        <f t="shared" si="623"/>
        <v>76.303985722840451</v>
      </c>
      <c r="Y2371" s="39">
        <f t="shared" si="624"/>
        <v>159.63731572284044</v>
      </c>
      <c r="Z2371" s="38">
        <v>3000</v>
      </c>
      <c r="AA2371" s="38">
        <f t="shared" si="625"/>
        <v>63754.26</v>
      </c>
      <c r="AB2371" s="38">
        <f t="shared" si="626"/>
        <v>84.352134699999993</v>
      </c>
      <c r="AC2371" s="38">
        <f t="shared" si="627"/>
        <v>0</v>
      </c>
      <c r="AD2371" s="37">
        <f t="shared" si="628"/>
        <v>1078.7</v>
      </c>
      <c r="AE2371" s="35">
        <f t="shared" ref="AE2371:AE2434" si="629">IF(M2371-AD2371&gt;0,0,1)</f>
        <v>1</v>
      </c>
      <c r="AF2371" s="38">
        <f t="shared" ref="AF2371:AF2434" si="630">MAX(-1*(MAX(0,M2371)-AD2371),0)</f>
        <v>857.83999999999946</v>
      </c>
      <c r="AG2371" s="38">
        <f t="shared" ref="AG2371:AG2434" si="631">MIN(P2371-MIN(R2371,P2371)+O2371,AF2371)</f>
        <v>857.83999999999946</v>
      </c>
      <c r="AH2371" s="38">
        <f t="shared" ref="AH2371:AH2434" si="632">MIN(AF2371-AG2371,Q2371-MIN(S2371,Q2371))</f>
        <v>0</v>
      </c>
      <c r="AI2371" s="38">
        <f t="shared" ref="AI2371:AI2434" si="633">IF(AH2371&gt;0,(((3000-1000)/(Q2371-S2371)*AH2371)+1000),IF(AF2371&gt;0,(((1000-250)/(O2371+P2371-R2371)*AG2371)+250),0))</f>
        <v>923.20288793554414</v>
      </c>
      <c r="AJ2371" s="39">
        <f t="shared" ref="AJ2371:AJ2434" si="634">MAX(AI2371-E2371,0)*F2371*H2371</f>
        <v>69.904226640126168</v>
      </c>
    </row>
    <row r="2372" spans="1:36">
      <c r="A2372" s="31">
        <v>40738.616249999999</v>
      </c>
      <c r="B2372" s="31">
        <v>40738.850451388891</v>
      </c>
      <c r="C2372" s="32" t="s">
        <v>28</v>
      </c>
      <c r="D2372" s="33">
        <v>40738.715590277781</v>
      </c>
      <c r="E2372" s="34">
        <v>76.384613040000005</v>
      </c>
      <c r="F2372" s="34">
        <v>8.3333329999999997E-2</v>
      </c>
      <c r="G2372" s="35">
        <v>499.1</v>
      </c>
      <c r="H2372" s="36">
        <v>1</v>
      </c>
      <c r="I2372" s="37">
        <v>64074.73</v>
      </c>
      <c r="J2372" s="38">
        <v>63809.8</v>
      </c>
      <c r="K2372" s="38">
        <v>63668.41</v>
      </c>
      <c r="L2372" s="38">
        <v>63381.9</v>
      </c>
      <c r="M2372" s="39">
        <f t="shared" ref="M2372:M2435" si="635">K2372-L2372</f>
        <v>286.51000000000204</v>
      </c>
      <c r="N2372" s="32">
        <v>1773.7</v>
      </c>
      <c r="O2372" s="32">
        <v>695.7</v>
      </c>
      <c r="P2372" s="32">
        <v>499</v>
      </c>
      <c r="Q2372" s="32">
        <v>579</v>
      </c>
      <c r="R2372" s="32">
        <v>239</v>
      </c>
      <c r="S2372" s="32">
        <v>456</v>
      </c>
      <c r="T2372" s="37">
        <f t="shared" ref="T2372:T2435" si="636">H2372*MAX(0,($T$2-MAX(40,E2372)))*F2372</f>
        <v>0</v>
      </c>
      <c r="U2372" s="38">
        <f t="shared" ref="U2372:U2435" si="637">H2372*MAX(0,($U$2-MAX(40,E2372)))*F2372</f>
        <v>8.6346152346153762</v>
      </c>
      <c r="V2372" s="38">
        <f t="shared" ref="V2372:V2435" si="638">H2372*MAX(0,($V$2-MAX(40,E2372)))*F2372</f>
        <v>14.467948334615375</v>
      </c>
      <c r="W2372" s="38">
        <f t="shared" ref="W2372:W2435" si="639">H2372*MAX(0,($W$2-MAX(40,E2372)))*F2372</f>
        <v>47.801280334615377</v>
      </c>
      <c r="X2372" s="38">
        <f t="shared" ref="X2372:X2435" si="640">H2372*MAX(0,($X$2-MAX(40,E2372)))*F2372</f>
        <v>76.967945834615378</v>
      </c>
      <c r="Y2372" s="39">
        <f t="shared" ref="Y2372:Y2435" si="641">H2372*MAX(0,($Y$2-MAX(40,E2372)))*F2372</f>
        <v>160.30127583461538</v>
      </c>
      <c r="Z2372" s="38">
        <v>3000</v>
      </c>
      <c r="AA2372" s="38">
        <f t="shared" ref="AA2372:AA2435" si="642">I2372-250</f>
        <v>63824.73</v>
      </c>
      <c r="AB2372" s="38">
        <f t="shared" ref="AB2372:AB2435" si="643">IF(AA2372-L2372&lt;0,Z2372,E2372)</f>
        <v>76.384613040000005</v>
      </c>
      <c r="AC2372" s="38">
        <f t="shared" ref="AC2372:AC2435" si="644">MAX(AB2372-E2372,0)*F2372*H2372</f>
        <v>0</v>
      </c>
      <c r="AD2372" s="37">
        <f t="shared" si="628"/>
        <v>1078.7</v>
      </c>
      <c r="AE2372" s="35">
        <f t="shared" si="629"/>
        <v>1</v>
      </c>
      <c r="AF2372" s="38">
        <f t="shared" si="630"/>
        <v>792.18999999999801</v>
      </c>
      <c r="AG2372" s="38">
        <f t="shared" si="631"/>
        <v>792.18999999999801</v>
      </c>
      <c r="AH2372" s="38">
        <f t="shared" si="632"/>
        <v>0</v>
      </c>
      <c r="AI2372" s="38">
        <f t="shared" si="633"/>
        <v>871.68305953751019</v>
      </c>
      <c r="AJ2372" s="39">
        <f t="shared" si="634"/>
        <v>66.274867890464364</v>
      </c>
    </row>
    <row r="2373" spans="1:36">
      <c r="A2373" s="31">
        <v>40738.616249999999</v>
      </c>
      <c r="B2373" s="31">
        <v>40738.850451388891</v>
      </c>
      <c r="C2373" s="32" t="s">
        <v>28</v>
      </c>
      <c r="D2373" s="33">
        <v>40738.7190625</v>
      </c>
      <c r="E2373" s="34">
        <v>78.545234679999993</v>
      </c>
      <c r="F2373" s="34">
        <v>8.5833329999999999E-2</v>
      </c>
      <c r="G2373" s="35">
        <v>516.4</v>
      </c>
      <c r="H2373" s="36">
        <v>1</v>
      </c>
      <c r="I2373" s="37">
        <v>64066.53</v>
      </c>
      <c r="J2373" s="38">
        <v>63820.36</v>
      </c>
      <c r="K2373" s="38">
        <v>63687.54</v>
      </c>
      <c r="L2373" s="38">
        <v>63399.199999999997</v>
      </c>
      <c r="M2373" s="39">
        <f t="shared" si="635"/>
        <v>288.34000000000378</v>
      </c>
      <c r="N2373" s="32">
        <v>1773.7</v>
      </c>
      <c r="O2373" s="32">
        <v>695.7</v>
      </c>
      <c r="P2373" s="32">
        <v>499</v>
      </c>
      <c r="Q2373" s="32">
        <v>579</v>
      </c>
      <c r="R2373" s="32">
        <v>239</v>
      </c>
      <c r="S2373" s="32">
        <v>456</v>
      </c>
      <c r="T2373" s="37">
        <f t="shared" si="636"/>
        <v>0</v>
      </c>
      <c r="U2373" s="38">
        <f t="shared" si="637"/>
        <v>8.7082003517841162</v>
      </c>
      <c r="V2373" s="38">
        <f t="shared" si="638"/>
        <v>14.716533451784116</v>
      </c>
      <c r="W2373" s="38">
        <f t="shared" si="639"/>
        <v>49.049865451784115</v>
      </c>
      <c r="X2373" s="38">
        <f t="shared" si="640"/>
        <v>79.091530951784108</v>
      </c>
      <c r="Y2373" s="39">
        <f t="shared" si="641"/>
        <v>164.92486095178413</v>
      </c>
      <c r="Z2373" s="38">
        <v>3000</v>
      </c>
      <c r="AA2373" s="38">
        <f t="shared" si="642"/>
        <v>63816.53</v>
      </c>
      <c r="AB2373" s="38">
        <f t="shared" si="643"/>
        <v>78.545234679999993</v>
      </c>
      <c r="AC2373" s="38">
        <f t="shared" si="644"/>
        <v>0</v>
      </c>
      <c r="AD2373" s="37">
        <f t="shared" ref="AD2373:AD2436" si="645">N2373-MIN(R2373,P2373)-MIN(S2373,Q2373)</f>
        <v>1078.7</v>
      </c>
      <c r="AE2373" s="35">
        <f t="shared" si="629"/>
        <v>1</v>
      </c>
      <c r="AF2373" s="38">
        <f t="shared" si="630"/>
        <v>790.35999999999626</v>
      </c>
      <c r="AG2373" s="38">
        <f t="shared" si="631"/>
        <v>790.35999999999626</v>
      </c>
      <c r="AH2373" s="38">
        <f t="shared" si="632"/>
        <v>0</v>
      </c>
      <c r="AI2373" s="38">
        <f t="shared" si="633"/>
        <v>870.2469394161318</v>
      </c>
      <c r="AJ2373" s="39">
        <f t="shared" si="634"/>
        <v>67.954393684178967</v>
      </c>
    </row>
    <row r="2374" spans="1:36">
      <c r="A2374" s="31">
        <v>40738.616249999999</v>
      </c>
      <c r="B2374" s="31">
        <v>40738.850451388891</v>
      </c>
      <c r="C2374" s="32" t="s">
        <v>28</v>
      </c>
      <c r="D2374" s="33">
        <v>40738.722638888888</v>
      </c>
      <c r="E2374" s="34">
        <v>234.63235474000001</v>
      </c>
      <c r="F2374" s="34">
        <v>8.3888889999999994E-2</v>
      </c>
      <c r="G2374" s="35">
        <v>650.4</v>
      </c>
      <c r="H2374" s="36">
        <v>1</v>
      </c>
      <c r="I2374" s="37">
        <v>64065.43</v>
      </c>
      <c r="J2374" s="38">
        <v>63847.26</v>
      </c>
      <c r="K2374" s="38">
        <v>63712.54</v>
      </c>
      <c r="L2374" s="38">
        <v>63533.2</v>
      </c>
      <c r="M2374" s="39">
        <f t="shared" si="635"/>
        <v>179.34000000000378</v>
      </c>
      <c r="N2374" s="32">
        <v>1773.7</v>
      </c>
      <c r="O2374" s="32">
        <v>695.7</v>
      </c>
      <c r="P2374" s="32">
        <v>499</v>
      </c>
      <c r="Q2374" s="32">
        <v>579</v>
      </c>
      <c r="R2374" s="32">
        <v>239</v>
      </c>
      <c r="S2374" s="32">
        <v>456</v>
      </c>
      <c r="T2374" s="37">
        <f t="shared" si="636"/>
        <v>0</v>
      </c>
      <c r="U2374" s="38">
        <f t="shared" si="637"/>
        <v>0</v>
      </c>
      <c r="V2374" s="38">
        <f t="shared" si="638"/>
        <v>1.2891747027751603</v>
      </c>
      <c r="W2374" s="38">
        <f t="shared" si="639"/>
        <v>34.844730702775159</v>
      </c>
      <c r="X2374" s="38">
        <f t="shared" si="640"/>
        <v>64.205842202775159</v>
      </c>
      <c r="Y2374" s="39">
        <f t="shared" si="641"/>
        <v>148.09473220277516</v>
      </c>
      <c r="Z2374" s="38">
        <v>3000</v>
      </c>
      <c r="AA2374" s="38">
        <f t="shared" si="642"/>
        <v>63815.43</v>
      </c>
      <c r="AB2374" s="38">
        <f t="shared" si="643"/>
        <v>234.63235474000001</v>
      </c>
      <c r="AC2374" s="38">
        <f t="shared" si="644"/>
        <v>0</v>
      </c>
      <c r="AD2374" s="37">
        <f t="shared" si="645"/>
        <v>1078.7</v>
      </c>
      <c r="AE2374" s="35">
        <f t="shared" si="629"/>
        <v>1</v>
      </c>
      <c r="AF2374" s="38">
        <f t="shared" si="630"/>
        <v>899.35999999999626</v>
      </c>
      <c r="AG2374" s="38">
        <f t="shared" si="631"/>
        <v>899.35999999999626</v>
      </c>
      <c r="AH2374" s="38">
        <f t="shared" si="632"/>
        <v>0</v>
      </c>
      <c r="AI2374" s="38">
        <f t="shared" si="633"/>
        <v>955.786334623833</v>
      </c>
      <c r="AJ2374" s="39">
        <f t="shared" si="634"/>
        <v>60.496806891537076</v>
      </c>
    </row>
    <row r="2375" spans="1:36">
      <c r="A2375" s="31">
        <v>40738.616249999999</v>
      </c>
      <c r="B2375" s="31">
        <v>40738.850451388891</v>
      </c>
      <c r="C2375" s="32" t="s">
        <v>28</v>
      </c>
      <c r="D2375" s="33">
        <v>40738.726134259261</v>
      </c>
      <c r="E2375" s="34">
        <v>223.73379517000001</v>
      </c>
      <c r="F2375" s="34">
        <v>7.9722219999999996E-2</v>
      </c>
      <c r="G2375" s="35">
        <v>677.5</v>
      </c>
      <c r="H2375" s="36">
        <v>1</v>
      </c>
      <c r="I2375" s="37">
        <v>64082.9</v>
      </c>
      <c r="J2375" s="38">
        <v>63864.32</v>
      </c>
      <c r="K2375" s="38">
        <v>63731.72</v>
      </c>
      <c r="L2375" s="38">
        <v>63560.3</v>
      </c>
      <c r="M2375" s="39">
        <f t="shared" si="635"/>
        <v>171.41999999999825</v>
      </c>
      <c r="N2375" s="32">
        <v>1773.7</v>
      </c>
      <c r="O2375" s="32">
        <v>695.7</v>
      </c>
      <c r="P2375" s="32">
        <v>499</v>
      </c>
      <c r="Q2375" s="32">
        <v>579</v>
      </c>
      <c r="R2375" s="32">
        <v>239</v>
      </c>
      <c r="S2375" s="32">
        <v>456</v>
      </c>
      <c r="T2375" s="37">
        <f t="shared" si="636"/>
        <v>0</v>
      </c>
      <c r="U2375" s="38">
        <f t="shared" si="637"/>
        <v>0</v>
      </c>
      <c r="V2375" s="38">
        <f t="shared" si="638"/>
        <v>2.0940001600223219</v>
      </c>
      <c r="W2375" s="38">
        <f t="shared" si="639"/>
        <v>33.98288816002232</v>
      </c>
      <c r="X2375" s="38">
        <f t="shared" si="640"/>
        <v>61.88566516002232</v>
      </c>
      <c r="Y2375" s="39">
        <f t="shared" si="641"/>
        <v>141.60788516002231</v>
      </c>
      <c r="Z2375" s="38">
        <v>3000</v>
      </c>
      <c r="AA2375" s="38">
        <f t="shared" si="642"/>
        <v>63832.9</v>
      </c>
      <c r="AB2375" s="38">
        <f t="shared" si="643"/>
        <v>223.73379517000001</v>
      </c>
      <c r="AC2375" s="38">
        <f t="shared" si="644"/>
        <v>0</v>
      </c>
      <c r="AD2375" s="37">
        <f t="shared" si="645"/>
        <v>1078.7</v>
      </c>
      <c r="AE2375" s="35">
        <f t="shared" si="629"/>
        <v>1</v>
      </c>
      <c r="AF2375" s="38">
        <f t="shared" si="630"/>
        <v>907.28000000000179</v>
      </c>
      <c r="AG2375" s="38">
        <f t="shared" si="631"/>
        <v>907.28000000000179</v>
      </c>
      <c r="AH2375" s="38">
        <f t="shared" si="632"/>
        <v>0</v>
      </c>
      <c r="AI2375" s="38">
        <f t="shared" si="633"/>
        <v>962.0016741655345</v>
      </c>
      <c r="AJ2375" s="39">
        <f t="shared" si="634"/>
        <v>58.856354268215377</v>
      </c>
    </row>
    <row r="2376" spans="1:36">
      <c r="A2376" s="31">
        <v>40738.616249999999</v>
      </c>
      <c r="B2376" s="31">
        <v>40738.850451388891</v>
      </c>
      <c r="C2376" s="32" t="s">
        <v>28</v>
      </c>
      <c r="D2376" s="33">
        <v>40738.729456018518</v>
      </c>
      <c r="E2376" s="34">
        <v>101.42765808</v>
      </c>
      <c r="F2376" s="34">
        <v>8.3333329999999997E-2</v>
      </c>
      <c r="G2376" s="35">
        <v>493.9</v>
      </c>
      <c r="H2376" s="36">
        <v>1</v>
      </c>
      <c r="I2376" s="37">
        <v>63939</v>
      </c>
      <c r="J2376" s="38">
        <v>63714.86</v>
      </c>
      <c r="K2376" s="38">
        <v>63581.4</v>
      </c>
      <c r="L2376" s="38">
        <v>63376.7</v>
      </c>
      <c r="M2376" s="39">
        <f t="shared" si="635"/>
        <v>204.70000000000437</v>
      </c>
      <c r="N2376" s="32">
        <v>1773.7</v>
      </c>
      <c r="O2376" s="32">
        <v>695.7</v>
      </c>
      <c r="P2376" s="32">
        <v>499</v>
      </c>
      <c r="Q2376" s="32">
        <v>579</v>
      </c>
      <c r="R2376" s="32">
        <v>239</v>
      </c>
      <c r="S2376" s="32">
        <v>456</v>
      </c>
      <c r="T2376" s="37">
        <f t="shared" si="636"/>
        <v>0</v>
      </c>
      <c r="U2376" s="38">
        <f t="shared" si="637"/>
        <v>6.5476948980921934</v>
      </c>
      <c r="V2376" s="38">
        <f t="shared" si="638"/>
        <v>12.381027998092192</v>
      </c>
      <c r="W2376" s="38">
        <f t="shared" si="639"/>
        <v>45.714359998092192</v>
      </c>
      <c r="X2376" s="38">
        <f t="shared" si="640"/>
        <v>74.881025498092185</v>
      </c>
      <c r="Y2376" s="39">
        <f t="shared" si="641"/>
        <v>158.2143554980922</v>
      </c>
      <c r="Z2376" s="38">
        <v>3000</v>
      </c>
      <c r="AA2376" s="38">
        <f t="shared" si="642"/>
        <v>63689</v>
      </c>
      <c r="AB2376" s="38">
        <f t="shared" si="643"/>
        <v>101.42765808</v>
      </c>
      <c r="AC2376" s="38">
        <f t="shared" si="644"/>
        <v>0</v>
      </c>
      <c r="AD2376" s="37">
        <f t="shared" si="645"/>
        <v>1078.7</v>
      </c>
      <c r="AE2376" s="35">
        <f t="shared" si="629"/>
        <v>1</v>
      </c>
      <c r="AF2376" s="38">
        <f t="shared" si="630"/>
        <v>873.99999999999568</v>
      </c>
      <c r="AG2376" s="38">
        <f t="shared" si="631"/>
        <v>873.99999999999568</v>
      </c>
      <c r="AH2376" s="38">
        <f t="shared" si="632"/>
        <v>0</v>
      </c>
      <c r="AI2376" s="38">
        <f t="shared" si="633"/>
        <v>935.88469184890312</v>
      </c>
      <c r="AJ2376" s="39">
        <f t="shared" si="634"/>
        <v>69.538083365885143</v>
      </c>
    </row>
    <row r="2377" spans="1:36">
      <c r="A2377" s="31">
        <v>40738.616249999999</v>
      </c>
      <c r="B2377" s="31">
        <v>40738.850451388891</v>
      </c>
      <c r="C2377" s="32" t="s">
        <v>28</v>
      </c>
      <c r="D2377" s="33">
        <v>40738.732928240737</v>
      </c>
      <c r="E2377" s="34">
        <v>97.908836359999995</v>
      </c>
      <c r="F2377" s="34">
        <v>8.2777779999999995E-2</v>
      </c>
      <c r="G2377" s="35">
        <v>276.5</v>
      </c>
      <c r="H2377" s="36">
        <v>1</v>
      </c>
      <c r="I2377" s="37">
        <v>63978.51</v>
      </c>
      <c r="J2377" s="38">
        <v>63703.56</v>
      </c>
      <c r="K2377" s="38">
        <v>63571.44</v>
      </c>
      <c r="L2377" s="38">
        <v>63159.3</v>
      </c>
      <c r="M2377" s="39">
        <f t="shared" si="635"/>
        <v>412.13999999999942</v>
      </c>
      <c r="N2377" s="32">
        <v>1773.7</v>
      </c>
      <c r="O2377" s="32">
        <v>695.7</v>
      </c>
      <c r="P2377" s="32">
        <v>499</v>
      </c>
      <c r="Q2377" s="32">
        <v>579</v>
      </c>
      <c r="R2377" s="32">
        <v>239</v>
      </c>
      <c r="S2377" s="32">
        <v>456</v>
      </c>
      <c r="T2377" s="37">
        <f t="shared" si="636"/>
        <v>0</v>
      </c>
      <c r="U2377" s="38">
        <f t="shared" si="637"/>
        <v>6.7953242837359191</v>
      </c>
      <c r="V2377" s="38">
        <f t="shared" si="638"/>
        <v>12.589768883735918</v>
      </c>
      <c r="W2377" s="38">
        <f t="shared" si="639"/>
        <v>45.700880883735913</v>
      </c>
      <c r="X2377" s="38">
        <f t="shared" si="640"/>
        <v>74.673103883735919</v>
      </c>
      <c r="Y2377" s="39">
        <f t="shared" si="641"/>
        <v>157.45088388373591</v>
      </c>
      <c r="Z2377" s="38">
        <v>3000</v>
      </c>
      <c r="AA2377" s="38">
        <f t="shared" si="642"/>
        <v>63728.51</v>
      </c>
      <c r="AB2377" s="38">
        <f t="shared" si="643"/>
        <v>97.908836359999995</v>
      </c>
      <c r="AC2377" s="38">
        <f t="shared" si="644"/>
        <v>0</v>
      </c>
      <c r="AD2377" s="37">
        <f t="shared" si="645"/>
        <v>1078.7</v>
      </c>
      <c r="AE2377" s="35">
        <f t="shared" si="629"/>
        <v>1</v>
      </c>
      <c r="AF2377" s="38">
        <f t="shared" si="630"/>
        <v>666.56000000000063</v>
      </c>
      <c r="AG2377" s="38">
        <f t="shared" si="631"/>
        <v>666.56000000000063</v>
      </c>
      <c r="AH2377" s="38">
        <f t="shared" si="632"/>
        <v>0</v>
      </c>
      <c r="AI2377" s="38">
        <f t="shared" si="633"/>
        <v>773.09302082243426</v>
      </c>
      <c r="AJ2377" s="39">
        <f t="shared" si="634"/>
        <v>55.890247880910799</v>
      </c>
    </row>
    <row r="2378" spans="1:36">
      <c r="A2378" s="31">
        <v>40738.616249999999</v>
      </c>
      <c r="B2378" s="31">
        <v>40738.850451388891</v>
      </c>
      <c r="C2378" s="32" t="s">
        <v>28</v>
      </c>
      <c r="D2378" s="33">
        <v>40738.736377314817</v>
      </c>
      <c r="E2378" s="34">
        <v>64.111946110000005</v>
      </c>
      <c r="F2378" s="34">
        <v>8.4444439999999996E-2</v>
      </c>
      <c r="G2378" s="35">
        <v>115.6</v>
      </c>
      <c r="H2378" s="36">
        <v>1</v>
      </c>
      <c r="I2378" s="37">
        <v>63918.71</v>
      </c>
      <c r="J2378" s="38">
        <v>63599.18</v>
      </c>
      <c r="K2378" s="38">
        <v>63465.26</v>
      </c>
      <c r="L2378" s="38">
        <v>62998.400000000001</v>
      </c>
      <c r="M2378" s="39">
        <f t="shared" si="635"/>
        <v>466.86000000000058</v>
      </c>
      <c r="N2378" s="32">
        <v>1773.7</v>
      </c>
      <c r="O2378" s="32">
        <v>695.7</v>
      </c>
      <c r="P2378" s="32">
        <v>499</v>
      </c>
      <c r="Q2378" s="32">
        <v>579</v>
      </c>
      <c r="R2378" s="32">
        <v>239</v>
      </c>
      <c r="S2378" s="32">
        <v>456</v>
      </c>
      <c r="T2378" s="37">
        <f t="shared" si="636"/>
        <v>0.66610229343087113</v>
      </c>
      <c r="U2378" s="38">
        <f t="shared" si="637"/>
        <v>9.7861018134308715</v>
      </c>
      <c r="V2378" s="38">
        <f t="shared" si="638"/>
        <v>15.697212613430869</v>
      </c>
      <c r="W2378" s="38">
        <f t="shared" si="639"/>
        <v>49.474988613430874</v>
      </c>
      <c r="X2378" s="38">
        <f t="shared" si="640"/>
        <v>79.030542613430868</v>
      </c>
      <c r="Y2378" s="39">
        <f t="shared" si="641"/>
        <v>163.47498261343085</v>
      </c>
      <c r="Z2378" s="38">
        <v>3000</v>
      </c>
      <c r="AA2378" s="38">
        <f t="shared" si="642"/>
        <v>63668.71</v>
      </c>
      <c r="AB2378" s="38">
        <f t="shared" si="643"/>
        <v>64.111946110000005</v>
      </c>
      <c r="AC2378" s="38">
        <f t="shared" si="644"/>
        <v>0</v>
      </c>
      <c r="AD2378" s="37">
        <f t="shared" si="645"/>
        <v>1078.7</v>
      </c>
      <c r="AE2378" s="35">
        <f t="shared" si="629"/>
        <v>1</v>
      </c>
      <c r="AF2378" s="38">
        <f t="shared" si="630"/>
        <v>611.83999999999946</v>
      </c>
      <c r="AG2378" s="38">
        <f t="shared" si="631"/>
        <v>611.83999999999946</v>
      </c>
      <c r="AH2378" s="38">
        <f t="shared" si="632"/>
        <v>0</v>
      </c>
      <c r="AI2378" s="38">
        <f t="shared" si="633"/>
        <v>730.15067489798002</v>
      </c>
      <c r="AJ2378" s="39">
        <f t="shared" si="634"/>
        <v>56.243267470812853</v>
      </c>
    </row>
    <row r="2379" spans="1:36">
      <c r="A2379" s="31">
        <v>40738.616249999999</v>
      </c>
      <c r="B2379" s="31">
        <v>40738.850451388891</v>
      </c>
      <c r="C2379" s="32" t="s">
        <v>28</v>
      </c>
      <c r="D2379" s="33">
        <v>40738.739895833336</v>
      </c>
      <c r="E2379" s="34">
        <v>62.50701523</v>
      </c>
      <c r="F2379" s="34">
        <v>8.3888889999999994E-2</v>
      </c>
      <c r="G2379" s="35">
        <v>66</v>
      </c>
      <c r="H2379" s="36">
        <v>1</v>
      </c>
      <c r="I2379" s="37">
        <v>63929.08</v>
      </c>
      <c r="J2379" s="38">
        <v>63648.74</v>
      </c>
      <c r="K2379" s="38">
        <v>63513.55</v>
      </c>
      <c r="L2379" s="38">
        <v>62948.800000000003</v>
      </c>
      <c r="M2379" s="39">
        <f t="shared" si="635"/>
        <v>564.75</v>
      </c>
      <c r="N2379" s="32">
        <v>1773.7</v>
      </c>
      <c r="O2379" s="32">
        <v>695.7</v>
      </c>
      <c r="P2379" s="32">
        <v>499</v>
      </c>
      <c r="Q2379" s="32">
        <v>579</v>
      </c>
      <c r="R2379" s="32">
        <v>239</v>
      </c>
      <c r="S2379" s="32">
        <v>456</v>
      </c>
      <c r="T2379" s="37">
        <f t="shared" si="636"/>
        <v>0.79635595514220525</v>
      </c>
      <c r="U2379" s="38">
        <f t="shared" si="637"/>
        <v>9.8563560751422035</v>
      </c>
      <c r="V2379" s="38">
        <f t="shared" si="638"/>
        <v>15.728578375142204</v>
      </c>
      <c r="W2379" s="38">
        <f t="shared" si="639"/>
        <v>49.284134375142202</v>
      </c>
      <c r="X2379" s="38">
        <f t="shared" si="640"/>
        <v>78.645245875142194</v>
      </c>
      <c r="Y2379" s="39">
        <f t="shared" si="641"/>
        <v>162.5341358751422</v>
      </c>
      <c r="Z2379" s="38">
        <v>3000</v>
      </c>
      <c r="AA2379" s="38">
        <f t="shared" si="642"/>
        <v>63679.08</v>
      </c>
      <c r="AB2379" s="38">
        <f t="shared" si="643"/>
        <v>62.50701523</v>
      </c>
      <c r="AC2379" s="38">
        <f t="shared" si="644"/>
        <v>0</v>
      </c>
      <c r="AD2379" s="37">
        <f t="shared" si="645"/>
        <v>1078.7</v>
      </c>
      <c r="AE2379" s="35">
        <f t="shared" si="629"/>
        <v>1</v>
      </c>
      <c r="AF2379" s="38">
        <f t="shared" si="630"/>
        <v>513.95000000000005</v>
      </c>
      <c r="AG2379" s="38">
        <f t="shared" si="631"/>
        <v>513.95000000000005</v>
      </c>
      <c r="AH2379" s="38">
        <f t="shared" si="632"/>
        <v>0</v>
      </c>
      <c r="AI2379" s="38">
        <f t="shared" si="633"/>
        <v>653.33001988071578</v>
      </c>
      <c r="AJ2379" s="39">
        <f t="shared" si="634"/>
        <v>49.563486046613384</v>
      </c>
    </row>
    <row r="2380" spans="1:36">
      <c r="A2380" s="31">
        <v>40738.616249999999</v>
      </c>
      <c r="B2380" s="31">
        <v>40738.850451388891</v>
      </c>
      <c r="C2380" s="32" t="s">
        <v>28</v>
      </c>
      <c r="D2380" s="33">
        <v>40738.743391203701</v>
      </c>
      <c r="E2380" s="34">
        <v>63.421459200000001</v>
      </c>
      <c r="F2380" s="34">
        <v>8.2500000000000004E-2</v>
      </c>
      <c r="G2380" s="35">
        <v>34.1</v>
      </c>
      <c r="H2380" s="36">
        <v>1</v>
      </c>
      <c r="I2380" s="37">
        <v>63937.85</v>
      </c>
      <c r="J2380" s="38">
        <v>63645.86</v>
      </c>
      <c r="K2380" s="38">
        <v>63508.23</v>
      </c>
      <c r="L2380" s="38">
        <v>62916.9</v>
      </c>
      <c r="M2380" s="39">
        <f t="shared" si="635"/>
        <v>591.33000000000175</v>
      </c>
      <c r="N2380" s="32">
        <v>1773.7</v>
      </c>
      <c r="O2380" s="32">
        <v>695.7</v>
      </c>
      <c r="P2380" s="32">
        <v>499</v>
      </c>
      <c r="Q2380" s="32">
        <v>579</v>
      </c>
      <c r="R2380" s="32">
        <v>239</v>
      </c>
      <c r="S2380" s="32">
        <v>456</v>
      </c>
      <c r="T2380" s="37">
        <f t="shared" si="636"/>
        <v>0.70772961599999995</v>
      </c>
      <c r="U2380" s="38">
        <f t="shared" si="637"/>
        <v>9.6177296160000001</v>
      </c>
      <c r="V2380" s="38">
        <f t="shared" si="638"/>
        <v>15.392729615999999</v>
      </c>
      <c r="W2380" s="38">
        <f t="shared" si="639"/>
        <v>48.392729616000004</v>
      </c>
      <c r="X2380" s="38">
        <f t="shared" si="640"/>
        <v>77.267729616000011</v>
      </c>
      <c r="Y2380" s="39">
        <f t="shared" si="641"/>
        <v>159.767729616</v>
      </c>
      <c r="Z2380" s="38">
        <v>3000</v>
      </c>
      <c r="AA2380" s="38">
        <f t="shared" si="642"/>
        <v>63687.85</v>
      </c>
      <c r="AB2380" s="38">
        <f t="shared" si="643"/>
        <v>63.421459200000001</v>
      </c>
      <c r="AC2380" s="38">
        <f t="shared" si="644"/>
        <v>0</v>
      </c>
      <c r="AD2380" s="37">
        <f t="shared" si="645"/>
        <v>1078.7</v>
      </c>
      <c r="AE2380" s="35">
        <f t="shared" si="629"/>
        <v>1</v>
      </c>
      <c r="AF2380" s="38">
        <f t="shared" si="630"/>
        <v>487.3699999999983</v>
      </c>
      <c r="AG2380" s="38">
        <f t="shared" si="631"/>
        <v>487.3699999999983</v>
      </c>
      <c r="AH2380" s="38">
        <f t="shared" si="632"/>
        <v>0</v>
      </c>
      <c r="AI2380" s="38">
        <f t="shared" si="633"/>
        <v>632.4709636915336</v>
      </c>
      <c r="AJ2380" s="39">
        <f t="shared" si="634"/>
        <v>46.946584120551528</v>
      </c>
    </row>
    <row r="2381" spans="1:36">
      <c r="A2381" s="31">
        <v>40738.616249999999</v>
      </c>
      <c r="B2381" s="31">
        <v>40738.850451388891</v>
      </c>
      <c r="C2381" s="32" t="s">
        <v>28</v>
      </c>
      <c r="D2381" s="33">
        <v>40738.746828703705</v>
      </c>
      <c r="E2381" s="34">
        <v>64.908477779999998</v>
      </c>
      <c r="F2381" s="34">
        <v>8.4722220000000001E-2</v>
      </c>
      <c r="G2381" s="35">
        <v>11.6</v>
      </c>
      <c r="H2381" s="36">
        <v>1</v>
      </c>
      <c r="I2381" s="37">
        <v>63927.19</v>
      </c>
      <c r="J2381" s="38">
        <v>63611.63</v>
      </c>
      <c r="K2381" s="38">
        <v>63481.15</v>
      </c>
      <c r="L2381" s="38">
        <v>62894.400000000001</v>
      </c>
      <c r="M2381" s="39">
        <f t="shared" si="635"/>
        <v>586.75</v>
      </c>
      <c r="N2381" s="32">
        <v>1773.7</v>
      </c>
      <c r="O2381" s="32">
        <v>695.7</v>
      </c>
      <c r="P2381" s="32">
        <v>499</v>
      </c>
      <c r="Q2381" s="32">
        <v>579</v>
      </c>
      <c r="R2381" s="32">
        <v>239</v>
      </c>
      <c r="S2381" s="32">
        <v>456</v>
      </c>
      <c r="T2381" s="37">
        <f t="shared" si="636"/>
        <v>0.6008095056577285</v>
      </c>
      <c r="U2381" s="38">
        <f t="shared" si="637"/>
        <v>9.750809265657729</v>
      </c>
      <c r="V2381" s="38">
        <f t="shared" si="638"/>
        <v>15.681364665657728</v>
      </c>
      <c r="W2381" s="38">
        <f t="shared" si="639"/>
        <v>49.570252665657726</v>
      </c>
      <c r="X2381" s="38">
        <f t="shared" si="640"/>
        <v>79.223029665657734</v>
      </c>
      <c r="Y2381" s="39">
        <f t="shared" si="641"/>
        <v>163.94524966565774</v>
      </c>
      <c r="Z2381" s="38">
        <v>3000</v>
      </c>
      <c r="AA2381" s="38">
        <f t="shared" si="642"/>
        <v>63677.19</v>
      </c>
      <c r="AB2381" s="38">
        <f t="shared" si="643"/>
        <v>64.908477779999998</v>
      </c>
      <c r="AC2381" s="38">
        <f t="shared" si="644"/>
        <v>0</v>
      </c>
      <c r="AD2381" s="37">
        <f t="shared" si="645"/>
        <v>1078.7</v>
      </c>
      <c r="AE2381" s="35">
        <f t="shared" si="629"/>
        <v>1</v>
      </c>
      <c r="AF2381" s="38">
        <f t="shared" si="630"/>
        <v>491.95000000000005</v>
      </c>
      <c r="AG2381" s="38">
        <f t="shared" si="631"/>
        <v>491.95000000000005</v>
      </c>
      <c r="AH2381" s="38">
        <f t="shared" si="632"/>
        <v>0</v>
      </c>
      <c r="AI2381" s="38">
        <f t="shared" si="633"/>
        <v>636.06518782044577</v>
      </c>
      <c r="AJ2381" s="39">
        <f t="shared" si="634"/>
        <v>48.389664442522857</v>
      </c>
    </row>
    <row r="2382" spans="1:36">
      <c r="A2382" s="31">
        <v>40738.616249999999</v>
      </c>
      <c r="B2382" s="31">
        <v>40738.850451388891</v>
      </c>
      <c r="C2382" s="32" t="s">
        <v>28</v>
      </c>
      <c r="D2382" s="33">
        <v>40738.750358796293</v>
      </c>
      <c r="E2382" s="34">
        <v>65.011810299999993</v>
      </c>
      <c r="F2382" s="34">
        <v>8.4444439999999996E-2</v>
      </c>
      <c r="G2382" s="35">
        <v>-88.4</v>
      </c>
      <c r="H2382" s="36">
        <v>0</v>
      </c>
      <c r="I2382" s="37">
        <v>63873.29</v>
      </c>
      <c r="J2382" s="38">
        <v>63571.09</v>
      </c>
      <c r="K2382" s="38">
        <v>63403.14</v>
      </c>
      <c r="L2382" s="38">
        <v>62794.400000000001</v>
      </c>
      <c r="M2382" s="39">
        <f t="shared" si="635"/>
        <v>608.73999999999796</v>
      </c>
      <c r="N2382" s="32">
        <v>1774.7</v>
      </c>
      <c r="O2382" s="32">
        <v>695.7</v>
      </c>
      <c r="P2382" s="32">
        <v>500</v>
      </c>
      <c r="Q2382" s="32">
        <v>579</v>
      </c>
      <c r="R2382" s="32">
        <v>239</v>
      </c>
      <c r="S2382" s="32">
        <v>456</v>
      </c>
      <c r="T2382" s="37">
        <f t="shared" si="636"/>
        <v>0</v>
      </c>
      <c r="U2382" s="38">
        <f t="shared" si="637"/>
        <v>0</v>
      </c>
      <c r="V2382" s="38">
        <f t="shared" si="638"/>
        <v>0</v>
      </c>
      <c r="W2382" s="38">
        <f t="shared" si="639"/>
        <v>0</v>
      </c>
      <c r="X2382" s="38">
        <f t="shared" si="640"/>
        <v>0</v>
      </c>
      <c r="Y2382" s="39">
        <f t="shared" si="641"/>
        <v>0</v>
      </c>
      <c r="Z2382" s="38">
        <v>3000</v>
      </c>
      <c r="AA2382" s="38">
        <f t="shared" si="642"/>
        <v>63623.29</v>
      </c>
      <c r="AB2382" s="38">
        <f t="shared" si="643"/>
        <v>65.011810299999993</v>
      </c>
      <c r="AC2382" s="38">
        <f t="shared" si="644"/>
        <v>0</v>
      </c>
      <c r="AD2382" s="37">
        <f t="shared" si="645"/>
        <v>1079.7</v>
      </c>
      <c r="AE2382" s="35">
        <f t="shared" si="629"/>
        <v>1</v>
      </c>
      <c r="AF2382" s="38">
        <f t="shared" si="630"/>
        <v>470.96000000000208</v>
      </c>
      <c r="AG2382" s="38">
        <f t="shared" si="631"/>
        <v>470.96000000000208</v>
      </c>
      <c r="AH2382" s="38">
        <f t="shared" si="632"/>
        <v>0</v>
      </c>
      <c r="AI2382" s="38">
        <f t="shared" si="633"/>
        <v>619.20664785199278</v>
      </c>
      <c r="AJ2382" s="39">
        <f t="shared" si="634"/>
        <v>0</v>
      </c>
    </row>
    <row r="2383" spans="1:36">
      <c r="A2383" s="31">
        <v>40738.616249999999</v>
      </c>
      <c r="B2383" s="31">
        <v>40738.850451388891</v>
      </c>
      <c r="C2383" s="32" t="s">
        <v>28</v>
      </c>
      <c r="D2383" s="33">
        <v>40738.753877314812</v>
      </c>
      <c r="E2383" s="34">
        <v>58.818973540000002</v>
      </c>
      <c r="F2383" s="34">
        <v>8.0555559999999998E-2</v>
      </c>
      <c r="G2383" s="35">
        <v>-476.1</v>
      </c>
      <c r="H2383" s="36">
        <v>0</v>
      </c>
      <c r="I2383" s="37">
        <v>63862.13</v>
      </c>
      <c r="J2383" s="38">
        <v>63426.21</v>
      </c>
      <c r="K2383" s="38">
        <v>63286.559999999998</v>
      </c>
      <c r="L2383" s="38">
        <v>62406.7</v>
      </c>
      <c r="M2383" s="39">
        <f t="shared" si="635"/>
        <v>879.86000000000058</v>
      </c>
      <c r="N2383" s="32">
        <v>1762.3</v>
      </c>
      <c r="O2383" s="32">
        <v>683.3</v>
      </c>
      <c r="P2383" s="32">
        <v>500</v>
      </c>
      <c r="Q2383" s="32">
        <v>579</v>
      </c>
      <c r="R2383" s="32">
        <v>239</v>
      </c>
      <c r="S2383" s="32">
        <v>456</v>
      </c>
      <c r="T2383" s="37">
        <f t="shared" si="636"/>
        <v>0</v>
      </c>
      <c r="U2383" s="38">
        <f t="shared" si="637"/>
        <v>0</v>
      </c>
      <c r="V2383" s="38">
        <f t="shared" si="638"/>
        <v>0</v>
      </c>
      <c r="W2383" s="38">
        <f t="shared" si="639"/>
        <v>0</v>
      </c>
      <c r="X2383" s="38">
        <f t="shared" si="640"/>
        <v>0</v>
      </c>
      <c r="Y2383" s="39">
        <f t="shared" si="641"/>
        <v>0</v>
      </c>
      <c r="Z2383" s="38">
        <v>3000</v>
      </c>
      <c r="AA2383" s="38">
        <f t="shared" si="642"/>
        <v>63612.13</v>
      </c>
      <c r="AB2383" s="38">
        <f t="shared" si="643"/>
        <v>58.818973540000002</v>
      </c>
      <c r="AC2383" s="38">
        <f t="shared" si="644"/>
        <v>0</v>
      </c>
      <c r="AD2383" s="37">
        <f t="shared" si="645"/>
        <v>1067.3</v>
      </c>
      <c r="AE2383" s="35">
        <f t="shared" si="629"/>
        <v>1</v>
      </c>
      <c r="AF2383" s="38">
        <f t="shared" si="630"/>
        <v>187.43999999999937</v>
      </c>
      <c r="AG2383" s="38">
        <f t="shared" si="631"/>
        <v>187.43999999999937</v>
      </c>
      <c r="AH2383" s="38">
        <f t="shared" si="632"/>
        <v>0</v>
      </c>
      <c r="AI2383" s="38">
        <f t="shared" si="633"/>
        <v>398.87218045112729</v>
      </c>
      <c r="AJ2383" s="39">
        <f t="shared" si="634"/>
        <v>0</v>
      </c>
    </row>
    <row r="2384" spans="1:36">
      <c r="A2384" s="31">
        <v>40738.616249999999</v>
      </c>
      <c r="B2384" s="31">
        <v>40738.850451388891</v>
      </c>
      <c r="C2384" s="32" t="s">
        <v>28</v>
      </c>
      <c r="D2384" s="33">
        <v>40738.757233796299</v>
      </c>
      <c r="E2384" s="34">
        <v>58.339488979999999</v>
      </c>
      <c r="F2384" s="34">
        <v>8.3888889999999994E-2</v>
      </c>
      <c r="G2384" s="35">
        <v>-645.5</v>
      </c>
      <c r="H2384" s="36">
        <v>0</v>
      </c>
      <c r="I2384" s="37">
        <v>63854.42</v>
      </c>
      <c r="J2384" s="38">
        <v>63403.43</v>
      </c>
      <c r="K2384" s="38">
        <v>63274.400000000001</v>
      </c>
      <c r="L2384" s="38">
        <v>62237.3</v>
      </c>
      <c r="M2384" s="39">
        <f t="shared" si="635"/>
        <v>1037.0999999999985</v>
      </c>
      <c r="N2384" s="32">
        <v>1762.3</v>
      </c>
      <c r="O2384" s="32">
        <v>683.3</v>
      </c>
      <c r="P2384" s="32">
        <v>500</v>
      </c>
      <c r="Q2384" s="32">
        <v>579</v>
      </c>
      <c r="R2384" s="32">
        <v>239</v>
      </c>
      <c r="S2384" s="32">
        <v>456</v>
      </c>
      <c r="T2384" s="37">
        <f t="shared" si="636"/>
        <v>0</v>
      </c>
      <c r="U2384" s="38">
        <f t="shared" si="637"/>
        <v>0</v>
      </c>
      <c r="V2384" s="38">
        <f t="shared" si="638"/>
        <v>0</v>
      </c>
      <c r="W2384" s="38">
        <f t="shared" si="639"/>
        <v>0</v>
      </c>
      <c r="X2384" s="38">
        <f t="shared" si="640"/>
        <v>0</v>
      </c>
      <c r="Y2384" s="39">
        <f t="shared" si="641"/>
        <v>0</v>
      </c>
      <c r="Z2384" s="38">
        <v>3000</v>
      </c>
      <c r="AA2384" s="38">
        <f t="shared" si="642"/>
        <v>63604.42</v>
      </c>
      <c r="AB2384" s="38">
        <f t="shared" si="643"/>
        <v>58.339488979999999</v>
      </c>
      <c r="AC2384" s="38">
        <f t="shared" si="644"/>
        <v>0</v>
      </c>
      <c r="AD2384" s="37">
        <f t="shared" si="645"/>
        <v>1067.3</v>
      </c>
      <c r="AE2384" s="35">
        <f t="shared" si="629"/>
        <v>1</v>
      </c>
      <c r="AF2384" s="38">
        <f t="shared" si="630"/>
        <v>30.20000000000141</v>
      </c>
      <c r="AG2384" s="38">
        <f t="shared" si="631"/>
        <v>30.20000000000141</v>
      </c>
      <c r="AH2384" s="38">
        <f t="shared" si="632"/>
        <v>0</v>
      </c>
      <c r="AI2384" s="38">
        <f t="shared" si="633"/>
        <v>273.98602139150807</v>
      </c>
      <c r="AJ2384" s="39">
        <f t="shared" si="634"/>
        <v>0</v>
      </c>
    </row>
    <row r="2385" spans="1:36">
      <c r="A2385" s="31">
        <v>40738.616249999999</v>
      </c>
      <c r="B2385" s="31">
        <v>40738.850451388891</v>
      </c>
      <c r="C2385" s="32" t="s">
        <v>28</v>
      </c>
      <c r="D2385" s="33">
        <v>40738.760729166665</v>
      </c>
      <c r="E2385" s="34">
        <v>58.362125399999996</v>
      </c>
      <c r="F2385" s="34">
        <v>8.305556E-2</v>
      </c>
      <c r="G2385" s="35">
        <v>-690.4</v>
      </c>
      <c r="H2385" s="36">
        <v>0</v>
      </c>
      <c r="I2385" s="37">
        <v>63838.48</v>
      </c>
      <c r="J2385" s="38">
        <v>63337.01</v>
      </c>
      <c r="K2385" s="38">
        <v>63213.39</v>
      </c>
      <c r="L2385" s="38">
        <v>62192.4</v>
      </c>
      <c r="M2385" s="39">
        <f t="shared" si="635"/>
        <v>1020.989999999998</v>
      </c>
      <c r="N2385" s="32">
        <v>1762.3</v>
      </c>
      <c r="O2385" s="32">
        <v>683.3</v>
      </c>
      <c r="P2385" s="32">
        <v>500</v>
      </c>
      <c r="Q2385" s="32">
        <v>579</v>
      </c>
      <c r="R2385" s="32">
        <v>239</v>
      </c>
      <c r="S2385" s="32">
        <v>456</v>
      </c>
      <c r="T2385" s="37">
        <f t="shared" si="636"/>
        <v>0</v>
      </c>
      <c r="U2385" s="38">
        <f t="shared" si="637"/>
        <v>0</v>
      </c>
      <c r="V2385" s="38">
        <f t="shared" si="638"/>
        <v>0</v>
      </c>
      <c r="W2385" s="38">
        <f t="shared" si="639"/>
        <v>0</v>
      </c>
      <c r="X2385" s="38">
        <f t="shared" si="640"/>
        <v>0</v>
      </c>
      <c r="Y2385" s="39">
        <f t="shared" si="641"/>
        <v>0</v>
      </c>
      <c r="Z2385" s="38">
        <v>3000</v>
      </c>
      <c r="AA2385" s="38">
        <f t="shared" si="642"/>
        <v>63588.480000000003</v>
      </c>
      <c r="AB2385" s="38">
        <f t="shared" si="643"/>
        <v>58.362125399999996</v>
      </c>
      <c r="AC2385" s="38">
        <f t="shared" si="644"/>
        <v>0</v>
      </c>
      <c r="AD2385" s="37">
        <f t="shared" si="645"/>
        <v>1067.3</v>
      </c>
      <c r="AE2385" s="35">
        <f t="shared" si="629"/>
        <v>1</v>
      </c>
      <c r="AF2385" s="38">
        <f t="shared" si="630"/>
        <v>46.310000000001992</v>
      </c>
      <c r="AG2385" s="38">
        <f t="shared" si="631"/>
        <v>46.310000000001992</v>
      </c>
      <c r="AH2385" s="38">
        <f t="shared" si="632"/>
        <v>0</v>
      </c>
      <c r="AI2385" s="38">
        <f t="shared" si="633"/>
        <v>286.78121359737531</v>
      </c>
      <c r="AJ2385" s="39">
        <f t="shared" si="634"/>
        <v>0</v>
      </c>
    </row>
    <row r="2386" spans="1:36">
      <c r="A2386" s="31">
        <v>40738.616249999999</v>
      </c>
      <c r="B2386" s="31">
        <v>40738.850451388891</v>
      </c>
      <c r="C2386" s="32" t="s">
        <v>28</v>
      </c>
      <c r="D2386" s="33">
        <v>40738.764189814814</v>
      </c>
      <c r="E2386" s="34">
        <v>58.641117100000002</v>
      </c>
      <c r="F2386" s="34">
        <v>8.2500000000000004E-2</v>
      </c>
      <c r="G2386" s="35">
        <v>-727</v>
      </c>
      <c r="H2386" s="36">
        <v>0</v>
      </c>
      <c r="I2386" s="37">
        <v>63933.62</v>
      </c>
      <c r="J2386" s="38">
        <v>63341.07</v>
      </c>
      <c r="K2386" s="38">
        <v>63216.63</v>
      </c>
      <c r="L2386" s="38">
        <v>62155.8</v>
      </c>
      <c r="M2386" s="39">
        <f t="shared" si="635"/>
        <v>1060.8299999999945</v>
      </c>
      <c r="N2386" s="32">
        <v>1762.3</v>
      </c>
      <c r="O2386" s="32">
        <v>683.3</v>
      </c>
      <c r="P2386" s="32">
        <v>500</v>
      </c>
      <c r="Q2386" s="32">
        <v>579</v>
      </c>
      <c r="R2386" s="32">
        <v>239</v>
      </c>
      <c r="S2386" s="32">
        <v>456</v>
      </c>
      <c r="T2386" s="37">
        <f t="shared" si="636"/>
        <v>0</v>
      </c>
      <c r="U2386" s="38">
        <f t="shared" si="637"/>
        <v>0</v>
      </c>
      <c r="V2386" s="38">
        <f t="shared" si="638"/>
        <v>0</v>
      </c>
      <c r="W2386" s="38">
        <f t="shared" si="639"/>
        <v>0</v>
      </c>
      <c r="X2386" s="38">
        <f t="shared" si="640"/>
        <v>0</v>
      </c>
      <c r="Y2386" s="39">
        <f t="shared" si="641"/>
        <v>0</v>
      </c>
      <c r="Z2386" s="38">
        <v>3000</v>
      </c>
      <c r="AA2386" s="38">
        <f t="shared" si="642"/>
        <v>63683.62</v>
      </c>
      <c r="AB2386" s="38">
        <f t="shared" si="643"/>
        <v>58.641117100000002</v>
      </c>
      <c r="AC2386" s="38">
        <f t="shared" si="644"/>
        <v>0</v>
      </c>
      <c r="AD2386" s="37">
        <f t="shared" si="645"/>
        <v>1067.3</v>
      </c>
      <c r="AE2386" s="35">
        <f t="shared" si="629"/>
        <v>1</v>
      </c>
      <c r="AF2386" s="38">
        <f t="shared" si="630"/>
        <v>6.4700000000054843</v>
      </c>
      <c r="AG2386" s="38">
        <f t="shared" si="631"/>
        <v>6.4700000000054843</v>
      </c>
      <c r="AH2386" s="38">
        <f t="shared" si="632"/>
        <v>0</v>
      </c>
      <c r="AI2386" s="38">
        <f t="shared" si="633"/>
        <v>255.13872709944309</v>
      </c>
      <c r="AJ2386" s="39">
        <f t="shared" si="634"/>
        <v>0</v>
      </c>
    </row>
    <row r="2387" spans="1:36">
      <c r="A2387" s="31">
        <v>40738.616249999999</v>
      </c>
      <c r="B2387" s="31">
        <v>40738.850451388891</v>
      </c>
      <c r="C2387" s="32" t="s">
        <v>28</v>
      </c>
      <c r="D2387" s="33">
        <v>40738.767627314817</v>
      </c>
      <c r="E2387" s="34">
        <v>57.731796260000003</v>
      </c>
      <c r="F2387" s="34">
        <v>8.3611110000000002E-2</v>
      </c>
      <c r="G2387" s="35">
        <v>-802.3</v>
      </c>
      <c r="H2387" s="36">
        <v>0</v>
      </c>
      <c r="I2387" s="37">
        <v>63918.13</v>
      </c>
      <c r="J2387" s="38">
        <v>63285.52</v>
      </c>
      <c r="K2387" s="38">
        <v>63163.82</v>
      </c>
      <c r="L2387" s="38">
        <v>62080.5</v>
      </c>
      <c r="M2387" s="39">
        <f t="shared" si="635"/>
        <v>1083.3199999999997</v>
      </c>
      <c r="N2387" s="32">
        <v>1762.3</v>
      </c>
      <c r="O2387" s="32">
        <v>683.3</v>
      </c>
      <c r="P2387" s="32">
        <v>500</v>
      </c>
      <c r="Q2387" s="32">
        <v>579</v>
      </c>
      <c r="R2387" s="32">
        <v>239</v>
      </c>
      <c r="S2387" s="32">
        <v>456</v>
      </c>
      <c r="T2387" s="37">
        <f t="shared" si="636"/>
        <v>0</v>
      </c>
      <c r="U2387" s="38">
        <f t="shared" si="637"/>
        <v>0</v>
      </c>
      <c r="V2387" s="38">
        <f t="shared" si="638"/>
        <v>0</v>
      </c>
      <c r="W2387" s="38">
        <f t="shared" si="639"/>
        <v>0</v>
      </c>
      <c r="X2387" s="38">
        <f t="shared" si="640"/>
        <v>0</v>
      </c>
      <c r="Y2387" s="39">
        <f t="shared" si="641"/>
        <v>0</v>
      </c>
      <c r="Z2387" s="38">
        <v>3000</v>
      </c>
      <c r="AA2387" s="38">
        <f t="shared" si="642"/>
        <v>63668.13</v>
      </c>
      <c r="AB2387" s="38">
        <f t="shared" si="643"/>
        <v>57.731796260000003</v>
      </c>
      <c r="AC2387" s="38">
        <f t="shared" si="644"/>
        <v>0</v>
      </c>
      <c r="AD2387" s="37">
        <f t="shared" si="645"/>
        <v>1067.3</v>
      </c>
      <c r="AE2387" s="35">
        <f t="shared" si="629"/>
        <v>0</v>
      </c>
      <c r="AF2387" s="38">
        <f t="shared" si="630"/>
        <v>0</v>
      </c>
      <c r="AG2387" s="38">
        <f t="shared" si="631"/>
        <v>0</v>
      </c>
      <c r="AH2387" s="38">
        <f t="shared" si="632"/>
        <v>0</v>
      </c>
      <c r="AI2387" s="38">
        <f t="shared" si="633"/>
        <v>0</v>
      </c>
      <c r="AJ2387" s="39">
        <f t="shared" si="634"/>
        <v>0</v>
      </c>
    </row>
    <row r="2388" spans="1:36">
      <c r="A2388" s="31">
        <v>40738.616249999999</v>
      </c>
      <c r="B2388" s="31">
        <v>40738.850451388891</v>
      </c>
      <c r="C2388" s="32" t="s">
        <v>28</v>
      </c>
      <c r="D2388" s="33">
        <v>40738.771111111113</v>
      </c>
      <c r="E2388" s="34">
        <v>81.729431149999996</v>
      </c>
      <c r="F2388" s="34">
        <v>8.2500000000000004E-2</v>
      </c>
      <c r="G2388" s="35">
        <v>-989.6</v>
      </c>
      <c r="H2388" s="36">
        <v>0</v>
      </c>
      <c r="I2388" s="37">
        <v>63926.55</v>
      </c>
      <c r="J2388" s="38">
        <v>63257.72</v>
      </c>
      <c r="K2388" s="38">
        <v>63135.94</v>
      </c>
      <c r="L2388" s="38">
        <v>61893.2</v>
      </c>
      <c r="M2388" s="39">
        <f t="shared" si="635"/>
        <v>1242.7400000000052</v>
      </c>
      <c r="N2388" s="32">
        <v>1762.3</v>
      </c>
      <c r="O2388" s="32">
        <v>683.3</v>
      </c>
      <c r="P2388" s="32">
        <v>500</v>
      </c>
      <c r="Q2388" s="32">
        <v>579</v>
      </c>
      <c r="R2388" s="32">
        <v>239</v>
      </c>
      <c r="S2388" s="32">
        <v>456</v>
      </c>
      <c r="T2388" s="37">
        <f t="shared" si="636"/>
        <v>0</v>
      </c>
      <c r="U2388" s="38">
        <f t="shared" si="637"/>
        <v>0</v>
      </c>
      <c r="V2388" s="38">
        <f t="shared" si="638"/>
        <v>0</v>
      </c>
      <c r="W2388" s="38">
        <f t="shared" si="639"/>
        <v>0</v>
      </c>
      <c r="X2388" s="38">
        <f t="shared" si="640"/>
        <v>0</v>
      </c>
      <c r="Y2388" s="39">
        <f t="shared" si="641"/>
        <v>0</v>
      </c>
      <c r="Z2388" s="38">
        <v>3000</v>
      </c>
      <c r="AA2388" s="38">
        <f t="shared" si="642"/>
        <v>63676.55</v>
      </c>
      <c r="AB2388" s="38">
        <f t="shared" si="643"/>
        <v>81.729431149999996</v>
      </c>
      <c r="AC2388" s="38">
        <f t="shared" si="644"/>
        <v>0</v>
      </c>
      <c r="AD2388" s="37">
        <f t="shared" si="645"/>
        <v>1067.3</v>
      </c>
      <c r="AE2388" s="35">
        <f t="shared" si="629"/>
        <v>0</v>
      </c>
      <c r="AF2388" s="38">
        <f t="shared" si="630"/>
        <v>0</v>
      </c>
      <c r="AG2388" s="38">
        <f t="shared" si="631"/>
        <v>0</v>
      </c>
      <c r="AH2388" s="38">
        <f t="shared" si="632"/>
        <v>0</v>
      </c>
      <c r="AI2388" s="38">
        <f t="shared" si="633"/>
        <v>0</v>
      </c>
      <c r="AJ2388" s="39">
        <f t="shared" si="634"/>
        <v>0</v>
      </c>
    </row>
    <row r="2389" spans="1:36">
      <c r="A2389" s="31">
        <v>40738.616249999999</v>
      </c>
      <c r="B2389" s="31">
        <v>40738.850451388891</v>
      </c>
      <c r="C2389" s="32" t="s">
        <v>28</v>
      </c>
      <c r="D2389" s="33">
        <v>40738.774548611109</v>
      </c>
      <c r="E2389" s="34">
        <v>78.594200130000004</v>
      </c>
      <c r="F2389" s="34">
        <v>8.3333329999999997E-2</v>
      </c>
      <c r="G2389" s="35">
        <v>-1282.5999999999999</v>
      </c>
      <c r="H2389" s="36">
        <v>0</v>
      </c>
      <c r="I2389" s="37">
        <v>63840.15</v>
      </c>
      <c r="J2389" s="38">
        <v>63175.360000000001</v>
      </c>
      <c r="K2389" s="38">
        <v>63054.879999999997</v>
      </c>
      <c r="L2389" s="38">
        <v>61600.2</v>
      </c>
      <c r="M2389" s="39">
        <f t="shared" si="635"/>
        <v>1454.6800000000003</v>
      </c>
      <c r="N2389" s="32">
        <v>1762.3</v>
      </c>
      <c r="O2389" s="32">
        <v>683.3</v>
      </c>
      <c r="P2389" s="32">
        <v>500</v>
      </c>
      <c r="Q2389" s="32">
        <v>579</v>
      </c>
      <c r="R2389" s="32">
        <v>239</v>
      </c>
      <c r="S2389" s="32">
        <v>456</v>
      </c>
      <c r="T2389" s="37">
        <f t="shared" si="636"/>
        <v>0</v>
      </c>
      <c r="U2389" s="38">
        <f t="shared" si="637"/>
        <v>0</v>
      </c>
      <c r="V2389" s="38">
        <f t="shared" si="638"/>
        <v>0</v>
      </c>
      <c r="W2389" s="38">
        <f t="shared" si="639"/>
        <v>0</v>
      </c>
      <c r="X2389" s="38">
        <f t="shared" si="640"/>
        <v>0</v>
      </c>
      <c r="Y2389" s="39">
        <f t="shared" si="641"/>
        <v>0</v>
      </c>
      <c r="Z2389" s="38">
        <v>3000</v>
      </c>
      <c r="AA2389" s="38">
        <f t="shared" si="642"/>
        <v>63590.15</v>
      </c>
      <c r="AB2389" s="38">
        <f t="shared" si="643"/>
        <v>78.594200130000004</v>
      </c>
      <c r="AC2389" s="38">
        <f t="shared" si="644"/>
        <v>0</v>
      </c>
      <c r="AD2389" s="37">
        <f t="shared" si="645"/>
        <v>1067.3</v>
      </c>
      <c r="AE2389" s="35">
        <f t="shared" si="629"/>
        <v>0</v>
      </c>
      <c r="AF2389" s="38">
        <f t="shared" si="630"/>
        <v>0</v>
      </c>
      <c r="AG2389" s="38">
        <f t="shared" si="631"/>
        <v>0</v>
      </c>
      <c r="AH2389" s="38">
        <f t="shared" si="632"/>
        <v>0</v>
      </c>
      <c r="AI2389" s="38">
        <f t="shared" si="633"/>
        <v>0</v>
      </c>
      <c r="AJ2389" s="39">
        <f t="shared" si="634"/>
        <v>0</v>
      </c>
    </row>
    <row r="2390" spans="1:36">
      <c r="A2390" s="31">
        <v>40738.616249999999</v>
      </c>
      <c r="B2390" s="31">
        <v>40738.850451388891</v>
      </c>
      <c r="C2390" s="32" t="s">
        <v>28</v>
      </c>
      <c r="D2390" s="33">
        <v>40738.778020833335</v>
      </c>
      <c r="E2390" s="34">
        <v>53.010086059999999</v>
      </c>
      <c r="F2390" s="34">
        <v>8.3888889999999994E-2</v>
      </c>
      <c r="G2390" s="35">
        <v>-1603.3</v>
      </c>
      <c r="H2390" s="36">
        <v>0</v>
      </c>
      <c r="I2390" s="37">
        <v>63908.02</v>
      </c>
      <c r="J2390" s="38">
        <v>63139.199999999997</v>
      </c>
      <c r="K2390" s="38">
        <v>63020.3</v>
      </c>
      <c r="L2390" s="38">
        <v>61279.5</v>
      </c>
      <c r="M2390" s="39">
        <f t="shared" si="635"/>
        <v>1740.8000000000029</v>
      </c>
      <c r="N2390" s="32">
        <v>1762.3</v>
      </c>
      <c r="O2390" s="32">
        <v>683.3</v>
      </c>
      <c r="P2390" s="32">
        <v>500</v>
      </c>
      <c r="Q2390" s="32">
        <v>579</v>
      </c>
      <c r="R2390" s="32">
        <v>239</v>
      </c>
      <c r="S2390" s="32">
        <v>456</v>
      </c>
      <c r="T2390" s="37">
        <f t="shared" si="636"/>
        <v>0</v>
      </c>
      <c r="U2390" s="38">
        <f t="shared" si="637"/>
        <v>0</v>
      </c>
      <c r="V2390" s="38">
        <f t="shared" si="638"/>
        <v>0</v>
      </c>
      <c r="W2390" s="38">
        <f t="shared" si="639"/>
        <v>0</v>
      </c>
      <c r="X2390" s="38">
        <f t="shared" si="640"/>
        <v>0</v>
      </c>
      <c r="Y2390" s="39">
        <f t="shared" si="641"/>
        <v>0</v>
      </c>
      <c r="Z2390" s="38">
        <v>3000</v>
      </c>
      <c r="AA2390" s="38">
        <f t="shared" si="642"/>
        <v>63658.02</v>
      </c>
      <c r="AB2390" s="38">
        <f t="shared" si="643"/>
        <v>53.010086059999999</v>
      </c>
      <c r="AC2390" s="38">
        <f t="shared" si="644"/>
        <v>0</v>
      </c>
      <c r="AD2390" s="37">
        <f t="shared" si="645"/>
        <v>1067.3</v>
      </c>
      <c r="AE2390" s="35">
        <f t="shared" si="629"/>
        <v>0</v>
      </c>
      <c r="AF2390" s="38">
        <f t="shared" si="630"/>
        <v>0</v>
      </c>
      <c r="AG2390" s="38">
        <f t="shared" si="631"/>
        <v>0</v>
      </c>
      <c r="AH2390" s="38">
        <f t="shared" si="632"/>
        <v>0</v>
      </c>
      <c r="AI2390" s="38">
        <f t="shared" si="633"/>
        <v>0</v>
      </c>
      <c r="AJ2390" s="39">
        <f t="shared" si="634"/>
        <v>0</v>
      </c>
    </row>
    <row r="2391" spans="1:36">
      <c r="A2391" s="31">
        <v>40738.616249999999</v>
      </c>
      <c r="B2391" s="31">
        <v>40738.850451388891</v>
      </c>
      <c r="C2391" s="32" t="s">
        <v>28</v>
      </c>
      <c r="D2391" s="33">
        <v>40738.7815162037</v>
      </c>
      <c r="E2391" s="34">
        <v>53.825771330000002</v>
      </c>
      <c r="F2391" s="34">
        <v>8.305556E-2</v>
      </c>
      <c r="G2391" s="35">
        <v>-1747.6</v>
      </c>
      <c r="H2391" s="36">
        <v>0</v>
      </c>
      <c r="I2391" s="37">
        <v>63925.08</v>
      </c>
      <c r="J2391" s="38">
        <v>62995.07</v>
      </c>
      <c r="K2391" s="38">
        <v>62876.66</v>
      </c>
      <c r="L2391" s="38">
        <v>61135.199999999997</v>
      </c>
      <c r="M2391" s="39">
        <f t="shared" si="635"/>
        <v>1741.4600000000064</v>
      </c>
      <c r="N2391" s="32">
        <v>1762.3</v>
      </c>
      <c r="O2391" s="32">
        <v>683.3</v>
      </c>
      <c r="P2391" s="32">
        <v>500</v>
      </c>
      <c r="Q2391" s="32">
        <v>579</v>
      </c>
      <c r="R2391" s="32">
        <v>239</v>
      </c>
      <c r="S2391" s="32">
        <v>456</v>
      </c>
      <c r="T2391" s="37">
        <f t="shared" si="636"/>
        <v>0</v>
      </c>
      <c r="U2391" s="38">
        <f t="shared" si="637"/>
        <v>0</v>
      </c>
      <c r="V2391" s="38">
        <f t="shared" si="638"/>
        <v>0</v>
      </c>
      <c r="W2391" s="38">
        <f t="shared" si="639"/>
        <v>0</v>
      </c>
      <c r="X2391" s="38">
        <f t="shared" si="640"/>
        <v>0</v>
      </c>
      <c r="Y2391" s="39">
        <f t="shared" si="641"/>
        <v>0</v>
      </c>
      <c r="Z2391" s="38">
        <v>3000</v>
      </c>
      <c r="AA2391" s="38">
        <f t="shared" si="642"/>
        <v>63675.08</v>
      </c>
      <c r="AB2391" s="38">
        <f t="shared" si="643"/>
        <v>53.825771330000002</v>
      </c>
      <c r="AC2391" s="38">
        <f t="shared" si="644"/>
        <v>0</v>
      </c>
      <c r="AD2391" s="37">
        <f t="shared" si="645"/>
        <v>1067.3</v>
      </c>
      <c r="AE2391" s="35">
        <f t="shared" si="629"/>
        <v>0</v>
      </c>
      <c r="AF2391" s="38">
        <f t="shared" si="630"/>
        <v>0</v>
      </c>
      <c r="AG2391" s="38">
        <f t="shared" si="631"/>
        <v>0</v>
      </c>
      <c r="AH2391" s="38">
        <f t="shared" si="632"/>
        <v>0</v>
      </c>
      <c r="AI2391" s="38">
        <f t="shared" si="633"/>
        <v>0</v>
      </c>
      <c r="AJ2391" s="39">
        <f t="shared" si="634"/>
        <v>0</v>
      </c>
    </row>
    <row r="2392" spans="1:36">
      <c r="A2392" s="31">
        <v>40738.616249999999</v>
      </c>
      <c r="B2392" s="31">
        <v>40738.850451388891</v>
      </c>
      <c r="C2392" s="32" t="s">
        <v>28</v>
      </c>
      <c r="D2392" s="33">
        <v>40738.78497685185</v>
      </c>
      <c r="E2392" s="34">
        <v>53.51779938</v>
      </c>
      <c r="F2392" s="34">
        <v>8.3611110000000002E-2</v>
      </c>
      <c r="G2392" s="35">
        <v>-1819.7</v>
      </c>
      <c r="H2392" s="36">
        <v>0</v>
      </c>
      <c r="I2392" s="37">
        <v>63958.05</v>
      </c>
      <c r="J2392" s="38">
        <v>63054.95</v>
      </c>
      <c r="K2392" s="38">
        <v>62935.92</v>
      </c>
      <c r="L2392" s="38">
        <v>61063.1</v>
      </c>
      <c r="M2392" s="39">
        <f t="shared" si="635"/>
        <v>1872.8199999999997</v>
      </c>
      <c r="N2392" s="32">
        <v>1762.3</v>
      </c>
      <c r="O2392" s="32">
        <v>683.3</v>
      </c>
      <c r="P2392" s="32">
        <v>500</v>
      </c>
      <c r="Q2392" s="32">
        <v>579</v>
      </c>
      <c r="R2392" s="32">
        <v>239</v>
      </c>
      <c r="S2392" s="32">
        <v>456</v>
      </c>
      <c r="T2392" s="37">
        <f t="shared" si="636"/>
        <v>0</v>
      </c>
      <c r="U2392" s="38">
        <f t="shared" si="637"/>
        <v>0</v>
      </c>
      <c r="V2392" s="38">
        <f t="shared" si="638"/>
        <v>0</v>
      </c>
      <c r="W2392" s="38">
        <f t="shared" si="639"/>
        <v>0</v>
      </c>
      <c r="X2392" s="38">
        <f t="shared" si="640"/>
        <v>0</v>
      </c>
      <c r="Y2392" s="39">
        <f t="shared" si="641"/>
        <v>0</v>
      </c>
      <c r="Z2392" s="38">
        <v>3000</v>
      </c>
      <c r="AA2392" s="38">
        <f t="shared" si="642"/>
        <v>63708.05</v>
      </c>
      <c r="AB2392" s="38">
        <f t="shared" si="643"/>
        <v>53.51779938</v>
      </c>
      <c r="AC2392" s="38">
        <f t="shared" si="644"/>
        <v>0</v>
      </c>
      <c r="AD2392" s="37">
        <f t="shared" si="645"/>
        <v>1067.3</v>
      </c>
      <c r="AE2392" s="35">
        <f t="shared" si="629"/>
        <v>0</v>
      </c>
      <c r="AF2392" s="38">
        <f t="shared" si="630"/>
        <v>0</v>
      </c>
      <c r="AG2392" s="38">
        <f t="shared" si="631"/>
        <v>0</v>
      </c>
      <c r="AH2392" s="38">
        <f t="shared" si="632"/>
        <v>0</v>
      </c>
      <c r="AI2392" s="38">
        <f t="shared" si="633"/>
        <v>0</v>
      </c>
      <c r="AJ2392" s="39">
        <f t="shared" si="634"/>
        <v>0</v>
      </c>
    </row>
    <row r="2393" spans="1:36">
      <c r="A2393" s="31">
        <v>40738.616249999999</v>
      </c>
      <c r="B2393" s="31">
        <v>40738.850451388891</v>
      </c>
      <c r="C2393" s="32" t="s">
        <v>28</v>
      </c>
      <c r="D2393" s="33">
        <v>40738.788460648146</v>
      </c>
      <c r="E2393" s="34">
        <v>52.917114259999998</v>
      </c>
      <c r="F2393" s="34">
        <v>8.6666670000000001E-2</v>
      </c>
      <c r="G2393" s="35">
        <v>-1955.1</v>
      </c>
      <c r="H2393" s="36">
        <v>0</v>
      </c>
      <c r="I2393" s="37">
        <v>63934.559999999998</v>
      </c>
      <c r="J2393" s="38">
        <v>62940.13</v>
      </c>
      <c r="K2393" s="38">
        <v>62807.26</v>
      </c>
      <c r="L2393" s="38">
        <v>60927.7</v>
      </c>
      <c r="M2393" s="39">
        <f t="shared" si="635"/>
        <v>1879.5600000000049</v>
      </c>
      <c r="N2393" s="32">
        <v>1762.3</v>
      </c>
      <c r="O2393" s="32">
        <v>683.3</v>
      </c>
      <c r="P2393" s="32">
        <v>500</v>
      </c>
      <c r="Q2393" s="32">
        <v>579</v>
      </c>
      <c r="R2393" s="32">
        <v>239</v>
      </c>
      <c r="S2393" s="32">
        <v>456</v>
      </c>
      <c r="T2393" s="37">
        <f t="shared" si="636"/>
        <v>0</v>
      </c>
      <c r="U2393" s="38">
        <f t="shared" si="637"/>
        <v>0</v>
      </c>
      <c r="V2393" s="38">
        <f t="shared" si="638"/>
        <v>0</v>
      </c>
      <c r="W2393" s="38">
        <f t="shared" si="639"/>
        <v>0</v>
      </c>
      <c r="X2393" s="38">
        <f t="shared" si="640"/>
        <v>0</v>
      </c>
      <c r="Y2393" s="39">
        <f t="shared" si="641"/>
        <v>0</v>
      </c>
      <c r="Z2393" s="38">
        <v>3000</v>
      </c>
      <c r="AA2393" s="38">
        <f t="shared" si="642"/>
        <v>63684.56</v>
      </c>
      <c r="AB2393" s="38">
        <f t="shared" si="643"/>
        <v>52.917114259999998</v>
      </c>
      <c r="AC2393" s="38">
        <f t="shared" si="644"/>
        <v>0</v>
      </c>
      <c r="AD2393" s="37">
        <f t="shared" si="645"/>
        <v>1067.3</v>
      </c>
      <c r="AE2393" s="35">
        <f t="shared" si="629"/>
        <v>0</v>
      </c>
      <c r="AF2393" s="38">
        <f t="shared" si="630"/>
        <v>0</v>
      </c>
      <c r="AG2393" s="38">
        <f t="shared" si="631"/>
        <v>0</v>
      </c>
      <c r="AH2393" s="38">
        <f t="shared" si="632"/>
        <v>0</v>
      </c>
      <c r="AI2393" s="38">
        <f t="shared" si="633"/>
        <v>0</v>
      </c>
      <c r="AJ2393" s="39">
        <f t="shared" si="634"/>
        <v>0</v>
      </c>
    </row>
    <row r="2394" spans="1:36">
      <c r="A2394" s="31">
        <v>40738.616249999999</v>
      </c>
      <c r="B2394" s="31">
        <v>40738.850451388891</v>
      </c>
      <c r="C2394" s="32" t="s">
        <v>28</v>
      </c>
      <c r="D2394" s="33">
        <v>40738.792071759257</v>
      </c>
      <c r="E2394" s="34">
        <v>52.584049219999997</v>
      </c>
      <c r="F2394" s="34">
        <v>8.111111E-2</v>
      </c>
      <c r="G2394" s="35">
        <v>-2203.5</v>
      </c>
      <c r="H2394" s="36">
        <v>0</v>
      </c>
      <c r="I2394" s="37">
        <v>63877.74</v>
      </c>
      <c r="J2394" s="38">
        <v>62718.1</v>
      </c>
      <c r="K2394" s="38">
        <v>62590.2</v>
      </c>
      <c r="L2394" s="38">
        <v>60679.3</v>
      </c>
      <c r="M2394" s="39">
        <f t="shared" si="635"/>
        <v>1910.8999999999942</v>
      </c>
      <c r="N2394" s="32">
        <v>1802.3</v>
      </c>
      <c r="O2394" s="32">
        <v>683.3</v>
      </c>
      <c r="P2394" s="32">
        <v>540</v>
      </c>
      <c r="Q2394" s="32">
        <v>579</v>
      </c>
      <c r="R2394" s="32">
        <v>258</v>
      </c>
      <c r="S2394" s="32">
        <v>456</v>
      </c>
      <c r="T2394" s="37">
        <f t="shared" si="636"/>
        <v>0</v>
      </c>
      <c r="U2394" s="38">
        <f t="shared" si="637"/>
        <v>0</v>
      </c>
      <c r="V2394" s="38">
        <f t="shared" si="638"/>
        <v>0</v>
      </c>
      <c r="W2394" s="38">
        <f t="shared" si="639"/>
        <v>0</v>
      </c>
      <c r="X2394" s="38">
        <f t="shared" si="640"/>
        <v>0</v>
      </c>
      <c r="Y2394" s="39">
        <f t="shared" si="641"/>
        <v>0</v>
      </c>
      <c r="Z2394" s="38">
        <v>3000</v>
      </c>
      <c r="AA2394" s="38">
        <f t="shared" si="642"/>
        <v>63627.74</v>
      </c>
      <c r="AB2394" s="38">
        <f t="shared" si="643"/>
        <v>52.584049219999997</v>
      </c>
      <c r="AC2394" s="38">
        <f t="shared" si="644"/>
        <v>0</v>
      </c>
      <c r="AD2394" s="37">
        <f t="shared" si="645"/>
        <v>1088.3</v>
      </c>
      <c r="AE2394" s="35">
        <f t="shared" si="629"/>
        <v>0</v>
      </c>
      <c r="AF2394" s="38">
        <f t="shared" si="630"/>
        <v>0</v>
      </c>
      <c r="AG2394" s="38">
        <f t="shared" si="631"/>
        <v>0</v>
      </c>
      <c r="AH2394" s="38">
        <f t="shared" si="632"/>
        <v>0</v>
      </c>
      <c r="AI2394" s="38">
        <f t="shared" si="633"/>
        <v>0</v>
      </c>
      <c r="AJ2394" s="39">
        <f t="shared" si="634"/>
        <v>0</v>
      </c>
    </row>
    <row r="2395" spans="1:36">
      <c r="A2395" s="31">
        <v>40738.616249999999</v>
      </c>
      <c r="B2395" s="31">
        <v>40738.850451388891</v>
      </c>
      <c r="C2395" s="32" t="s">
        <v>28</v>
      </c>
      <c r="D2395" s="33">
        <v>40738.795451388891</v>
      </c>
      <c r="E2395" s="34">
        <v>52.56756592</v>
      </c>
      <c r="F2395" s="34">
        <v>8.305556E-2</v>
      </c>
      <c r="G2395" s="35">
        <v>-2444.6</v>
      </c>
      <c r="H2395" s="36">
        <v>0</v>
      </c>
      <c r="I2395" s="37">
        <v>63629.1</v>
      </c>
      <c r="J2395" s="38">
        <v>62339.88</v>
      </c>
      <c r="K2395" s="38">
        <v>62226.81</v>
      </c>
      <c r="L2395" s="38">
        <v>60438.2</v>
      </c>
      <c r="M2395" s="39">
        <f t="shared" si="635"/>
        <v>1788.6100000000006</v>
      </c>
      <c r="N2395" s="32">
        <v>1506.3</v>
      </c>
      <c r="O2395" s="32">
        <v>394.3</v>
      </c>
      <c r="P2395" s="32">
        <v>533</v>
      </c>
      <c r="Q2395" s="32">
        <v>579</v>
      </c>
      <c r="R2395" s="32">
        <v>254.2</v>
      </c>
      <c r="S2395" s="32">
        <v>456</v>
      </c>
      <c r="T2395" s="37">
        <f t="shared" si="636"/>
        <v>0</v>
      </c>
      <c r="U2395" s="38">
        <f t="shared" si="637"/>
        <v>0</v>
      </c>
      <c r="V2395" s="38">
        <f t="shared" si="638"/>
        <v>0</v>
      </c>
      <c r="W2395" s="38">
        <f t="shared" si="639"/>
        <v>0</v>
      </c>
      <c r="X2395" s="38">
        <f t="shared" si="640"/>
        <v>0</v>
      </c>
      <c r="Y2395" s="39">
        <f t="shared" si="641"/>
        <v>0</v>
      </c>
      <c r="Z2395" s="38">
        <v>3000</v>
      </c>
      <c r="AA2395" s="38">
        <f t="shared" si="642"/>
        <v>63379.1</v>
      </c>
      <c r="AB2395" s="38">
        <f t="shared" si="643"/>
        <v>52.56756592</v>
      </c>
      <c r="AC2395" s="38">
        <f t="shared" si="644"/>
        <v>0</v>
      </c>
      <c r="AD2395" s="37">
        <f t="shared" si="645"/>
        <v>796.09999999999991</v>
      </c>
      <c r="AE2395" s="35">
        <f t="shared" si="629"/>
        <v>0</v>
      </c>
      <c r="AF2395" s="38">
        <f t="shared" si="630"/>
        <v>0</v>
      </c>
      <c r="AG2395" s="38">
        <f t="shared" si="631"/>
        <v>0</v>
      </c>
      <c r="AH2395" s="38">
        <f t="shared" si="632"/>
        <v>0</v>
      </c>
      <c r="AI2395" s="38">
        <f t="shared" si="633"/>
        <v>0</v>
      </c>
      <c r="AJ2395" s="39">
        <f t="shared" si="634"/>
        <v>0</v>
      </c>
    </row>
    <row r="2396" spans="1:36">
      <c r="A2396" s="31">
        <v>40738.616249999999</v>
      </c>
      <c r="B2396" s="31">
        <v>40738.850451388891</v>
      </c>
      <c r="C2396" s="32" t="s">
        <v>28</v>
      </c>
      <c r="D2396" s="33">
        <v>40738.79891203704</v>
      </c>
      <c r="E2396" s="34">
        <v>52.386657710000001</v>
      </c>
      <c r="F2396" s="34">
        <v>8.3333329999999997E-2</v>
      </c>
      <c r="G2396" s="35">
        <v>-2590.4</v>
      </c>
      <c r="H2396" s="36">
        <v>0</v>
      </c>
      <c r="I2396" s="37">
        <v>63701.79</v>
      </c>
      <c r="J2396" s="38">
        <v>62259.37</v>
      </c>
      <c r="K2396" s="38">
        <v>62142.7</v>
      </c>
      <c r="L2396" s="38">
        <v>60292.4</v>
      </c>
      <c r="M2396" s="39">
        <f t="shared" si="635"/>
        <v>1850.2999999999956</v>
      </c>
      <c r="N2396" s="32">
        <v>1506.3</v>
      </c>
      <c r="O2396" s="32">
        <v>394.3</v>
      </c>
      <c r="P2396" s="32">
        <v>533</v>
      </c>
      <c r="Q2396" s="32">
        <v>579</v>
      </c>
      <c r="R2396" s="32">
        <v>254.2</v>
      </c>
      <c r="S2396" s="32">
        <v>456</v>
      </c>
      <c r="T2396" s="37">
        <f t="shared" si="636"/>
        <v>0</v>
      </c>
      <c r="U2396" s="38">
        <f t="shared" si="637"/>
        <v>0</v>
      </c>
      <c r="V2396" s="38">
        <f t="shared" si="638"/>
        <v>0</v>
      </c>
      <c r="W2396" s="38">
        <f t="shared" si="639"/>
        <v>0</v>
      </c>
      <c r="X2396" s="38">
        <f t="shared" si="640"/>
        <v>0</v>
      </c>
      <c r="Y2396" s="39">
        <f t="shared" si="641"/>
        <v>0</v>
      </c>
      <c r="Z2396" s="38">
        <v>3000</v>
      </c>
      <c r="AA2396" s="38">
        <f t="shared" si="642"/>
        <v>63451.79</v>
      </c>
      <c r="AB2396" s="38">
        <f t="shared" si="643"/>
        <v>52.386657710000001</v>
      </c>
      <c r="AC2396" s="38">
        <f t="shared" si="644"/>
        <v>0</v>
      </c>
      <c r="AD2396" s="37">
        <f t="shared" si="645"/>
        <v>796.09999999999991</v>
      </c>
      <c r="AE2396" s="35">
        <f t="shared" si="629"/>
        <v>0</v>
      </c>
      <c r="AF2396" s="38">
        <f t="shared" si="630"/>
        <v>0</v>
      </c>
      <c r="AG2396" s="38">
        <f t="shared" si="631"/>
        <v>0</v>
      </c>
      <c r="AH2396" s="38">
        <f t="shared" si="632"/>
        <v>0</v>
      </c>
      <c r="AI2396" s="38">
        <f t="shared" si="633"/>
        <v>0</v>
      </c>
      <c r="AJ2396" s="39">
        <f t="shared" si="634"/>
        <v>0</v>
      </c>
    </row>
    <row r="2397" spans="1:36">
      <c r="A2397" s="31">
        <v>40738.616249999999</v>
      </c>
      <c r="B2397" s="31">
        <v>40738.850451388891</v>
      </c>
      <c r="C2397" s="32" t="s">
        <v>28</v>
      </c>
      <c r="D2397" s="33">
        <v>40738.802384259259</v>
      </c>
      <c r="E2397" s="34">
        <v>52.388118740000003</v>
      </c>
      <c r="F2397" s="34">
        <v>8.2777779999999995E-2</v>
      </c>
      <c r="G2397" s="35">
        <v>-2648.3</v>
      </c>
      <c r="H2397" s="36">
        <v>0</v>
      </c>
      <c r="I2397" s="37">
        <v>63692.79</v>
      </c>
      <c r="J2397" s="38">
        <v>62078.61</v>
      </c>
      <c r="K2397" s="38">
        <v>61965.279999999999</v>
      </c>
      <c r="L2397" s="38">
        <v>60234.5</v>
      </c>
      <c r="M2397" s="39">
        <f t="shared" si="635"/>
        <v>1730.7799999999988</v>
      </c>
      <c r="N2397" s="32">
        <v>1514.3</v>
      </c>
      <c r="O2397" s="32">
        <v>394.3</v>
      </c>
      <c r="P2397" s="32">
        <v>541</v>
      </c>
      <c r="Q2397" s="32">
        <v>579</v>
      </c>
      <c r="R2397" s="32">
        <v>258</v>
      </c>
      <c r="S2397" s="32">
        <v>456</v>
      </c>
      <c r="T2397" s="37">
        <f t="shared" si="636"/>
        <v>0</v>
      </c>
      <c r="U2397" s="38">
        <f t="shared" si="637"/>
        <v>0</v>
      </c>
      <c r="V2397" s="38">
        <f t="shared" si="638"/>
        <v>0</v>
      </c>
      <c r="W2397" s="38">
        <f t="shared" si="639"/>
        <v>0</v>
      </c>
      <c r="X2397" s="38">
        <f t="shared" si="640"/>
        <v>0</v>
      </c>
      <c r="Y2397" s="39">
        <f t="shared" si="641"/>
        <v>0</v>
      </c>
      <c r="Z2397" s="38">
        <v>3000</v>
      </c>
      <c r="AA2397" s="38">
        <f t="shared" si="642"/>
        <v>63442.79</v>
      </c>
      <c r="AB2397" s="38">
        <f t="shared" si="643"/>
        <v>52.388118740000003</v>
      </c>
      <c r="AC2397" s="38">
        <f t="shared" si="644"/>
        <v>0</v>
      </c>
      <c r="AD2397" s="37">
        <f t="shared" si="645"/>
        <v>800.3</v>
      </c>
      <c r="AE2397" s="35">
        <f t="shared" si="629"/>
        <v>0</v>
      </c>
      <c r="AF2397" s="38">
        <f t="shared" si="630"/>
        <v>0</v>
      </c>
      <c r="AG2397" s="38">
        <f t="shared" si="631"/>
        <v>0</v>
      </c>
      <c r="AH2397" s="38">
        <f t="shared" si="632"/>
        <v>0</v>
      </c>
      <c r="AI2397" s="38">
        <f t="shared" si="633"/>
        <v>0</v>
      </c>
      <c r="AJ2397" s="39">
        <f t="shared" si="634"/>
        <v>0</v>
      </c>
    </row>
    <row r="2398" spans="1:36">
      <c r="A2398" s="31">
        <v>40738.616249999999</v>
      </c>
      <c r="B2398" s="31">
        <v>40738.850451388891</v>
      </c>
      <c r="C2398" s="32" t="s">
        <v>28</v>
      </c>
      <c r="D2398" s="33">
        <v>40738.805833333332</v>
      </c>
      <c r="E2398" s="34">
        <v>52.295951840000001</v>
      </c>
      <c r="F2398" s="34">
        <v>8.3888889999999994E-2</v>
      </c>
      <c r="G2398" s="35">
        <v>-2787</v>
      </c>
      <c r="H2398" s="36">
        <v>0</v>
      </c>
      <c r="I2398" s="37">
        <v>63592.91</v>
      </c>
      <c r="J2398" s="38">
        <v>62109.37</v>
      </c>
      <c r="K2398" s="38">
        <v>61993.87</v>
      </c>
      <c r="L2398" s="38">
        <v>60095.8</v>
      </c>
      <c r="M2398" s="39">
        <f t="shared" si="635"/>
        <v>1898.0699999999997</v>
      </c>
      <c r="N2398" s="32">
        <v>1506.3</v>
      </c>
      <c r="O2398" s="32">
        <v>394.3</v>
      </c>
      <c r="P2398" s="32">
        <v>533</v>
      </c>
      <c r="Q2398" s="32">
        <v>579</v>
      </c>
      <c r="R2398" s="32">
        <v>254.2</v>
      </c>
      <c r="S2398" s="32">
        <v>456</v>
      </c>
      <c r="T2398" s="37">
        <f t="shared" si="636"/>
        <v>0</v>
      </c>
      <c r="U2398" s="38">
        <f t="shared" si="637"/>
        <v>0</v>
      </c>
      <c r="V2398" s="38">
        <f t="shared" si="638"/>
        <v>0</v>
      </c>
      <c r="W2398" s="38">
        <f t="shared" si="639"/>
        <v>0</v>
      </c>
      <c r="X2398" s="38">
        <f t="shared" si="640"/>
        <v>0</v>
      </c>
      <c r="Y2398" s="39">
        <f t="shared" si="641"/>
        <v>0</v>
      </c>
      <c r="Z2398" s="38">
        <v>3000</v>
      </c>
      <c r="AA2398" s="38">
        <f t="shared" si="642"/>
        <v>63342.91</v>
      </c>
      <c r="AB2398" s="38">
        <f t="shared" si="643"/>
        <v>52.295951840000001</v>
      </c>
      <c r="AC2398" s="38">
        <f t="shared" si="644"/>
        <v>0</v>
      </c>
      <c r="AD2398" s="37">
        <f t="shared" si="645"/>
        <v>796.09999999999991</v>
      </c>
      <c r="AE2398" s="35">
        <f t="shared" si="629"/>
        <v>0</v>
      </c>
      <c r="AF2398" s="38">
        <f t="shared" si="630"/>
        <v>0</v>
      </c>
      <c r="AG2398" s="38">
        <f t="shared" si="631"/>
        <v>0</v>
      </c>
      <c r="AH2398" s="38">
        <f t="shared" si="632"/>
        <v>0</v>
      </c>
      <c r="AI2398" s="38">
        <f t="shared" si="633"/>
        <v>0</v>
      </c>
      <c r="AJ2398" s="39">
        <f t="shared" si="634"/>
        <v>0</v>
      </c>
    </row>
    <row r="2399" spans="1:36">
      <c r="A2399" s="31">
        <v>40738.616249999999</v>
      </c>
      <c r="B2399" s="31">
        <v>40738.850451388891</v>
      </c>
      <c r="C2399" s="32" t="s">
        <v>28</v>
      </c>
      <c r="D2399" s="33">
        <v>40738.809328703705</v>
      </c>
      <c r="E2399" s="34">
        <v>50.881893159999997</v>
      </c>
      <c r="F2399" s="34">
        <v>8.2777779999999995E-2</v>
      </c>
      <c r="G2399" s="35">
        <v>-3114.1</v>
      </c>
      <c r="H2399" s="36">
        <v>0</v>
      </c>
      <c r="I2399" s="37">
        <v>63566.879999999997</v>
      </c>
      <c r="J2399" s="38">
        <v>61986.51</v>
      </c>
      <c r="K2399" s="38">
        <v>61870.36</v>
      </c>
      <c r="L2399" s="38">
        <v>59768.7</v>
      </c>
      <c r="M2399" s="39">
        <f t="shared" si="635"/>
        <v>2101.6600000000035</v>
      </c>
      <c r="N2399" s="32">
        <v>1514.3</v>
      </c>
      <c r="O2399" s="32">
        <v>394.3</v>
      </c>
      <c r="P2399" s="32">
        <v>541</v>
      </c>
      <c r="Q2399" s="32">
        <v>579</v>
      </c>
      <c r="R2399" s="32">
        <v>258</v>
      </c>
      <c r="S2399" s="32">
        <v>456</v>
      </c>
      <c r="T2399" s="37">
        <f t="shared" si="636"/>
        <v>0</v>
      </c>
      <c r="U2399" s="38">
        <f t="shared" si="637"/>
        <v>0</v>
      </c>
      <c r="V2399" s="38">
        <f t="shared" si="638"/>
        <v>0</v>
      </c>
      <c r="W2399" s="38">
        <f t="shared" si="639"/>
        <v>0</v>
      </c>
      <c r="X2399" s="38">
        <f t="shared" si="640"/>
        <v>0</v>
      </c>
      <c r="Y2399" s="39">
        <f t="shared" si="641"/>
        <v>0</v>
      </c>
      <c r="Z2399" s="38">
        <v>3000</v>
      </c>
      <c r="AA2399" s="38">
        <f t="shared" si="642"/>
        <v>63316.88</v>
      </c>
      <c r="AB2399" s="38">
        <f t="shared" si="643"/>
        <v>50.881893159999997</v>
      </c>
      <c r="AC2399" s="38">
        <f t="shared" si="644"/>
        <v>0</v>
      </c>
      <c r="AD2399" s="37">
        <f t="shared" si="645"/>
        <v>800.3</v>
      </c>
      <c r="AE2399" s="35">
        <f t="shared" si="629"/>
        <v>0</v>
      </c>
      <c r="AF2399" s="38">
        <f t="shared" si="630"/>
        <v>0</v>
      </c>
      <c r="AG2399" s="38">
        <f t="shared" si="631"/>
        <v>0</v>
      </c>
      <c r="AH2399" s="38">
        <f t="shared" si="632"/>
        <v>0</v>
      </c>
      <c r="AI2399" s="38">
        <f t="shared" si="633"/>
        <v>0</v>
      </c>
      <c r="AJ2399" s="39">
        <f t="shared" si="634"/>
        <v>0</v>
      </c>
    </row>
    <row r="2400" spans="1:36">
      <c r="A2400" s="31">
        <v>40738.616249999999</v>
      </c>
      <c r="B2400" s="31">
        <v>40738.850451388891</v>
      </c>
      <c r="C2400" s="32" t="s">
        <v>28</v>
      </c>
      <c r="D2400" s="33">
        <v>40738.812777777777</v>
      </c>
      <c r="E2400" s="34">
        <v>51.120853420000003</v>
      </c>
      <c r="F2400" s="34">
        <v>8.305556E-2</v>
      </c>
      <c r="G2400" s="35">
        <v>-3301.5</v>
      </c>
      <c r="H2400" s="36">
        <v>0</v>
      </c>
      <c r="I2400" s="37">
        <v>63366.97</v>
      </c>
      <c r="J2400" s="38">
        <v>61781.01</v>
      </c>
      <c r="K2400" s="38">
        <v>61667.16</v>
      </c>
      <c r="L2400" s="38">
        <v>59581.3</v>
      </c>
      <c r="M2400" s="39">
        <f t="shared" si="635"/>
        <v>2085.8600000000006</v>
      </c>
      <c r="N2400" s="32">
        <v>1506.3</v>
      </c>
      <c r="O2400" s="32">
        <v>394.3</v>
      </c>
      <c r="P2400" s="32">
        <v>533</v>
      </c>
      <c r="Q2400" s="32">
        <v>579</v>
      </c>
      <c r="R2400" s="32">
        <v>254.2</v>
      </c>
      <c r="S2400" s="32">
        <v>456</v>
      </c>
      <c r="T2400" s="37">
        <f t="shared" si="636"/>
        <v>0</v>
      </c>
      <c r="U2400" s="38">
        <f t="shared" si="637"/>
        <v>0</v>
      </c>
      <c r="V2400" s="38">
        <f t="shared" si="638"/>
        <v>0</v>
      </c>
      <c r="W2400" s="38">
        <f t="shared" si="639"/>
        <v>0</v>
      </c>
      <c r="X2400" s="38">
        <f t="shared" si="640"/>
        <v>0</v>
      </c>
      <c r="Y2400" s="39">
        <f t="shared" si="641"/>
        <v>0</v>
      </c>
      <c r="Z2400" s="38">
        <v>3000</v>
      </c>
      <c r="AA2400" s="38">
        <f t="shared" si="642"/>
        <v>63116.97</v>
      </c>
      <c r="AB2400" s="38">
        <f t="shared" si="643"/>
        <v>51.120853420000003</v>
      </c>
      <c r="AC2400" s="38">
        <f t="shared" si="644"/>
        <v>0</v>
      </c>
      <c r="AD2400" s="37">
        <f t="shared" si="645"/>
        <v>796.09999999999991</v>
      </c>
      <c r="AE2400" s="35">
        <f t="shared" si="629"/>
        <v>0</v>
      </c>
      <c r="AF2400" s="38">
        <f t="shared" si="630"/>
        <v>0</v>
      </c>
      <c r="AG2400" s="38">
        <f t="shared" si="631"/>
        <v>0</v>
      </c>
      <c r="AH2400" s="38">
        <f t="shared" si="632"/>
        <v>0</v>
      </c>
      <c r="AI2400" s="38">
        <f t="shared" si="633"/>
        <v>0</v>
      </c>
      <c r="AJ2400" s="39">
        <f t="shared" si="634"/>
        <v>0</v>
      </c>
    </row>
    <row r="2401" spans="1:36">
      <c r="A2401" s="31">
        <v>40738.616249999999</v>
      </c>
      <c r="B2401" s="31">
        <v>40738.850451388891</v>
      </c>
      <c r="C2401" s="32" t="s">
        <v>28</v>
      </c>
      <c r="D2401" s="33">
        <v>40738.816238425927</v>
      </c>
      <c r="E2401" s="34">
        <v>50.951755519999999</v>
      </c>
      <c r="F2401" s="34">
        <v>8.3611110000000002E-2</v>
      </c>
      <c r="G2401" s="35">
        <v>-3565</v>
      </c>
      <c r="H2401" s="36">
        <v>0</v>
      </c>
      <c r="I2401" s="37">
        <v>63376.05</v>
      </c>
      <c r="J2401" s="38">
        <v>61716.24</v>
      </c>
      <c r="K2401" s="38">
        <v>61604.9</v>
      </c>
      <c r="L2401" s="38">
        <v>59317.8</v>
      </c>
      <c r="M2401" s="39">
        <f t="shared" si="635"/>
        <v>2287.0999999999985</v>
      </c>
      <c r="N2401" s="32">
        <v>1506.3</v>
      </c>
      <c r="O2401" s="32">
        <v>394.3</v>
      </c>
      <c r="P2401" s="32">
        <v>533</v>
      </c>
      <c r="Q2401" s="32">
        <v>579</v>
      </c>
      <c r="R2401" s="32">
        <v>254.2</v>
      </c>
      <c r="S2401" s="32">
        <v>456</v>
      </c>
      <c r="T2401" s="37">
        <f t="shared" si="636"/>
        <v>0</v>
      </c>
      <c r="U2401" s="38">
        <f t="shared" si="637"/>
        <v>0</v>
      </c>
      <c r="V2401" s="38">
        <f t="shared" si="638"/>
        <v>0</v>
      </c>
      <c r="W2401" s="38">
        <f t="shared" si="639"/>
        <v>0</v>
      </c>
      <c r="X2401" s="38">
        <f t="shared" si="640"/>
        <v>0</v>
      </c>
      <c r="Y2401" s="39">
        <f t="shared" si="641"/>
        <v>0</v>
      </c>
      <c r="Z2401" s="38">
        <v>3000</v>
      </c>
      <c r="AA2401" s="38">
        <f t="shared" si="642"/>
        <v>63126.05</v>
      </c>
      <c r="AB2401" s="38">
        <f t="shared" si="643"/>
        <v>50.951755519999999</v>
      </c>
      <c r="AC2401" s="38">
        <f t="shared" si="644"/>
        <v>0</v>
      </c>
      <c r="AD2401" s="37">
        <f t="shared" si="645"/>
        <v>796.09999999999991</v>
      </c>
      <c r="AE2401" s="35">
        <f t="shared" si="629"/>
        <v>0</v>
      </c>
      <c r="AF2401" s="38">
        <f t="shared" si="630"/>
        <v>0</v>
      </c>
      <c r="AG2401" s="38">
        <f t="shared" si="631"/>
        <v>0</v>
      </c>
      <c r="AH2401" s="38">
        <f t="shared" si="632"/>
        <v>0</v>
      </c>
      <c r="AI2401" s="38">
        <f t="shared" si="633"/>
        <v>0</v>
      </c>
      <c r="AJ2401" s="39">
        <f t="shared" si="634"/>
        <v>0</v>
      </c>
    </row>
    <row r="2402" spans="1:36">
      <c r="A2402" s="31">
        <v>40738.616249999999</v>
      </c>
      <c r="B2402" s="31">
        <v>40738.850451388891</v>
      </c>
      <c r="C2402" s="32" t="s">
        <v>28</v>
      </c>
      <c r="D2402" s="33">
        <v>40738.819722222222</v>
      </c>
      <c r="E2402" s="34">
        <v>51.348217009999999</v>
      </c>
      <c r="F2402" s="34">
        <v>8.4444439999999996E-2</v>
      </c>
      <c r="G2402" s="35">
        <v>-3736.1</v>
      </c>
      <c r="H2402" s="36">
        <v>0</v>
      </c>
      <c r="I2402" s="37">
        <v>63119.62</v>
      </c>
      <c r="J2402" s="38">
        <v>61474.25</v>
      </c>
      <c r="K2402" s="38">
        <v>61363.74</v>
      </c>
      <c r="L2402" s="38">
        <v>59146.7</v>
      </c>
      <c r="M2402" s="39">
        <f t="shared" si="635"/>
        <v>2217.0400000000009</v>
      </c>
      <c r="N2402" s="32">
        <v>1514.3</v>
      </c>
      <c r="O2402" s="32">
        <v>394.3</v>
      </c>
      <c r="P2402" s="32">
        <v>541</v>
      </c>
      <c r="Q2402" s="32">
        <v>579</v>
      </c>
      <c r="R2402" s="32">
        <v>258</v>
      </c>
      <c r="S2402" s="32">
        <v>456</v>
      </c>
      <c r="T2402" s="37">
        <f t="shared" si="636"/>
        <v>0</v>
      </c>
      <c r="U2402" s="38">
        <f t="shared" si="637"/>
        <v>0</v>
      </c>
      <c r="V2402" s="38">
        <f t="shared" si="638"/>
        <v>0</v>
      </c>
      <c r="W2402" s="38">
        <f t="shared" si="639"/>
        <v>0</v>
      </c>
      <c r="X2402" s="38">
        <f t="shared" si="640"/>
        <v>0</v>
      </c>
      <c r="Y2402" s="39">
        <f t="shared" si="641"/>
        <v>0</v>
      </c>
      <c r="Z2402" s="38">
        <v>3000</v>
      </c>
      <c r="AA2402" s="38">
        <f t="shared" si="642"/>
        <v>62869.62</v>
      </c>
      <c r="AB2402" s="38">
        <f t="shared" si="643"/>
        <v>51.348217009999999</v>
      </c>
      <c r="AC2402" s="38">
        <f t="shared" si="644"/>
        <v>0</v>
      </c>
      <c r="AD2402" s="37">
        <f t="shared" si="645"/>
        <v>800.3</v>
      </c>
      <c r="AE2402" s="35">
        <f t="shared" si="629"/>
        <v>0</v>
      </c>
      <c r="AF2402" s="38">
        <f t="shared" si="630"/>
        <v>0</v>
      </c>
      <c r="AG2402" s="38">
        <f t="shared" si="631"/>
        <v>0</v>
      </c>
      <c r="AH2402" s="38">
        <f t="shared" si="632"/>
        <v>0</v>
      </c>
      <c r="AI2402" s="38">
        <f t="shared" si="633"/>
        <v>0</v>
      </c>
      <c r="AJ2402" s="39">
        <f t="shared" si="634"/>
        <v>0</v>
      </c>
    </row>
    <row r="2403" spans="1:36">
      <c r="A2403" s="31">
        <v>40738.616249999999</v>
      </c>
      <c r="B2403" s="31">
        <v>40738.850451388891</v>
      </c>
      <c r="C2403" s="32" t="s">
        <v>28</v>
      </c>
      <c r="D2403" s="33">
        <v>40738.823240740741</v>
      </c>
      <c r="E2403" s="34">
        <v>50.882068629999999</v>
      </c>
      <c r="F2403" s="34">
        <v>8.2222219999999999E-2</v>
      </c>
      <c r="G2403" s="35">
        <v>-4014.3</v>
      </c>
      <c r="H2403" s="36">
        <v>0</v>
      </c>
      <c r="I2403" s="37">
        <v>63147.56</v>
      </c>
      <c r="J2403" s="38">
        <v>61416.01</v>
      </c>
      <c r="K2403" s="38">
        <v>61304.47</v>
      </c>
      <c r="L2403" s="38">
        <v>58868.5</v>
      </c>
      <c r="M2403" s="39">
        <f t="shared" si="635"/>
        <v>2435.9700000000012</v>
      </c>
      <c r="N2403" s="32">
        <v>1506.3</v>
      </c>
      <c r="O2403" s="32">
        <v>394.3</v>
      </c>
      <c r="P2403" s="32">
        <v>533</v>
      </c>
      <c r="Q2403" s="32">
        <v>579</v>
      </c>
      <c r="R2403" s="32">
        <v>254.2</v>
      </c>
      <c r="S2403" s="32">
        <v>456</v>
      </c>
      <c r="T2403" s="37">
        <f t="shared" si="636"/>
        <v>0</v>
      </c>
      <c r="U2403" s="38">
        <f t="shared" si="637"/>
        <v>0</v>
      </c>
      <c r="V2403" s="38">
        <f t="shared" si="638"/>
        <v>0</v>
      </c>
      <c r="W2403" s="38">
        <f t="shared" si="639"/>
        <v>0</v>
      </c>
      <c r="X2403" s="38">
        <f t="shared" si="640"/>
        <v>0</v>
      </c>
      <c r="Y2403" s="39">
        <f t="shared" si="641"/>
        <v>0</v>
      </c>
      <c r="Z2403" s="38">
        <v>3000</v>
      </c>
      <c r="AA2403" s="38">
        <f t="shared" si="642"/>
        <v>62897.56</v>
      </c>
      <c r="AB2403" s="38">
        <f t="shared" si="643"/>
        <v>50.882068629999999</v>
      </c>
      <c r="AC2403" s="38">
        <f t="shared" si="644"/>
        <v>0</v>
      </c>
      <c r="AD2403" s="37">
        <f t="shared" si="645"/>
        <v>796.09999999999991</v>
      </c>
      <c r="AE2403" s="35">
        <f t="shared" si="629"/>
        <v>0</v>
      </c>
      <c r="AF2403" s="38">
        <f t="shared" si="630"/>
        <v>0</v>
      </c>
      <c r="AG2403" s="38">
        <f t="shared" si="631"/>
        <v>0</v>
      </c>
      <c r="AH2403" s="38">
        <f t="shared" si="632"/>
        <v>0</v>
      </c>
      <c r="AI2403" s="38">
        <f t="shared" si="633"/>
        <v>0</v>
      </c>
      <c r="AJ2403" s="39">
        <f t="shared" si="634"/>
        <v>0</v>
      </c>
    </row>
    <row r="2404" spans="1:36">
      <c r="A2404" s="31">
        <v>40738.616249999999</v>
      </c>
      <c r="B2404" s="31">
        <v>40738.850451388891</v>
      </c>
      <c r="C2404" s="32" t="s">
        <v>28</v>
      </c>
      <c r="D2404" s="33">
        <v>40738.826666666668</v>
      </c>
      <c r="E2404" s="34">
        <v>50.570251460000001</v>
      </c>
      <c r="F2404" s="34">
        <v>8.4444439999999996E-2</v>
      </c>
      <c r="G2404" s="35">
        <v>-4217.2</v>
      </c>
      <c r="H2404" s="36">
        <v>0</v>
      </c>
      <c r="I2404" s="37">
        <v>63123.040000000001</v>
      </c>
      <c r="J2404" s="38">
        <v>61228.17</v>
      </c>
      <c r="K2404" s="38">
        <v>61120.06</v>
      </c>
      <c r="L2404" s="38">
        <v>58665.599999999999</v>
      </c>
      <c r="M2404" s="39">
        <f t="shared" si="635"/>
        <v>2454.4599999999991</v>
      </c>
      <c r="N2404" s="32">
        <v>1514.3</v>
      </c>
      <c r="O2404" s="32">
        <v>394.3</v>
      </c>
      <c r="P2404" s="32">
        <v>541</v>
      </c>
      <c r="Q2404" s="32">
        <v>579</v>
      </c>
      <c r="R2404" s="32">
        <v>258</v>
      </c>
      <c r="S2404" s="32">
        <v>456</v>
      </c>
      <c r="T2404" s="37">
        <f t="shared" si="636"/>
        <v>0</v>
      </c>
      <c r="U2404" s="38">
        <f t="shared" si="637"/>
        <v>0</v>
      </c>
      <c r="V2404" s="38">
        <f t="shared" si="638"/>
        <v>0</v>
      </c>
      <c r="W2404" s="38">
        <f t="shared" si="639"/>
        <v>0</v>
      </c>
      <c r="X2404" s="38">
        <f t="shared" si="640"/>
        <v>0</v>
      </c>
      <c r="Y2404" s="39">
        <f t="shared" si="641"/>
        <v>0</v>
      </c>
      <c r="Z2404" s="38">
        <v>3000</v>
      </c>
      <c r="AA2404" s="38">
        <f t="shared" si="642"/>
        <v>62873.04</v>
      </c>
      <c r="AB2404" s="38">
        <f t="shared" si="643"/>
        <v>50.570251460000001</v>
      </c>
      <c r="AC2404" s="38">
        <f t="shared" si="644"/>
        <v>0</v>
      </c>
      <c r="AD2404" s="37">
        <f t="shared" si="645"/>
        <v>800.3</v>
      </c>
      <c r="AE2404" s="35">
        <f t="shared" si="629"/>
        <v>0</v>
      </c>
      <c r="AF2404" s="38">
        <f t="shared" si="630"/>
        <v>0</v>
      </c>
      <c r="AG2404" s="38">
        <f t="shared" si="631"/>
        <v>0</v>
      </c>
      <c r="AH2404" s="38">
        <f t="shared" si="632"/>
        <v>0</v>
      </c>
      <c r="AI2404" s="38">
        <f t="shared" si="633"/>
        <v>0</v>
      </c>
      <c r="AJ2404" s="39">
        <f t="shared" si="634"/>
        <v>0</v>
      </c>
    </row>
    <row r="2405" spans="1:36">
      <c r="A2405" s="31">
        <v>40738.616249999999</v>
      </c>
      <c r="B2405" s="31">
        <v>40738.850451388891</v>
      </c>
      <c r="C2405" s="32" t="s">
        <v>28</v>
      </c>
      <c r="D2405" s="33">
        <v>40738.830185185187</v>
      </c>
      <c r="E2405" s="34">
        <v>50.449188229999997</v>
      </c>
      <c r="F2405" s="34">
        <v>8.5000000000000006E-2</v>
      </c>
      <c r="G2405" s="35">
        <v>-4441.6000000000004</v>
      </c>
      <c r="H2405" s="36">
        <v>0</v>
      </c>
      <c r="I2405" s="37">
        <v>62947.040000000001</v>
      </c>
      <c r="J2405" s="38">
        <v>60815.57</v>
      </c>
      <c r="K2405" s="38">
        <v>60706.85</v>
      </c>
      <c r="L2405" s="38">
        <v>58441.2</v>
      </c>
      <c r="M2405" s="39">
        <f t="shared" si="635"/>
        <v>2265.6500000000015</v>
      </c>
      <c r="N2405" s="32">
        <v>1280.5</v>
      </c>
      <c r="O2405" s="32">
        <v>332.2</v>
      </c>
      <c r="P2405" s="32">
        <v>501</v>
      </c>
      <c r="Q2405" s="32">
        <v>447.3</v>
      </c>
      <c r="R2405" s="32">
        <v>250.4</v>
      </c>
      <c r="S2405" s="32">
        <v>456</v>
      </c>
      <c r="T2405" s="37">
        <f t="shared" si="636"/>
        <v>0</v>
      </c>
      <c r="U2405" s="38">
        <f t="shared" si="637"/>
        <v>0</v>
      </c>
      <c r="V2405" s="38">
        <f t="shared" si="638"/>
        <v>0</v>
      </c>
      <c r="W2405" s="38">
        <f t="shared" si="639"/>
        <v>0</v>
      </c>
      <c r="X2405" s="38">
        <f t="shared" si="640"/>
        <v>0</v>
      </c>
      <c r="Y2405" s="39">
        <f t="shared" si="641"/>
        <v>0</v>
      </c>
      <c r="Z2405" s="38">
        <v>3000</v>
      </c>
      <c r="AA2405" s="38">
        <f t="shared" si="642"/>
        <v>62697.04</v>
      </c>
      <c r="AB2405" s="38">
        <f t="shared" si="643"/>
        <v>50.449188229999997</v>
      </c>
      <c r="AC2405" s="38">
        <f t="shared" si="644"/>
        <v>0</v>
      </c>
      <c r="AD2405" s="37">
        <f t="shared" si="645"/>
        <v>582.79999999999995</v>
      </c>
      <c r="AE2405" s="35">
        <f t="shared" si="629"/>
        <v>0</v>
      </c>
      <c r="AF2405" s="38">
        <f t="shared" si="630"/>
        <v>0</v>
      </c>
      <c r="AG2405" s="38">
        <f t="shared" si="631"/>
        <v>0</v>
      </c>
      <c r="AH2405" s="38">
        <f t="shared" si="632"/>
        <v>0</v>
      </c>
      <c r="AI2405" s="38">
        <f t="shared" si="633"/>
        <v>0</v>
      </c>
      <c r="AJ2405" s="39">
        <f t="shared" si="634"/>
        <v>0</v>
      </c>
    </row>
    <row r="2406" spans="1:36">
      <c r="A2406" s="31">
        <v>40738.616249999999</v>
      </c>
      <c r="B2406" s="31">
        <v>40738.850451388891</v>
      </c>
      <c r="C2406" s="32" t="s">
        <v>28</v>
      </c>
      <c r="D2406" s="33">
        <v>40738.833726851852</v>
      </c>
      <c r="E2406" s="34">
        <v>50.491207119999999</v>
      </c>
      <c r="F2406" s="34">
        <v>8.1388890000000005E-2</v>
      </c>
      <c r="G2406" s="35">
        <v>-4593.2</v>
      </c>
      <c r="H2406" s="36">
        <v>0</v>
      </c>
      <c r="I2406" s="37">
        <v>62886.98</v>
      </c>
      <c r="J2406" s="38">
        <v>60526.97</v>
      </c>
      <c r="K2406" s="38">
        <v>60435.06</v>
      </c>
      <c r="L2406" s="38">
        <v>58289.599999999999</v>
      </c>
      <c r="M2406" s="39">
        <f t="shared" si="635"/>
        <v>2145.4599999999991</v>
      </c>
      <c r="N2406" s="32">
        <v>1237.8</v>
      </c>
      <c r="O2406" s="32">
        <v>332.2</v>
      </c>
      <c r="P2406" s="32">
        <v>502</v>
      </c>
      <c r="Q2406" s="32">
        <v>403.6</v>
      </c>
      <c r="R2406" s="32">
        <v>239</v>
      </c>
      <c r="S2406" s="32">
        <v>395.3</v>
      </c>
      <c r="T2406" s="37">
        <f t="shared" si="636"/>
        <v>0</v>
      </c>
      <c r="U2406" s="38">
        <f t="shared" si="637"/>
        <v>0</v>
      </c>
      <c r="V2406" s="38">
        <f t="shared" si="638"/>
        <v>0</v>
      </c>
      <c r="W2406" s="38">
        <f t="shared" si="639"/>
        <v>0</v>
      </c>
      <c r="X2406" s="38">
        <f t="shared" si="640"/>
        <v>0</v>
      </c>
      <c r="Y2406" s="39">
        <f t="shared" si="641"/>
        <v>0</v>
      </c>
      <c r="Z2406" s="38">
        <v>3000</v>
      </c>
      <c r="AA2406" s="38">
        <f t="shared" si="642"/>
        <v>62636.98</v>
      </c>
      <c r="AB2406" s="38">
        <f t="shared" si="643"/>
        <v>50.491207119999999</v>
      </c>
      <c r="AC2406" s="38">
        <f t="shared" si="644"/>
        <v>0</v>
      </c>
      <c r="AD2406" s="37">
        <f t="shared" si="645"/>
        <v>603.5</v>
      </c>
      <c r="AE2406" s="35">
        <f t="shared" si="629"/>
        <v>0</v>
      </c>
      <c r="AF2406" s="38">
        <f t="shared" si="630"/>
        <v>0</v>
      </c>
      <c r="AG2406" s="38">
        <f t="shared" si="631"/>
        <v>0</v>
      </c>
      <c r="AH2406" s="38">
        <f t="shared" si="632"/>
        <v>0</v>
      </c>
      <c r="AI2406" s="38">
        <f t="shared" si="633"/>
        <v>0</v>
      </c>
      <c r="AJ2406" s="39">
        <f t="shared" si="634"/>
        <v>0</v>
      </c>
    </row>
    <row r="2407" spans="1:36">
      <c r="A2407" s="31">
        <v>40738.616249999999</v>
      </c>
      <c r="B2407" s="31">
        <v>40738.850451388891</v>
      </c>
      <c r="C2407" s="32" t="s">
        <v>28</v>
      </c>
      <c r="D2407" s="33">
        <v>40738.837118055555</v>
      </c>
      <c r="E2407" s="34">
        <v>51.975639340000001</v>
      </c>
      <c r="F2407" s="34">
        <v>8.3333329999999997E-2</v>
      </c>
      <c r="G2407" s="35">
        <v>-4682.3</v>
      </c>
      <c r="H2407" s="36">
        <v>0</v>
      </c>
      <c r="I2407" s="37">
        <v>62418.879999999997</v>
      </c>
      <c r="J2407" s="38">
        <v>59809.32</v>
      </c>
      <c r="K2407" s="38">
        <v>59720.06</v>
      </c>
      <c r="L2407" s="38">
        <v>58200.5</v>
      </c>
      <c r="M2407" s="39">
        <f t="shared" si="635"/>
        <v>1519.5599999999977</v>
      </c>
      <c r="N2407" s="32">
        <v>1130.4000000000001</v>
      </c>
      <c r="O2407" s="32">
        <v>257.39999999999998</v>
      </c>
      <c r="P2407" s="32">
        <v>505</v>
      </c>
      <c r="Q2407" s="32">
        <v>368</v>
      </c>
      <c r="R2407" s="32">
        <v>239</v>
      </c>
      <c r="S2407" s="32">
        <v>369</v>
      </c>
      <c r="T2407" s="37">
        <f t="shared" si="636"/>
        <v>0</v>
      </c>
      <c r="U2407" s="38">
        <f t="shared" si="637"/>
        <v>0</v>
      </c>
      <c r="V2407" s="38">
        <f t="shared" si="638"/>
        <v>0</v>
      </c>
      <c r="W2407" s="38">
        <f t="shared" si="639"/>
        <v>0</v>
      </c>
      <c r="X2407" s="38">
        <f t="shared" si="640"/>
        <v>0</v>
      </c>
      <c r="Y2407" s="39">
        <f t="shared" si="641"/>
        <v>0</v>
      </c>
      <c r="Z2407" s="38">
        <v>3000</v>
      </c>
      <c r="AA2407" s="38">
        <f t="shared" si="642"/>
        <v>62168.88</v>
      </c>
      <c r="AB2407" s="38">
        <f t="shared" si="643"/>
        <v>51.975639340000001</v>
      </c>
      <c r="AC2407" s="38">
        <f t="shared" si="644"/>
        <v>0</v>
      </c>
      <c r="AD2407" s="37">
        <f t="shared" si="645"/>
        <v>523.40000000000009</v>
      </c>
      <c r="AE2407" s="35">
        <f t="shared" si="629"/>
        <v>0</v>
      </c>
      <c r="AF2407" s="38">
        <f t="shared" si="630"/>
        <v>0</v>
      </c>
      <c r="AG2407" s="38">
        <f t="shared" si="631"/>
        <v>0</v>
      </c>
      <c r="AH2407" s="38">
        <f t="shared" si="632"/>
        <v>0</v>
      </c>
      <c r="AI2407" s="38">
        <f t="shared" si="633"/>
        <v>0</v>
      </c>
      <c r="AJ2407" s="39">
        <f t="shared" si="634"/>
        <v>0</v>
      </c>
    </row>
    <row r="2408" spans="1:36">
      <c r="A2408" s="31">
        <v>40738.616249999999</v>
      </c>
      <c r="B2408" s="31">
        <v>40738.850451388891</v>
      </c>
      <c r="C2408" s="32" t="s">
        <v>28</v>
      </c>
      <c r="D2408" s="33">
        <v>40738.840590277781</v>
      </c>
      <c r="E2408" s="34">
        <v>50.993732450000003</v>
      </c>
      <c r="F2408" s="34">
        <v>8.3333329999999997E-2</v>
      </c>
      <c r="G2408" s="35">
        <v>-4952.1000000000004</v>
      </c>
      <c r="H2408" s="36">
        <v>0</v>
      </c>
      <c r="I2408" s="37">
        <v>62394.66</v>
      </c>
      <c r="J2408" s="38">
        <v>59653.14</v>
      </c>
      <c r="K2408" s="38">
        <v>59556</v>
      </c>
      <c r="L2408" s="38">
        <v>57930.7</v>
      </c>
      <c r="M2408" s="39">
        <f t="shared" si="635"/>
        <v>1625.3000000000029</v>
      </c>
      <c r="N2408" s="32">
        <v>1174.0999999999999</v>
      </c>
      <c r="O2408" s="32">
        <v>392.1</v>
      </c>
      <c r="P2408" s="32">
        <v>414</v>
      </c>
      <c r="Q2408" s="32">
        <v>368</v>
      </c>
      <c r="R2408" s="32">
        <v>191</v>
      </c>
      <c r="S2408" s="32">
        <v>304</v>
      </c>
      <c r="T2408" s="37">
        <f t="shared" si="636"/>
        <v>0</v>
      </c>
      <c r="U2408" s="38">
        <f t="shared" si="637"/>
        <v>0</v>
      </c>
      <c r="V2408" s="38">
        <f t="shared" si="638"/>
        <v>0</v>
      </c>
      <c r="W2408" s="38">
        <f t="shared" si="639"/>
        <v>0</v>
      </c>
      <c r="X2408" s="38">
        <f t="shared" si="640"/>
        <v>0</v>
      </c>
      <c r="Y2408" s="39">
        <f t="shared" si="641"/>
        <v>0</v>
      </c>
      <c r="Z2408" s="38">
        <v>3000</v>
      </c>
      <c r="AA2408" s="38">
        <f t="shared" si="642"/>
        <v>62144.66</v>
      </c>
      <c r="AB2408" s="38">
        <f t="shared" si="643"/>
        <v>50.993732450000003</v>
      </c>
      <c r="AC2408" s="38">
        <f t="shared" si="644"/>
        <v>0</v>
      </c>
      <c r="AD2408" s="37">
        <f t="shared" si="645"/>
        <v>679.09999999999991</v>
      </c>
      <c r="AE2408" s="35">
        <f t="shared" si="629"/>
        <v>0</v>
      </c>
      <c r="AF2408" s="38">
        <f t="shared" si="630"/>
        <v>0</v>
      </c>
      <c r="AG2408" s="38">
        <f t="shared" si="631"/>
        <v>0</v>
      </c>
      <c r="AH2408" s="38">
        <f t="shared" si="632"/>
        <v>0</v>
      </c>
      <c r="AI2408" s="38">
        <f t="shared" si="633"/>
        <v>0</v>
      </c>
      <c r="AJ2408" s="39">
        <f t="shared" si="634"/>
        <v>0</v>
      </c>
    </row>
    <row r="2409" spans="1:36">
      <c r="A2409" s="31">
        <v>40738.616249999999</v>
      </c>
      <c r="B2409" s="31">
        <v>40738.850451388891</v>
      </c>
      <c r="C2409" s="32" t="s">
        <v>28</v>
      </c>
      <c r="D2409" s="33">
        <v>40738.8440625</v>
      </c>
      <c r="E2409" s="34">
        <v>51.049926759999998</v>
      </c>
      <c r="F2409" s="34">
        <v>8.2777779999999995E-2</v>
      </c>
      <c r="G2409" s="35">
        <v>-5024.7</v>
      </c>
      <c r="H2409" s="36">
        <v>0</v>
      </c>
      <c r="I2409" s="37">
        <v>62105.47</v>
      </c>
      <c r="J2409" s="38">
        <v>59544.55</v>
      </c>
      <c r="K2409" s="38">
        <v>59447.44</v>
      </c>
      <c r="L2409" s="38">
        <v>57858.1</v>
      </c>
      <c r="M2409" s="39">
        <f t="shared" si="635"/>
        <v>1589.3400000000038</v>
      </c>
      <c r="N2409" s="32">
        <v>1109.0999999999999</v>
      </c>
      <c r="O2409" s="32">
        <v>392.1</v>
      </c>
      <c r="P2409" s="32">
        <v>349</v>
      </c>
      <c r="Q2409" s="32">
        <v>368</v>
      </c>
      <c r="R2409" s="32">
        <v>162.4</v>
      </c>
      <c r="S2409" s="32">
        <v>304</v>
      </c>
      <c r="T2409" s="37">
        <f t="shared" si="636"/>
        <v>0</v>
      </c>
      <c r="U2409" s="38">
        <f t="shared" si="637"/>
        <v>0</v>
      </c>
      <c r="V2409" s="38">
        <f t="shared" si="638"/>
        <v>0</v>
      </c>
      <c r="W2409" s="38">
        <f t="shared" si="639"/>
        <v>0</v>
      </c>
      <c r="X2409" s="38">
        <f t="shared" si="640"/>
        <v>0</v>
      </c>
      <c r="Y2409" s="39">
        <f t="shared" si="641"/>
        <v>0</v>
      </c>
      <c r="Z2409" s="38">
        <v>3000</v>
      </c>
      <c r="AA2409" s="38">
        <f t="shared" si="642"/>
        <v>61855.47</v>
      </c>
      <c r="AB2409" s="38">
        <f t="shared" si="643"/>
        <v>51.049926759999998</v>
      </c>
      <c r="AC2409" s="38">
        <f t="shared" si="644"/>
        <v>0</v>
      </c>
      <c r="AD2409" s="37">
        <f t="shared" si="645"/>
        <v>642.69999999999993</v>
      </c>
      <c r="AE2409" s="35">
        <f t="shared" si="629"/>
        <v>0</v>
      </c>
      <c r="AF2409" s="38">
        <f t="shared" si="630"/>
        <v>0</v>
      </c>
      <c r="AG2409" s="38">
        <f t="shared" si="631"/>
        <v>0</v>
      </c>
      <c r="AH2409" s="38">
        <f t="shared" si="632"/>
        <v>0</v>
      </c>
      <c r="AI2409" s="38">
        <f t="shared" si="633"/>
        <v>0</v>
      </c>
      <c r="AJ2409" s="39">
        <f t="shared" si="634"/>
        <v>0</v>
      </c>
    </row>
    <row r="2410" spans="1:36">
      <c r="A2410" s="31">
        <v>40738.616249999999</v>
      </c>
      <c r="B2410" s="31">
        <v>40738.850451388891</v>
      </c>
      <c r="C2410" s="32" t="s">
        <v>28</v>
      </c>
      <c r="D2410" s="33">
        <v>40738.847511574073</v>
      </c>
      <c r="E2410" s="34">
        <v>50.56861877</v>
      </c>
      <c r="F2410" s="34">
        <v>7.0555560000000003E-2</v>
      </c>
      <c r="G2410" s="35">
        <v>-5202.8999999999996</v>
      </c>
      <c r="H2410" s="36">
        <v>0</v>
      </c>
      <c r="I2410" s="37">
        <v>61682.61</v>
      </c>
      <c r="J2410" s="38">
        <v>59410.239999999998</v>
      </c>
      <c r="K2410" s="38">
        <v>59313.66</v>
      </c>
      <c r="L2410" s="38">
        <v>57679.9</v>
      </c>
      <c r="M2410" s="39">
        <f t="shared" si="635"/>
        <v>1633.760000000002</v>
      </c>
      <c r="N2410" s="32">
        <v>1109.0999999999999</v>
      </c>
      <c r="O2410" s="32">
        <v>392.1</v>
      </c>
      <c r="P2410" s="32">
        <v>349</v>
      </c>
      <c r="Q2410" s="32">
        <v>368</v>
      </c>
      <c r="R2410" s="32">
        <v>150</v>
      </c>
      <c r="S2410" s="32">
        <v>304</v>
      </c>
      <c r="T2410" s="37">
        <f t="shared" si="636"/>
        <v>0</v>
      </c>
      <c r="U2410" s="38">
        <f t="shared" si="637"/>
        <v>0</v>
      </c>
      <c r="V2410" s="38">
        <f t="shared" si="638"/>
        <v>0</v>
      </c>
      <c r="W2410" s="38">
        <f t="shared" si="639"/>
        <v>0</v>
      </c>
      <c r="X2410" s="38">
        <f t="shared" si="640"/>
        <v>0</v>
      </c>
      <c r="Y2410" s="39">
        <f t="shared" si="641"/>
        <v>0</v>
      </c>
      <c r="Z2410" s="38">
        <v>3000</v>
      </c>
      <c r="AA2410" s="38">
        <f t="shared" si="642"/>
        <v>61432.61</v>
      </c>
      <c r="AB2410" s="38">
        <f t="shared" si="643"/>
        <v>50.56861877</v>
      </c>
      <c r="AC2410" s="38">
        <f t="shared" si="644"/>
        <v>0</v>
      </c>
      <c r="AD2410" s="37">
        <f t="shared" si="645"/>
        <v>655.09999999999991</v>
      </c>
      <c r="AE2410" s="35">
        <f t="shared" si="629"/>
        <v>0</v>
      </c>
      <c r="AF2410" s="38">
        <f t="shared" si="630"/>
        <v>0</v>
      </c>
      <c r="AG2410" s="38">
        <f t="shared" si="631"/>
        <v>0</v>
      </c>
      <c r="AH2410" s="38">
        <f t="shared" si="632"/>
        <v>0</v>
      </c>
      <c r="AI2410" s="38">
        <f t="shared" si="633"/>
        <v>0</v>
      </c>
      <c r="AJ2410" s="39">
        <f t="shared" si="634"/>
        <v>0</v>
      </c>
    </row>
    <row r="2411" spans="1:36">
      <c r="A2411" s="31">
        <v>40742.640833333331</v>
      </c>
      <c r="B2411" s="31">
        <v>40742.813888888886</v>
      </c>
      <c r="C2411" s="32" t="s">
        <v>28</v>
      </c>
      <c r="D2411" s="33">
        <v>40742.64261574074</v>
      </c>
      <c r="E2411" s="34">
        <v>267.66412353999999</v>
      </c>
      <c r="F2411" s="34">
        <v>8.305556E-2</v>
      </c>
      <c r="G2411" s="35">
        <v>0</v>
      </c>
      <c r="H2411" s="36">
        <v>1</v>
      </c>
      <c r="I2411" s="37">
        <v>62302.61</v>
      </c>
      <c r="J2411" s="38">
        <v>61628.87</v>
      </c>
      <c r="K2411" s="38">
        <v>61515.67</v>
      </c>
      <c r="L2411" s="38">
        <v>61306.7</v>
      </c>
      <c r="M2411" s="39">
        <f t="shared" si="635"/>
        <v>208.97000000000116</v>
      </c>
      <c r="N2411" s="32">
        <v>686.8</v>
      </c>
      <c r="O2411" s="32">
        <v>182.8</v>
      </c>
      <c r="P2411" s="32">
        <v>504</v>
      </c>
      <c r="Q2411" s="32">
        <v>0</v>
      </c>
      <c r="R2411" s="32">
        <v>258.39999999999998</v>
      </c>
      <c r="S2411" s="32">
        <v>0</v>
      </c>
      <c r="T2411" s="37">
        <f t="shared" si="636"/>
        <v>0</v>
      </c>
      <c r="U2411" s="38">
        <f t="shared" si="637"/>
        <v>0</v>
      </c>
      <c r="V2411" s="38">
        <f t="shared" si="638"/>
        <v>0</v>
      </c>
      <c r="W2411" s="38">
        <f t="shared" si="639"/>
        <v>31.755120327476117</v>
      </c>
      <c r="X2411" s="38">
        <f t="shared" si="640"/>
        <v>60.82456632747612</v>
      </c>
      <c r="Y2411" s="39">
        <f t="shared" si="641"/>
        <v>143.88012632747612</v>
      </c>
      <c r="Z2411" s="38">
        <v>3000</v>
      </c>
      <c r="AA2411" s="38">
        <f t="shared" si="642"/>
        <v>62052.61</v>
      </c>
      <c r="AB2411" s="38">
        <f t="shared" si="643"/>
        <v>267.66412353999999</v>
      </c>
      <c r="AC2411" s="38">
        <f t="shared" si="644"/>
        <v>0</v>
      </c>
      <c r="AD2411" s="37">
        <f t="shared" si="645"/>
        <v>428.4</v>
      </c>
      <c r="AE2411" s="35">
        <f t="shared" si="629"/>
        <v>1</v>
      </c>
      <c r="AF2411" s="38">
        <f t="shared" si="630"/>
        <v>219.42999999999881</v>
      </c>
      <c r="AG2411" s="38">
        <f t="shared" si="631"/>
        <v>219.42999999999881</v>
      </c>
      <c r="AH2411" s="38">
        <f t="shared" si="632"/>
        <v>0</v>
      </c>
      <c r="AI2411" s="38">
        <f t="shared" si="633"/>
        <v>634.15616246498394</v>
      </c>
      <c r="AJ2411" s="39">
        <f t="shared" si="634"/>
        <v>30.439201528456341</v>
      </c>
    </row>
    <row r="2412" spans="1:36">
      <c r="A2412" s="31">
        <v>40742.640833333331</v>
      </c>
      <c r="B2412" s="31">
        <v>40742.813888888886</v>
      </c>
      <c r="C2412" s="32" t="s">
        <v>28</v>
      </c>
      <c r="D2412" s="33">
        <v>40742.64607638889</v>
      </c>
      <c r="E2412" s="34">
        <v>107.36439514</v>
      </c>
      <c r="F2412" s="34">
        <v>8.3333329999999997E-2</v>
      </c>
      <c r="G2412" s="35">
        <v>105.1</v>
      </c>
      <c r="H2412" s="36">
        <v>1</v>
      </c>
      <c r="I2412" s="37">
        <v>62602.63</v>
      </c>
      <c r="J2412" s="38">
        <v>61864.19</v>
      </c>
      <c r="K2412" s="38">
        <v>61753.47</v>
      </c>
      <c r="L2412" s="38">
        <v>61411.8</v>
      </c>
      <c r="M2412" s="39">
        <f t="shared" si="635"/>
        <v>341.66999999999825</v>
      </c>
      <c r="N2412" s="32">
        <v>896.1</v>
      </c>
      <c r="O2412" s="32">
        <v>359.1</v>
      </c>
      <c r="P2412" s="32">
        <v>504</v>
      </c>
      <c r="Q2412" s="32">
        <v>33</v>
      </c>
      <c r="R2412" s="32">
        <v>258.39999999999998</v>
      </c>
      <c r="S2412" s="32">
        <v>6</v>
      </c>
      <c r="T2412" s="37">
        <f t="shared" si="636"/>
        <v>0</v>
      </c>
      <c r="U2412" s="38">
        <f t="shared" si="637"/>
        <v>6.0529668295479837</v>
      </c>
      <c r="V2412" s="38">
        <f t="shared" si="638"/>
        <v>11.886299929547983</v>
      </c>
      <c r="W2412" s="38">
        <f t="shared" si="639"/>
        <v>45.219631929547987</v>
      </c>
      <c r="X2412" s="38">
        <f t="shared" si="640"/>
        <v>74.38629742954798</v>
      </c>
      <c r="Y2412" s="39">
        <f t="shared" si="641"/>
        <v>157.71962742954798</v>
      </c>
      <c r="Z2412" s="38">
        <v>3000</v>
      </c>
      <c r="AA2412" s="38">
        <f t="shared" si="642"/>
        <v>62352.63</v>
      </c>
      <c r="AB2412" s="38">
        <f t="shared" si="643"/>
        <v>107.36439514</v>
      </c>
      <c r="AC2412" s="38">
        <f t="shared" si="644"/>
        <v>0</v>
      </c>
      <c r="AD2412" s="37">
        <f t="shared" si="645"/>
        <v>631.70000000000005</v>
      </c>
      <c r="AE2412" s="35">
        <f t="shared" si="629"/>
        <v>1</v>
      </c>
      <c r="AF2412" s="38">
        <f t="shared" si="630"/>
        <v>290.03000000000179</v>
      </c>
      <c r="AG2412" s="38">
        <f t="shared" si="631"/>
        <v>290.03000000000179</v>
      </c>
      <c r="AH2412" s="38">
        <f t="shared" si="632"/>
        <v>0</v>
      </c>
      <c r="AI2412" s="38">
        <f t="shared" si="633"/>
        <v>609.71969571688669</v>
      </c>
      <c r="AJ2412" s="39">
        <f t="shared" si="634"/>
        <v>41.862940040222888</v>
      </c>
    </row>
    <row r="2413" spans="1:36">
      <c r="A2413" s="31">
        <v>40742.640833333331</v>
      </c>
      <c r="B2413" s="31">
        <v>40742.813888888886</v>
      </c>
      <c r="C2413" s="32" t="s">
        <v>28</v>
      </c>
      <c r="D2413" s="33">
        <v>40742.649548611109</v>
      </c>
      <c r="E2413" s="34">
        <v>89.32185364</v>
      </c>
      <c r="F2413" s="34">
        <v>8.3333329999999997E-2</v>
      </c>
      <c r="G2413" s="35">
        <v>130.9</v>
      </c>
      <c r="H2413" s="36">
        <v>1</v>
      </c>
      <c r="I2413" s="37">
        <v>62728.43</v>
      </c>
      <c r="J2413" s="38">
        <v>61943.71</v>
      </c>
      <c r="K2413" s="38">
        <v>61831.87</v>
      </c>
      <c r="L2413" s="38">
        <v>61437.599999999999</v>
      </c>
      <c r="M2413" s="39">
        <f t="shared" si="635"/>
        <v>394.27000000000407</v>
      </c>
      <c r="N2413" s="32">
        <v>1016.1</v>
      </c>
      <c r="O2413" s="32">
        <v>359.1</v>
      </c>
      <c r="P2413" s="32">
        <v>504</v>
      </c>
      <c r="Q2413" s="32">
        <v>153</v>
      </c>
      <c r="R2413" s="32">
        <v>258.39999999999998</v>
      </c>
      <c r="S2413" s="32">
        <v>45</v>
      </c>
      <c r="T2413" s="37">
        <f t="shared" si="636"/>
        <v>0</v>
      </c>
      <c r="U2413" s="38">
        <f t="shared" si="637"/>
        <v>7.5565118944061789</v>
      </c>
      <c r="V2413" s="38">
        <f t="shared" si="638"/>
        <v>13.389844994406179</v>
      </c>
      <c r="W2413" s="38">
        <f t="shared" si="639"/>
        <v>46.723176994406181</v>
      </c>
      <c r="X2413" s="38">
        <f t="shared" si="640"/>
        <v>75.889842494406182</v>
      </c>
      <c r="Y2413" s="39">
        <f t="shared" si="641"/>
        <v>159.22317249440619</v>
      </c>
      <c r="Z2413" s="38">
        <v>3000</v>
      </c>
      <c r="AA2413" s="38">
        <f t="shared" si="642"/>
        <v>62478.43</v>
      </c>
      <c r="AB2413" s="38">
        <f t="shared" si="643"/>
        <v>89.32185364</v>
      </c>
      <c r="AC2413" s="38">
        <f t="shared" si="644"/>
        <v>0</v>
      </c>
      <c r="AD2413" s="37">
        <f t="shared" si="645"/>
        <v>712.7</v>
      </c>
      <c r="AE2413" s="35">
        <f t="shared" si="629"/>
        <v>1</v>
      </c>
      <c r="AF2413" s="38">
        <f t="shared" si="630"/>
        <v>318.42999999999597</v>
      </c>
      <c r="AG2413" s="38">
        <f t="shared" si="631"/>
        <v>318.42999999999597</v>
      </c>
      <c r="AH2413" s="38">
        <f t="shared" si="632"/>
        <v>0</v>
      </c>
      <c r="AI2413" s="38">
        <f t="shared" si="633"/>
        <v>644.94377377211345</v>
      </c>
      <c r="AJ2413" s="39">
        <f t="shared" si="634"/>
        <v>46.301824825603056</v>
      </c>
    </row>
    <row r="2414" spans="1:36">
      <c r="A2414" s="31">
        <v>40742.640833333331</v>
      </c>
      <c r="B2414" s="31">
        <v>40742.813888888886</v>
      </c>
      <c r="C2414" s="32" t="s">
        <v>28</v>
      </c>
      <c r="D2414" s="33">
        <v>40742.653020833335</v>
      </c>
      <c r="E2414" s="34">
        <v>65.466812129999994</v>
      </c>
      <c r="F2414" s="34">
        <v>8.4722220000000001E-2</v>
      </c>
      <c r="G2414" s="35">
        <v>106.3</v>
      </c>
      <c r="H2414" s="36">
        <v>1</v>
      </c>
      <c r="I2414" s="37">
        <v>63082.77</v>
      </c>
      <c r="J2414" s="38">
        <v>62186.05</v>
      </c>
      <c r="K2414" s="38">
        <v>62076.54</v>
      </c>
      <c r="L2414" s="38">
        <v>61413</v>
      </c>
      <c r="M2414" s="39">
        <f t="shared" si="635"/>
        <v>663.54000000000087</v>
      </c>
      <c r="N2414" s="32">
        <v>1294.0999999999999</v>
      </c>
      <c r="O2414" s="32">
        <v>359.1</v>
      </c>
      <c r="P2414" s="32">
        <v>504</v>
      </c>
      <c r="Q2414" s="32">
        <v>431</v>
      </c>
      <c r="R2414" s="32">
        <v>258.39999999999998</v>
      </c>
      <c r="S2414" s="32">
        <v>285</v>
      </c>
      <c r="T2414" s="37">
        <f t="shared" si="636"/>
        <v>0.55350618002347196</v>
      </c>
      <c r="U2414" s="38">
        <f t="shared" si="637"/>
        <v>9.7035059400234722</v>
      </c>
      <c r="V2414" s="38">
        <f t="shared" si="638"/>
        <v>15.634061340023472</v>
      </c>
      <c r="W2414" s="38">
        <f t="shared" si="639"/>
        <v>49.522949340023473</v>
      </c>
      <c r="X2414" s="38">
        <f t="shared" si="640"/>
        <v>79.175726340023473</v>
      </c>
      <c r="Y2414" s="39">
        <f t="shared" si="641"/>
        <v>163.89794634002345</v>
      </c>
      <c r="Z2414" s="38">
        <v>3000</v>
      </c>
      <c r="AA2414" s="38">
        <f t="shared" si="642"/>
        <v>62832.77</v>
      </c>
      <c r="AB2414" s="38">
        <f t="shared" si="643"/>
        <v>65.466812129999994</v>
      </c>
      <c r="AC2414" s="38">
        <f t="shared" si="644"/>
        <v>0</v>
      </c>
      <c r="AD2414" s="37">
        <f t="shared" si="645"/>
        <v>750.69999999999982</v>
      </c>
      <c r="AE2414" s="35">
        <f t="shared" si="629"/>
        <v>1</v>
      </c>
      <c r="AF2414" s="38">
        <f t="shared" si="630"/>
        <v>87.159999999998945</v>
      </c>
      <c r="AG2414" s="38">
        <f t="shared" si="631"/>
        <v>87.159999999998945</v>
      </c>
      <c r="AH2414" s="38">
        <f t="shared" si="632"/>
        <v>0</v>
      </c>
      <c r="AI2414" s="38">
        <f t="shared" si="633"/>
        <v>358.10319166528728</v>
      </c>
      <c r="AJ2414" s="39">
        <f t="shared" si="634"/>
        <v>24.792803726992108</v>
      </c>
    </row>
    <row r="2415" spans="1:36">
      <c r="A2415" s="31">
        <v>40742.640833333331</v>
      </c>
      <c r="B2415" s="31">
        <v>40742.813888888886</v>
      </c>
      <c r="C2415" s="32" t="s">
        <v>28</v>
      </c>
      <c r="D2415" s="33">
        <v>40742.656550925924</v>
      </c>
      <c r="E2415" s="34">
        <v>59.888149259999999</v>
      </c>
      <c r="F2415" s="34">
        <v>8.2777779999999995E-2</v>
      </c>
      <c r="G2415" s="35">
        <v>116.9</v>
      </c>
      <c r="H2415" s="36">
        <v>1</v>
      </c>
      <c r="I2415" s="37">
        <v>63224.52</v>
      </c>
      <c r="J2415" s="38">
        <v>62523.7</v>
      </c>
      <c r="K2415" s="38">
        <v>62417.07</v>
      </c>
      <c r="L2415" s="38">
        <v>61423.6</v>
      </c>
      <c r="M2415" s="39">
        <f t="shared" si="635"/>
        <v>993.47000000000116</v>
      </c>
      <c r="N2415" s="32">
        <v>1479.1</v>
      </c>
      <c r="O2415" s="32">
        <v>359.1</v>
      </c>
      <c r="P2415" s="32">
        <v>504</v>
      </c>
      <c r="Q2415" s="32">
        <v>616</v>
      </c>
      <c r="R2415" s="32">
        <v>258.39999999999998</v>
      </c>
      <c r="S2415" s="32">
        <v>362.1</v>
      </c>
      <c r="T2415" s="37">
        <f t="shared" si="636"/>
        <v>1.0025921159485573</v>
      </c>
      <c r="U2415" s="38">
        <f t="shared" si="637"/>
        <v>9.9425923559485554</v>
      </c>
      <c r="V2415" s="38">
        <f t="shared" si="638"/>
        <v>15.737036955948556</v>
      </c>
      <c r="W2415" s="38">
        <f t="shared" si="639"/>
        <v>48.84814895594856</v>
      </c>
      <c r="X2415" s="38">
        <f t="shared" si="640"/>
        <v>77.820371955948559</v>
      </c>
      <c r="Y2415" s="39">
        <f t="shared" si="641"/>
        <v>160.59815195594854</v>
      </c>
      <c r="Z2415" s="38">
        <v>3000</v>
      </c>
      <c r="AA2415" s="38">
        <f t="shared" si="642"/>
        <v>62974.52</v>
      </c>
      <c r="AB2415" s="38">
        <f t="shared" si="643"/>
        <v>59.888149259999999</v>
      </c>
      <c r="AC2415" s="38">
        <f t="shared" si="644"/>
        <v>0</v>
      </c>
      <c r="AD2415" s="37">
        <f t="shared" si="645"/>
        <v>858.5999999999998</v>
      </c>
      <c r="AE2415" s="35">
        <f t="shared" si="629"/>
        <v>0</v>
      </c>
      <c r="AF2415" s="38">
        <f t="shared" si="630"/>
        <v>0</v>
      </c>
      <c r="AG2415" s="38">
        <f t="shared" si="631"/>
        <v>0</v>
      </c>
      <c r="AH2415" s="38">
        <f t="shared" si="632"/>
        <v>0</v>
      </c>
      <c r="AI2415" s="38">
        <f t="shared" si="633"/>
        <v>0</v>
      </c>
      <c r="AJ2415" s="39">
        <f t="shared" si="634"/>
        <v>0</v>
      </c>
    </row>
    <row r="2416" spans="1:36">
      <c r="A2416" s="31">
        <v>40742.640833333331</v>
      </c>
      <c r="B2416" s="31">
        <v>40742.813888888886</v>
      </c>
      <c r="C2416" s="32" t="s">
        <v>28</v>
      </c>
      <c r="D2416" s="33">
        <v>40742.660000000003</v>
      </c>
      <c r="E2416" s="34">
        <v>62.288253779999998</v>
      </c>
      <c r="F2416" s="34">
        <v>8.2777779999999995E-2</v>
      </c>
      <c r="G2416" s="35">
        <v>213.6</v>
      </c>
      <c r="H2416" s="36">
        <v>1</v>
      </c>
      <c r="I2416" s="37">
        <v>63372.91</v>
      </c>
      <c r="J2416" s="38">
        <v>62739.72</v>
      </c>
      <c r="K2416" s="38">
        <v>62629.27</v>
      </c>
      <c r="L2416" s="38">
        <v>61520.3</v>
      </c>
      <c r="M2416" s="39">
        <f t="shared" si="635"/>
        <v>1108.9699999999939</v>
      </c>
      <c r="N2416" s="32">
        <v>1579.1</v>
      </c>
      <c r="O2416" s="32">
        <v>359.1</v>
      </c>
      <c r="P2416" s="32">
        <v>504</v>
      </c>
      <c r="Q2416" s="32">
        <v>716</v>
      </c>
      <c r="R2416" s="32">
        <v>258.39999999999998</v>
      </c>
      <c r="S2416" s="32">
        <v>434.8</v>
      </c>
      <c r="T2416" s="37">
        <f t="shared" si="636"/>
        <v>0.80391679201499167</v>
      </c>
      <c r="U2416" s="38">
        <f t="shared" si="637"/>
        <v>9.7439170320149913</v>
      </c>
      <c r="V2416" s="38">
        <f t="shared" si="638"/>
        <v>15.538361632014992</v>
      </c>
      <c r="W2416" s="38">
        <f t="shared" si="639"/>
        <v>48.649473632014988</v>
      </c>
      <c r="X2416" s="38">
        <f t="shared" si="640"/>
        <v>77.621696632014988</v>
      </c>
      <c r="Y2416" s="39">
        <f t="shared" si="641"/>
        <v>160.39947663201497</v>
      </c>
      <c r="Z2416" s="38">
        <v>3000</v>
      </c>
      <c r="AA2416" s="38">
        <f t="shared" si="642"/>
        <v>63122.91</v>
      </c>
      <c r="AB2416" s="38">
        <f t="shared" si="643"/>
        <v>62.288253779999998</v>
      </c>
      <c r="AC2416" s="38">
        <f t="shared" si="644"/>
        <v>0</v>
      </c>
      <c r="AD2416" s="37">
        <f t="shared" si="645"/>
        <v>885.89999999999986</v>
      </c>
      <c r="AE2416" s="35">
        <f t="shared" si="629"/>
        <v>0</v>
      </c>
      <c r="AF2416" s="38">
        <f t="shared" si="630"/>
        <v>0</v>
      </c>
      <c r="AG2416" s="38">
        <f t="shared" si="631"/>
        <v>0</v>
      </c>
      <c r="AH2416" s="38">
        <f t="shared" si="632"/>
        <v>0</v>
      </c>
      <c r="AI2416" s="38">
        <f t="shared" si="633"/>
        <v>0</v>
      </c>
      <c r="AJ2416" s="39">
        <f t="shared" si="634"/>
        <v>0</v>
      </c>
    </row>
    <row r="2417" spans="1:36">
      <c r="A2417" s="31">
        <v>40742.640833333331</v>
      </c>
      <c r="B2417" s="31">
        <v>40742.813888888886</v>
      </c>
      <c r="C2417" s="32" t="s">
        <v>28</v>
      </c>
      <c r="D2417" s="33">
        <v>40742.663449074076</v>
      </c>
      <c r="E2417" s="34">
        <v>63.34876251</v>
      </c>
      <c r="F2417" s="34">
        <v>8.4722220000000001E-2</v>
      </c>
      <c r="G2417" s="35">
        <v>371.2</v>
      </c>
      <c r="H2417" s="36">
        <v>1</v>
      </c>
      <c r="I2417" s="37">
        <v>63445.74</v>
      </c>
      <c r="J2417" s="38">
        <v>62827.24</v>
      </c>
      <c r="K2417" s="38">
        <v>62713.84</v>
      </c>
      <c r="L2417" s="38">
        <v>61677.9</v>
      </c>
      <c r="M2417" s="39">
        <f t="shared" si="635"/>
        <v>1035.9399999999951</v>
      </c>
      <c r="N2417" s="32">
        <v>1587.1</v>
      </c>
      <c r="O2417" s="32">
        <v>367.1</v>
      </c>
      <c r="P2417" s="32">
        <v>504</v>
      </c>
      <c r="Q2417" s="32">
        <v>716</v>
      </c>
      <c r="R2417" s="32">
        <v>258.39999999999998</v>
      </c>
      <c r="S2417" s="32">
        <v>464</v>
      </c>
      <c r="T2417" s="37">
        <f t="shared" si="636"/>
        <v>0.73295204590002783</v>
      </c>
      <c r="U2417" s="38">
        <f t="shared" si="637"/>
        <v>9.8829518059000279</v>
      </c>
      <c r="V2417" s="38">
        <f t="shared" si="638"/>
        <v>15.813507205900027</v>
      </c>
      <c r="W2417" s="38">
        <f t="shared" si="639"/>
        <v>49.702395205900025</v>
      </c>
      <c r="X2417" s="38">
        <f t="shared" si="640"/>
        <v>79.355172205900033</v>
      </c>
      <c r="Y2417" s="39">
        <f t="shared" si="641"/>
        <v>164.07739220590003</v>
      </c>
      <c r="Z2417" s="38">
        <v>3000</v>
      </c>
      <c r="AA2417" s="38">
        <f t="shared" si="642"/>
        <v>63195.74</v>
      </c>
      <c r="AB2417" s="38">
        <f t="shared" si="643"/>
        <v>63.34876251</v>
      </c>
      <c r="AC2417" s="38">
        <f t="shared" si="644"/>
        <v>0</v>
      </c>
      <c r="AD2417" s="37">
        <f t="shared" si="645"/>
        <v>864.69999999999982</v>
      </c>
      <c r="AE2417" s="35">
        <f t="shared" si="629"/>
        <v>0</v>
      </c>
      <c r="AF2417" s="38">
        <f t="shared" si="630"/>
        <v>0</v>
      </c>
      <c r="AG2417" s="38">
        <f t="shared" si="631"/>
        <v>0</v>
      </c>
      <c r="AH2417" s="38">
        <f t="shared" si="632"/>
        <v>0</v>
      </c>
      <c r="AI2417" s="38">
        <f t="shared" si="633"/>
        <v>0</v>
      </c>
      <c r="AJ2417" s="39">
        <f t="shared" si="634"/>
        <v>0</v>
      </c>
    </row>
    <row r="2418" spans="1:36">
      <c r="A2418" s="31">
        <v>40742.640833333331</v>
      </c>
      <c r="B2418" s="31">
        <v>40742.813888888886</v>
      </c>
      <c r="C2418" s="32" t="s">
        <v>28</v>
      </c>
      <c r="D2418" s="33">
        <v>40742.666979166665</v>
      </c>
      <c r="E2418" s="34">
        <v>63.766620639999999</v>
      </c>
      <c r="F2418" s="34">
        <v>8.2222219999999999E-2</v>
      </c>
      <c r="G2418" s="35">
        <v>540</v>
      </c>
      <c r="H2418" s="36">
        <v>1</v>
      </c>
      <c r="I2418" s="37">
        <v>63564.42</v>
      </c>
      <c r="J2418" s="38">
        <v>62996.4</v>
      </c>
      <c r="K2418" s="38">
        <v>62885.94</v>
      </c>
      <c r="L2418" s="38">
        <v>61846.7</v>
      </c>
      <c r="M2418" s="39">
        <f t="shared" si="635"/>
        <v>1039.2400000000052</v>
      </c>
      <c r="N2418" s="32">
        <v>1589.1</v>
      </c>
      <c r="O2418" s="32">
        <v>369.1</v>
      </c>
      <c r="P2418" s="32">
        <v>504</v>
      </c>
      <c r="Q2418" s="32">
        <v>716</v>
      </c>
      <c r="R2418" s="32">
        <v>228</v>
      </c>
      <c r="S2418" s="32">
        <v>460</v>
      </c>
      <c r="T2418" s="37">
        <f t="shared" si="636"/>
        <v>0.67696672908137923</v>
      </c>
      <c r="U2418" s="38">
        <f t="shared" si="637"/>
        <v>9.556966489081379</v>
      </c>
      <c r="V2418" s="38">
        <f t="shared" si="638"/>
        <v>15.312521889081379</v>
      </c>
      <c r="W2418" s="38">
        <f t="shared" si="639"/>
        <v>48.201409889081376</v>
      </c>
      <c r="X2418" s="38">
        <f t="shared" si="640"/>
        <v>76.979186889081376</v>
      </c>
      <c r="Y2418" s="39">
        <f t="shared" si="641"/>
        <v>159.20140688908137</v>
      </c>
      <c r="Z2418" s="38">
        <v>3000</v>
      </c>
      <c r="AA2418" s="38">
        <f t="shared" si="642"/>
        <v>63314.42</v>
      </c>
      <c r="AB2418" s="38">
        <f t="shared" si="643"/>
        <v>63.766620639999999</v>
      </c>
      <c r="AC2418" s="38">
        <f t="shared" si="644"/>
        <v>0</v>
      </c>
      <c r="AD2418" s="37">
        <f t="shared" si="645"/>
        <v>901.09999999999991</v>
      </c>
      <c r="AE2418" s="35">
        <f t="shared" si="629"/>
        <v>0</v>
      </c>
      <c r="AF2418" s="38">
        <f t="shared" si="630"/>
        <v>0</v>
      </c>
      <c r="AG2418" s="38">
        <f t="shared" si="631"/>
        <v>0</v>
      </c>
      <c r="AH2418" s="38">
        <f t="shared" si="632"/>
        <v>0</v>
      </c>
      <c r="AI2418" s="38">
        <f t="shared" si="633"/>
        <v>0</v>
      </c>
      <c r="AJ2418" s="39">
        <f t="shared" si="634"/>
        <v>0</v>
      </c>
    </row>
    <row r="2419" spans="1:36">
      <c r="A2419" s="31">
        <v>40742.640833333331</v>
      </c>
      <c r="B2419" s="31">
        <v>40742.813888888886</v>
      </c>
      <c r="C2419" s="32" t="s">
        <v>28</v>
      </c>
      <c r="D2419" s="33">
        <v>40742.670405092591</v>
      </c>
      <c r="E2419" s="34">
        <v>65.070617679999998</v>
      </c>
      <c r="F2419" s="34">
        <v>8.5555560000000003E-2</v>
      </c>
      <c r="G2419" s="35">
        <v>550.1</v>
      </c>
      <c r="H2419" s="36">
        <v>1</v>
      </c>
      <c r="I2419" s="37">
        <v>63500.73</v>
      </c>
      <c r="J2419" s="38">
        <v>62896.480000000003</v>
      </c>
      <c r="K2419" s="38">
        <v>62785.07</v>
      </c>
      <c r="L2419" s="38">
        <v>61856.800000000003</v>
      </c>
      <c r="M2419" s="39">
        <f t="shared" si="635"/>
        <v>928.2699999999968</v>
      </c>
      <c r="N2419" s="32">
        <v>1586.3</v>
      </c>
      <c r="O2419" s="32">
        <v>368.3</v>
      </c>
      <c r="P2419" s="32">
        <v>502</v>
      </c>
      <c r="Q2419" s="32">
        <v>716</v>
      </c>
      <c r="R2419" s="32">
        <v>228</v>
      </c>
      <c r="S2419" s="32">
        <v>460</v>
      </c>
      <c r="T2419" s="37">
        <f t="shared" si="636"/>
        <v>0.5928471848416994</v>
      </c>
      <c r="U2419" s="38">
        <f t="shared" si="637"/>
        <v>9.8328476648416991</v>
      </c>
      <c r="V2419" s="38">
        <f t="shared" si="638"/>
        <v>15.8217368648417</v>
      </c>
      <c r="W2419" s="38">
        <f t="shared" si="639"/>
        <v>50.043960864841708</v>
      </c>
      <c r="X2419" s="38">
        <f t="shared" si="640"/>
        <v>79.988406864841707</v>
      </c>
      <c r="Y2419" s="39">
        <f t="shared" si="641"/>
        <v>165.54396686484171</v>
      </c>
      <c r="Z2419" s="38">
        <v>3000</v>
      </c>
      <c r="AA2419" s="38">
        <f t="shared" si="642"/>
        <v>63250.73</v>
      </c>
      <c r="AB2419" s="38">
        <f t="shared" si="643"/>
        <v>65.070617679999998</v>
      </c>
      <c r="AC2419" s="38">
        <f t="shared" si="644"/>
        <v>0</v>
      </c>
      <c r="AD2419" s="37">
        <f t="shared" si="645"/>
        <v>898.3</v>
      </c>
      <c r="AE2419" s="35">
        <f t="shared" si="629"/>
        <v>0</v>
      </c>
      <c r="AF2419" s="38">
        <f t="shared" si="630"/>
        <v>0</v>
      </c>
      <c r="AG2419" s="38">
        <f t="shared" si="631"/>
        <v>0</v>
      </c>
      <c r="AH2419" s="38">
        <f t="shared" si="632"/>
        <v>0</v>
      </c>
      <c r="AI2419" s="38">
        <f t="shared" si="633"/>
        <v>0</v>
      </c>
      <c r="AJ2419" s="39">
        <f t="shared" si="634"/>
        <v>0</v>
      </c>
    </row>
    <row r="2420" spans="1:36">
      <c r="A2420" s="31">
        <v>40742.640833333331</v>
      </c>
      <c r="B2420" s="31">
        <v>40742.813888888886</v>
      </c>
      <c r="C2420" s="32" t="s">
        <v>28</v>
      </c>
      <c r="D2420" s="33">
        <v>40742.67396990741</v>
      </c>
      <c r="E2420" s="34">
        <v>63.758323670000003</v>
      </c>
      <c r="F2420" s="34">
        <v>8.111111E-2</v>
      </c>
      <c r="G2420" s="35">
        <v>654</v>
      </c>
      <c r="H2420" s="36">
        <v>1</v>
      </c>
      <c r="I2420" s="37">
        <v>63552.02</v>
      </c>
      <c r="J2420" s="38">
        <v>62911.26</v>
      </c>
      <c r="K2420" s="38">
        <v>62801.17</v>
      </c>
      <c r="L2420" s="38">
        <v>61960.7</v>
      </c>
      <c r="M2420" s="39">
        <f t="shared" si="635"/>
        <v>840.47000000000116</v>
      </c>
      <c r="N2420" s="32">
        <v>1516.3</v>
      </c>
      <c r="O2420" s="32">
        <v>368.3</v>
      </c>
      <c r="P2420" s="32">
        <v>502</v>
      </c>
      <c r="Q2420" s="32">
        <v>646</v>
      </c>
      <c r="R2420" s="32">
        <v>228</v>
      </c>
      <c r="S2420" s="32">
        <v>400</v>
      </c>
      <c r="T2420" s="37">
        <f t="shared" si="636"/>
        <v>0.66849151538702611</v>
      </c>
      <c r="U2420" s="38">
        <f t="shared" si="637"/>
        <v>9.4284913953870255</v>
      </c>
      <c r="V2420" s="38">
        <f t="shared" si="638"/>
        <v>15.106269095387026</v>
      </c>
      <c r="W2420" s="38">
        <f t="shared" si="639"/>
        <v>47.550713095387025</v>
      </c>
      <c r="X2420" s="38">
        <f t="shared" si="640"/>
        <v>75.939601595387032</v>
      </c>
      <c r="Y2420" s="39">
        <f t="shared" si="641"/>
        <v>157.05071159538701</v>
      </c>
      <c r="Z2420" s="38">
        <v>3000</v>
      </c>
      <c r="AA2420" s="38">
        <f t="shared" si="642"/>
        <v>63302.02</v>
      </c>
      <c r="AB2420" s="38">
        <f t="shared" si="643"/>
        <v>63.758323670000003</v>
      </c>
      <c r="AC2420" s="38">
        <f t="shared" si="644"/>
        <v>0</v>
      </c>
      <c r="AD2420" s="37">
        <f t="shared" si="645"/>
        <v>888.3</v>
      </c>
      <c r="AE2420" s="35">
        <f t="shared" si="629"/>
        <v>1</v>
      </c>
      <c r="AF2420" s="38">
        <f t="shared" si="630"/>
        <v>47.82999999999879</v>
      </c>
      <c r="AG2420" s="38">
        <f t="shared" si="631"/>
        <v>47.82999999999879</v>
      </c>
      <c r="AH2420" s="38">
        <f t="shared" si="632"/>
        <v>0</v>
      </c>
      <c r="AI2420" s="38">
        <f t="shared" si="633"/>
        <v>305.85007006071788</v>
      </c>
      <c r="AJ2420" s="39">
        <f t="shared" si="634"/>
        <v>19.636330271589621</v>
      </c>
    </row>
    <row r="2421" spans="1:36">
      <c r="A2421" s="31">
        <v>40742.640833333331</v>
      </c>
      <c r="B2421" s="31">
        <v>40742.813888888886</v>
      </c>
      <c r="C2421" s="32" t="s">
        <v>28</v>
      </c>
      <c r="D2421" s="33">
        <v>40742.677349537036</v>
      </c>
      <c r="E2421" s="34">
        <v>84.359481810000005</v>
      </c>
      <c r="F2421" s="34">
        <v>8.2777779999999995E-2</v>
      </c>
      <c r="G2421" s="35">
        <v>772.2</v>
      </c>
      <c r="H2421" s="36">
        <v>1</v>
      </c>
      <c r="I2421" s="37">
        <v>63468.17</v>
      </c>
      <c r="J2421" s="38">
        <v>62843.66</v>
      </c>
      <c r="K2421" s="38">
        <v>62732.43</v>
      </c>
      <c r="L2421" s="38">
        <v>62078.9</v>
      </c>
      <c r="M2421" s="39">
        <f t="shared" si="635"/>
        <v>653.52999999999884</v>
      </c>
      <c r="N2421" s="32">
        <v>1516.3</v>
      </c>
      <c r="O2421" s="32">
        <v>368.3</v>
      </c>
      <c r="P2421" s="32">
        <v>502</v>
      </c>
      <c r="Q2421" s="32">
        <v>646</v>
      </c>
      <c r="R2421" s="32">
        <v>228</v>
      </c>
      <c r="S2421" s="32">
        <v>400</v>
      </c>
      <c r="T2421" s="37">
        <f t="shared" si="636"/>
        <v>0</v>
      </c>
      <c r="U2421" s="38">
        <f t="shared" si="637"/>
        <v>7.9169097738178174</v>
      </c>
      <c r="V2421" s="38">
        <f t="shared" si="638"/>
        <v>13.711354373817818</v>
      </c>
      <c r="W2421" s="38">
        <f t="shared" si="639"/>
        <v>46.822466373817811</v>
      </c>
      <c r="X2421" s="38">
        <f t="shared" si="640"/>
        <v>75.794689373817818</v>
      </c>
      <c r="Y2421" s="39">
        <f t="shared" si="641"/>
        <v>158.5724693738178</v>
      </c>
      <c r="Z2421" s="38">
        <v>3000</v>
      </c>
      <c r="AA2421" s="38">
        <f t="shared" si="642"/>
        <v>63218.17</v>
      </c>
      <c r="AB2421" s="38">
        <f t="shared" si="643"/>
        <v>84.359481810000005</v>
      </c>
      <c r="AC2421" s="38">
        <f t="shared" si="644"/>
        <v>0</v>
      </c>
      <c r="AD2421" s="37">
        <f t="shared" si="645"/>
        <v>888.3</v>
      </c>
      <c r="AE2421" s="35">
        <f t="shared" si="629"/>
        <v>1</v>
      </c>
      <c r="AF2421" s="38">
        <f t="shared" si="630"/>
        <v>234.77000000000112</v>
      </c>
      <c r="AG2421" s="38">
        <f t="shared" si="631"/>
        <v>234.77000000000112</v>
      </c>
      <c r="AH2421" s="38">
        <f t="shared" si="632"/>
        <v>0</v>
      </c>
      <c r="AI2421" s="38">
        <f t="shared" si="633"/>
        <v>524.13591779542401</v>
      </c>
      <c r="AJ2421" s="39">
        <f t="shared" si="634"/>
        <v>36.403717067185504</v>
      </c>
    </row>
    <row r="2422" spans="1:36">
      <c r="A2422" s="31">
        <v>40742.640833333331</v>
      </c>
      <c r="B2422" s="31">
        <v>40742.813888888886</v>
      </c>
      <c r="C2422" s="32" t="s">
        <v>28</v>
      </c>
      <c r="D2422" s="33">
        <v>40742.680798611109</v>
      </c>
      <c r="E2422" s="34">
        <v>85.287620540000006</v>
      </c>
      <c r="F2422" s="34">
        <v>8.3333329999999997E-2</v>
      </c>
      <c r="G2422" s="35">
        <v>967.9</v>
      </c>
      <c r="H2422" s="36">
        <v>1</v>
      </c>
      <c r="I2422" s="37">
        <v>63474.99</v>
      </c>
      <c r="J2422" s="38">
        <v>62858.36</v>
      </c>
      <c r="K2422" s="38">
        <v>62746.45</v>
      </c>
      <c r="L2422" s="38">
        <v>62274.6</v>
      </c>
      <c r="M2422" s="39">
        <f t="shared" si="635"/>
        <v>471.84999999999854</v>
      </c>
      <c r="N2422" s="32">
        <v>1516.3</v>
      </c>
      <c r="O2422" s="32">
        <v>368.3</v>
      </c>
      <c r="P2422" s="32">
        <v>502</v>
      </c>
      <c r="Q2422" s="32">
        <v>646</v>
      </c>
      <c r="R2422" s="32">
        <v>228</v>
      </c>
      <c r="S2422" s="32">
        <v>400</v>
      </c>
      <c r="T2422" s="37">
        <f t="shared" si="636"/>
        <v>0</v>
      </c>
      <c r="U2422" s="38">
        <f t="shared" si="637"/>
        <v>7.8926979726254007</v>
      </c>
      <c r="V2422" s="38">
        <f t="shared" si="638"/>
        <v>13.726031072625402</v>
      </c>
      <c r="W2422" s="38">
        <f t="shared" si="639"/>
        <v>47.059363072625395</v>
      </c>
      <c r="X2422" s="38">
        <f t="shared" si="640"/>
        <v>76.226028572625395</v>
      </c>
      <c r="Y2422" s="39">
        <f t="shared" si="641"/>
        <v>159.5593585726254</v>
      </c>
      <c r="Z2422" s="38">
        <v>3000</v>
      </c>
      <c r="AA2422" s="38">
        <f t="shared" si="642"/>
        <v>63224.99</v>
      </c>
      <c r="AB2422" s="38">
        <f t="shared" si="643"/>
        <v>85.287620540000006</v>
      </c>
      <c r="AC2422" s="38">
        <f t="shared" si="644"/>
        <v>0</v>
      </c>
      <c r="AD2422" s="37">
        <f t="shared" si="645"/>
        <v>888.3</v>
      </c>
      <c r="AE2422" s="35">
        <f t="shared" si="629"/>
        <v>1</v>
      </c>
      <c r="AF2422" s="38">
        <f t="shared" si="630"/>
        <v>416.45000000000141</v>
      </c>
      <c r="AG2422" s="38">
        <f t="shared" si="631"/>
        <v>416.45000000000141</v>
      </c>
      <c r="AH2422" s="38">
        <f t="shared" si="632"/>
        <v>0</v>
      </c>
      <c r="AI2422" s="38">
        <f t="shared" si="633"/>
        <v>736.27977580569996</v>
      </c>
      <c r="AJ2422" s="39">
        <f t="shared" si="634"/>
        <v>54.249344102167811</v>
      </c>
    </row>
    <row r="2423" spans="1:36">
      <c r="A2423" s="31">
        <v>40742.640833333331</v>
      </c>
      <c r="B2423" s="31">
        <v>40742.813888888886</v>
      </c>
      <c r="C2423" s="32" t="s">
        <v>28</v>
      </c>
      <c r="D2423" s="33">
        <v>40742.684270833335</v>
      </c>
      <c r="E2423" s="34">
        <v>94.730171200000001</v>
      </c>
      <c r="F2423" s="34">
        <v>8.4722220000000001E-2</v>
      </c>
      <c r="G2423" s="35">
        <v>996.3</v>
      </c>
      <c r="H2423" s="36">
        <v>1</v>
      </c>
      <c r="I2423" s="37">
        <v>63485.4</v>
      </c>
      <c r="J2423" s="38">
        <v>62872.7</v>
      </c>
      <c r="K2423" s="38">
        <v>62759.23</v>
      </c>
      <c r="L2423" s="38">
        <v>62303</v>
      </c>
      <c r="M2423" s="39">
        <f t="shared" si="635"/>
        <v>456.2300000000032</v>
      </c>
      <c r="N2423" s="32">
        <v>1516.3</v>
      </c>
      <c r="O2423" s="32">
        <v>368.3</v>
      </c>
      <c r="P2423" s="32">
        <v>502</v>
      </c>
      <c r="Q2423" s="32">
        <v>646</v>
      </c>
      <c r="R2423" s="32">
        <v>228</v>
      </c>
      <c r="S2423" s="32">
        <v>400</v>
      </c>
      <c r="T2423" s="37">
        <f t="shared" si="636"/>
        <v>0</v>
      </c>
      <c r="U2423" s="38">
        <f t="shared" si="637"/>
        <v>7.2242491949559362</v>
      </c>
      <c r="V2423" s="38">
        <f t="shared" si="638"/>
        <v>13.154804594955936</v>
      </c>
      <c r="W2423" s="38">
        <f t="shared" si="639"/>
        <v>47.043692594955942</v>
      </c>
      <c r="X2423" s="38">
        <f t="shared" si="640"/>
        <v>76.696469594955943</v>
      </c>
      <c r="Y2423" s="39">
        <f t="shared" si="641"/>
        <v>161.41868959495594</v>
      </c>
      <c r="Z2423" s="38">
        <v>3000</v>
      </c>
      <c r="AA2423" s="38">
        <f t="shared" si="642"/>
        <v>63235.4</v>
      </c>
      <c r="AB2423" s="38">
        <f t="shared" si="643"/>
        <v>94.730171200000001</v>
      </c>
      <c r="AC2423" s="38">
        <f t="shared" si="644"/>
        <v>0</v>
      </c>
      <c r="AD2423" s="37">
        <f t="shared" si="645"/>
        <v>888.3</v>
      </c>
      <c r="AE2423" s="35">
        <f t="shared" si="629"/>
        <v>1</v>
      </c>
      <c r="AF2423" s="38">
        <f t="shared" si="630"/>
        <v>432.06999999999675</v>
      </c>
      <c r="AG2423" s="38">
        <f t="shared" si="631"/>
        <v>432.06999999999675</v>
      </c>
      <c r="AH2423" s="38">
        <f t="shared" si="632"/>
        <v>0</v>
      </c>
      <c r="AI2423" s="38">
        <f t="shared" si="633"/>
        <v>754.51891639420455</v>
      </c>
      <c r="AJ2423" s="39">
        <f t="shared" si="634"/>
        <v>55.898767223867345</v>
      </c>
    </row>
    <row r="2424" spans="1:36">
      <c r="A2424" s="31">
        <v>40742.640833333331</v>
      </c>
      <c r="B2424" s="31">
        <v>40742.813888888886</v>
      </c>
      <c r="C2424" s="32" t="s">
        <v>28</v>
      </c>
      <c r="D2424" s="33">
        <v>40742.687800925924</v>
      </c>
      <c r="E2424" s="34">
        <v>94.931732179999997</v>
      </c>
      <c r="F2424" s="34">
        <v>8.2777779999999995E-2</v>
      </c>
      <c r="G2424" s="35">
        <v>1052.8</v>
      </c>
      <c r="H2424" s="36">
        <v>1</v>
      </c>
      <c r="I2424" s="37">
        <v>63527.13</v>
      </c>
      <c r="J2424" s="38">
        <v>62917.57</v>
      </c>
      <c r="K2424" s="38">
        <v>62806.58</v>
      </c>
      <c r="L2424" s="38">
        <v>62359.5</v>
      </c>
      <c r="M2424" s="39">
        <f t="shared" si="635"/>
        <v>447.08000000000175</v>
      </c>
      <c r="N2424" s="32">
        <v>1516.3</v>
      </c>
      <c r="O2424" s="32">
        <v>368.3</v>
      </c>
      <c r="P2424" s="32">
        <v>502</v>
      </c>
      <c r="Q2424" s="32">
        <v>646</v>
      </c>
      <c r="R2424" s="32">
        <v>228</v>
      </c>
      <c r="S2424" s="32">
        <v>400</v>
      </c>
      <c r="T2424" s="37">
        <f t="shared" si="636"/>
        <v>0</v>
      </c>
      <c r="U2424" s="38">
        <f t="shared" si="637"/>
        <v>7.0417623585850393</v>
      </c>
      <c r="V2424" s="38">
        <f t="shared" si="638"/>
        <v>12.83620695858504</v>
      </c>
      <c r="W2424" s="38">
        <f t="shared" si="639"/>
        <v>45.947318958585036</v>
      </c>
      <c r="X2424" s="38">
        <f t="shared" si="640"/>
        <v>74.919541958585029</v>
      </c>
      <c r="Y2424" s="39">
        <f t="shared" si="641"/>
        <v>157.69732195858504</v>
      </c>
      <c r="Z2424" s="38">
        <v>3000</v>
      </c>
      <c r="AA2424" s="38">
        <f t="shared" si="642"/>
        <v>63277.13</v>
      </c>
      <c r="AB2424" s="38">
        <f t="shared" si="643"/>
        <v>94.931732179999997</v>
      </c>
      <c r="AC2424" s="38">
        <f t="shared" si="644"/>
        <v>0</v>
      </c>
      <c r="AD2424" s="37">
        <f t="shared" si="645"/>
        <v>888.3</v>
      </c>
      <c r="AE2424" s="35">
        <f t="shared" si="629"/>
        <v>1</v>
      </c>
      <c r="AF2424" s="38">
        <f t="shared" si="630"/>
        <v>441.21999999999821</v>
      </c>
      <c r="AG2424" s="38">
        <f t="shared" si="631"/>
        <v>441.21999999999821</v>
      </c>
      <c r="AH2424" s="38">
        <f t="shared" si="632"/>
        <v>0</v>
      </c>
      <c r="AI2424" s="38">
        <f t="shared" si="633"/>
        <v>765.20317608593916</v>
      </c>
      <c r="AJ2424" s="39">
        <f t="shared" si="634"/>
        <v>55.483582123928166</v>
      </c>
    </row>
    <row r="2425" spans="1:36">
      <c r="A2425" s="31">
        <v>40742.640833333331</v>
      </c>
      <c r="B2425" s="31">
        <v>40742.813888888886</v>
      </c>
      <c r="C2425" s="32" t="s">
        <v>28</v>
      </c>
      <c r="D2425" s="33">
        <v>40742.691250000003</v>
      </c>
      <c r="E2425" s="34">
        <v>83.99546814</v>
      </c>
      <c r="F2425" s="34">
        <v>8.2500000000000004E-2</v>
      </c>
      <c r="G2425" s="35">
        <v>1022.5</v>
      </c>
      <c r="H2425" s="36">
        <v>1</v>
      </c>
      <c r="I2425" s="37">
        <v>63569.35</v>
      </c>
      <c r="J2425" s="38">
        <v>62992.89</v>
      </c>
      <c r="K2425" s="38">
        <v>62880.54</v>
      </c>
      <c r="L2425" s="38">
        <v>62329.2</v>
      </c>
      <c r="M2425" s="39">
        <f t="shared" si="635"/>
        <v>551.34000000000378</v>
      </c>
      <c r="N2425" s="32">
        <v>1586.3</v>
      </c>
      <c r="O2425" s="32">
        <v>368.3</v>
      </c>
      <c r="P2425" s="32">
        <v>502</v>
      </c>
      <c r="Q2425" s="32">
        <v>716</v>
      </c>
      <c r="R2425" s="32">
        <v>228</v>
      </c>
      <c r="S2425" s="32">
        <v>412.7</v>
      </c>
      <c r="T2425" s="37">
        <f t="shared" si="636"/>
        <v>0</v>
      </c>
      <c r="U2425" s="38">
        <f t="shared" si="637"/>
        <v>7.9203738784500004</v>
      </c>
      <c r="V2425" s="38">
        <f t="shared" si="638"/>
        <v>13.695373878449999</v>
      </c>
      <c r="W2425" s="38">
        <f t="shared" si="639"/>
        <v>46.695373878450006</v>
      </c>
      <c r="X2425" s="38">
        <f t="shared" si="640"/>
        <v>75.570373878450013</v>
      </c>
      <c r="Y2425" s="39">
        <f t="shared" si="641"/>
        <v>158.07037387845</v>
      </c>
      <c r="Z2425" s="38">
        <v>3000</v>
      </c>
      <c r="AA2425" s="38">
        <f t="shared" si="642"/>
        <v>63319.35</v>
      </c>
      <c r="AB2425" s="38">
        <f t="shared" si="643"/>
        <v>83.99546814</v>
      </c>
      <c r="AC2425" s="38">
        <f t="shared" si="644"/>
        <v>0</v>
      </c>
      <c r="AD2425" s="37">
        <f t="shared" si="645"/>
        <v>945.59999999999991</v>
      </c>
      <c r="AE2425" s="35">
        <f t="shared" si="629"/>
        <v>1</v>
      </c>
      <c r="AF2425" s="38">
        <f t="shared" si="630"/>
        <v>394.25999999999613</v>
      </c>
      <c r="AG2425" s="38">
        <f t="shared" si="631"/>
        <v>394.25999999999613</v>
      </c>
      <c r="AH2425" s="38">
        <f t="shared" si="632"/>
        <v>0</v>
      </c>
      <c r="AI2425" s="38">
        <f t="shared" si="633"/>
        <v>710.36898645492306</v>
      </c>
      <c r="AJ2425" s="39">
        <f t="shared" si="634"/>
        <v>51.67581526098116</v>
      </c>
    </row>
    <row r="2426" spans="1:36">
      <c r="A2426" s="31">
        <v>40742.640833333331</v>
      </c>
      <c r="B2426" s="31">
        <v>40742.813888888886</v>
      </c>
      <c r="C2426" s="32" t="s">
        <v>28</v>
      </c>
      <c r="D2426" s="33">
        <v>40742.694687499999</v>
      </c>
      <c r="E2426" s="34">
        <v>83.649589539999994</v>
      </c>
      <c r="F2426" s="34">
        <v>8.4444439999999996E-2</v>
      </c>
      <c r="G2426" s="35">
        <v>919.9</v>
      </c>
      <c r="H2426" s="36">
        <v>1</v>
      </c>
      <c r="I2426" s="37">
        <v>63615.01</v>
      </c>
      <c r="J2426" s="38">
        <v>63034.64</v>
      </c>
      <c r="K2426" s="38">
        <v>62923.73</v>
      </c>
      <c r="L2426" s="38">
        <v>62226.6</v>
      </c>
      <c r="M2426" s="39">
        <f t="shared" si="635"/>
        <v>697.13000000000466</v>
      </c>
      <c r="N2426" s="32">
        <v>1586.3</v>
      </c>
      <c r="O2426" s="32">
        <v>368.3</v>
      </c>
      <c r="P2426" s="32">
        <v>502</v>
      </c>
      <c r="Q2426" s="32">
        <v>716</v>
      </c>
      <c r="R2426" s="32">
        <v>228</v>
      </c>
      <c r="S2426" s="32">
        <v>434.4</v>
      </c>
      <c r="T2426" s="37">
        <f t="shared" si="636"/>
        <v>0</v>
      </c>
      <c r="U2426" s="38">
        <f t="shared" si="637"/>
        <v>8.1362564550648422</v>
      </c>
      <c r="V2426" s="38">
        <f t="shared" si="638"/>
        <v>14.047367255064842</v>
      </c>
      <c r="W2426" s="38">
        <f t="shared" si="639"/>
        <v>47.825143255064845</v>
      </c>
      <c r="X2426" s="38">
        <f t="shared" si="640"/>
        <v>77.380697255064845</v>
      </c>
      <c r="Y2426" s="39">
        <f t="shared" si="641"/>
        <v>161.82513725506482</v>
      </c>
      <c r="Z2426" s="38">
        <v>3000</v>
      </c>
      <c r="AA2426" s="38">
        <f t="shared" si="642"/>
        <v>63365.01</v>
      </c>
      <c r="AB2426" s="38">
        <f t="shared" si="643"/>
        <v>83.649589539999994</v>
      </c>
      <c r="AC2426" s="38">
        <f t="shared" si="644"/>
        <v>0</v>
      </c>
      <c r="AD2426" s="37">
        <f t="shared" si="645"/>
        <v>923.9</v>
      </c>
      <c r="AE2426" s="35">
        <f t="shared" si="629"/>
        <v>1</v>
      </c>
      <c r="AF2426" s="38">
        <f t="shared" si="630"/>
        <v>226.76999999999532</v>
      </c>
      <c r="AG2426" s="38">
        <f t="shared" si="631"/>
        <v>226.76999999999532</v>
      </c>
      <c r="AH2426" s="38">
        <f t="shared" si="632"/>
        <v>0</v>
      </c>
      <c r="AI2426" s="38">
        <f t="shared" si="633"/>
        <v>514.79448855674377</v>
      </c>
      <c r="AJ2426" s="39">
        <f t="shared" si="634"/>
        <v>36.407789556325483</v>
      </c>
    </row>
    <row r="2427" spans="1:36">
      <c r="A2427" s="31">
        <v>40742.640833333331</v>
      </c>
      <c r="B2427" s="31">
        <v>40742.813888888886</v>
      </c>
      <c r="C2427" s="32" t="s">
        <v>28</v>
      </c>
      <c r="D2427" s="33">
        <v>40742.698206018518</v>
      </c>
      <c r="E2427" s="34">
        <v>83.629974369999999</v>
      </c>
      <c r="F2427" s="34">
        <v>8.2777779999999995E-2</v>
      </c>
      <c r="G2427" s="35">
        <v>987.2</v>
      </c>
      <c r="H2427" s="36">
        <v>1</v>
      </c>
      <c r="I2427" s="37">
        <v>63655.32</v>
      </c>
      <c r="J2427" s="38">
        <v>63055.81</v>
      </c>
      <c r="K2427" s="38">
        <v>62943.6</v>
      </c>
      <c r="L2427" s="38">
        <v>62293.9</v>
      </c>
      <c r="M2427" s="39">
        <f t="shared" si="635"/>
        <v>649.69999999999709</v>
      </c>
      <c r="N2427" s="32">
        <v>1586.3</v>
      </c>
      <c r="O2427" s="32">
        <v>358.3</v>
      </c>
      <c r="P2427" s="32">
        <v>502</v>
      </c>
      <c r="Q2427" s="32">
        <v>726</v>
      </c>
      <c r="R2427" s="32">
        <v>227.9</v>
      </c>
      <c r="S2427" s="32">
        <v>459.5</v>
      </c>
      <c r="T2427" s="37">
        <f t="shared" si="636"/>
        <v>0</v>
      </c>
      <c r="U2427" s="38">
        <f t="shared" si="637"/>
        <v>7.9772967801945009</v>
      </c>
      <c r="V2427" s="38">
        <f t="shared" si="638"/>
        <v>13.7717413801945</v>
      </c>
      <c r="W2427" s="38">
        <f t="shared" si="639"/>
        <v>46.882853380194497</v>
      </c>
      <c r="X2427" s="38">
        <f t="shared" si="640"/>
        <v>75.85507638019449</v>
      </c>
      <c r="Y2427" s="39">
        <f t="shared" si="641"/>
        <v>158.63285638019451</v>
      </c>
      <c r="Z2427" s="38">
        <v>3000</v>
      </c>
      <c r="AA2427" s="38">
        <f t="shared" si="642"/>
        <v>63405.32</v>
      </c>
      <c r="AB2427" s="38">
        <f t="shared" si="643"/>
        <v>83.629974369999999</v>
      </c>
      <c r="AC2427" s="38">
        <f t="shared" si="644"/>
        <v>0</v>
      </c>
      <c r="AD2427" s="37">
        <f t="shared" si="645"/>
        <v>898.89999999999986</v>
      </c>
      <c r="AE2427" s="35">
        <f t="shared" si="629"/>
        <v>1</v>
      </c>
      <c r="AF2427" s="38">
        <f t="shared" si="630"/>
        <v>249.20000000000277</v>
      </c>
      <c r="AG2427" s="38">
        <f t="shared" si="631"/>
        <v>249.20000000000277</v>
      </c>
      <c r="AH2427" s="38">
        <f t="shared" si="632"/>
        <v>0</v>
      </c>
      <c r="AI2427" s="38">
        <f t="shared" si="633"/>
        <v>545.54079696395024</v>
      </c>
      <c r="AJ2427" s="39">
        <f t="shared" si="634"/>
        <v>38.235952452301042</v>
      </c>
    </row>
    <row r="2428" spans="1:36">
      <c r="A2428" s="31">
        <v>40742.640833333331</v>
      </c>
      <c r="B2428" s="31">
        <v>40742.813888888886</v>
      </c>
      <c r="C2428" s="32" t="s">
        <v>28</v>
      </c>
      <c r="D2428" s="33">
        <v>40742.701655092591</v>
      </c>
      <c r="E2428" s="34">
        <v>83.656333919999994</v>
      </c>
      <c r="F2428" s="34">
        <v>8.3333329999999997E-2</v>
      </c>
      <c r="G2428" s="35">
        <v>1038.4000000000001</v>
      </c>
      <c r="H2428" s="36">
        <v>1</v>
      </c>
      <c r="I2428" s="37">
        <v>63701.5</v>
      </c>
      <c r="J2428" s="38">
        <v>63096.28</v>
      </c>
      <c r="K2428" s="38">
        <v>62986.16</v>
      </c>
      <c r="L2428" s="38">
        <v>62345.1</v>
      </c>
      <c r="M2428" s="39">
        <f t="shared" si="635"/>
        <v>641.06000000000495</v>
      </c>
      <c r="N2428" s="32">
        <v>1586.3</v>
      </c>
      <c r="O2428" s="32">
        <v>358.3</v>
      </c>
      <c r="P2428" s="32">
        <v>502</v>
      </c>
      <c r="Q2428" s="32">
        <v>726</v>
      </c>
      <c r="R2428" s="32">
        <v>227.9</v>
      </c>
      <c r="S2428" s="32">
        <v>464</v>
      </c>
      <c r="T2428" s="37">
        <f t="shared" si="636"/>
        <v>0</v>
      </c>
      <c r="U2428" s="38">
        <f t="shared" si="637"/>
        <v>8.0286385188544465</v>
      </c>
      <c r="V2428" s="38">
        <f t="shared" si="638"/>
        <v>13.861971618854446</v>
      </c>
      <c r="W2428" s="38">
        <f t="shared" si="639"/>
        <v>47.195303618854446</v>
      </c>
      <c r="X2428" s="38">
        <f t="shared" si="640"/>
        <v>76.361969118854446</v>
      </c>
      <c r="Y2428" s="39">
        <f t="shared" si="641"/>
        <v>159.69529911885445</v>
      </c>
      <c r="Z2428" s="38">
        <v>3000</v>
      </c>
      <c r="AA2428" s="38">
        <f t="shared" si="642"/>
        <v>63451.5</v>
      </c>
      <c r="AB2428" s="38">
        <f t="shared" si="643"/>
        <v>83.656333919999994</v>
      </c>
      <c r="AC2428" s="38">
        <f t="shared" si="644"/>
        <v>0</v>
      </c>
      <c r="AD2428" s="37">
        <f t="shared" si="645"/>
        <v>894.39999999999986</v>
      </c>
      <c r="AE2428" s="35">
        <f t="shared" si="629"/>
        <v>1</v>
      </c>
      <c r="AF2428" s="38">
        <f t="shared" si="630"/>
        <v>253.33999999999492</v>
      </c>
      <c r="AG2428" s="38">
        <f t="shared" si="631"/>
        <v>253.33999999999492</v>
      </c>
      <c r="AH2428" s="38">
        <f t="shared" si="632"/>
        <v>0</v>
      </c>
      <c r="AI2428" s="38">
        <f t="shared" si="633"/>
        <v>550.4506641366163</v>
      </c>
      <c r="AJ2428" s="39">
        <f t="shared" si="634"/>
        <v>38.899525962070257</v>
      </c>
    </row>
    <row r="2429" spans="1:36">
      <c r="A2429" s="31">
        <v>40742.640833333331</v>
      </c>
      <c r="B2429" s="31">
        <v>40742.813888888886</v>
      </c>
      <c r="C2429" s="32" t="s">
        <v>28</v>
      </c>
      <c r="D2429" s="33">
        <v>40742.705127314817</v>
      </c>
      <c r="E2429" s="34">
        <v>83.756813050000005</v>
      </c>
      <c r="F2429" s="34">
        <v>8.5000000000000006E-2</v>
      </c>
      <c r="G2429" s="35">
        <v>1044.3</v>
      </c>
      <c r="H2429" s="36">
        <v>1</v>
      </c>
      <c r="I2429" s="37">
        <v>63703.4</v>
      </c>
      <c r="J2429" s="38">
        <v>63103.08</v>
      </c>
      <c r="K2429" s="38">
        <v>62992.18</v>
      </c>
      <c r="L2429" s="38">
        <v>62351</v>
      </c>
      <c r="M2429" s="39">
        <f t="shared" si="635"/>
        <v>641.18000000000029</v>
      </c>
      <c r="N2429" s="32">
        <v>1586.3</v>
      </c>
      <c r="O2429" s="32">
        <v>358.3</v>
      </c>
      <c r="P2429" s="32">
        <v>502</v>
      </c>
      <c r="Q2429" s="32">
        <v>726</v>
      </c>
      <c r="R2429" s="32">
        <v>227.9</v>
      </c>
      <c r="S2429" s="32">
        <v>464</v>
      </c>
      <c r="T2429" s="37">
        <f t="shared" si="636"/>
        <v>0</v>
      </c>
      <c r="U2429" s="38">
        <f t="shared" si="637"/>
        <v>8.180670890750001</v>
      </c>
      <c r="V2429" s="38">
        <f t="shared" si="638"/>
        <v>14.13067089075</v>
      </c>
      <c r="W2429" s="38">
        <f t="shared" si="639"/>
        <v>48.130670890750004</v>
      </c>
      <c r="X2429" s="38">
        <f t="shared" si="640"/>
        <v>77.880670890750011</v>
      </c>
      <c r="Y2429" s="39">
        <f t="shared" si="641"/>
        <v>162.88067089075003</v>
      </c>
      <c r="Z2429" s="38">
        <v>3000</v>
      </c>
      <c r="AA2429" s="38">
        <f t="shared" si="642"/>
        <v>63453.4</v>
      </c>
      <c r="AB2429" s="38">
        <f t="shared" si="643"/>
        <v>83.756813050000005</v>
      </c>
      <c r="AC2429" s="38">
        <f t="shared" si="644"/>
        <v>0</v>
      </c>
      <c r="AD2429" s="37">
        <f t="shared" si="645"/>
        <v>894.39999999999986</v>
      </c>
      <c r="AE2429" s="35">
        <f t="shared" si="629"/>
        <v>1</v>
      </c>
      <c r="AF2429" s="38">
        <f t="shared" si="630"/>
        <v>253.21999999999957</v>
      </c>
      <c r="AG2429" s="38">
        <f t="shared" si="631"/>
        <v>253.21999999999957</v>
      </c>
      <c r="AH2429" s="38">
        <f t="shared" si="632"/>
        <v>0</v>
      </c>
      <c r="AI2429" s="38">
        <f t="shared" si="633"/>
        <v>550.30834914610955</v>
      </c>
      <c r="AJ2429" s="39">
        <f t="shared" si="634"/>
        <v>39.656880568169314</v>
      </c>
    </row>
    <row r="2430" spans="1:36">
      <c r="A2430" s="31">
        <v>40742.640833333331</v>
      </c>
      <c r="B2430" s="31">
        <v>40742.813888888886</v>
      </c>
      <c r="C2430" s="32" t="s">
        <v>28</v>
      </c>
      <c r="D2430" s="33">
        <v>40742.708668981482</v>
      </c>
      <c r="E2430" s="34">
        <v>80.983734130000002</v>
      </c>
      <c r="F2430" s="34">
        <v>8.2500000000000004E-2</v>
      </c>
      <c r="G2430" s="35">
        <v>1074.4000000000001</v>
      </c>
      <c r="H2430" s="36">
        <v>1</v>
      </c>
      <c r="I2430" s="37">
        <v>63762.07</v>
      </c>
      <c r="J2430" s="38">
        <v>63187.19</v>
      </c>
      <c r="K2430" s="38">
        <v>63084.34</v>
      </c>
      <c r="L2430" s="38">
        <v>62381.1</v>
      </c>
      <c r="M2430" s="39">
        <f t="shared" si="635"/>
        <v>703.23999999999796</v>
      </c>
      <c r="N2430" s="32">
        <v>1566.3</v>
      </c>
      <c r="O2430" s="32">
        <v>338.3</v>
      </c>
      <c r="P2430" s="32">
        <v>502</v>
      </c>
      <c r="Q2430" s="32">
        <v>726</v>
      </c>
      <c r="R2430" s="32">
        <v>228</v>
      </c>
      <c r="S2430" s="32">
        <v>464</v>
      </c>
      <c r="T2430" s="37">
        <f t="shared" si="636"/>
        <v>0</v>
      </c>
      <c r="U2430" s="38">
        <f t="shared" si="637"/>
        <v>8.1688419342750009</v>
      </c>
      <c r="V2430" s="38">
        <f t="shared" si="638"/>
        <v>13.943841934275</v>
      </c>
      <c r="W2430" s="38">
        <f t="shared" si="639"/>
        <v>46.943841934275</v>
      </c>
      <c r="X2430" s="38">
        <f t="shared" si="640"/>
        <v>75.818841934275</v>
      </c>
      <c r="Y2430" s="39">
        <f t="shared" si="641"/>
        <v>158.31884193427501</v>
      </c>
      <c r="Z2430" s="38">
        <v>3000</v>
      </c>
      <c r="AA2430" s="38">
        <f t="shared" si="642"/>
        <v>63512.07</v>
      </c>
      <c r="AB2430" s="38">
        <f t="shared" si="643"/>
        <v>80.983734130000002</v>
      </c>
      <c r="AC2430" s="38">
        <f t="shared" si="644"/>
        <v>0</v>
      </c>
      <c r="AD2430" s="37">
        <f t="shared" si="645"/>
        <v>874.3</v>
      </c>
      <c r="AE2430" s="35">
        <f t="shared" si="629"/>
        <v>1</v>
      </c>
      <c r="AF2430" s="38">
        <f t="shared" si="630"/>
        <v>171.06000000000199</v>
      </c>
      <c r="AG2430" s="38">
        <f t="shared" si="631"/>
        <v>171.06000000000199</v>
      </c>
      <c r="AH2430" s="38">
        <f t="shared" si="632"/>
        <v>0</v>
      </c>
      <c r="AI2430" s="38">
        <f t="shared" si="633"/>
        <v>459.52964233219257</v>
      </c>
      <c r="AJ2430" s="39">
        <f t="shared" si="634"/>
        <v>31.230037426680887</v>
      </c>
    </row>
    <row r="2431" spans="1:36">
      <c r="A2431" s="31">
        <v>40742.640833333331</v>
      </c>
      <c r="B2431" s="31">
        <v>40742.813888888886</v>
      </c>
      <c r="C2431" s="32" t="s">
        <v>28</v>
      </c>
      <c r="D2431" s="33">
        <v>40742.712106481478</v>
      </c>
      <c r="E2431" s="34">
        <v>91.193603519999996</v>
      </c>
      <c r="F2431" s="34">
        <v>8.2777779999999995E-2</v>
      </c>
      <c r="G2431" s="35">
        <v>978.7</v>
      </c>
      <c r="H2431" s="36">
        <v>1</v>
      </c>
      <c r="I2431" s="37">
        <v>63682.13</v>
      </c>
      <c r="J2431" s="38">
        <v>63162.96</v>
      </c>
      <c r="K2431" s="38">
        <v>63061.52</v>
      </c>
      <c r="L2431" s="38">
        <v>62285.4</v>
      </c>
      <c r="M2431" s="39">
        <f t="shared" si="635"/>
        <v>776.11999999999534</v>
      </c>
      <c r="N2431" s="32">
        <v>1617</v>
      </c>
      <c r="O2431" s="32">
        <v>390</v>
      </c>
      <c r="P2431" s="32">
        <v>501</v>
      </c>
      <c r="Q2431" s="32">
        <v>726</v>
      </c>
      <c r="R2431" s="32">
        <v>227.9</v>
      </c>
      <c r="S2431" s="32">
        <v>464</v>
      </c>
      <c r="T2431" s="37">
        <f t="shared" si="636"/>
        <v>0</v>
      </c>
      <c r="U2431" s="38">
        <f t="shared" si="637"/>
        <v>7.3511963504142139</v>
      </c>
      <c r="V2431" s="38">
        <f t="shared" si="638"/>
        <v>13.145640950414213</v>
      </c>
      <c r="W2431" s="38">
        <f t="shared" si="639"/>
        <v>46.25675295041421</v>
      </c>
      <c r="X2431" s="38">
        <f t="shared" si="640"/>
        <v>75.22897595041421</v>
      </c>
      <c r="Y2431" s="39">
        <f t="shared" si="641"/>
        <v>158.0067559504142</v>
      </c>
      <c r="Z2431" s="38">
        <v>3000</v>
      </c>
      <c r="AA2431" s="38">
        <f t="shared" si="642"/>
        <v>63432.13</v>
      </c>
      <c r="AB2431" s="38">
        <f t="shared" si="643"/>
        <v>91.193603519999996</v>
      </c>
      <c r="AC2431" s="38">
        <f t="shared" si="644"/>
        <v>0</v>
      </c>
      <c r="AD2431" s="37">
        <f t="shared" si="645"/>
        <v>925.09999999999991</v>
      </c>
      <c r="AE2431" s="35">
        <f t="shared" si="629"/>
        <v>1</v>
      </c>
      <c r="AF2431" s="38">
        <f t="shared" si="630"/>
        <v>148.98000000000457</v>
      </c>
      <c r="AG2431" s="38">
        <f t="shared" si="631"/>
        <v>148.98000000000457</v>
      </c>
      <c r="AH2431" s="38">
        <f t="shared" si="632"/>
        <v>0</v>
      </c>
      <c r="AI2431" s="38">
        <f t="shared" si="633"/>
        <v>418.50399638064158</v>
      </c>
      <c r="AJ2431" s="39">
        <f t="shared" si="634"/>
        <v>27.094027691931757</v>
      </c>
    </row>
    <row r="2432" spans="1:36">
      <c r="A2432" s="31">
        <v>40742.640833333331</v>
      </c>
      <c r="B2432" s="31">
        <v>40742.813888888886</v>
      </c>
      <c r="C2432" s="32" t="s">
        <v>28</v>
      </c>
      <c r="D2432" s="33">
        <v>40742.715555555558</v>
      </c>
      <c r="E2432" s="34">
        <v>92.623359679999993</v>
      </c>
      <c r="F2432" s="34">
        <v>8.2222219999999999E-2</v>
      </c>
      <c r="G2432" s="35">
        <v>812.8</v>
      </c>
      <c r="H2432" s="36">
        <v>1</v>
      </c>
      <c r="I2432" s="37">
        <v>63694.34</v>
      </c>
      <c r="J2432" s="38">
        <v>63087.06</v>
      </c>
      <c r="K2432" s="38">
        <v>62981.84</v>
      </c>
      <c r="L2432" s="38">
        <v>62119.5</v>
      </c>
      <c r="M2432" s="39">
        <f t="shared" si="635"/>
        <v>862.33999999999651</v>
      </c>
      <c r="N2432" s="32">
        <v>1617</v>
      </c>
      <c r="O2432" s="32">
        <v>390</v>
      </c>
      <c r="P2432" s="32">
        <v>501</v>
      </c>
      <c r="Q2432" s="32">
        <v>726</v>
      </c>
      <c r="R2432" s="32">
        <v>228</v>
      </c>
      <c r="S2432" s="32">
        <v>464</v>
      </c>
      <c r="T2432" s="37">
        <f t="shared" si="636"/>
        <v>0</v>
      </c>
      <c r="U2432" s="38">
        <f t="shared" si="637"/>
        <v>7.1843013432519109</v>
      </c>
      <c r="V2432" s="38">
        <f t="shared" si="638"/>
        <v>12.93985674325191</v>
      </c>
      <c r="W2432" s="38">
        <f t="shared" si="639"/>
        <v>45.82874474325191</v>
      </c>
      <c r="X2432" s="38">
        <f t="shared" si="640"/>
        <v>74.606521743251903</v>
      </c>
      <c r="Y2432" s="39">
        <f t="shared" si="641"/>
        <v>156.8287417432519</v>
      </c>
      <c r="Z2432" s="38">
        <v>3000</v>
      </c>
      <c r="AA2432" s="38">
        <f t="shared" si="642"/>
        <v>63444.34</v>
      </c>
      <c r="AB2432" s="38">
        <f t="shared" si="643"/>
        <v>92.623359679999993</v>
      </c>
      <c r="AC2432" s="38">
        <f t="shared" si="644"/>
        <v>0</v>
      </c>
      <c r="AD2432" s="37">
        <f t="shared" si="645"/>
        <v>925</v>
      </c>
      <c r="AE2432" s="35">
        <f t="shared" si="629"/>
        <v>1</v>
      </c>
      <c r="AF2432" s="38">
        <f t="shared" si="630"/>
        <v>62.660000000003492</v>
      </c>
      <c r="AG2432" s="38">
        <f t="shared" si="631"/>
        <v>62.660000000003492</v>
      </c>
      <c r="AH2432" s="38">
        <f t="shared" si="632"/>
        <v>0</v>
      </c>
      <c r="AI2432" s="38">
        <f t="shared" si="633"/>
        <v>320.88235294118044</v>
      </c>
      <c r="AJ2432" s="39">
        <f t="shared" si="634"/>
        <v>18.767961160899297</v>
      </c>
    </row>
    <row r="2433" spans="1:36">
      <c r="A2433" s="31">
        <v>40742.640833333331</v>
      </c>
      <c r="B2433" s="31">
        <v>40742.813888888886</v>
      </c>
      <c r="C2433" s="32" t="s">
        <v>28</v>
      </c>
      <c r="D2433" s="33">
        <v>40742.718981481485</v>
      </c>
      <c r="E2433" s="34">
        <v>71.78607178</v>
      </c>
      <c r="F2433" s="34">
        <v>8.5000000000000006E-2</v>
      </c>
      <c r="G2433" s="35">
        <v>802.3</v>
      </c>
      <c r="H2433" s="36">
        <v>1</v>
      </c>
      <c r="I2433" s="37">
        <v>63603.38</v>
      </c>
      <c r="J2433" s="38">
        <v>63001.02</v>
      </c>
      <c r="K2433" s="38">
        <v>62902</v>
      </c>
      <c r="L2433" s="38">
        <v>62109</v>
      </c>
      <c r="M2433" s="39">
        <f t="shared" si="635"/>
        <v>793</v>
      </c>
      <c r="N2433" s="32">
        <v>1617</v>
      </c>
      <c r="O2433" s="32">
        <v>390</v>
      </c>
      <c r="P2433" s="32">
        <v>501</v>
      </c>
      <c r="Q2433" s="32">
        <v>726</v>
      </c>
      <c r="R2433" s="32">
        <v>228</v>
      </c>
      <c r="S2433" s="32">
        <v>464</v>
      </c>
      <c r="T2433" s="37">
        <f t="shared" si="636"/>
        <v>1.8183898699999972E-2</v>
      </c>
      <c r="U2433" s="38">
        <f t="shared" si="637"/>
        <v>9.1981838987</v>
      </c>
      <c r="V2433" s="38">
        <f t="shared" si="638"/>
        <v>15.148183898700003</v>
      </c>
      <c r="W2433" s="38">
        <f t="shared" si="639"/>
        <v>49.148183898699997</v>
      </c>
      <c r="X2433" s="38">
        <f t="shared" si="640"/>
        <v>78.898183898699997</v>
      </c>
      <c r="Y2433" s="39">
        <f t="shared" si="641"/>
        <v>163.89818389870001</v>
      </c>
      <c r="Z2433" s="38">
        <v>3000</v>
      </c>
      <c r="AA2433" s="38">
        <f t="shared" si="642"/>
        <v>63353.38</v>
      </c>
      <c r="AB2433" s="38">
        <f t="shared" si="643"/>
        <v>71.78607178</v>
      </c>
      <c r="AC2433" s="38">
        <f t="shared" si="644"/>
        <v>0</v>
      </c>
      <c r="AD2433" s="37">
        <f t="shared" si="645"/>
        <v>925</v>
      </c>
      <c r="AE2433" s="35">
        <f t="shared" si="629"/>
        <v>1</v>
      </c>
      <c r="AF2433" s="38">
        <f t="shared" si="630"/>
        <v>132</v>
      </c>
      <c r="AG2433" s="38">
        <f t="shared" si="631"/>
        <v>132</v>
      </c>
      <c r="AH2433" s="38">
        <f t="shared" si="632"/>
        <v>0</v>
      </c>
      <c r="AI2433" s="38">
        <f t="shared" si="633"/>
        <v>399.3212669683258</v>
      </c>
      <c r="AJ2433" s="39">
        <f t="shared" si="634"/>
        <v>27.840491591007698</v>
      </c>
    </row>
    <row r="2434" spans="1:36">
      <c r="A2434" s="31">
        <v>40742.640833333331</v>
      </c>
      <c r="B2434" s="31">
        <v>40742.813888888886</v>
      </c>
      <c r="C2434" s="32" t="s">
        <v>28</v>
      </c>
      <c r="D2434" s="33">
        <v>40742.72252314815</v>
      </c>
      <c r="E2434" s="34">
        <v>64.404205320000003</v>
      </c>
      <c r="F2434" s="34">
        <v>8.305556E-2</v>
      </c>
      <c r="G2434" s="35">
        <v>723.6</v>
      </c>
      <c r="H2434" s="36">
        <v>1</v>
      </c>
      <c r="I2434" s="37">
        <v>63608.02</v>
      </c>
      <c r="J2434" s="38">
        <v>62962.39</v>
      </c>
      <c r="K2434" s="38">
        <v>62864.4</v>
      </c>
      <c r="L2434" s="38">
        <v>62030.3</v>
      </c>
      <c r="M2434" s="39">
        <f t="shared" si="635"/>
        <v>834.09999999999854</v>
      </c>
      <c r="N2434" s="32">
        <v>1553</v>
      </c>
      <c r="O2434" s="32">
        <v>326</v>
      </c>
      <c r="P2434" s="32">
        <v>501</v>
      </c>
      <c r="Q2434" s="32">
        <v>726</v>
      </c>
      <c r="R2434" s="32">
        <v>228</v>
      </c>
      <c r="S2434" s="32">
        <v>464</v>
      </c>
      <c r="T2434" s="37">
        <f t="shared" si="636"/>
        <v>0.6308729807924206</v>
      </c>
      <c r="U2434" s="38">
        <f t="shared" si="637"/>
        <v>9.6008734607924211</v>
      </c>
      <c r="V2434" s="38">
        <f t="shared" si="638"/>
        <v>15.41476266079242</v>
      </c>
      <c r="W2434" s="38">
        <f t="shared" si="639"/>
        <v>48.636986660792424</v>
      </c>
      <c r="X2434" s="38">
        <f t="shared" si="640"/>
        <v>77.70643266079243</v>
      </c>
      <c r="Y2434" s="39">
        <f t="shared" si="641"/>
        <v>160.7619926607924</v>
      </c>
      <c r="Z2434" s="38">
        <v>3000</v>
      </c>
      <c r="AA2434" s="38">
        <f t="shared" si="642"/>
        <v>63358.02</v>
      </c>
      <c r="AB2434" s="38">
        <f t="shared" si="643"/>
        <v>64.404205320000003</v>
      </c>
      <c r="AC2434" s="38">
        <f t="shared" si="644"/>
        <v>0</v>
      </c>
      <c r="AD2434" s="37">
        <f t="shared" si="645"/>
        <v>861</v>
      </c>
      <c r="AE2434" s="35">
        <f t="shared" si="629"/>
        <v>1</v>
      </c>
      <c r="AF2434" s="38">
        <f t="shared" si="630"/>
        <v>26.900000000001455</v>
      </c>
      <c r="AG2434" s="38">
        <f t="shared" si="631"/>
        <v>26.900000000001455</v>
      </c>
      <c r="AH2434" s="38">
        <f t="shared" si="632"/>
        <v>0</v>
      </c>
      <c r="AI2434" s="38">
        <f t="shared" si="633"/>
        <v>283.68113522537743</v>
      </c>
      <c r="AJ2434" s="39">
        <f t="shared" si="634"/>
        <v>18.212168208371867</v>
      </c>
    </row>
    <row r="2435" spans="1:36">
      <c r="A2435" s="31">
        <v>40742.640833333331</v>
      </c>
      <c r="B2435" s="31">
        <v>40742.813888888886</v>
      </c>
      <c r="C2435" s="32" t="s">
        <v>28</v>
      </c>
      <c r="D2435" s="33">
        <v>40742.725983796299</v>
      </c>
      <c r="E2435" s="34">
        <v>58.793975830000001</v>
      </c>
      <c r="F2435" s="34">
        <v>8.2777779999999995E-2</v>
      </c>
      <c r="G2435" s="35">
        <v>649.9</v>
      </c>
      <c r="H2435" s="36">
        <v>1</v>
      </c>
      <c r="I2435" s="37">
        <v>63594.28</v>
      </c>
      <c r="J2435" s="38">
        <v>62983.37</v>
      </c>
      <c r="K2435" s="38">
        <v>62885.65</v>
      </c>
      <c r="L2435" s="38">
        <v>61956.6</v>
      </c>
      <c r="M2435" s="39">
        <f t="shared" si="635"/>
        <v>929.05000000000291</v>
      </c>
      <c r="N2435" s="32">
        <v>1553</v>
      </c>
      <c r="O2435" s="32">
        <v>326</v>
      </c>
      <c r="P2435" s="32">
        <v>501</v>
      </c>
      <c r="Q2435" s="32">
        <v>726</v>
      </c>
      <c r="R2435" s="32">
        <v>227.9</v>
      </c>
      <c r="S2435" s="32">
        <v>464</v>
      </c>
      <c r="T2435" s="37">
        <f t="shared" si="636"/>
        <v>1.0931653634189424</v>
      </c>
      <c r="U2435" s="38">
        <f t="shared" si="637"/>
        <v>10.033165603418942</v>
      </c>
      <c r="V2435" s="38">
        <f t="shared" si="638"/>
        <v>15.827610203418942</v>
      </c>
      <c r="W2435" s="38">
        <f t="shared" si="639"/>
        <v>48.938722203418941</v>
      </c>
      <c r="X2435" s="38">
        <f t="shared" si="640"/>
        <v>77.910945203418933</v>
      </c>
      <c r="Y2435" s="39">
        <f t="shared" si="641"/>
        <v>160.68872520341895</v>
      </c>
      <c r="Z2435" s="38">
        <v>3000</v>
      </c>
      <c r="AA2435" s="38">
        <f t="shared" si="642"/>
        <v>63344.28</v>
      </c>
      <c r="AB2435" s="38">
        <f t="shared" si="643"/>
        <v>58.793975830000001</v>
      </c>
      <c r="AC2435" s="38">
        <f t="shared" si="644"/>
        <v>0</v>
      </c>
      <c r="AD2435" s="37">
        <f t="shared" si="645"/>
        <v>861.09999999999991</v>
      </c>
      <c r="AE2435" s="35">
        <f t="shared" ref="AE2435:AE2498" si="646">IF(M2435-AD2435&gt;0,0,1)</f>
        <v>0</v>
      </c>
      <c r="AF2435" s="38">
        <f t="shared" ref="AF2435:AF2498" si="647">MAX(-1*(MAX(0,M2435)-AD2435),0)</f>
        <v>0</v>
      </c>
      <c r="AG2435" s="38">
        <f t="shared" ref="AG2435:AG2498" si="648">MIN(P2435-MIN(R2435,P2435)+O2435,AF2435)</f>
        <v>0</v>
      </c>
      <c r="AH2435" s="38">
        <f t="shared" ref="AH2435:AH2498" si="649">MIN(AF2435-AG2435,Q2435-MIN(S2435,Q2435))</f>
        <v>0</v>
      </c>
      <c r="AI2435" s="38">
        <f t="shared" ref="AI2435:AI2498" si="650">IF(AH2435&gt;0,(((3000-1000)/(Q2435-S2435)*AH2435)+1000),IF(AF2435&gt;0,(((1000-250)/(O2435+P2435-R2435)*AG2435)+250),0))</f>
        <v>0</v>
      </c>
      <c r="AJ2435" s="39">
        <f t="shared" ref="AJ2435:AJ2498" si="651">MAX(AI2435-E2435,0)*F2435*H2435</f>
        <v>0</v>
      </c>
    </row>
    <row r="2436" spans="1:36">
      <c r="A2436" s="31">
        <v>40742.640833333331</v>
      </c>
      <c r="B2436" s="31">
        <v>40742.813888888886</v>
      </c>
      <c r="C2436" s="32" t="s">
        <v>28</v>
      </c>
      <c r="D2436" s="33">
        <v>40742.729432870372</v>
      </c>
      <c r="E2436" s="34">
        <v>63.235832209999998</v>
      </c>
      <c r="F2436" s="34">
        <v>8.3611110000000002E-2</v>
      </c>
      <c r="G2436" s="35">
        <v>744.3</v>
      </c>
      <c r="H2436" s="36">
        <v>1</v>
      </c>
      <c r="I2436" s="37">
        <v>63616.67</v>
      </c>
      <c r="J2436" s="38">
        <v>63040.54</v>
      </c>
      <c r="K2436" s="38">
        <v>62943.55</v>
      </c>
      <c r="L2436" s="38">
        <v>62051</v>
      </c>
      <c r="M2436" s="39">
        <f t="shared" ref="M2436:M2499" si="652">K2436-L2436</f>
        <v>892.55000000000291</v>
      </c>
      <c r="N2436" s="32">
        <v>1553</v>
      </c>
      <c r="O2436" s="32">
        <v>326</v>
      </c>
      <c r="P2436" s="32">
        <v>501</v>
      </c>
      <c r="Q2436" s="32">
        <v>726</v>
      </c>
      <c r="R2436" s="32">
        <v>228</v>
      </c>
      <c r="S2436" s="32">
        <v>464</v>
      </c>
      <c r="T2436" s="37">
        <f t="shared" ref="T2436:T2499" si="653">H2436*MAX(0,($T$2-MAX(40,E2436)))*F2436</f>
        <v>0.73278179714814706</v>
      </c>
      <c r="U2436" s="38">
        <f t="shared" ref="U2436:U2499" si="654">H2436*MAX(0,($U$2-MAX(40,E2436)))*F2436</f>
        <v>9.7627816771481477</v>
      </c>
      <c r="V2436" s="38">
        <f t="shared" ref="V2436:V2499" si="655">H2436*MAX(0,($V$2-MAX(40,E2436)))*F2436</f>
        <v>15.615559377148147</v>
      </c>
      <c r="W2436" s="38">
        <f t="shared" ref="W2436:W2499" si="656">H2436*MAX(0,($W$2-MAX(40,E2436)))*F2436</f>
        <v>49.060003377148149</v>
      </c>
      <c r="X2436" s="38">
        <f t="shared" ref="X2436:X2499" si="657">H2436*MAX(0,($X$2-MAX(40,E2436)))*F2436</f>
        <v>78.323891877148142</v>
      </c>
      <c r="Y2436" s="39">
        <f t="shared" ref="Y2436:Y2499" si="658">H2436*MAX(0,($Y$2-MAX(40,E2436)))*F2436</f>
        <v>161.93500187714815</v>
      </c>
      <c r="Z2436" s="38">
        <v>3000</v>
      </c>
      <c r="AA2436" s="38">
        <f t="shared" ref="AA2436:AA2499" si="659">I2436-250</f>
        <v>63366.67</v>
      </c>
      <c r="AB2436" s="38">
        <f t="shared" ref="AB2436:AB2499" si="660">IF(AA2436-L2436&lt;0,Z2436,E2436)</f>
        <v>63.235832209999998</v>
      </c>
      <c r="AC2436" s="38">
        <f t="shared" ref="AC2436:AC2499" si="661">MAX(AB2436-E2436,0)*F2436*H2436</f>
        <v>0</v>
      </c>
      <c r="AD2436" s="37">
        <f t="shared" si="645"/>
        <v>861</v>
      </c>
      <c r="AE2436" s="35">
        <f t="shared" si="646"/>
        <v>0</v>
      </c>
      <c r="AF2436" s="38">
        <f t="shared" si="647"/>
        <v>0</v>
      </c>
      <c r="AG2436" s="38">
        <f t="shared" si="648"/>
        <v>0</v>
      </c>
      <c r="AH2436" s="38">
        <f t="shared" si="649"/>
        <v>0</v>
      </c>
      <c r="AI2436" s="38">
        <f t="shared" si="650"/>
        <v>0</v>
      </c>
      <c r="AJ2436" s="39">
        <f t="shared" si="651"/>
        <v>0</v>
      </c>
    </row>
    <row r="2437" spans="1:36">
      <c r="A2437" s="31">
        <v>40742.640833333331</v>
      </c>
      <c r="B2437" s="31">
        <v>40742.813888888886</v>
      </c>
      <c r="C2437" s="32" t="s">
        <v>28</v>
      </c>
      <c r="D2437" s="33">
        <v>40742.732916666668</v>
      </c>
      <c r="E2437" s="34">
        <v>60.841991419999999</v>
      </c>
      <c r="F2437" s="34">
        <v>8.2500000000000004E-2</v>
      </c>
      <c r="G2437" s="35">
        <v>559.9</v>
      </c>
      <c r="H2437" s="36">
        <v>1</v>
      </c>
      <c r="I2437" s="37">
        <v>63626.68</v>
      </c>
      <c r="J2437" s="38">
        <v>63026.44</v>
      </c>
      <c r="K2437" s="38">
        <v>62928.6</v>
      </c>
      <c r="L2437" s="38">
        <v>61866.6</v>
      </c>
      <c r="M2437" s="39">
        <f t="shared" si="652"/>
        <v>1062</v>
      </c>
      <c r="N2437" s="32">
        <v>1553</v>
      </c>
      <c r="O2437" s="32">
        <v>326</v>
      </c>
      <c r="P2437" s="32">
        <v>501</v>
      </c>
      <c r="Q2437" s="32">
        <v>726</v>
      </c>
      <c r="R2437" s="32">
        <v>227.9</v>
      </c>
      <c r="S2437" s="32">
        <v>464</v>
      </c>
      <c r="T2437" s="37">
        <f t="shared" si="653"/>
        <v>0.92053570785000005</v>
      </c>
      <c r="U2437" s="38">
        <f t="shared" si="654"/>
        <v>9.8305357078500002</v>
      </c>
      <c r="V2437" s="38">
        <f t="shared" si="655"/>
        <v>15.605535707850001</v>
      </c>
      <c r="W2437" s="38">
        <f t="shared" si="656"/>
        <v>48.605535707850002</v>
      </c>
      <c r="X2437" s="38">
        <f t="shared" si="657"/>
        <v>77.480535707850009</v>
      </c>
      <c r="Y2437" s="39">
        <f t="shared" si="658"/>
        <v>159.98053570785001</v>
      </c>
      <c r="Z2437" s="38">
        <v>3000</v>
      </c>
      <c r="AA2437" s="38">
        <f t="shared" si="659"/>
        <v>63376.68</v>
      </c>
      <c r="AB2437" s="38">
        <f t="shared" si="660"/>
        <v>60.841991419999999</v>
      </c>
      <c r="AC2437" s="38">
        <f t="shared" si="661"/>
        <v>0</v>
      </c>
      <c r="AD2437" s="37">
        <f t="shared" ref="AD2437:AD2500" si="662">N2437-MIN(R2437,P2437)-MIN(S2437,Q2437)</f>
        <v>861.09999999999991</v>
      </c>
      <c r="AE2437" s="35">
        <f t="shared" si="646"/>
        <v>0</v>
      </c>
      <c r="AF2437" s="38">
        <f t="shared" si="647"/>
        <v>0</v>
      </c>
      <c r="AG2437" s="38">
        <f t="shared" si="648"/>
        <v>0</v>
      </c>
      <c r="AH2437" s="38">
        <f t="shared" si="649"/>
        <v>0</v>
      </c>
      <c r="AI2437" s="38">
        <f t="shared" si="650"/>
        <v>0</v>
      </c>
      <c r="AJ2437" s="39">
        <f t="shared" si="651"/>
        <v>0</v>
      </c>
    </row>
    <row r="2438" spans="1:36">
      <c r="A2438" s="31">
        <v>40742.640833333331</v>
      </c>
      <c r="B2438" s="31">
        <v>40742.813888888886</v>
      </c>
      <c r="C2438" s="32" t="s">
        <v>28</v>
      </c>
      <c r="D2438" s="33">
        <v>40742.736354166664</v>
      </c>
      <c r="E2438" s="34">
        <v>61.329906459999997</v>
      </c>
      <c r="F2438" s="34">
        <v>8.5833329999999999E-2</v>
      </c>
      <c r="G2438" s="35">
        <v>460.8</v>
      </c>
      <c r="H2438" s="36">
        <v>1</v>
      </c>
      <c r="I2438" s="37">
        <v>63594.55</v>
      </c>
      <c r="J2438" s="38">
        <v>62944.89</v>
      </c>
      <c r="K2438" s="38">
        <v>62845.36</v>
      </c>
      <c r="L2438" s="38">
        <v>61767.5</v>
      </c>
      <c r="M2438" s="39">
        <f t="shared" si="652"/>
        <v>1077.8600000000006</v>
      </c>
      <c r="N2438" s="32">
        <v>1553</v>
      </c>
      <c r="O2438" s="32">
        <v>336</v>
      </c>
      <c r="P2438" s="32">
        <v>501</v>
      </c>
      <c r="Q2438" s="32">
        <v>716</v>
      </c>
      <c r="R2438" s="32">
        <v>227.9</v>
      </c>
      <c r="S2438" s="32">
        <v>460</v>
      </c>
      <c r="T2438" s="37">
        <f t="shared" si="653"/>
        <v>0.91584965994968848</v>
      </c>
      <c r="U2438" s="38">
        <f t="shared" si="654"/>
        <v>10.185849299949689</v>
      </c>
      <c r="V2438" s="38">
        <f t="shared" si="655"/>
        <v>16.194182399949689</v>
      </c>
      <c r="W2438" s="38">
        <f t="shared" si="656"/>
        <v>50.527514399949688</v>
      </c>
      <c r="X2438" s="38">
        <f t="shared" si="657"/>
        <v>80.569179899949688</v>
      </c>
      <c r="Y2438" s="39">
        <f t="shared" si="658"/>
        <v>166.40250989994968</v>
      </c>
      <c r="Z2438" s="38">
        <v>3000</v>
      </c>
      <c r="AA2438" s="38">
        <f t="shared" si="659"/>
        <v>63344.55</v>
      </c>
      <c r="AB2438" s="38">
        <f t="shared" si="660"/>
        <v>61.329906459999997</v>
      </c>
      <c r="AC2438" s="38">
        <f t="shared" si="661"/>
        <v>0</v>
      </c>
      <c r="AD2438" s="37">
        <f t="shared" si="662"/>
        <v>865.09999999999991</v>
      </c>
      <c r="AE2438" s="35">
        <f t="shared" si="646"/>
        <v>0</v>
      </c>
      <c r="AF2438" s="38">
        <f t="shared" si="647"/>
        <v>0</v>
      </c>
      <c r="AG2438" s="38">
        <f t="shared" si="648"/>
        <v>0</v>
      </c>
      <c r="AH2438" s="38">
        <f t="shared" si="649"/>
        <v>0</v>
      </c>
      <c r="AI2438" s="38">
        <f t="shared" si="650"/>
        <v>0</v>
      </c>
      <c r="AJ2438" s="39">
        <f t="shared" si="651"/>
        <v>0</v>
      </c>
    </row>
    <row r="2439" spans="1:36">
      <c r="A2439" s="31">
        <v>40742.640833333331</v>
      </c>
      <c r="B2439" s="31">
        <v>40742.813888888886</v>
      </c>
      <c r="C2439" s="32" t="s">
        <v>28</v>
      </c>
      <c r="D2439" s="33">
        <v>40742.739930555559</v>
      </c>
      <c r="E2439" s="34">
        <v>61.578609470000004</v>
      </c>
      <c r="F2439" s="34">
        <v>8.2777779999999995E-2</v>
      </c>
      <c r="G2439" s="35">
        <v>416.2</v>
      </c>
      <c r="H2439" s="36">
        <v>1</v>
      </c>
      <c r="I2439" s="37">
        <v>63590.03</v>
      </c>
      <c r="J2439" s="38">
        <v>62867.39</v>
      </c>
      <c r="K2439" s="38">
        <v>62768.65</v>
      </c>
      <c r="L2439" s="38">
        <v>61722.9</v>
      </c>
      <c r="M2439" s="39">
        <f t="shared" si="652"/>
        <v>1045.75</v>
      </c>
      <c r="N2439" s="32">
        <v>1553</v>
      </c>
      <c r="O2439" s="32">
        <v>346</v>
      </c>
      <c r="P2439" s="32">
        <v>501</v>
      </c>
      <c r="Q2439" s="32">
        <v>706</v>
      </c>
      <c r="R2439" s="32">
        <v>227.9</v>
      </c>
      <c r="S2439" s="32">
        <v>456</v>
      </c>
      <c r="T2439" s="37">
        <f t="shared" si="653"/>
        <v>0.86265957258642301</v>
      </c>
      <c r="U2439" s="38">
        <f t="shared" si="654"/>
        <v>9.8026598125864233</v>
      </c>
      <c r="V2439" s="38">
        <f t="shared" si="655"/>
        <v>15.597104412586422</v>
      </c>
      <c r="W2439" s="38">
        <f t="shared" si="656"/>
        <v>48.708216412586424</v>
      </c>
      <c r="X2439" s="38">
        <f t="shared" si="657"/>
        <v>77.680439412586423</v>
      </c>
      <c r="Y2439" s="39">
        <f t="shared" si="658"/>
        <v>160.45821941258643</v>
      </c>
      <c r="Z2439" s="38">
        <v>3000</v>
      </c>
      <c r="AA2439" s="38">
        <f t="shared" si="659"/>
        <v>63340.03</v>
      </c>
      <c r="AB2439" s="38">
        <f t="shared" si="660"/>
        <v>61.578609470000004</v>
      </c>
      <c r="AC2439" s="38">
        <f t="shared" si="661"/>
        <v>0</v>
      </c>
      <c r="AD2439" s="37">
        <f t="shared" si="662"/>
        <v>869.09999999999991</v>
      </c>
      <c r="AE2439" s="35">
        <f t="shared" si="646"/>
        <v>0</v>
      </c>
      <c r="AF2439" s="38">
        <f t="shared" si="647"/>
        <v>0</v>
      </c>
      <c r="AG2439" s="38">
        <f t="shared" si="648"/>
        <v>0</v>
      </c>
      <c r="AH2439" s="38">
        <f t="shared" si="649"/>
        <v>0</v>
      </c>
      <c r="AI2439" s="38">
        <f t="shared" si="650"/>
        <v>0</v>
      </c>
      <c r="AJ2439" s="39">
        <f t="shared" si="651"/>
        <v>0</v>
      </c>
    </row>
    <row r="2440" spans="1:36">
      <c r="A2440" s="31">
        <v>40742.640833333331</v>
      </c>
      <c r="B2440" s="31">
        <v>40742.813888888886</v>
      </c>
      <c r="C2440" s="32" t="s">
        <v>28</v>
      </c>
      <c r="D2440" s="33">
        <v>40742.743379629632</v>
      </c>
      <c r="E2440" s="34">
        <v>64.158386230000005</v>
      </c>
      <c r="F2440" s="34">
        <v>8.3333329999999997E-2</v>
      </c>
      <c r="G2440" s="35">
        <v>559.6</v>
      </c>
      <c r="H2440" s="36">
        <v>1</v>
      </c>
      <c r="I2440" s="37">
        <v>63595.74</v>
      </c>
      <c r="J2440" s="38">
        <v>62840.62</v>
      </c>
      <c r="K2440" s="38">
        <v>62741.5</v>
      </c>
      <c r="L2440" s="38">
        <v>61866.3</v>
      </c>
      <c r="M2440" s="39">
        <f t="shared" si="652"/>
        <v>875.19999999999709</v>
      </c>
      <c r="N2440" s="32">
        <v>1553</v>
      </c>
      <c r="O2440" s="32">
        <v>346</v>
      </c>
      <c r="P2440" s="32">
        <v>501</v>
      </c>
      <c r="Q2440" s="32">
        <v>706</v>
      </c>
      <c r="R2440" s="32">
        <v>227.9</v>
      </c>
      <c r="S2440" s="32">
        <v>456</v>
      </c>
      <c r="T2440" s="37">
        <f t="shared" si="653"/>
        <v>0.65346778802795369</v>
      </c>
      <c r="U2440" s="38">
        <f t="shared" si="654"/>
        <v>9.6534674280279535</v>
      </c>
      <c r="V2440" s="38">
        <f t="shared" si="655"/>
        <v>15.486800528027953</v>
      </c>
      <c r="W2440" s="38">
        <f t="shared" si="656"/>
        <v>48.820132528027948</v>
      </c>
      <c r="X2440" s="38">
        <f t="shared" si="657"/>
        <v>77.986798028027948</v>
      </c>
      <c r="Y2440" s="39">
        <f t="shared" si="658"/>
        <v>161.32012802802797</v>
      </c>
      <c r="Z2440" s="38">
        <v>3000</v>
      </c>
      <c r="AA2440" s="38">
        <f t="shared" si="659"/>
        <v>63345.74</v>
      </c>
      <c r="AB2440" s="38">
        <f t="shared" si="660"/>
        <v>64.158386230000005</v>
      </c>
      <c r="AC2440" s="38">
        <f t="shared" si="661"/>
        <v>0</v>
      </c>
      <c r="AD2440" s="37">
        <f t="shared" si="662"/>
        <v>869.09999999999991</v>
      </c>
      <c r="AE2440" s="35">
        <f t="shared" si="646"/>
        <v>0</v>
      </c>
      <c r="AF2440" s="38">
        <f t="shared" si="647"/>
        <v>0</v>
      </c>
      <c r="AG2440" s="38">
        <f t="shared" si="648"/>
        <v>0</v>
      </c>
      <c r="AH2440" s="38">
        <f t="shared" si="649"/>
        <v>0</v>
      </c>
      <c r="AI2440" s="38">
        <f t="shared" si="650"/>
        <v>0</v>
      </c>
      <c r="AJ2440" s="39">
        <f t="shared" si="651"/>
        <v>0</v>
      </c>
    </row>
    <row r="2441" spans="1:36">
      <c r="A2441" s="31">
        <v>40742.640833333331</v>
      </c>
      <c r="B2441" s="31">
        <v>40742.813888888886</v>
      </c>
      <c r="C2441" s="32" t="s">
        <v>28</v>
      </c>
      <c r="D2441" s="33">
        <v>40742.746851851851</v>
      </c>
      <c r="E2441" s="34">
        <v>68.940536499999993</v>
      </c>
      <c r="F2441" s="34">
        <v>8.3888889999999994E-2</v>
      </c>
      <c r="G2441" s="35">
        <v>490.5</v>
      </c>
      <c r="H2441" s="36">
        <v>1</v>
      </c>
      <c r="I2441" s="37">
        <v>63566.87</v>
      </c>
      <c r="J2441" s="38">
        <v>62897.9</v>
      </c>
      <c r="K2441" s="38">
        <v>62799.85</v>
      </c>
      <c r="L2441" s="38">
        <v>61797.2</v>
      </c>
      <c r="M2441" s="39">
        <f t="shared" si="652"/>
        <v>1002.6500000000015</v>
      </c>
      <c r="N2441" s="32">
        <v>1553</v>
      </c>
      <c r="O2441" s="32">
        <v>346</v>
      </c>
      <c r="P2441" s="32">
        <v>501</v>
      </c>
      <c r="Q2441" s="32">
        <v>706</v>
      </c>
      <c r="R2441" s="32">
        <v>228</v>
      </c>
      <c r="S2441" s="32">
        <v>456</v>
      </c>
      <c r="T2441" s="37">
        <f t="shared" si="653"/>
        <v>0.25665499701051553</v>
      </c>
      <c r="U2441" s="38">
        <f t="shared" si="654"/>
        <v>9.3166551170105141</v>
      </c>
      <c r="V2441" s="38">
        <f t="shared" si="655"/>
        <v>15.188877417010513</v>
      </c>
      <c r="W2441" s="38">
        <f t="shared" si="656"/>
        <v>48.744433417010512</v>
      </c>
      <c r="X2441" s="38">
        <f t="shared" si="657"/>
        <v>78.105544917010505</v>
      </c>
      <c r="Y2441" s="39">
        <f t="shared" si="658"/>
        <v>161.99443491701049</v>
      </c>
      <c r="Z2441" s="38">
        <v>3000</v>
      </c>
      <c r="AA2441" s="38">
        <f t="shared" si="659"/>
        <v>63316.87</v>
      </c>
      <c r="AB2441" s="38">
        <f t="shared" si="660"/>
        <v>68.940536499999993</v>
      </c>
      <c r="AC2441" s="38">
        <f t="shared" si="661"/>
        <v>0</v>
      </c>
      <c r="AD2441" s="37">
        <f t="shared" si="662"/>
        <v>869</v>
      </c>
      <c r="AE2441" s="35">
        <f t="shared" si="646"/>
        <v>0</v>
      </c>
      <c r="AF2441" s="38">
        <f t="shared" si="647"/>
        <v>0</v>
      </c>
      <c r="AG2441" s="38">
        <f t="shared" si="648"/>
        <v>0</v>
      </c>
      <c r="AH2441" s="38">
        <f t="shared" si="649"/>
        <v>0</v>
      </c>
      <c r="AI2441" s="38">
        <f t="shared" si="650"/>
        <v>0</v>
      </c>
      <c r="AJ2441" s="39">
        <f t="shared" si="651"/>
        <v>0</v>
      </c>
    </row>
    <row r="2442" spans="1:36">
      <c r="A2442" s="31">
        <v>40742.640833333331</v>
      </c>
      <c r="B2442" s="31">
        <v>40742.813888888886</v>
      </c>
      <c r="C2442" s="32" t="s">
        <v>28</v>
      </c>
      <c r="D2442" s="33">
        <v>40742.750347222223</v>
      </c>
      <c r="E2442" s="34">
        <v>52.511451719999997</v>
      </c>
      <c r="F2442" s="34">
        <v>8.2777779999999995E-2</v>
      </c>
      <c r="G2442" s="35">
        <v>308.5</v>
      </c>
      <c r="H2442" s="36">
        <v>1</v>
      </c>
      <c r="I2442" s="37">
        <v>63577.31</v>
      </c>
      <c r="J2442" s="38">
        <v>62915.199999999997</v>
      </c>
      <c r="K2442" s="38">
        <v>62819.86</v>
      </c>
      <c r="L2442" s="38">
        <v>61615.199999999997</v>
      </c>
      <c r="M2442" s="39">
        <f t="shared" si="652"/>
        <v>1204.6600000000035</v>
      </c>
      <c r="N2442" s="32">
        <v>1543</v>
      </c>
      <c r="O2442" s="32">
        <v>326</v>
      </c>
      <c r="P2442" s="32">
        <v>511</v>
      </c>
      <c r="Q2442" s="32">
        <v>706</v>
      </c>
      <c r="R2442" s="32">
        <v>267.89999999999998</v>
      </c>
      <c r="S2442" s="32">
        <v>456</v>
      </c>
      <c r="T2442" s="37">
        <f t="shared" si="653"/>
        <v>1.6132187620412186</v>
      </c>
      <c r="U2442" s="38">
        <f t="shared" si="654"/>
        <v>10.553219002041217</v>
      </c>
      <c r="V2442" s="38">
        <f t="shared" si="655"/>
        <v>16.347663602041219</v>
      </c>
      <c r="W2442" s="38">
        <f t="shared" si="656"/>
        <v>49.458775602041221</v>
      </c>
      <c r="X2442" s="38">
        <f t="shared" si="657"/>
        <v>78.430998602041214</v>
      </c>
      <c r="Y2442" s="39">
        <f t="shared" si="658"/>
        <v>161.20877860204121</v>
      </c>
      <c r="Z2442" s="38">
        <v>3000</v>
      </c>
      <c r="AA2442" s="38">
        <f t="shared" si="659"/>
        <v>63327.31</v>
      </c>
      <c r="AB2442" s="38">
        <f t="shared" si="660"/>
        <v>52.511451719999997</v>
      </c>
      <c r="AC2442" s="38">
        <f t="shared" si="661"/>
        <v>0</v>
      </c>
      <c r="AD2442" s="37">
        <f t="shared" si="662"/>
        <v>819.09999999999991</v>
      </c>
      <c r="AE2442" s="35">
        <f t="shared" si="646"/>
        <v>0</v>
      </c>
      <c r="AF2442" s="38">
        <f t="shared" si="647"/>
        <v>0</v>
      </c>
      <c r="AG2442" s="38">
        <f t="shared" si="648"/>
        <v>0</v>
      </c>
      <c r="AH2442" s="38">
        <f t="shared" si="649"/>
        <v>0</v>
      </c>
      <c r="AI2442" s="38">
        <f t="shared" si="650"/>
        <v>0</v>
      </c>
      <c r="AJ2442" s="39">
        <f t="shared" si="651"/>
        <v>0</v>
      </c>
    </row>
    <row r="2443" spans="1:36">
      <c r="A2443" s="31">
        <v>40742.640833333331</v>
      </c>
      <c r="B2443" s="31">
        <v>40742.813888888886</v>
      </c>
      <c r="C2443" s="32" t="s">
        <v>28</v>
      </c>
      <c r="D2443" s="33">
        <v>40742.753796296296</v>
      </c>
      <c r="E2443" s="34">
        <v>56.122390750000001</v>
      </c>
      <c r="F2443" s="34">
        <v>8.3611110000000002E-2</v>
      </c>
      <c r="G2443" s="35">
        <v>-42</v>
      </c>
      <c r="H2443" s="36">
        <v>0</v>
      </c>
      <c r="I2443" s="37">
        <v>63564.6</v>
      </c>
      <c r="J2443" s="38">
        <v>62784.82</v>
      </c>
      <c r="K2443" s="38">
        <v>62688.4</v>
      </c>
      <c r="L2443" s="38">
        <v>61264.7</v>
      </c>
      <c r="M2443" s="39">
        <f t="shared" si="652"/>
        <v>1423.7000000000044</v>
      </c>
      <c r="N2443" s="32">
        <v>1590.9</v>
      </c>
      <c r="O2443" s="32">
        <v>373.9</v>
      </c>
      <c r="P2443" s="32">
        <v>511</v>
      </c>
      <c r="Q2443" s="32">
        <v>706</v>
      </c>
      <c r="R2443" s="32">
        <v>268</v>
      </c>
      <c r="S2443" s="32">
        <v>456</v>
      </c>
      <c r="T2443" s="37">
        <f t="shared" si="653"/>
        <v>0</v>
      </c>
      <c r="U2443" s="38">
        <f t="shared" si="654"/>
        <v>0</v>
      </c>
      <c r="V2443" s="38">
        <f t="shared" si="655"/>
        <v>0</v>
      </c>
      <c r="W2443" s="38">
        <f t="shared" si="656"/>
        <v>0</v>
      </c>
      <c r="X2443" s="38">
        <f t="shared" si="657"/>
        <v>0</v>
      </c>
      <c r="Y2443" s="39">
        <f t="shared" si="658"/>
        <v>0</v>
      </c>
      <c r="Z2443" s="38">
        <v>3000</v>
      </c>
      <c r="AA2443" s="38">
        <f t="shared" si="659"/>
        <v>63314.6</v>
      </c>
      <c r="AB2443" s="38">
        <f t="shared" si="660"/>
        <v>56.122390750000001</v>
      </c>
      <c r="AC2443" s="38">
        <f t="shared" si="661"/>
        <v>0</v>
      </c>
      <c r="AD2443" s="37">
        <f t="shared" si="662"/>
        <v>866.90000000000009</v>
      </c>
      <c r="AE2443" s="35">
        <f t="shared" si="646"/>
        <v>0</v>
      </c>
      <c r="AF2443" s="38">
        <f t="shared" si="647"/>
        <v>0</v>
      </c>
      <c r="AG2443" s="38">
        <f t="shared" si="648"/>
        <v>0</v>
      </c>
      <c r="AH2443" s="38">
        <f t="shared" si="649"/>
        <v>0</v>
      </c>
      <c r="AI2443" s="38">
        <f t="shared" si="650"/>
        <v>0</v>
      </c>
      <c r="AJ2443" s="39">
        <f t="shared" si="651"/>
        <v>0</v>
      </c>
    </row>
    <row r="2444" spans="1:36">
      <c r="A2444" s="31">
        <v>40742.640833333331</v>
      </c>
      <c r="B2444" s="31">
        <v>40742.813888888886</v>
      </c>
      <c r="C2444" s="32" t="s">
        <v>28</v>
      </c>
      <c r="D2444" s="33">
        <v>40742.757280092592</v>
      </c>
      <c r="E2444" s="34">
        <v>52.217781070000001</v>
      </c>
      <c r="F2444" s="34">
        <v>8.3611110000000002E-2</v>
      </c>
      <c r="G2444" s="35">
        <v>-329.3</v>
      </c>
      <c r="H2444" s="36">
        <v>0</v>
      </c>
      <c r="I2444" s="37">
        <v>63514.48</v>
      </c>
      <c r="J2444" s="38">
        <v>62702.74</v>
      </c>
      <c r="K2444" s="38">
        <v>62605.81</v>
      </c>
      <c r="L2444" s="38">
        <v>60977.4</v>
      </c>
      <c r="M2444" s="39">
        <f t="shared" si="652"/>
        <v>1628.4099999999962</v>
      </c>
      <c r="N2444" s="32">
        <v>1590.9</v>
      </c>
      <c r="O2444" s="32">
        <v>373.9</v>
      </c>
      <c r="P2444" s="32">
        <v>511</v>
      </c>
      <c r="Q2444" s="32">
        <v>706</v>
      </c>
      <c r="R2444" s="32">
        <v>268</v>
      </c>
      <c r="S2444" s="32">
        <v>456</v>
      </c>
      <c r="T2444" s="37">
        <f t="shared" si="653"/>
        <v>0</v>
      </c>
      <c r="U2444" s="38">
        <f t="shared" si="654"/>
        <v>0</v>
      </c>
      <c r="V2444" s="38">
        <f t="shared" si="655"/>
        <v>0</v>
      </c>
      <c r="W2444" s="38">
        <f t="shared" si="656"/>
        <v>0</v>
      </c>
      <c r="X2444" s="38">
        <f t="shared" si="657"/>
        <v>0</v>
      </c>
      <c r="Y2444" s="39">
        <f t="shared" si="658"/>
        <v>0</v>
      </c>
      <c r="Z2444" s="38">
        <v>3000</v>
      </c>
      <c r="AA2444" s="38">
        <f t="shared" si="659"/>
        <v>63264.480000000003</v>
      </c>
      <c r="AB2444" s="38">
        <f t="shared" si="660"/>
        <v>52.217781070000001</v>
      </c>
      <c r="AC2444" s="38">
        <f t="shared" si="661"/>
        <v>0</v>
      </c>
      <c r="AD2444" s="37">
        <f t="shared" si="662"/>
        <v>866.90000000000009</v>
      </c>
      <c r="AE2444" s="35">
        <f t="shared" si="646"/>
        <v>0</v>
      </c>
      <c r="AF2444" s="38">
        <f t="shared" si="647"/>
        <v>0</v>
      </c>
      <c r="AG2444" s="38">
        <f t="shared" si="648"/>
        <v>0</v>
      </c>
      <c r="AH2444" s="38">
        <f t="shared" si="649"/>
        <v>0</v>
      </c>
      <c r="AI2444" s="38">
        <f t="shared" si="650"/>
        <v>0</v>
      </c>
      <c r="AJ2444" s="39">
        <f t="shared" si="651"/>
        <v>0</v>
      </c>
    </row>
    <row r="2445" spans="1:36">
      <c r="A2445" s="31">
        <v>40742.640833333331</v>
      </c>
      <c r="B2445" s="31">
        <v>40742.813888888886</v>
      </c>
      <c r="C2445" s="32" t="s">
        <v>28</v>
      </c>
      <c r="D2445" s="33">
        <v>40742.760763888888</v>
      </c>
      <c r="E2445" s="34">
        <v>53.399394989999998</v>
      </c>
      <c r="F2445" s="34">
        <v>8.2777779999999995E-2</v>
      </c>
      <c r="G2445" s="35">
        <v>-407.9</v>
      </c>
      <c r="H2445" s="36">
        <v>0</v>
      </c>
      <c r="I2445" s="37">
        <v>63411.519999999997</v>
      </c>
      <c r="J2445" s="38">
        <v>62542.89</v>
      </c>
      <c r="K2445" s="38">
        <v>62445.65</v>
      </c>
      <c r="L2445" s="38">
        <v>60898.8</v>
      </c>
      <c r="M2445" s="39">
        <f t="shared" si="652"/>
        <v>1546.8499999999985</v>
      </c>
      <c r="N2445" s="32">
        <v>1590.9</v>
      </c>
      <c r="O2445" s="32">
        <v>373.9</v>
      </c>
      <c r="P2445" s="32">
        <v>511</v>
      </c>
      <c r="Q2445" s="32">
        <v>706</v>
      </c>
      <c r="R2445" s="32">
        <v>268</v>
      </c>
      <c r="S2445" s="32">
        <v>456</v>
      </c>
      <c r="T2445" s="37">
        <f t="shared" si="653"/>
        <v>0</v>
      </c>
      <c r="U2445" s="38">
        <f t="shared" si="654"/>
        <v>0</v>
      </c>
      <c r="V2445" s="38">
        <f t="shared" si="655"/>
        <v>0</v>
      </c>
      <c r="W2445" s="38">
        <f t="shared" si="656"/>
        <v>0</v>
      </c>
      <c r="X2445" s="38">
        <f t="shared" si="657"/>
        <v>0</v>
      </c>
      <c r="Y2445" s="39">
        <f t="shared" si="658"/>
        <v>0</v>
      </c>
      <c r="Z2445" s="38">
        <v>3000</v>
      </c>
      <c r="AA2445" s="38">
        <f t="shared" si="659"/>
        <v>63161.52</v>
      </c>
      <c r="AB2445" s="38">
        <f t="shared" si="660"/>
        <v>53.399394989999998</v>
      </c>
      <c r="AC2445" s="38">
        <f t="shared" si="661"/>
        <v>0</v>
      </c>
      <c r="AD2445" s="37">
        <f t="shared" si="662"/>
        <v>866.90000000000009</v>
      </c>
      <c r="AE2445" s="35">
        <f t="shared" si="646"/>
        <v>0</v>
      </c>
      <c r="AF2445" s="38">
        <f t="shared" si="647"/>
        <v>0</v>
      </c>
      <c r="AG2445" s="38">
        <f t="shared" si="648"/>
        <v>0</v>
      </c>
      <c r="AH2445" s="38">
        <f t="shared" si="649"/>
        <v>0</v>
      </c>
      <c r="AI2445" s="38">
        <f t="shared" si="650"/>
        <v>0</v>
      </c>
      <c r="AJ2445" s="39">
        <f t="shared" si="651"/>
        <v>0</v>
      </c>
    </row>
    <row r="2446" spans="1:36">
      <c r="A2446" s="31">
        <v>40742.640833333331</v>
      </c>
      <c r="B2446" s="31">
        <v>40742.813888888886</v>
      </c>
      <c r="C2446" s="32" t="s">
        <v>28</v>
      </c>
      <c r="D2446" s="33">
        <v>40742.76421296296</v>
      </c>
      <c r="E2446" s="34">
        <v>53.17667007</v>
      </c>
      <c r="F2446" s="34">
        <v>8.2500000000000004E-2</v>
      </c>
      <c r="G2446" s="35">
        <v>-594.6</v>
      </c>
      <c r="H2446" s="36">
        <v>0</v>
      </c>
      <c r="I2446" s="37">
        <v>63420.27</v>
      </c>
      <c r="J2446" s="38">
        <v>62359.25</v>
      </c>
      <c r="K2446" s="38">
        <v>62260.77</v>
      </c>
      <c r="L2446" s="38">
        <v>60712.1</v>
      </c>
      <c r="M2446" s="39">
        <f t="shared" si="652"/>
        <v>1548.6699999999983</v>
      </c>
      <c r="N2446" s="32">
        <v>1590.9</v>
      </c>
      <c r="O2446" s="32">
        <v>373.9</v>
      </c>
      <c r="P2446" s="32">
        <v>511</v>
      </c>
      <c r="Q2446" s="32">
        <v>706</v>
      </c>
      <c r="R2446" s="32">
        <v>268</v>
      </c>
      <c r="S2446" s="32">
        <v>456</v>
      </c>
      <c r="T2446" s="37">
        <f t="shared" si="653"/>
        <v>0</v>
      </c>
      <c r="U2446" s="38">
        <f t="shared" si="654"/>
        <v>0</v>
      </c>
      <c r="V2446" s="38">
        <f t="shared" si="655"/>
        <v>0</v>
      </c>
      <c r="W2446" s="38">
        <f t="shared" si="656"/>
        <v>0</v>
      </c>
      <c r="X2446" s="38">
        <f t="shared" si="657"/>
        <v>0</v>
      </c>
      <c r="Y2446" s="39">
        <f t="shared" si="658"/>
        <v>0</v>
      </c>
      <c r="Z2446" s="38">
        <v>3000</v>
      </c>
      <c r="AA2446" s="38">
        <f t="shared" si="659"/>
        <v>63170.27</v>
      </c>
      <c r="AB2446" s="38">
        <f t="shared" si="660"/>
        <v>53.17667007</v>
      </c>
      <c r="AC2446" s="38">
        <f t="shared" si="661"/>
        <v>0</v>
      </c>
      <c r="AD2446" s="37">
        <f t="shared" si="662"/>
        <v>866.90000000000009</v>
      </c>
      <c r="AE2446" s="35">
        <f t="shared" si="646"/>
        <v>0</v>
      </c>
      <c r="AF2446" s="38">
        <f t="shared" si="647"/>
        <v>0</v>
      </c>
      <c r="AG2446" s="38">
        <f t="shared" si="648"/>
        <v>0</v>
      </c>
      <c r="AH2446" s="38">
        <f t="shared" si="649"/>
        <v>0</v>
      </c>
      <c r="AI2446" s="38">
        <f t="shared" si="650"/>
        <v>0</v>
      </c>
      <c r="AJ2446" s="39">
        <f t="shared" si="651"/>
        <v>0</v>
      </c>
    </row>
    <row r="2447" spans="1:36">
      <c r="A2447" s="31">
        <v>40742.640833333331</v>
      </c>
      <c r="B2447" s="31">
        <v>40742.813888888886</v>
      </c>
      <c r="C2447" s="32" t="s">
        <v>28</v>
      </c>
      <c r="D2447" s="33">
        <v>40742.767650462964</v>
      </c>
      <c r="E2447" s="34">
        <v>52.775032039999999</v>
      </c>
      <c r="F2447" s="34">
        <v>8.3333329999999997E-2</v>
      </c>
      <c r="G2447" s="35">
        <v>-724.7</v>
      </c>
      <c r="H2447" s="36">
        <v>0</v>
      </c>
      <c r="I2447" s="37">
        <v>63159.46</v>
      </c>
      <c r="J2447" s="38">
        <v>62170</v>
      </c>
      <c r="K2447" s="38">
        <v>62071.97</v>
      </c>
      <c r="L2447" s="38">
        <v>60582</v>
      </c>
      <c r="M2447" s="39">
        <f t="shared" si="652"/>
        <v>1489.9700000000012</v>
      </c>
      <c r="N2447" s="32">
        <v>1590.9</v>
      </c>
      <c r="O2447" s="32">
        <v>373.9</v>
      </c>
      <c r="P2447" s="32">
        <v>511</v>
      </c>
      <c r="Q2447" s="32">
        <v>706</v>
      </c>
      <c r="R2447" s="32">
        <v>268</v>
      </c>
      <c r="S2447" s="32">
        <v>456</v>
      </c>
      <c r="T2447" s="37">
        <f t="shared" si="653"/>
        <v>0</v>
      </c>
      <c r="U2447" s="38">
        <f t="shared" si="654"/>
        <v>0</v>
      </c>
      <c r="V2447" s="38">
        <f t="shared" si="655"/>
        <v>0</v>
      </c>
      <c r="W2447" s="38">
        <f t="shared" si="656"/>
        <v>0</v>
      </c>
      <c r="X2447" s="38">
        <f t="shared" si="657"/>
        <v>0</v>
      </c>
      <c r="Y2447" s="39">
        <f t="shared" si="658"/>
        <v>0</v>
      </c>
      <c r="Z2447" s="38">
        <v>3000</v>
      </c>
      <c r="AA2447" s="38">
        <f t="shared" si="659"/>
        <v>62909.46</v>
      </c>
      <c r="AB2447" s="38">
        <f t="shared" si="660"/>
        <v>52.775032039999999</v>
      </c>
      <c r="AC2447" s="38">
        <f t="shared" si="661"/>
        <v>0</v>
      </c>
      <c r="AD2447" s="37">
        <f t="shared" si="662"/>
        <v>866.90000000000009</v>
      </c>
      <c r="AE2447" s="35">
        <f t="shared" si="646"/>
        <v>0</v>
      </c>
      <c r="AF2447" s="38">
        <f t="shared" si="647"/>
        <v>0</v>
      </c>
      <c r="AG2447" s="38">
        <f t="shared" si="648"/>
        <v>0</v>
      </c>
      <c r="AH2447" s="38">
        <f t="shared" si="649"/>
        <v>0</v>
      </c>
      <c r="AI2447" s="38">
        <f t="shared" si="650"/>
        <v>0</v>
      </c>
      <c r="AJ2447" s="39">
        <f t="shared" si="651"/>
        <v>0</v>
      </c>
    </row>
    <row r="2448" spans="1:36">
      <c r="A2448" s="31">
        <v>40742.640833333331</v>
      </c>
      <c r="B2448" s="31">
        <v>40742.813888888886</v>
      </c>
      <c r="C2448" s="32" t="s">
        <v>28</v>
      </c>
      <c r="D2448" s="33">
        <v>40742.771122685182</v>
      </c>
      <c r="E2448" s="34">
        <v>53.569602969999998</v>
      </c>
      <c r="F2448" s="34">
        <v>8.3333329999999997E-2</v>
      </c>
      <c r="G2448" s="35">
        <v>-925.4</v>
      </c>
      <c r="H2448" s="36">
        <v>0</v>
      </c>
      <c r="I2448" s="37">
        <v>63136.18</v>
      </c>
      <c r="J2448" s="38">
        <v>62082.96</v>
      </c>
      <c r="K2448" s="38">
        <v>61984.69</v>
      </c>
      <c r="L2448" s="38">
        <v>60381.3</v>
      </c>
      <c r="M2448" s="39">
        <f t="shared" si="652"/>
        <v>1603.3899999999994</v>
      </c>
      <c r="N2448" s="32">
        <v>1590.9</v>
      </c>
      <c r="O2448" s="32">
        <v>373.9</v>
      </c>
      <c r="P2448" s="32">
        <v>511</v>
      </c>
      <c r="Q2448" s="32">
        <v>706</v>
      </c>
      <c r="R2448" s="32">
        <v>268</v>
      </c>
      <c r="S2448" s="32">
        <v>456</v>
      </c>
      <c r="T2448" s="37">
        <f t="shared" si="653"/>
        <v>0</v>
      </c>
      <c r="U2448" s="38">
        <f t="shared" si="654"/>
        <v>0</v>
      </c>
      <c r="V2448" s="38">
        <f t="shared" si="655"/>
        <v>0</v>
      </c>
      <c r="W2448" s="38">
        <f t="shared" si="656"/>
        <v>0</v>
      </c>
      <c r="X2448" s="38">
        <f t="shared" si="657"/>
        <v>0</v>
      </c>
      <c r="Y2448" s="39">
        <f t="shared" si="658"/>
        <v>0</v>
      </c>
      <c r="Z2448" s="38">
        <v>3000</v>
      </c>
      <c r="AA2448" s="38">
        <f t="shared" si="659"/>
        <v>62886.18</v>
      </c>
      <c r="AB2448" s="38">
        <f t="shared" si="660"/>
        <v>53.569602969999998</v>
      </c>
      <c r="AC2448" s="38">
        <f t="shared" si="661"/>
        <v>0</v>
      </c>
      <c r="AD2448" s="37">
        <f t="shared" si="662"/>
        <v>866.90000000000009</v>
      </c>
      <c r="AE2448" s="35">
        <f t="shared" si="646"/>
        <v>0</v>
      </c>
      <c r="AF2448" s="38">
        <f t="shared" si="647"/>
        <v>0</v>
      </c>
      <c r="AG2448" s="38">
        <f t="shared" si="648"/>
        <v>0</v>
      </c>
      <c r="AH2448" s="38">
        <f t="shared" si="649"/>
        <v>0</v>
      </c>
      <c r="AI2448" s="38">
        <f t="shared" si="650"/>
        <v>0</v>
      </c>
      <c r="AJ2448" s="39">
        <f t="shared" si="651"/>
        <v>0</v>
      </c>
    </row>
    <row r="2449" spans="1:36">
      <c r="A2449" s="31">
        <v>40742.640833333331</v>
      </c>
      <c r="B2449" s="31">
        <v>40742.813888888886</v>
      </c>
      <c r="C2449" s="32" t="s">
        <v>28</v>
      </c>
      <c r="D2449" s="33">
        <v>40742.774594907409</v>
      </c>
      <c r="E2449" s="34">
        <v>54.323673249999999</v>
      </c>
      <c r="F2449" s="34">
        <v>8.2500000000000004E-2</v>
      </c>
      <c r="G2449" s="35">
        <v>-996.3</v>
      </c>
      <c r="H2449" s="36">
        <v>0</v>
      </c>
      <c r="I2449" s="37">
        <v>63147.37</v>
      </c>
      <c r="J2449" s="38">
        <v>62084.33</v>
      </c>
      <c r="K2449" s="38">
        <v>61988.639999999999</v>
      </c>
      <c r="L2449" s="38">
        <v>60310.400000000001</v>
      </c>
      <c r="M2449" s="39">
        <f t="shared" si="652"/>
        <v>1678.239999999998</v>
      </c>
      <c r="N2449" s="32">
        <v>1590.9</v>
      </c>
      <c r="O2449" s="32">
        <v>373.9</v>
      </c>
      <c r="P2449" s="32">
        <v>511</v>
      </c>
      <c r="Q2449" s="32">
        <v>706</v>
      </c>
      <c r="R2449" s="32">
        <v>267.89999999999998</v>
      </c>
      <c r="S2449" s="32">
        <v>456</v>
      </c>
      <c r="T2449" s="37">
        <f t="shared" si="653"/>
        <v>0</v>
      </c>
      <c r="U2449" s="38">
        <f t="shared" si="654"/>
        <v>0</v>
      </c>
      <c r="V2449" s="38">
        <f t="shared" si="655"/>
        <v>0</v>
      </c>
      <c r="W2449" s="38">
        <f t="shared" si="656"/>
        <v>0</v>
      </c>
      <c r="X2449" s="38">
        <f t="shared" si="657"/>
        <v>0</v>
      </c>
      <c r="Y2449" s="39">
        <f t="shared" si="658"/>
        <v>0</v>
      </c>
      <c r="Z2449" s="38">
        <v>3000</v>
      </c>
      <c r="AA2449" s="38">
        <f t="shared" si="659"/>
        <v>62897.37</v>
      </c>
      <c r="AB2449" s="38">
        <f t="shared" si="660"/>
        <v>54.323673249999999</v>
      </c>
      <c r="AC2449" s="38">
        <f t="shared" si="661"/>
        <v>0</v>
      </c>
      <c r="AD2449" s="37">
        <f t="shared" si="662"/>
        <v>867</v>
      </c>
      <c r="AE2449" s="35">
        <f t="shared" si="646"/>
        <v>0</v>
      </c>
      <c r="AF2449" s="38">
        <f t="shared" si="647"/>
        <v>0</v>
      </c>
      <c r="AG2449" s="38">
        <f t="shared" si="648"/>
        <v>0</v>
      </c>
      <c r="AH2449" s="38">
        <f t="shared" si="649"/>
        <v>0</v>
      </c>
      <c r="AI2449" s="38">
        <f t="shared" si="650"/>
        <v>0</v>
      </c>
      <c r="AJ2449" s="39">
        <f t="shared" si="651"/>
        <v>0</v>
      </c>
    </row>
    <row r="2450" spans="1:36">
      <c r="A2450" s="31">
        <v>40742.640833333331</v>
      </c>
      <c r="B2450" s="31">
        <v>40742.813888888886</v>
      </c>
      <c r="C2450" s="32" t="s">
        <v>28</v>
      </c>
      <c r="D2450" s="33">
        <v>40742.778032407405</v>
      </c>
      <c r="E2450" s="34">
        <v>55.694141389999999</v>
      </c>
      <c r="F2450" s="34">
        <v>8.5000000000000006E-2</v>
      </c>
      <c r="G2450" s="35">
        <v>-1138.5999999999999</v>
      </c>
      <c r="H2450" s="36">
        <v>0</v>
      </c>
      <c r="I2450" s="37">
        <v>63152.91</v>
      </c>
      <c r="J2450" s="38">
        <v>62039.35</v>
      </c>
      <c r="K2450" s="38">
        <v>61941.29</v>
      </c>
      <c r="L2450" s="38">
        <v>60168.1</v>
      </c>
      <c r="M2450" s="39">
        <f t="shared" si="652"/>
        <v>1773.1900000000023</v>
      </c>
      <c r="N2450" s="32">
        <v>1590.9</v>
      </c>
      <c r="O2450" s="32">
        <v>373.9</v>
      </c>
      <c r="P2450" s="32">
        <v>511</v>
      </c>
      <c r="Q2450" s="32">
        <v>706</v>
      </c>
      <c r="R2450" s="32">
        <v>267.89999999999998</v>
      </c>
      <c r="S2450" s="32">
        <v>456</v>
      </c>
      <c r="T2450" s="37">
        <f t="shared" si="653"/>
        <v>0</v>
      </c>
      <c r="U2450" s="38">
        <f t="shared" si="654"/>
        <v>0</v>
      </c>
      <c r="V2450" s="38">
        <f t="shared" si="655"/>
        <v>0</v>
      </c>
      <c r="W2450" s="38">
        <f t="shared" si="656"/>
        <v>0</v>
      </c>
      <c r="X2450" s="38">
        <f t="shared" si="657"/>
        <v>0</v>
      </c>
      <c r="Y2450" s="39">
        <f t="shared" si="658"/>
        <v>0</v>
      </c>
      <c r="Z2450" s="38">
        <v>3000</v>
      </c>
      <c r="AA2450" s="38">
        <f t="shared" si="659"/>
        <v>62902.91</v>
      </c>
      <c r="AB2450" s="38">
        <f t="shared" si="660"/>
        <v>55.694141389999999</v>
      </c>
      <c r="AC2450" s="38">
        <f t="shared" si="661"/>
        <v>0</v>
      </c>
      <c r="AD2450" s="37">
        <f t="shared" si="662"/>
        <v>867</v>
      </c>
      <c r="AE2450" s="35">
        <f t="shared" si="646"/>
        <v>0</v>
      </c>
      <c r="AF2450" s="38">
        <f t="shared" si="647"/>
        <v>0</v>
      </c>
      <c r="AG2450" s="38">
        <f t="shared" si="648"/>
        <v>0</v>
      </c>
      <c r="AH2450" s="38">
        <f t="shared" si="649"/>
        <v>0</v>
      </c>
      <c r="AI2450" s="38">
        <f t="shared" si="650"/>
        <v>0</v>
      </c>
      <c r="AJ2450" s="39">
        <f t="shared" si="651"/>
        <v>0</v>
      </c>
    </row>
    <row r="2451" spans="1:36">
      <c r="A2451" s="31">
        <v>40742.640833333331</v>
      </c>
      <c r="B2451" s="31">
        <v>40742.813888888886</v>
      </c>
      <c r="C2451" s="32" t="s">
        <v>28</v>
      </c>
      <c r="D2451" s="33">
        <v>40742.781574074077</v>
      </c>
      <c r="E2451" s="34">
        <v>55.291637420000001</v>
      </c>
      <c r="F2451" s="34">
        <v>8.2222219999999999E-2</v>
      </c>
      <c r="G2451" s="35">
        <v>-1206.3</v>
      </c>
      <c r="H2451" s="36">
        <v>0</v>
      </c>
      <c r="I2451" s="37">
        <v>63161.25</v>
      </c>
      <c r="J2451" s="38">
        <v>62083.96</v>
      </c>
      <c r="K2451" s="38">
        <v>61985.01</v>
      </c>
      <c r="L2451" s="38">
        <v>60100.4</v>
      </c>
      <c r="M2451" s="39">
        <f t="shared" si="652"/>
        <v>1884.6100000000006</v>
      </c>
      <c r="N2451" s="32">
        <v>1590.9</v>
      </c>
      <c r="O2451" s="32">
        <v>373.9</v>
      </c>
      <c r="P2451" s="32">
        <v>511</v>
      </c>
      <c r="Q2451" s="32">
        <v>706</v>
      </c>
      <c r="R2451" s="32">
        <v>267.89999999999998</v>
      </c>
      <c r="S2451" s="32">
        <v>456</v>
      </c>
      <c r="T2451" s="37">
        <f t="shared" si="653"/>
        <v>0</v>
      </c>
      <c r="U2451" s="38">
        <f t="shared" si="654"/>
        <v>0</v>
      </c>
      <c r="V2451" s="38">
        <f t="shared" si="655"/>
        <v>0</v>
      </c>
      <c r="W2451" s="38">
        <f t="shared" si="656"/>
        <v>0</v>
      </c>
      <c r="X2451" s="38">
        <f t="shared" si="657"/>
        <v>0</v>
      </c>
      <c r="Y2451" s="39">
        <f t="shared" si="658"/>
        <v>0</v>
      </c>
      <c r="Z2451" s="38">
        <v>3000</v>
      </c>
      <c r="AA2451" s="38">
        <f t="shared" si="659"/>
        <v>62911.25</v>
      </c>
      <c r="AB2451" s="38">
        <f t="shared" si="660"/>
        <v>55.291637420000001</v>
      </c>
      <c r="AC2451" s="38">
        <f t="shared" si="661"/>
        <v>0</v>
      </c>
      <c r="AD2451" s="37">
        <f t="shared" si="662"/>
        <v>867</v>
      </c>
      <c r="AE2451" s="35">
        <f t="shared" si="646"/>
        <v>0</v>
      </c>
      <c r="AF2451" s="38">
        <f t="shared" si="647"/>
        <v>0</v>
      </c>
      <c r="AG2451" s="38">
        <f t="shared" si="648"/>
        <v>0</v>
      </c>
      <c r="AH2451" s="38">
        <f t="shared" si="649"/>
        <v>0</v>
      </c>
      <c r="AI2451" s="38">
        <f t="shared" si="650"/>
        <v>0</v>
      </c>
      <c r="AJ2451" s="39">
        <f t="shared" si="651"/>
        <v>0</v>
      </c>
    </row>
    <row r="2452" spans="1:36">
      <c r="A2452" s="31">
        <v>40742.640833333331</v>
      </c>
      <c r="B2452" s="31">
        <v>40742.813888888886</v>
      </c>
      <c r="C2452" s="32" t="s">
        <v>28</v>
      </c>
      <c r="D2452" s="33">
        <v>40742.785000000003</v>
      </c>
      <c r="E2452" s="34">
        <v>54.774154660000001</v>
      </c>
      <c r="F2452" s="34">
        <v>8.3888889999999994E-2</v>
      </c>
      <c r="G2452" s="35">
        <v>-1322.4</v>
      </c>
      <c r="H2452" s="36">
        <v>0</v>
      </c>
      <c r="I2452" s="37">
        <v>63074.03</v>
      </c>
      <c r="J2452" s="38">
        <v>61979.14</v>
      </c>
      <c r="K2452" s="38">
        <v>61879.79</v>
      </c>
      <c r="L2452" s="38">
        <v>59984.3</v>
      </c>
      <c r="M2452" s="39">
        <f t="shared" si="652"/>
        <v>1895.489999999998</v>
      </c>
      <c r="N2452" s="32">
        <v>1590.9</v>
      </c>
      <c r="O2452" s="32">
        <v>373.9</v>
      </c>
      <c r="P2452" s="32">
        <v>511</v>
      </c>
      <c r="Q2452" s="32">
        <v>706</v>
      </c>
      <c r="R2452" s="32">
        <v>267.89999999999998</v>
      </c>
      <c r="S2452" s="32">
        <v>456</v>
      </c>
      <c r="T2452" s="37">
        <f t="shared" si="653"/>
        <v>0</v>
      </c>
      <c r="U2452" s="38">
        <f t="shared" si="654"/>
        <v>0</v>
      </c>
      <c r="V2452" s="38">
        <f t="shared" si="655"/>
        <v>0</v>
      </c>
      <c r="W2452" s="38">
        <f t="shared" si="656"/>
        <v>0</v>
      </c>
      <c r="X2452" s="38">
        <f t="shared" si="657"/>
        <v>0</v>
      </c>
      <c r="Y2452" s="39">
        <f t="shared" si="658"/>
        <v>0</v>
      </c>
      <c r="Z2452" s="38">
        <v>3000</v>
      </c>
      <c r="AA2452" s="38">
        <f t="shared" si="659"/>
        <v>62824.03</v>
      </c>
      <c r="AB2452" s="38">
        <f t="shared" si="660"/>
        <v>54.774154660000001</v>
      </c>
      <c r="AC2452" s="38">
        <f t="shared" si="661"/>
        <v>0</v>
      </c>
      <c r="AD2452" s="37">
        <f t="shared" si="662"/>
        <v>867</v>
      </c>
      <c r="AE2452" s="35">
        <f t="shared" si="646"/>
        <v>0</v>
      </c>
      <c r="AF2452" s="38">
        <f t="shared" si="647"/>
        <v>0</v>
      </c>
      <c r="AG2452" s="38">
        <f t="shared" si="648"/>
        <v>0</v>
      </c>
      <c r="AH2452" s="38">
        <f t="shared" si="649"/>
        <v>0</v>
      </c>
      <c r="AI2452" s="38">
        <f t="shared" si="650"/>
        <v>0</v>
      </c>
      <c r="AJ2452" s="39">
        <f t="shared" si="651"/>
        <v>0</v>
      </c>
    </row>
    <row r="2453" spans="1:36">
      <c r="A2453" s="31">
        <v>40742.640833333331</v>
      </c>
      <c r="B2453" s="31">
        <v>40742.813888888886</v>
      </c>
      <c r="C2453" s="32" t="s">
        <v>28</v>
      </c>
      <c r="D2453" s="33">
        <v>40742.788495370369</v>
      </c>
      <c r="E2453" s="34">
        <v>54.807086939999998</v>
      </c>
      <c r="F2453" s="34">
        <v>8.5833329999999999E-2</v>
      </c>
      <c r="G2453" s="35">
        <v>-1403.1</v>
      </c>
      <c r="H2453" s="36">
        <v>0</v>
      </c>
      <c r="I2453" s="37">
        <v>63172.06</v>
      </c>
      <c r="J2453" s="38">
        <v>61742.52</v>
      </c>
      <c r="K2453" s="38">
        <v>61645.01</v>
      </c>
      <c r="L2453" s="38">
        <v>59903.6</v>
      </c>
      <c r="M2453" s="39">
        <f t="shared" si="652"/>
        <v>1741.4100000000035</v>
      </c>
      <c r="N2453" s="32">
        <v>1590.9</v>
      </c>
      <c r="O2453" s="32">
        <v>373.9</v>
      </c>
      <c r="P2453" s="32">
        <v>511</v>
      </c>
      <c r="Q2453" s="32">
        <v>706</v>
      </c>
      <c r="R2453" s="32">
        <v>268</v>
      </c>
      <c r="S2453" s="32">
        <v>456</v>
      </c>
      <c r="T2453" s="37">
        <f t="shared" si="653"/>
        <v>0</v>
      </c>
      <c r="U2453" s="38">
        <f t="shared" si="654"/>
        <v>0</v>
      </c>
      <c r="V2453" s="38">
        <f t="shared" si="655"/>
        <v>0</v>
      </c>
      <c r="W2453" s="38">
        <f t="shared" si="656"/>
        <v>0</v>
      </c>
      <c r="X2453" s="38">
        <f t="shared" si="657"/>
        <v>0</v>
      </c>
      <c r="Y2453" s="39">
        <f t="shared" si="658"/>
        <v>0</v>
      </c>
      <c r="Z2453" s="38">
        <v>3000</v>
      </c>
      <c r="AA2453" s="38">
        <f t="shared" si="659"/>
        <v>62922.06</v>
      </c>
      <c r="AB2453" s="38">
        <f t="shared" si="660"/>
        <v>54.807086939999998</v>
      </c>
      <c r="AC2453" s="38">
        <f t="shared" si="661"/>
        <v>0</v>
      </c>
      <c r="AD2453" s="37">
        <f t="shared" si="662"/>
        <v>866.90000000000009</v>
      </c>
      <c r="AE2453" s="35">
        <f t="shared" si="646"/>
        <v>0</v>
      </c>
      <c r="AF2453" s="38">
        <f t="shared" si="647"/>
        <v>0</v>
      </c>
      <c r="AG2453" s="38">
        <f t="shared" si="648"/>
        <v>0</v>
      </c>
      <c r="AH2453" s="38">
        <f t="shared" si="649"/>
        <v>0</v>
      </c>
      <c r="AI2453" s="38">
        <f t="shared" si="650"/>
        <v>0</v>
      </c>
      <c r="AJ2453" s="39">
        <f t="shared" si="651"/>
        <v>0</v>
      </c>
    </row>
    <row r="2454" spans="1:36">
      <c r="A2454" s="31">
        <v>40742.640833333331</v>
      </c>
      <c r="B2454" s="31">
        <v>40742.813888888886</v>
      </c>
      <c r="C2454" s="32" t="s">
        <v>28</v>
      </c>
      <c r="D2454" s="33">
        <v>40742.792071759257</v>
      </c>
      <c r="E2454" s="34">
        <v>54.606548310000001</v>
      </c>
      <c r="F2454" s="34">
        <v>8.0555559999999998E-2</v>
      </c>
      <c r="G2454" s="35">
        <v>-1590.9</v>
      </c>
      <c r="H2454" s="36">
        <v>0</v>
      </c>
      <c r="I2454" s="37">
        <v>63033.48</v>
      </c>
      <c r="J2454" s="38">
        <v>61535.040000000001</v>
      </c>
      <c r="K2454" s="38">
        <v>61441.72</v>
      </c>
      <c r="L2454" s="38">
        <v>59715.8</v>
      </c>
      <c r="M2454" s="39">
        <f t="shared" si="652"/>
        <v>1725.9199999999983</v>
      </c>
      <c r="N2454" s="32">
        <v>1564.1</v>
      </c>
      <c r="O2454" s="32">
        <v>339.2</v>
      </c>
      <c r="P2454" s="32">
        <v>518.9</v>
      </c>
      <c r="Q2454" s="32">
        <v>706</v>
      </c>
      <c r="R2454" s="32">
        <v>290.8</v>
      </c>
      <c r="S2454" s="32">
        <v>456</v>
      </c>
      <c r="T2454" s="37">
        <f t="shared" si="653"/>
        <v>0</v>
      </c>
      <c r="U2454" s="38">
        <f t="shared" si="654"/>
        <v>0</v>
      </c>
      <c r="V2454" s="38">
        <f t="shared" si="655"/>
        <v>0</v>
      </c>
      <c r="W2454" s="38">
        <f t="shared" si="656"/>
        <v>0</v>
      </c>
      <c r="X2454" s="38">
        <f t="shared" si="657"/>
        <v>0</v>
      </c>
      <c r="Y2454" s="39">
        <f t="shared" si="658"/>
        <v>0</v>
      </c>
      <c r="Z2454" s="38">
        <v>3000</v>
      </c>
      <c r="AA2454" s="38">
        <f t="shared" si="659"/>
        <v>62783.48</v>
      </c>
      <c r="AB2454" s="38">
        <f t="shared" si="660"/>
        <v>54.606548310000001</v>
      </c>
      <c r="AC2454" s="38">
        <f t="shared" si="661"/>
        <v>0</v>
      </c>
      <c r="AD2454" s="37">
        <f t="shared" si="662"/>
        <v>817.3</v>
      </c>
      <c r="AE2454" s="35">
        <f t="shared" si="646"/>
        <v>0</v>
      </c>
      <c r="AF2454" s="38">
        <f t="shared" si="647"/>
        <v>0</v>
      </c>
      <c r="AG2454" s="38">
        <f t="shared" si="648"/>
        <v>0</v>
      </c>
      <c r="AH2454" s="38">
        <f t="shared" si="649"/>
        <v>0</v>
      </c>
      <c r="AI2454" s="38">
        <f t="shared" si="650"/>
        <v>0</v>
      </c>
      <c r="AJ2454" s="39">
        <f t="shared" si="651"/>
        <v>0</v>
      </c>
    </row>
    <row r="2455" spans="1:36">
      <c r="A2455" s="31">
        <v>40742.640833333331</v>
      </c>
      <c r="B2455" s="31">
        <v>40742.813888888886</v>
      </c>
      <c r="C2455" s="32" t="s">
        <v>28</v>
      </c>
      <c r="D2455" s="33">
        <v>40742.795428240737</v>
      </c>
      <c r="E2455" s="34">
        <v>53.965671540000002</v>
      </c>
      <c r="F2455" s="34">
        <v>8.305556E-2</v>
      </c>
      <c r="G2455" s="35">
        <v>-1889.7</v>
      </c>
      <c r="H2455" s="36">
        <v>0</v>
      </c>
      <c r="I2455" s="37">
        <v>62769.09</v>
      </c>
      <c r="J2455" s="38">
        <v>61146.65</v>
      </c>
      <c r="K2455" s="38">
        <v>61054.83</v>
      </c>
      <c r="L2455" s="38">
        <v>59417</v>
      </c>
      <c r="M2455" s="39">
        <f t="shared" si="652"/>
        <v>1637.8300000000017</v>
      </c>
      <c r="N2455" s="32">
        <v>1541.6</v>
      </c>
      <c r="O2455" s="32">
        <v>329.2</v>
      </c>
      <c r="P2455" s="32">
        <v>506.4</v>
      </c>
      <c r="Q2455" s="32">
        <v>706</v>
      </c>
      <c r="R2455" s="32">
        <v>274.7</v>
      </c>
      <c r="S2455" s="32">
        <v>456</v>
      </c>
      <c r="T2455" s="37">
        <f t="shared" si="653"/>
        <v>0</v>
      </c>
      <c r="U2455" s="38">
        <f t="shared" si="654"/>
        <v>0</v>
      </c>
      <c r="V2455" s="38">
        <f t="shared" si="655"/>
        <v>0</v>
      </c>
      <c r="W2455" s="38">
        <f t="shared" si="656"/>
        <v>0</v>
      </c>
      <c r="X2455" s="38">
        <f t="shared" si="657"/>
        <v>0</v>
      </c>
      <c r="Y2455" s="39">
        <f t="shared" si="658"/>
        <v>0</v>
      </c>
      <c r="Z2455" s="38">
        <v>3000</v>
      </c>
      <c r="AA2455" s="38">
        <f t="shared" si="659"/>
        <v>62519.09</v>
      </c>
      <c r="AB2455" s="38">
        <f t="shared" si="660"/>
        <v>53.965671540000002</v>
      </c>
      <c r="AC2455" s="38">
        <f t="shared" si="661"/>
        <v>0</v>
      </c>
      <c r="AD2455" s="37">
        <f t="shared" si="662"/>
        <v>810.89999999999986</v>
      </c>
      <c r="AE2455" s="35">
        <f t="shared" si="646"/>
        <v>0</v>
      </c>
      <c r="AF2455" s="38">
        <f t="shared" si="647"/>
        <v>0</v>
      </c>
      <c r="AG2455" s="38">
        <f t="shared" si="648"/>
        <v>0</v>
      </c>
      <c r="AH2455" s="38">
        <f t="shared" si="649"/>
        <v>0</v>
      </c>
      <c r="AI2455" s="38">
        <f t="shared" si="650"/>
        <v>0</v>
      </c>
      <c r="AJ2455" s="39">
        <f t="shared" si="651"/>
        <v>0</v>
      </c>
    </row>
    <row r="2456" spans="1:36">
      <c r="A2456" s="31">
        <v>40742.640833333331</v>
      </c>
      <c r="B2456" s="31">
        <v>40742.813888888886</v>
      </c>
      <c r="C2456" s="32" t="s">
        <v>28</v>
      </c>
      <c r="D2456" s="33">
        <v>40742.798888888887</v>
      </c>
      <c r="E2456" s="34">
        <v>53.46334839</v>
      </c>
      <c r="F2456" s="34">
        <v>8.3333329999999997E-2</v>
      </c>
      <c r="G2456" s="35">
        <v>-2105.5</v>
      </c>
      <c r="H2456" s="36">
        <v>0</v>
      </c>
      <c r="I2456" s="37">
        <v>62731.26</v>
      </c>
      <c r="J2456" s="38">
        <v>60952.03</v>
      </c>
      <c r="K2456" s="38">
        <v>60858.26</v>
      </c>
      <c r="L2456" s="38">
        <v>59201.2</v>
      </c>
      <c r="M2456" s="39">
        <f t="shared" si="652"/>
        <v>1657.0600000000049</v>
      </c>
      <c r="N2456" s="32">
        <v>1541.6</v>
      </c>
      <c r="O2456" s="32">
        <v>329.2</v>
      </c>
      <c r="P2456" s="32">
        <v>506.4</v>
      </c>
      <c r="Q2456" s="32">
        <v>706</v>
      </c>
      <c r="R2456" s="32">
        <v>250.7</v>
      </c>
      <c r="S2456" s="32">
        <v>456</v>
      </c>
      <c r="T2456" s="37">
        <f t="shared" si="653"/>
        <v>0</v>
      </c>
      <c r="U2456" s="38">
        <f t="shared" si="654"/>
        <v>0</v>
      </c>
      <c r="V2456" s="38">
        <f t="shared" si="655"/>
        <v>0</v>
      </c>
      <c r="W2456" s="38">
        <f t="shared" si="656"/>
        <v>0</v>
      </c>
      <c r="X2456" s="38">
        <f t="shared" si="657"/>
        <v>0</v>
      </c>
      <c r="Y2456" s="39">
        <f t="shared" si="658"/>
        <v>0</v>
      </c>
      <c r="Z2456" s="38">
        <v>3000</v>
      </c>
      <c r="AA2456" s="38">
        <f t="shared" si="659"/>
        <v>62481.26</v>
      </c>
      <c r="AB2456" s="38">
        <f t="shared" si="660"/>
        <v>53.46334839</v>
      </c>
      <c r="AC2456" s="38">
        <f t="shared" si="661"/>
        <v>0</v>
      </c>
      <c r="AD2456" s="37">
        <f t="shared" si="662"/>
        <v>834.89999999999986</v>
      </c>
      <c r="AE2456" s="35">
        <f t="shared" si="646"/>
        <v>0</v>
      </c>
      <c r="AF2456" s="38">
        <f t="shared" si="647"/>
        <v>0</v>
      </c>
      <c r="AG2456" s="38">
        <f t="shared" si="648"/>
        <v>0</v>
      </c>
      <c r="AH2456" s="38">
        <f t="shared" si="649"/>
        <v>0</v>
      </c>
      <c r="AI2456" s="38">
        <f t="shared" si="650"/>
        <v>0</v>
      </c>
      <c r="AJ2456" s="39">
        <f t="shared" si="651"/>
        <v>0</v>
      </c>
    </row>
    <row r="2457" spans="1:36">
      <c r="A2457" s="31">
        <v>40742.640833333331</v>
      </c>
      <c r="B2457" s="31">
        <v>40742.813888888886</v>
      </c>
      <c r="C2457" s="32" t="s">
        <v>28</v>
      </c>
      <c r="D2457" s="33">
        <v>40742.802361111113</v>
      </c>
      <c r="E2457" s="34">
        <v>53.645568849999997</v>
      </c>
      <c r="F2457" s="34">
        <v>8.3888889999999994E-2</v>
      </c>
      <c r="G2457" s="35">
        <v>-2210.5</v>
      </c>
      <c r="H2457" s="36">
        <v>0</v>
      </c>
      <c r="I2457" s="37">
        <v>62048.59</v>
      </c>
      <c r="J2457" s="38">
        <v>60926.53</v>
      </c>
      <c r="K2457" s="38">
        <v>60835.66</v>
      </c>
      <c r="L2457" s="38">
        <v>59096.2</v>
      </c>
      <c r="M2457" s="39">
        <f t="shared" si="652"/>
        <v>1739.4600000000064</v>
      </c>
      <c r="N2457" s="32">
        <v>1541.6</v>
      </c>
      <c r="O2457" s="32">
        <v>329.2</v>
      </c>
      <c r="P2457" s="32">
        <v>506.4</v>
      </c>
      <c r="Q2457" s="32">
        <v>706</v>
      </c>
      <c r="R2457" s="32">
        <v>250.7</v>
      </c>
      <c r="S2457" s="32">
        <v>456</v>
      </c>
      <c r="T2457" s="37">
        <f t="shared" si="653"/>
        <v>0</v>
      </c>
      <c r="U2457" s="38">
        <f t="shared" si="654"/>
        <v>0</v>
      </c>
      <c r="V2457" s="38">
        <f t="shared" si="655"/>
        <v>0</v>
      </c>
      <c r="W2457" s="38">
        <f t="shared" si="656"/>
        <v>0</v>
      </c>
      <c r="X2457" s="38">
        <f t="shared" si="657"/>
        <v>0</v>
      </c>
      <c r="Y2457" s="39">
        <f t="shared" si="658"/>
        <v>0</v>
      </c>
      <c r="Z2457" s="38">
        <v>3000</v>
      </c>
      <c r="AA2457" s="38">
        <f t="shared" si="659"/>
        <v>61798.59</v>
      </c>
      <c r="AB2457" s="38">
        <f t="shared" si="660"/>
        <v>53.645568849999997</v>
      </c>
      <c r="AC2457" s="38">
        <f t="shared" si="661"/>
        <v>0</v>
      </c>
      <c r="AD2457" s="37">
        <f t="shared" si="662"/>
        <v>834.89999999999986</v>
      </c>
      <c r="AE2457" s="35">
        <f t="shared" si="646"/>
        <v>0</v>
      </c>
      <c r="AF2457" s="38">
        <f t="shared" si="647"/>
        <v>0</v>
      </c>
      <c r="AG2457" s="38">
        <f t="shared" si="648"/>
        <v>0</v>
      </c>
      <c r="AH2457" s="38">
        <f t="shared" si="649"/>
        <v>0</v>
      </c>
      <c r="AI2457" s="38">
        <f t="shared" si="650"/>
        <v>0</v>
      </c>
      <c r="AJ2457" s="39">
        <f t="shared" si="651"/>
        <v>0</v>
      </c>
    </row>
    <row r="2458" spans="1:36">
      <c r="A2458" s="31">
        <v>40742.640833333331</v>
      </c>
      <c r="B2458" s="31">
        <v>40742.813888888886</v>
      </c>
      <c r="C2458" s="32" t="s">
        <v>28</v>
      </c>
      <c r="D2458" s="33">
        <v>40742.805856481478</v>
      </c>
      <c r="E2458" s="34">
        <v>53.336456300000002</v>
      </c>
      <c r="F2458" s="34">
        <v>8.3333329999999997E-2</v>
      </c>
      <c r="G2458" s="35">
        <v>-2410.9</v>
      </c>
      <c r="H2458" s="36">
        <v>0</v>
      </c>
      <c r="I2458" s="37">
        <v>61818.77</v>
      </c>
      <c r="J2458" s="38">
        <v>60754.239999999998</v>
      </c>
      <c r="K2458" s="38">
        <v>60662.31</v>
      </c>
      <c r="L2458" s="38">
        <v>58895.8</v>
      </c>
      <c r="M2458" s="39">
        <f t="shared" si="652"/>
        <v>1766.5099999999948</v>
      </c>
      <c r="N2458" s="32">
        <v>1541.6</v>
      </c>
      <c r="O2458" s="32">
        <v>329.2</v>
      </c>
      <c r="P2458" s="32">
        <v>506.4</v>
      </c>
      <c r="Q2458" s="32">
        <v>706</v>
      </c>
      <c r="R2458" s="32">
        <v>250.7</v>
      </c>
      <c r="S2458" s="32">
        <v>456</v>
      </c>
      <c r="T2458" s="37">
        <f t="shared" si="653"/>
        <v>0</v>
      </c>
      <c r="U2458" s="38">
        <f t="shared" si="654"/>
        <v>0</v>
      </c>
      <c r="V2458" s="38">
        <f t="shared" si="655"/>
        <v>0</v>
      </c>
      <c r="W2458" s="38">
        <f t="shared" si="656"/>
        <v>0</v>
      </c>
      <c r="X2458" s="38">
        <f t="shared" si="657"/>
        <v>0</v>
      </c>
      <c r="Y2458" s="39">
        <f t="shared" si="658"/>
        <v>0</v>
      </c>
      <c r="Z2458" s="38">
        <v>3000</v>
      </c>
      <c r="AA2458" s="38">
        <f t="shared" si="659"/>
        <v>61568.77</v>
      </c>
      <c r="AB2458" s="38">
        <f t="shared" si="660"/>
        <v>53.336456300000002</v>
      </c>
      <c r="AC2458" s="38">
        <f t="shared" si="661"/>
        <v>0</v>
      </c>
      <c r="AD2458" s="37">
        <f t="shared" si="662"/>
        <v>834.89999999999986</v>
      </c>
      <c r="AE2458" s="35">
        <f t="shared" si="646"/>
        <v>0</v>
      </c>
      <c r="AF2458" s="38">
        <f t="shared" si="647"/>
        <v>0</v>
      </c>
      <c r="AG2458" s="38">
        <f t="shared" si="648"/>
        <v>0</v>
      </c>
      <c r="AH2458" s="38">
        <f t="shared" si="649"/>
        <v>0</v>
      </c>
      <c r="AI2458" s="38">
        <f t="shared" si="650"/>
        <v>0</v>
      </c>
      <c r="AJ2458" s="39">
        <f t="shared" si="651"/>
        <v>0</v>
      </c>
    </row>
    <row r="2459" spans="1:36">
      <c r="A2459" s="31">
        <v>40742.640833333331</v>
      </c>
      <c r="B2459" s="31">
        <v>40742.813888888886</v>
      </c>
      <c r="C2459" s="32" t="s">
        <v>28</v>
      </c>
      <c r="D2459" s="33">
        <v>40742.809328703705</v>
      </c>
      <c r="E2459" s="34">
        <v>53.146732329999999</v>
      </c>
      <c r="F2459" s="34">
        <v>8.3888889999999994E-2</v>
      </c>
      <c r="G2459" s="35">
        <v>-2659.4</v>
      </c>
      <c r="H2459" s="36">
        <v>0</v>
      </c>
      <c r="I2459" s="37">
        <v>61766.96</v>
      </c>
      <c r="J2459" s="38">
        <v>60547.19</v>
      </c>
      <c r="K2459" s="38">
        <v>60439.32</v>
      </c>
      <c r="L2459" s="38">
        <v>58647.3</v>
      </c>
      <c r="M2459" s="39">
        <f t="shared" si="652"/>
        <v>1792.0199999999968</v>
      </c>
      <c r="N2459" s="32">
        <v>1541.6</v>
      </c>
      <c r="O2459" s="32">
        <v>329.2</v>
      </c>
      <c r="P2459" s="32">
        <v>506.4</v>
      </c>
      <c r="Q2459" s="32">
        <v>706</v>
      </c>
      <c r="R2459" s="32">
        <v>250.7</v>
      </c>
      <c r="S2459" s="32">
        <v>456</v>
      </c>
      <c r="T2459" s="37">
        <f t="shared" si="653"/>
        <v>0</v>
      </c>
      <c r="U2459" s="38">
        <f t="shared" si="654"/>
        <v>0</v>
      </c>
      <c r="V2459" s="38">
        <f t="shared" si="655"/>
        <v>0</v>
      </c>
      <c r="W2459" s="38">
        <f t="shared" si="656"/>
        <v>0</v>
      </c>
      <c r="X2459" s="38">
        <f t="shared" si="657"/>
        <v>0</v>
      </c>
      <c r="Y2459" s="39">
        <f t="shared" si="658"/>
        <v>0</v>
      </c>
      <c r="Z2459" s="38">
        <v>3000</v>
      </c>
      <c r="AA2459" s="38">
        <f t="shared" si="659"/>
        <v>61516.959999999999</v>
      </c>
      <c r="AB2459" s="38">
        <f t="shared" si="660"/>
        <v>53.146732329999999</v>
      </c>
      <c r="AC2459" s="38">
        <f t="shared" si="661"/>
        <v>0</v>
      </c>
      <c r="AD2459" s="37">
        <f t="shared" si="662"/>
        <v>834.89999999999986</v>
      </c>
      <c r="AE2459" s="35">
        <f t="shared" si="646"/>
        <v>0</v>
      </c>
      <c r="AF2459" s="38">
        <f t="shared" si="647"/>
        <v>0</v>
      </c>
      <c r="AG2459" s="38">
        <f t="shared" si="648"/>
        <v>0</v>
      </c>
      <c r="AH2459" s="38">
        <f t="shared" si="649"/>
        <v>0</v>
      </c>
      <c r="AI2459" s="38">
        <f t="shared" si="650"/>
        <v>0</v>
      </c>
      <c r="AJ2459" s="39">
        <f t="shared" si="651"/>
        <v>0</v>
      </c>
    </row>
    <row r="2460" spans="1:36">
      <c r="A2460" s="31">
        <v>40742.640833333331</v>
      </c>
      <c r="B2460" s="31">
        <v>40742.813888888886</v>
      </c>
      <c r="C2460" s="32" t="s">
        <v>28</v>
      </c>
      <c r="D2460" s="33">
        <v>40742.812824074077</v>
      </c>
      <c r="E2460" s="34">
        <v>52.606182099999998</v>
      </c>
      <c r="F2460" s="34">
        <v>2.5555560000000001E-2</v>
      </c>
      <c r="G2460" s="35">
        <v>-2797.3</v>
      </c>
      <c r="H2460" s="36">
        <v>0</v>
      </c>
      <c r="I2460" s="37">
        <v>61723.27</v>
      </c>
      <c r="J2460" s="38">
        <v>60416.6</v>
      </c>
      <c r="K2460" s="38">
        <v>60308.69</v>
      </c>
      <c r="L2460" s="38">
        <v>58509.4</v>
      </c>
      <c r="M2460" s="39">
        <f t="shared" si="652"/>
        <v>1799.2900000000009</v>
      </c>
      <c r="N2460" s="32">
        <v>1541.6</v>
      </c>
      <c r="O2460" s="32">
        <v>329.2</v>
      </c>
      <c r="P2460" s="32">
        <v>506.4</v>
      </c>
      <c r="Q2460" s="32">
        <v>706</v>
      </c>
      <c r="R2460" s="32">
        <v>250.7</v>
      </c>
      <c r="S2460" s="32">
        <v>456</v>
      </c>
      <c r="T2460" s="37">
        <f t="shared" si="653"/>
        <v>0</v>
      </c>
      <c r="U2460" s="38">
        <f t="shared" si="654"/>
        <v>0</v>
      </c>
      <c r="V2460" s="38">
        <f t="shared" si="655"/>
        <v>0</v>
      </c>
      <c r="W2460" s="38">
        <f t="shared" si="656"/>
        <v>0</v>
      </c>
      <c r="X2460" s="38">
        <f t="shared" si="657"/>
        <v>0</v>
      </c>
      <c r="Y2460" s="39">
        <f t="shared" si="658"/>
        <v>0</v>
      </c>
      <c r="Z2460" s="38">
        <v>3000</v>
      </c>
      <c r="AA2460" s="38">
        <f t="shared" si="659"/>
        <v>61473.27</v>
      </c>
      <c r="AB2460" s="38">
        <f t="shared" si="660"/>
        <v>52.606182099999998</v>
      </c>
      <c r="AC2460" s="38">
        <f t="shared" si="661"/>
        <v>0</v>
      </c>
      <c r="AD2460" s="37">
        <f t="shared" si="662"/>
        <v>834.89999999999986</v>
      </c>
      <c r="AE2460" s="35">
        <f t="shared" si="646"/>
        <v>0</v>
      </c>
      <c r="AF2460" s="38">
        <f t="shared" si="647"/>
        <v>0</v>
      </c>
      <c r="AG2460" s="38">
        <f t="shared" si="648"/>
        <v>0</v>
      </c>
      <c r="AH2460" s="38">
        <f t="shared" si="649"/>
        <v>0</v>
      </c>
      <c r="AI2460" s="38">
        <f t="shared" si="650"/>
        <v>0</v>
      </c>
      <c r="AJ2460" s="39">
        <f t="shared" si="651"/>
        <v>0</v>
      </c>
    </row>
    <row r="2461" spans="1:36">
      <c r="A2461" s="31">
        <v>40745.639918981484</v>
      </c>
      <c r="B2461" s="31">
        <v>40745.786828703705</v>
      </c>
      <c r="C2461" s="32" t="s">
        <v>28</v>
      </c>
      <c r="D2461" s="33">
        <v>40745.642627314817</v>
      </c>
      <c r="E2461" s="34">
        <v>640.34356689000003</v>
      </c>
      <c r="F2461" s="34">
        <v>8.4166669999999999E-2</v>
      </c>
      <c r="G2461" s="35">
        <v>0</v>
      </c>
      <c r="H2461" s="36">
        <v>1</v>
      </c>
      <c r="I2461" s="37">
        <v>63945.8</v>
      </c>
      <c r="J2461" s="38">
        <v>63217.9</v>
      </c>
      <c r="K2461" s="38">
        <v>63158.37</v>
      </c>
      <c r="L2461" s="38">
        <v>62810.7</v>
      </c>
      <c r="M2461" s="39">
        <f t="shared" si="652"/>
        <v>347.67000000000553</v>
      </c>
      <c r="N2461" s="32">
        <v>921.3</v>
      </c>
      <c r="O2461" s="32">
        <v>209.3</v>
      </c>
      <c r="P2461" s="32">
        <v>712</v>
      </c>
      <c r="Q2461" s="32">
        <v>0</v>
      </c>
      <c r="R2461" s="32">
        <v>438</v>
      </c>
      <c r="S2461" s="32">
        <v>0</v>
      </c>
      <c r="T2461" s="37">
        <f t="shared" si="653"/>
        <v>0</v>
      </c>
      <c r="U2461" s="38">
        <f t="shared" si="654"/>
        <v>0</v>
      </c>
      <c r="V2461" s="38">
        <f t="shared" si="655"/>
        <v>0</v>
      </c>
      <c r="W2461" s="38">
        <f t="shared" si="656"/>
        <v>0.81274981894644083</v>
      </c>
      <c r="X2461" s="38">
        <f t="shared" si="657"/>
        <v>30.271084318946439</v>
      </c>
      <c r="Y2461" s="39">
        <f t="shared" si="658"/>
        <v>114.43775431894643</v>
      </c>
      <c r="Z2461" s="38">
        <v>3000</v>
      </c>
      <c r="AA2461" s="38">
        <f t="shared" si="659"/>
        <v>63695.8</v>
      </c>
      <c r="AB2461" s="38">
        <f t="shared" si="660"/>
        <v>640.34356689000003</v>
      </c>
      <c r="AC2461" s="38">
        <f t="shared" si="661"/>
        <v>0</v>
      </c>
      <c r="AD2461" s="37">
        <f t="shared" si="662"/>
        <v>483.29999999999995</v>
      </c>
      <c r="AE2461" s="35">
        <f t="shared" si="646"/>
        <v>1</v>
      </c>
      <c r="AF2461" s="38">
        <f t="shared" si="647"/>
        <v>135.62999999999442</v>
      </c>
      <c r="AG2461" s="38">
        <f t="shared" si="648"/>
        <v>135.62999999999442</v>
      </c>
      <c r="AH2461" s="38">
        <f t="shared" si="649"/>
        <v>0</v>
      </c>
      <c r="AI2461" s="38">
        <f t="shared" si="650"/>
        <v>460.47486033518692</v>
      </c>
      <c r="AJ2461" s="39">
        <f t="shared" si="651"/>
        <v>0</v>
      </c>
    </row>
    <row r="2462" spans="1:36">
      <c r="A2462" s="31">
        <v>40745.639918981484</v>
      </c>
      <c r="B2462" s="31">
        <v>40745.786828703705</v>
      </c>
      <c r="C2462" s="32" t="s">
        <v>28</v>
      </c>
      <c r="D2462" s="33">
        <v>40745.646134259259</v>
      </c>
      <c r="E2462" s="34">
        <v>387.90603637999999</v>
      </c>
      <c r="F2462" s="34">
        <v>8.1944439999999993E-2</v>
      </c>
      <c r="G2462" s="35">
        <v>104.2</v>
      </c>
      <c r="H2462" s="36">
        <v>1</v>
      </c>
      <c r="I2462" s="37">
        <v>64244.02</v>
      </c>
      <c r="J2462" s="38">
        <v>63427.25</v>
      </c>
      <c r="K2462" s="38">
        <v>63366.05</v>
      </c>
      <c r="L2462" s="38">
        <v>62914.9</v>
      </c>
      <c r="M2462" s="39">
        <f t="shared" si="652"/>
        <v>451.15000000000146</v>
      </c>
      <c r="N2462" s="32">
        <v>1166.7</v>
      </c>
      <c r="O2462" s="32">
        <v>434.7</v>
      </c>
      <c r="P2462" s="32">
        <v>712</v>
      </c>
      <c r="Q2462" s="32">
        <v>20</v>
      </c>
      <c r="R2462" s="32">
        <v>438</v>
      </c>
      <c r="S2462" s="32">
        <v>8</v>
      </c>
      <c r="T2462" s="37">
        <f t="shared" si="653"/>
        <v>0</v>
      </c>
      <c r="U2462" s="38">
        <f t="shared" si="654"/>
        <v>0</v>
      </c>
      <c r="V2462" s="38">
        <f t="shared" si="655"/>
        <v>0</v>
      </c>
      <c r="W2462" s="38">
        <f t="shared" si="656"/>
        <v>21.477143076221271</v>
      </c>
      <c r="X2462" s="38">
        <f t="shared" si="657"/>
        <v>50.157697076221275</v>
      </c>
      <c r="Y2462" s="39">
        <f t="shared" si="658"/>
        <v>132.10213707622125</v>
      </c>
      <c r="Z2462" s="38">
        <v>3000</v>
      </c>
      <c r="AA2462" s="38">
        <f t="shared" si="659"/>
        <v>63994.02</v>
      </c>
      <c r="AB2462" s="38">
        <f t="shared" si="660"/>
        <v>387.90603637999999</v>
      </c>
      <c r="AC2462" s="38">
        <f t="shared" si="661"/>
        <v>0</v>
      </c>
      <c r="AD2462" s="37">
        <f t="shared" si="662"/>
        <v>720.7</v>
      </c>
      <c r="AE2462" s="35">
        <f t="shared" si="646"/>
        <v>1</v>
      </c>
      <c r="AF2462" s="38">
        <f t="shared" si="647"/>
        <v>269.54999999999859</v>
      </c>
      <c r="AG2462" s="38">
        <f t="shared" si="648"/>
        <v>269.54999999999859</v>
      </c>
      <c r="AH2462" s="38">
        <f t="shared" si="649"/>
        <v>0</v>
      </c>
      <c r="AI2462" s="38">
        <f t="shared" si="650"/>
        <v>535.25821927472691</v>
      </c>
      <c r="AJ2462" s="39">
        <f t="shared" si="651"/>
        <v>12.074692110085977</v>
      </c>
    </row>
    <row r="2463" spans="1:36">
      <c r="A2463" s="31">
        <v>40745.639918981484</v>
      </c>
      <c r="B2463" s="31">
        <v>40745.786828703705</v>
      </c>
      <c r="C2463" s="32" t="s">
        <v>28</v>
      </c>
      <c r="D2463" s="33">
        <v>40745.649548611109</v>
      </c>
      <c r="E2463" s="34">
        <v>500.00057982999999</v>
      </c>
      <c r="F2463" s="34">
        <v>8.4166669999999999E-2</v>
      </c>
      <c r="G2463" s="35">
        <v>133.30000000000001</v>
      </c>
      <c r="H2463" s="36">
        <v>1</v>
      </c>
      <c r="I2463" s="37">
        <v>64415.06</v>
      </c>
      <c r="J2463" s="38">
        <v>63398.33</v>
      </c>
      <c r="K2463" s="38">
        <v>63318.83</v>
      </c>
      <c r="L2463" s="38">
        <v>62944</v>
      </c>
      <c r="M2463" s="39">
        <f t="shared" si="652"/>
        <v>374.83000000000175</v>
      </c>
      <c r="N2463" s="32">
        <v>1286.7</v>
      </c>
      <c r="O2463" s="32">
        <v>434.7</v>
      </c>
      <c r="P2463" s="32">
        <v>712</v>
      </c>
      <c r="Q2463" s="32">
        <v>140</v>
      </c>
      <c r="R2463" s="32">
        <v>438</v>
      </c>
      <c r="S2463" s="32">
        <v>47</v>
      </c>
      <c r="T2463" s="37">
        <f t="shared" si="653"/>
        <v>0</v>
      </c>
      <c r="U2463" s="38">
        <f t="shared" si="654"/>
        <v>0</v>
      </c>
      <c r="V2463" s="38">
        <f t="shared" si="655"/>
        <v>0</v>
      </c>
      <c r="W2463" s="38">
        <f t="shared" si="656"/>
        <v>12.624951697639734</v>
      </c>
      <c r="X2463" s="38">
        <f t="shared" si="657"/>
        <v>42.083286197639737</v>
      </c>
      <c r="Y2463" s="39">
        <f t="shared" si="658"/>
        <v>126.24995619763975</v>
      </c>
      <c r="Z2463" s="38">
        <v>3000</v>
      </c>
      <c r="AA2463" s="38">
        <f t="shared" si="659"/>
        <v>64165.06</v>
      </c>
      <c r="AB2463" s="38">
        <f t="shared" si="660"/>
        <v>500.00057982999999</v>
      </c>
      <c r="AC2463" s="38">
        <f t="shared" si="661"/>
        <v>0</v>
      </c>
      <c r="AD2463" s="37">
        <f t="shared" si="662"/>
        <v>801.7</v>
      </c>
      <c r="AE2463" s="35">
        <f t="shared" si="646"/>
        <v>1</v>
      </c>
      <c r="AF2463" s="38">
        <f t="shared" si="647"/>
        <v>426.8699999999983</v>
      </c>
      <c r="AG2463" s="38">
        <f t="shared" si="648"/>
        <v>426.8699999999983</v>
      </c>
      <c r="AH2463" s="38">
        <f t="shared" si="649"/>
        <v>0</v>
      </c>
      <c r="AI2463" s="38">
        <f t="shared" si="650"/>
        <v>701.74615493156307</v>
      </c>
      <c r="AJ2463" s="39">
        <f t="shared" si="651"/>
        <v>16.980253243533475</v>
      </c>
    </row>
    <row r="2464" spans="1:36">
      <c r="A2464" s="31">
        <v>40745.639918981484</v>
      </c>
      <c r="B2464" s="31">
        <v>40745.786828703705</v>
      </c>
      <c r="C2464" s="32" t="s">
        <v>28</v>
      </c>
      <c r="D2464" s="33">
        <v>40745.653055555558</v>
      </c>
      <c r="E2464" s="34">
        <v>391.50827026000002</v>
      </c>
      <c r="F2464" s="34">
        <v>8.3888889999999994E-2</v>
      </c>
      <c r="G2464" s="35">
        <v>340.8</v>
      </c>
      <c r="H2464" s="36">
        <v>1</v>
      </c>
      <c r="I2464" s="37">
        <v>64676.97</v>
      </c>
      <c r="J2464" s="38">
        <v>63671.13</v>
      </c>
      <c r="K2464" s="38">
        <v>63585.599999999999</v>
      </c>
      <c r="L2464" s="38">
        <v>63151.5</v>
      </c>
      <c r="M2464" s="39">
        <f t="shared" si="652"/>
        <v>434.09999999999854</v>
      </c>
      <c r="N2464" s="32">
        <v>1364.7</v>
      </c>
      <c r="O2464" s="32">
        <v>434.7</v>
      </c>
      <c r="P2464" s="32">
        <v>712</v>
      </c>
      <c r="Q2464" s="32">
        <v>218</v>
      </c>
      <c r="R2464" s="32">
        <v>438</v>
      </c>
      <c r="S2464" s="32">
        <v>98</v>
      </c>
      <c r="T2464" s="37">
        <f t="shared" si="653"/>
        <v>0</v>
      </c>
      <c r="U2464" s="38">
        <f t="shared" si="654"/>
        <v>0</v>
      </c>
      <c r="V2464" s="38">
        <f t="shared" si="655"/>
        <v>0</v>
      </c>
      <c r="W2464" s="38">
        <f t="shared" si="656"/>
        <v>21.684584282068585</v>
      </c>
      <c r="X2464" s="38">
        <f t="shared" si="657"/>
        <v>51.045695782068584</v>
      </c>
      <c r="Y2464" s="39">
        <f t="shared" si="658"/>
        <v>134.93458578206858</v>
      </c>
      <c r="Z2464" s="38">
        <v>3000</v>
      </c>
      <c r="AA2464" s="38">
        <f t="shared" si="659"/>
        <v>64426.97</v>
      </c>
      <c r="AB2464" s="38">
        <f t="shared" si="660"/>
        <v>391.50827026000002</v>
      </c>
      <c r="AC2464" s="38">
        <f t="shared" si="661"/>
        <v>0</v>
      </c>
      <c r="AD2464" s="37">
        <f t="shared" si="662"/>
        <v>828.7</v>
      </c>
      <c r="AE2464" s="35">
        <f t="shared" si="646"/>
        <v>1</v>
      </c>
      <c r="AF2464" s="38">
        <f t="shared" si="647"/>
        <v>394.6000000000015</v>
      </c>
      <c r="AG2464" s="38">
        <f t="shared" si="648"/>
        <v>394.6000000000015</v>
      </c>
      <c r="AH2464" s="38">
        <f t="shared" si="649"/>
        <v>0</v>
      </c>
      <c r="AI2464" s="38">
        <f t="shared" si="650"/>
        <v>667.59559757302259</v>
      </c>
      <c r="AJ2464" s="39">
        <f t="shared" si="651"/>
        <v>23.160659431356144</v>
      </c>
    </row>
    <row r="2465" spans="1:36">
      <c r="A2465" s="31">
        <v>40745.639918981484</v>
      </c>
      <c r="B2465" s="31">
        <v>40745.786828703705</v>
      </c>
      <c r="C2465" s="32" t="s">
        <v>28</v>
      </c>
      <c r="D2465" s="33">
        <v>40745.656550925924</v>
      </c>
      <c r="E2465" s="34">
        <v>334.18704223999998</v>
      </c>
      <c r="F2465" s="34">
        <v>8.2777779999999995E-2</v>
      </c>
      <c r="G2465" s="35">
        <v>292.10000000000002</v>
      </c>
      <c r="H2465" s="36">
        <v>1</v>
      </c>
      <c r="I2465" s="37">
        <v>64872.77</v>
      </c>
      <c r="J2465" s="38">
        <v>63801.16</v>
      </c>
      <c r="K2465" s="38">
        <v>63711.47</v>
      </c>
      <c r="L2465" s="38">
        <v>63102.8</v>
      </c>
      <c r="M2465" s="39">
        <f t="shared" si="652"/>
        <v>608.66999999999825</v>
      </c>
      <c r="N2465" s="32">
        <v>1509.7</v>
      </c>
      <c r="O2465" s="32">
        <v>434.7</v>
      </c>
      <c r="P2465" s="32">
        <v>712</v>
      </c>
      <c r="Q2465" s="32">
        <v>363</v>
      </c>
      <c r="R2465" s="32">
        <v>438</v>
      </c>
      <c r="S2465" s="32">
        <v>160.69999999999999</v>
      </c>
      <c r="T2465" s="37">
        <f t="shared" si="653"/>
        <v>0</v>
      </c>
      <c r="U2465" s="38">
        <f t="shared" si="654"/>
        <v>0</v>
      </c>
      <c r="V2465" s="38">
        <f t="shared" si="655"/>
        <v>0</v>
      </c>
      <c r="W2465" s="38">
        <f t="shared" si="656"/>
        <v>26.142295538606572</v>
      </c>
      <c r="X2465" s="38">
        <f t="shared" si="657"/>
        <v>55.114518538606568</v>
      </c>
      <c r="Y2465" s="39">
        <f t="shared" si="658"/>
        <v>137.89229853860655</v>
      </c>
      <c r="Z2465" s="38">
        <v>3000</v>
      </c>
      <c r="AA2465" s="38">
        <f t="shared" si="659"/>
        <v>64622.77</v>
      </c>
      <c r="AB2465" s="38">
        <f t="shared" si="660"/>
        <v>334.18704223999998</v>
      </c>
      <c r="AC2465" s="38">
        <f t="shared" si="661"/>
        <v>0</v>
      </c>
      <c r="AD2465" s="37">
        <f t="shared" si="662"/>
        <v>911</v>
      </c>
      <c r="AE2465" s="35">
        <f t="shared" si="646"/>
        <v>1</v>
      </c>
      <c r="AF2465" s="38">
        <f t="shared" si="647"/>
        <v>302.33000000000175</v>
      </c>
      <c r="AG2465" s="38">
        <f t="shared" si="648"/>
        <v>302.33000000000175</v>
      </c>
      <c r="AH2465" s="38">
        <f t="shared" si="649"/>
        <v>0</v>
      </c>
      <c r="AI2465" s="38">
        <f t="shared" si="650"/>
        <v>569.94849724848495</v>
      </c>
      <c r="AJ2465" s="39">
        <f t="shared" si="651"/>
        <v>19.515809855172265</v>
      </c>
    </row>
    <row r="2466" spans="1:36">
      <c r="A2466" s="31">
        <v>40745.639918981484</v>
      </c>
      <c r="B2466" s="31">
        <v>40745.786828703705</v>
      </c>
      <c r="C2466" s="32" t="s">
        <v>28</v>
      </c>
      <c r="D2466" s="33">
        <v>40745.660000000003</v>
      </c>
      <c r="E2466" s="34">
        <v>233.08106995</v>
      </c>
      <c r="F2466" s="34">
        <v>6.8055560000000001E-2</v>
      </c>
      <c r="G2466" s="35">
        <v>270.3</v>
      </c>
      <c r="H2466" s="36">
        <v>1</v>
      </c>
      <c r="I2466" s="37">
        <v>64981.4</v>
      </c>
      <c r="J2466" s="38">
        <v>63808.21</v>
      </c>
      <c r="K2466" s="38">
        <v>63730.89</v>
      </c>
      <c r="L2466" s="38">
        <v>63081</v>
      </c>
      <c r="M2466" s="39">
        <f t="shared" si="652"/>
        <v>649.88999999999942</v>
      </c>
      <c r="N2466" s="32">
        <v>1598.7</v>
      </c>
      <c r="O2466" s="32">
        <v>434.7</v>
      </c>
      <c r="P2466" s="32">
        <v>712</v>
      </c>
      <c r="Q2466" s="32">
        <v>452</v>
      </c>
      <c r="R2466" s="32">
        <v>438</v>
      </c>
      <c r="S2466" s="32">
        <v>233.1</v>
      </c>
      <c r="T2466" s="37">
        <f t="shared" si="653"/>
        <v>0</v>
      </c>
      <c r="U2466" s="38">
        <f t="shared" si="654"/>
        <v>0</v>
      </c>
      <c r="V2466" s="38">
        <f t="shared" si="655"/>
        <v>1.1514272591535781</v>
      </c>
      <c r="W2466" s="38">
        <f t="shared" si="656"/>
        <v>28.373651259153576</v>
      </c>
      <c r="X2466" s="38">
        <f t="shared" si="657"/>
        <v>52.193097259153575</v>
      </c>
      <c r="Y2466" s="39">
        <f t="shared" si="658"/>
        <v>120.24865725915357</v>
      </c>
      <c r="Z2466" s="38">
        <v>3000</v>
      </c>
      <c r="AA2466" s="38">
        <f t="shared" si="659"/>
        <v>64731.4</v>
      </c>
      <c r="AB2466" s="38">
        <f t="shared" si="660"/>
        <v>233.08106995</v>
      </c>
      <c r="AC2466" s="38">
        <f t="shared" si="661"/>
        <v>0</v>
      </c>
      <c r="AD2466" s="37">
        <f t="shared" si="662"/>
        <v>927.6</v>
      </c>
      <c r="AE2466" s="35">
        <f t="shared" si="646"/>
        <v>1</v>
      </c>
      <c r="AF2466" s="38">
        <f t="shared" si="647"/>
        <v>277.7100000000006</v>
      </c>
      <c r="AG2466" s="38">
        <f t="shared" si="648"/>
        <v>277.7100000000006</v>
      </c>
      <c r="AH2466" s="38">
        <f t="shared" si="649"/>
        <v>0</v>
      </c>
      <c r="AI2466" s="38">
        <f t="shared" si="650"/>
        <v>543.89374911810421</v>
      </c>
      <c r="AJ2466" s="39">
        <f t="shared" si="651"/>
        <v>21.152530935885665</v>
      </c>
    </row>
    <row r="2467" spans="1:36">
      <c r="A2467" s="31">
        <v>40745.639918981484</v>
      </c>
      <c r="B2467" s="31">
        <v>40745.786828703705</v>
      </c>
      <c r="C2467" s="32" t="s">
        <v>28</v>
      </c>
      <c r="D2467" s="33">
        <v>40745.662835648145</v>
      </c>
      <c r="E2467" s="34">
        <v>69.409667970000001</v>
      </c>
      <c r="F2467" s="34">
        <v>1.583333E-2</v>
      </c>
      <c r="G2467" s="35">
        <v>269.3</v>
      </c>
      <c r="H2467" s="36">
        <v>1</v>
      </c>
      <c r="I2467" s="37">
        <v>64977.38</v>
      </c>
      <c r="J2467" s="38">
        <v>63769.4</v>
      </c>
      <c r="K2467" s="38">
        <v>63692.44</v>
      </c>
      <c r="L2467" s="38">
        <v>63080</v>
      </c>
      <c r="M2467" s="39">
        <f t="shared" si="652"/>
        <v>612.44000000000233</v>
      </c>
      <c r="N2467" s="32">
        <v>1598.7</v>
      </c>
      <c r="O2467" s="32">
        <v>434.7</v>
      </c>
      <c r="P2467" s="32">
        <v>712</v>
      </c>
      <c r="Q2467" s="32">
        <v>452</v>
      </c>
      <c r="R2467" s="32">
        <v>438</v>
      </c>
      <c r="S2467" s="32">
        <v>249.4</v>
      </c>
      <c r="T2467" s="37">
        <f t="shared" si="653"/>
        <v>4.1013581840559886E-2</v>
      </c>
      <c r="U2467" s="38">
        <f t="shared" si="654"/>
        <v>1.7510132218405599</v>
      </c>
      <c r="V2467" s="38">
        <f t="shared" si="655"/>
        <v>2.8593463218405599</v>
      </c>
      <c r="W2467" s="38">
        <f t="shared" si="656"/>
        <v>9.1926783218405603</v>
      </c>
      <c r="X2467" s="38">
        <f t="shared" si="657"/>
        <v>14.734343821840559</v>
      </c>
      <c r="Y2467" s="39">
        <f t="shared" si="658"/>
        <v>30.567673821840557</v>
      </c>
      <c r="Z2467" s="38">
        <v>3000</v>
      </c>
      <c r="AA2467" s="38">
        <f t="shared" si="659"/>
        <v>64727.38</v>
      </c>
      <c r="AB2467" s="38">
        <f t="shared" si="660"/>
        <v>69.409667970000001</v>
      </c>
      <c r="AC2467" s="38">
        <f t="shared" si="661"/>
        <v>0</v>
      </c>
      <c r="AD2467" s="37">
        <f t="shared" si="662"/>
        <v>911.30000000000007</v>
      </c>
      <c r="AE2467" s="35">
        <f t="shared" si="646"/>
        <v>1</v>
      </c>
      <c r="AF2467" s="38">
        <f t="shared" si="647"/>
        <v>298.85999999999774</v>
      </c>
      <c r="AG2467" s="38">
        <f t="shared" si="648"/>
        <v>298.85999999999774</v>
      </c>
      <c r="AH2467" s="38">
        <f t="shared" si="649"/>
        <v>0</v>
      </c>
      <c r="AI2467" s="38">
        <f t="shared" si="650"/>
        <v>566.2762805136141</v>
      </c>
      <c r="AJ2467" s="39">
        <f t="shared" si="651"/>
        <v>7.867053042385181</v>
      </c>
    </row>
    <row r="2468" spans="1:36">
      <c r="A2468" s="31">
        <v>40745.639918981484</v>
      </c>
      <c r="B2468" s="31">
        <v>40745.786828703705</v>
      </c>
      <c r="C2468" s="32" t="s">
        <v>28</v>
      </c>
      <c r="D2468" s="33">
        <v>40745.663495370369</v>
      </c>
      <c r="E2468" s="34">
        <v>69.358802800000007</v>
      </c>
      <c r="F2468" s="34">
        <v>8.4166669999999999E-2</v>
      </c>
      <c r="G2468" s="35">
        <v>305.39999999999998</v>
      </c>
      <c r="H2468" s="36">
        <v>1</v>
      </c>
      <c r="I2468" s="37">
        <v>65057.52</v>
      </c>
      <c r="J2468" s="38">
        <v>63824.800000000003</v>
      </c>
      <c r="K2468" s="38">
        <v>63732.15</v>
      </c>
      <c r="L2468" s="38">
        <v>63116.1</v>
      </c>
      <c r="M2468" s="39">
        <f t="shared" si="652"/>
        <v>616.05000000000291</v>
      </c>
      <c r="N2468" s="32">
        <v>1598.7</v>
      </c>
      <c r="O2468" s="32">
        <v>434.7</v>
      </c>
      <c r="P2468" s="32">
        <v>712</v>
      </c>
      <c r="Q2468" s="32">
        <v>452</v>
      </c>
      <c r="R2468" s="32">
        <v>438</v>
      </c>
      <c r="S2468" s="32">
        <v>251.8</v>
      </c>
      <c r="T2468" s="37">
        <f t="shared" si="653"/>
        <v>0.22230077313732344</v>
      </c>
      <c r="U2468" s="38">
        <f t="shared" si="654"/>
        <v>9.3123011331373231</v>
      </c>
      <c r="V2468" s="38">
        <f t="shared" si="655"/>
        <v>15.203968033137324</v>
      </c>
      <c r="W2468" s="38">
        <f t="shared" si="656"/>
        <v>48.870636033137323</v>
      </c>
      <c r="X2468" s="38">
        <f t="shared" si="657"/>
        <v>78.328970533137323</v>
      </c>
      <c r="Y2468" s="39">
        <f t="shared" si="658"/>
        <v>162.49564053313733</v>
      </c>
      <c r="Z2468" s="38">
        <v>3000</v>
      </c>
      <c r="AA2468" s="38">
        <f t="shared" si="659"/>
        <v>64807.519999999997</v>
      </c>
      <c r="AB2468" s="38">
        <f t="shared" si="660"/>
        <v>69.358802800000007</v>
      </c>
      <c r="AC2468" s="38">
        <f t="shared" si="661"/>
        <v>0</v>
      </c>
      <c r="AD2468" s="37">
        <f t="shared" si="662"/>
        <v>908.90000000000009</v>
      </c>
      <c r="AE2468" s="35">
        <f t="shared" si="646"/>
        <v>1</v>
      </c>
      <c r="AF2468" s="38">
        <f t="shared" si="647"/>
        <v>292.84999999999718</v>
      </c>
      <c r="AG2468" s="38">
        <f t="shared" si="648"/>
        <v>292.84999999999718</v>
      </c>
      <c r="AH2468" s="38">
        <f t="shared" si="649"/>
        <v>0</v>
      </c>
      <c r="AI2468" s="38">
        <f t="shared" si="650"/>
        <v>559.91604345985309</v>
      </c>
      <c r="AJ2468" s="39">
        <f t="shared" si="651"/>
        <v>41.288569390728433</v>
      </c>
    </row>
    <row r="2469" spans="1:36">
      <c r="A2469" s="31">
        <v>40745.639918981484</v>
      </c>
      <c r="B2469" s="31">
        <v>40745.786828703705</v>
      </c>
      <c r="C2469" s="32" t="s">
        <v>28</v>
      </c>
      <c r="D2469" s="33">
        <v>40745.667002314818</v>
      </c>
      <c r="E2469" s="34">
        <v>68.650009159999996</v>
      </c>
      <c r="F2469" s="34">
        <v>8.1944439999999993E-2</v>
      </c>
      <c r="G2469" s="35">
        <v>322.39999999999998</v>
      </c>
      <c r="H2469" s="36">
        <v>1</v>
      </c>
      <c r="I2469" s="37">
        <v>65120.61</v>
      </c>
      <c r="J2469" s="38">
        <v>63969.62</v>
      </c>
      <c r="K2469" s="38">
        <v>63874.82</v>
      </c>
      <c r="L2469" s="38">
        <v>63133.1</v>
      </c>
      <c r="M2469" s="39">
        <f t="shared" si="652"/>
        <v>741.72000000000116</v>
      </c>
      <c r="N2469" s="32">
        <v>1593.9</v>
      </c>
      <c r="O2469" s="32">
        <v>429.9</v>
      </c>
      <c r="P2469" s="32">
        <v>712</v>
      </c>
      <c r="Q2469" s="32">
        <v>452</v>
      </c>
      <c r="R2469" s="32">
        <v>436.3</v>
      </c>
      <c r="S2469" s="32">
        <v>256</v>
      </c>
      <c r="T2469" s="37">
        <f t="shared" si="653"/>
        <v>0.27451312338892991</v>
      </c>
      <c r="U2469" s="38">
        <f t="shared" si="654"/>
        <v>9.124512643388929</v>
      </c>
      <c r="V2469" s="38">
        <f t="shared" si="655"/>
        <v>14.860623443388929</v>
      </c>
      <c r="W2469" s="38">
        <f t="shared" si="656"/>
        <v>47.638399443388927</v>
      </c>
      <c r="X2469" s="38">
        <f t="shared" si="657"/>
        <v>76.318953443388921</v>
      </c>
      <c r="Y2469" s="39">
        <f t="shared" si="658"/>
        <v>158.26339344338891</v>
      </c>
      <c r="Z2469" s="38">
        <v>3000</v>
      </c>
      <c r="AA2469" s="38">
        <f t="shared" si="659"/>
        <v>64870.61</v>
      </c>
      <c r="AB2469" s="38">
        <f t="shared" si="660"/>
        <v>68.650009159999996</v>
      </c>
      <c r="AC2469" s="38">
        <f t="shared" si="661"/>
        <v>0</v>
      </c>
      <c r="AD2469" s="37">
        <f t="shared" si="662"/>
        <v>901.60000000000014</v>
      </c>
      <c r="AE2469" s="35">
        <f t="shared" si="646"/>
        <v>1</v>
      </c>
      <c r="AF2469" s="38">
        <f t="shared" si="647"/>
        <v>159.87999999999897</v>
      </c>
      <c r="AG2469" s="38">
        <f t="shared" si="648"/>
        <v>159.87999999999897</v>
      </c>
      <c r="AH2469" s="38">
        <f t="shared" si="649"/>
        <v>0</v>
      </c>
      <c r="AI2469" s="38">
        <f t="shared" si="650"/>
        <v>419.94047619047512</v>
      </c>
      <c r="AJ2469" s="39">
        <f t="shared" si="651"/>
        <v>28.786300598150746</v>
      </c>
    </row>
    <row r="2470" spans="1:36">
      <c r="A2470" s="31">
        <v>40745.639918981484</v>
      </c>
      <c r="B2470" s="31">
        <v>40745.786828703705</v>
      </c>
      <c r="C2470" s="32" t="s">
        <v>28</v>
      </c>
      <c r="D2470" s="33">
        <v>40745.670416666668</v>
      </c>
      <c r="E2470" s="34">
        <v>64.62861633</v>
      </c>
      <c r="F2470" s="34">
        <v>8.5833329999999999E-2</v>
      </c>
      <c r="G2470" s="35">
        <v>188.8</v>
      </c>
      <c r="H2470" s="36">
        <v>1</v>
      </c>
      <c r="I2470" s="37">
        <v>64983.01</v>
      </c>
      <c r="J2470" s="38">
        <v>64184.32</v>
      </c>
      <c r="K2470" s="38">
        <v>64094.25</v>
      </c>
      <c r="L2470" s="38">
        <v>62999.5</v>
      </c>
      <c r="M2470" s="39">
        <f t="shared" si="652"/>
        <v>1094.75</v>
      </c>
      <c r="N2470" s="32">
        <v>1584.6</v>
      </c>
      <c r="O2470" s="32">
        <v>425.6</v>
      </c>
      <c r="P2470" s="32">
        <v>707</v>
      </c>
      <c r="Q2470" s="32">
        <v>452</v>
      </c>
      <c r="R2470" s="32">
        <v>436.4</v>
      </c>
      <c r="S2470" s="32">
        <v>256</v>
      </c>
      <c r="T2470" s="37">
        <f t="shared" si="653"/>
        <v>0.63271040710372106</v>
      </c>
      <c r="U2470" s="38">
        <f t="shared" si="654"/>
        <v>9.9027100471037208</v>
      </c>
      <c r="V2470" s="38">
        <f t="shared" si="655"/>
        <v>15.911043147103721</v>
      </c>
      <c r="W2470" s="38">
        <f t="shared" si="656"/>
        <v>50.244375147103717</v>
      </c>
      <c r="X2470" s="38">
        <f t="shared" si="657"/>
        <v>80.286040647103718</v>
      </c>
      <c r="Y2470" s="39">
        <f t="shared" si="658"/>
        <v>166.11937064710372</v>
      </c>
      <c r="Z2470" s="38">
        <v>3000</v>
      </c>
      <c r="AA2470" s="38">
        <f t="shared" si="659"/>
        <v>64733.01</v>
      </c>
      <c r="AB2470" s="38">
        <f t="shared" si="660"/>
        <v>64.62861633</v>
      </c>
      <c r="AC2470" s="38">
        <f t="shared" si="661"/>
        <v>0</v>
      </c>
      <c r="AD2470" s="37">
        <f t="shared" si="662"/>
        <v>892.19999999999982</v>
      </c>
      <c r="AE2470" s="35">
        <f t="shared" si="646"/>
        <v>0</v>
      </c>
      <c r="AF2470" s="38">
        <f t="shared" si="647"/>
        <v>0</v>
      </c>
      <c r="AG2470" s="38">
        <f t="shared" si="648"/>
        <v>0</v>
      </c>
      <c r="AH2470" s="38">
        <f t="shared" si="649"/>
        <v>0</v>
      </c>
      <c r="AI2470" s="38">
        <f t="shared" si="650"/>
        <v>0</v>
      </c>
      <c r="AJ2470" s="39">
        <f t="shared" si="651"/>
        <v>0</v>
      </c>
    </row>
    <row r="2471" spans="1:36">
      <c r="A2471" s="31">
        <v>40745.639918981484</v>
      </c>
      <c r="B2471" s="31">
        <v>40745.786828703705</v>
      </c>
      <c r="C2471" s="32" t="s">
        <v>28</v>
      </c>
      <c r="D2471" s="33">
        <v>40745.673993055556</v>
      </c>
      <c r="E2471" s="34">
        <v>66.99093628</v>
      </c>
      <c r="F2471" s="34">
        <v>8.2222219999999999E-2</v>
      </c>
      <c r="G2471" s="35">
        <v>196.8</v>
      </c>
      <c r="H2471" s="36">
        <v>1</v>
      </c>
      <c r="I2471" s="37">
        <v>64984.01</v>
      </c>
      <c r="J2471" s="38">
        <v>64184.15</v>
      </c>
      <c r="K2471" s="38">
        <v>64117.99</v>
      </c>
      <c r="L2471" s="38">
        <v>63007.5</v>
      </c>
      <c r="M2471" s="39">
        <f t="shared" si="652"/>
        <v>1110.489999999998</v>
      </c>
      <c r="N2471" s="32">
        <v>1584.5</v>
      </c>
      <c r="O2471" s="32">
        <v>425.5</v>
      </c>
      <c r="P2471" s="32">
        <v>707</v>
      </c>
      <c r="Q2471" s="32">
        <v>452</v>
      </c>
      <c r="R2471" s="32">
        <v>436.2</v>
      </c>
      <c r="S2471" s="32">
        <v>256</v>
      </c>
      <c r="T2471" s="37">
        <f t="shared" si="653"/>
        <v>0.41185633917985842</v>
      </c>
      <c r="U2471" s="38">
        <f t="shared" si="654"/>
        <v>9.2918560991798582</v>
      </c>
      <c r="V2471" s="38">
        <f t="shared" si="655"/>
        <v>15.047411499179859</v>
      </c>
      <c r="W2471" s="38">
        <f t="shared" si="656"/>
        <v>47.936299499179853</v>
      </c>
      <c r="X2471" s="38">
        <f t="shared" si="657"/>
        <v>76.714076499179853</v>
      </c>
      <c r="Y2471" s="39">
        <f t="shared" si="658"/>
        <v>158.93629649917986</v>
      </c>
      <c r="Z2471" s="38">
        <v>3000</v>
      </c>
      <c r="AA2471" s="38">
        <f t="shared" si="659"/>
        <v>64734.01</v>
      </c>
      <c r="AB2471" s="38">
        <f t="shared" si="660"/>
        <v>66.99093628</v>
      </c>
      <c r="AC2471" s="38">
        <f t="shared" si="661"/>
        <v>0</v>
      </c>
      <c r="AD2471" s="37">
        <f t="shared" si="662"/>
        <v>892.3</v>
      </c>
      <c r="AE2471" s="35">
        <f t="shared" si="646"/>
        <v>0</v>
      </c>
      <c r="AF2471" s="38">
        <f t="shared" si="647"/>
        <v>0</v>
      </c>
      <c r="AG2471" s="38">
        <f t="shared" si="648"/>
        <v>0</v>
      </c>
      <c r="AH2471" s="38">
        <f t="shared" si="649"/>
        <v>0</v>
      </c>
      <c r="AI2471" s="38">
        <f t="shared" si="650"/>
        <v>0</v>
      </c>
      <c r="AJ2471" s="39">
        <f t="shared" si="651"/>
        <v>0</v>
      </c>
    </row>
    <row r="2472" spans="1:36">
      <c r="A2472" s="31">
        <v>40745.639918981484</v>
      </c>
      <c r="B2472" s="31">
        <v>40745.786828703705</v>
      </c>
      <c r="C2472" s="32" t="s">
        <v>28</v>
      </c>
      <c r="D2472" s="33">
        <v>40745.677418981482</v>
      </c>
      <c r="E2472" s="34">
        <v>64.497230529999996</v>
      </c>
      <c r="F2472" s="34">
        <v>8.2222219999999999E-2</v>
      </c>
      <c r="G2472" s="35">
        <v>273.60000000000002</v>
      </c>
      <c r="H2472" s="36">
        <v>1</v>
      </c>
      <c r="I2472" s="37">
        <v>65016.57</v>
      </c>
      <c r="J2472" s="38">
        <v>64517.11</v>
      </c>
      <c r="K2472" s="38">
        <v>64441.94</v>
      </c>
      <c r="L2472" s="38">
        <v>63084.3</v>
      </c>
      <c r="M2472" s="39">
        <f t="shared" si="652"/>
        <v>1357.6399999999994</v>
      </c>
      <c r="N2472" s="32">
        <v>1584.5</v>
      </c>
      <c r="O2472" s="32">
        <v>425.5</v>
      </c>
      <c r="P2472" s="32">
        <v>707</v>
      </c>
      <c r="Q2472" s="32">
        <v>452</v>
      </c>
      <c r="R2472" s="32">
        <v>436.2</v>
      </c>
      <c r="S2472" s="32">
        <v>256</v>
      </c>
      <c r="T2472" s="37">
        <f t="shared" si="653"/>
        <v>0.61689436197162373</v>
      </c>
      <c r="U2472" s="38">
        <f t="shared" si="654"/>
        <v>9.4968941219716232</v>
      </c>
      <c r="V2472" s="38">
        <f t="shared" si="655"/>
        <v>15.252449521971624</v>
      </c>
      <c r="W2472" s="38">
        <f t="shared" si="656"/>
        <v>48.141337521971622</v>
      </c>
      <c r="X2472" s="38">
        <f t="shared" si="657"/>
        <v>76.919114521971622</v>
      </c>
      <c r="Y2472" s="39">
        <f t="shared" si="658"/>
        <v>159.14133452197163</v>
      </c>
      <c r="Z2472" s="38">
        <v>3000</v>
      </c>
      <c r="AA2472" s="38">
        <f t="shared" si="659"/>
        <v>64766.57</v>
      </c>
      <c r="AB2472" s="38">
        <f t="shared" si="660"/>
        <v>64.497230529999996</v>
      </c>
      <c r="AC2472" s="38">
        <f t="shared" si="661"/>
        <v>0</v>
      </c>
      <c r="AD2472" s="37">
        <f t="shared" si="662"/>
        <v>892.3</v>
      </c>
      <c r="AE2472" s="35">
        <f t="shared" si="646"/>
        <v>0</v>
      </c>
      <c r="AF2472" s="38">
        <f t="shared" si="647"/>
        <v>0</v>
      </c>
      <c r="AG2472" s="38">
        <f t="shared" si="648"/>
        <v>0</v>
      </c>
      <c r="AH2472" s="38">
        <f t="shared" si="649"/>
        <v>0</v>
      </c>
      <c r="AI2472" s="38">
        <f t="shared" si="650"/>
        <v>0</v>
      </c>
      <c r="AJ2472" s="39">
        <f t="shared" si="651"/>
        <v>0</v>
      </c>
    </row>
    <row r="2473" spans="1:36">
      <c r="A2473" s="31">
        <v>40745.639918981484</v>
      </c>
      <c r="B2473" s="31">
        <v>40745.786828703705</v>
      </c>
      <c r="C2473" s="32" t="s">
        <v>28</v>
      </c>
      <c r="D2473" s="33">
        <v>40745.680844907409</v>
      </c>
      <c r="E2473" s="34">
        <v>65.855194089999998</v>
      </c>
      <c r="F2473" s="34">
        <v>8.3333329999999997E-2</v>
      </c>
      <c r="G2473" s="35">
        <v>420.8</v>
      </c>
      <c r="H2473" s="36">
        <v>1</v>
      </c>
      <c r="I2473" s="37">
        <v>65032.39</v>
      </c>
      <c r="J2473" s="38">
        <v>64417.39</v>
      </c>
      <c r="K2473" s="38">
        <v>64343.16</v>
      </c>
      <c r="L2473" s="38">
        <v>63231.5</v>
      </c>
      <c r="M2473" s="39">
        <f t="shared" si="652"/>
        <v>1111.6600000000035</v>
      </c>
      <c r="N2473" s="32">
        <v>1584.5</v>
      </c>
      <c r="O2473" s="32">
        <v>425.5</v>
      </c>
      <c r="P2473" s="32">
        <v>707</v>
      </c>
      <c r="Q2473" s="32">
        <v>452</v>
      </c>
      <c r="R2473" s="32">
        <v>436.3</v>
      </c>
      <c r="S2473" s="32">
        <v>256</v>
      </c>
      <c r="T2473" s="37">
        <f t="shared" si="653"/>
        <v>0.51206713868398046</v>
      </c>
      <c r="U2473" s="38">
        <f t="shared" si="654"/>
        <v>9.5120667786839803</v>
      </c>
      <c r="V2473" s="38">
        <f t="shared" si="655"/>
        <v>15.345399878683979</v>
      </c>
      <c r="W2473" s="38">
        <f t="shared" si="656"/>
        <v>48.678731878683983</v>
      </c>
      <c r="X2473" s="38">
        <f t="shared" si="657"/>
        <v>77.845397378683984</v>
      </c>
      <c r="Y2473" s="39">
        <f t="shared" si="658"/>
        <v>161.17872737868399</v>
      </c>
      <c r="Z2473" s="38">
        <v>3000</v>
      </c>
      <c r="AA2473" s="38">
        <f t="shared" si="659"/>
        <v>64782.39</v>
      </c>
      <c r="AB2473" s="38">
        <f t="shared" si="660"/>
        <v>65.855194089999998</v>
      </c>
      <c r="AC2473" s="38">
        <f t="shared" si="661"/>
        <v>0</v>
      </c>
      <c r="AD2473" s="37">
        <f t="shared" si="662"/>
        <v>892.2</v>
      </c>
      <c r="AE2473" s="35">
        <f t="shared" si="646"/>
        <v>0</v>
      </c>
      <c r="AF2473" s="38">
        <f t="shared" si="647"/>
        <v>0</v>
      </c>
      <c r="AG2473" s="38">
        <f t="shared" si="648"/>
        <v>0</v>
      </c>
      <c r="AH2473" s="38">
        <f t="shared" si="649"/>
        <v>0</v>
      </c>
      <c r="AI2473" s="38">
        <f t="shared" si="650"/>
        <v>0</v>
      </c>
      <c r="AJ2473" s="39">
        <f t="shared" si="651"/>
        <v>0</v>
      </c>
    </row>
    <row r="2474" spans="1:36">
      <c r="A2474" s="31">
        <v>40745.639918981484</v>
      </c>
      <c r="B2474" s="31">
        <v>40745.786828703705</v>
      </c>
      <c r="C2474" s="32" t="s">
        <v>28</v>
      </c>
      <c r="D2474" s="33">
        <v>40745.684317129628</v>
      </c>
      <c r="E2474" s="34">
        <v>66.455909730000002</v>
      </c>
      <c r="F2474" s="34">
        <v>8.4444439999999996E-2</v>
      </c>
      <c r="G2474" s="35">
        <v>548.9</v>
      </c>
      <c r="H2474" s="36">
        <v>1</v>
      </c>
      <c r="I2474" s="37">
        <v>65118.44</v>
      </c>
      <c r="J2474" s="38">
        <v>64342.58</v>
      </c>
      <c r="K2474" s="38">
        <v>64265.59</v>
      </c>
      <c r="L2474" s="38">
        <v>63359.6</v>
      </c>
      <c r="M2474" s="39">
        <f t="shared" si="652"/>
        <v>905.98999999999796</v>
      </c>
      <c r="N2474" s="32">
        <v>1584.5</v>
      </c>
      <c r="O2474" s="32">
        <v>425.5</v>
      </c>
      <c r="P2474" s="32">
        <v>707</v>
      </c>
      <c r="Q2474" s="32">
        <v>452</v>
      </c>
      <c r="R2474" s="32">
        <v>436.2</v>
      </c>
      <c r="S2474" s="32">
        <v>256</v>
      </c>
      <c r="T2474" s="37">
        <f t="shared" si="653"/>
        <v>0.46816759815959863</v>
      </c>
      <c r="U2474" s="38">
        <f t="shared" si="654"/>
        <v>9.588167118159598</v>
      </c>
      <c r="V2474" s="38">
        <f t="shared" si="655"/>
        <v>15.499277918159597</v>
      </c>
      <c r="W2474" s="38">
        <f t="shared" si="656"/>
        <v>49.277053918159595</v>
      </c>
      <c r="X2474" s="38">
        <f t="shared" si="657"/>
        <v>78.832607918159596</v>
      </c>
      <c r="Y2474" s="39">
        <f t="shared" si="658"/>
        <v>163.27704791815958</v>
      </c>
      <c r="Z2474" s="38">
        <v>3000</v>
      </c>
      <c r="AA2474" s="38">
        <f t="shared" si="659"/>
        <v>64868.44</v>
      </c>
      <c r="AB2474" s="38">
        <f t="shared" si="660"/>
        <v>66.455909730000002</v>
      </c>
      <c r="AC2474" s="38">
        <f t="shared" si="661"/>
        <v>0</v>
      </c>
      <c r="AD2474" s="37">
        <f t="shared" si="662"/>
        <v>892.3</v>
      </c>
      <c r="AE2474" s="35">
        <f t="shared" si="646"/>
        <v>0</v>
      </c>
      <c r="AF2474" s="38">
        <f t="shared" si="647"/>
        <v>0</v>
      </c>
      <c r="AG2474" s="38">
        <f t="shared" si="648"/>
        <v>0</v>
      </c>
      <c r="AH2474" s="38">
        <f t="shared" si="649"/>
        <v>0</v>
      </c>
      <c r="AI2474" s="38">
        <f t="shared" si="650"/>
        <v>0</v>
      </c>
      <c r="AJ2474" s="39">
        <f t="shared" si="651"/>
        <v>0</v>
      </c>
    </row>
    <row r="2475" spans="1:36">
      <c r="A2475" s="31">
        <v>40745.639918981484</v>
      </c>
      <c r="B2475" s="31">
        <v>40745.786828703705</v>
      </c>
      <c r="C2475" s="32" t="s">
        <v>28</v>
      </c>
      <c r="D2475" s="33">
        <v>40745.687835648147</v>
      </c>
      <c r="E2475" s="34">
        <v>65.199890139999994</v>
      </c>
      <c r="F2475" s="34">
        <v>8.2222219999999999E-2</v>
      </c>
      <c r="G2475" s="35">
        <v>427.5</v>
      </c>
      <c r="H2475" s="36">
        <v>1</v>
      </c>
      <c r="I2475" s="37">
        <v>65151.199999999997</v>
      </c>
      <c r="J2475" s="38">
        <v>64347.8</v>
      </c>
      <c r="K2475" s="38">
        <v>64273.58</v>
      </c>
      <c r="L2475" s="38">
        <v>63238.2</v>
      </c>
      <c r="M2475" s="39">
        <f t="shared" si="652"/>
        <v>1035.3800000000047</v>
      </c>
      <c r="N2475" s="32">
        <v>1584.5</v>
      </c>
      <c r="O2475" s="32">
        <v>425.5</v>
      </c>
      <c r="P2475" s="32">
        <v>707</v>
      </c>
      <c r="Q2475" s="32">
        <v>452</v>
      </c>
      <c r="R2475" s="32">
        <v>436.2</v>
      </c>
      <c r="S2475" s="32">
        <v>256</v>
      </c>
      <c r="T2475" s="37">
        <f t="shared" si="653"/>
        <v>0.55912012893308971</v>
      </c>
      <c r="U2475" s="38">
        <f t="shared" si="654"/>
        <v>9.4391198889330887</v>
      </c>
      <c r="V2475" s="38">
        <f t="shared" si="655"/>
        <v>15.194675288933091</v>
      </c>
      <c r="W2475" s="38">
        <f t="shared" si="656"/>
        <v>48.083563288933092</v>
      </c>
      <c r="X2475" s="38">
        <f t="shared" si="657"/>
        <v>76.861340288933093</v>
      </c>
      <c r="Y2475" s="39">
        <f t="shared" si="658"/>
        <v>159.08356028893309</v>
      </c>
      <c r="Z2475" s="38">
        <v>3000</v>
      </c>
      <c r="AA2475" s="38">
        <f t="shared" si="659"/>
        <v>64901.2</v>
      </c>
      <c r="AB2475" s="38">
        <f t="shared" si="660"/>
        <v>65.199890139999994</v>
      </c>
      <c r="AC2475" s="38">
        <f t="shared" si="661"/>
        <v>0</v>
      </c>
      <c r="AD2475" s="37">
        <f t="shared" si="662"/>
        <v>892.3</v>
      </c>
      <c r="AE2475" s="35">
        <f t="shared" si="646"/>
        <v>0</v>
      </c>
      <c r="AF2475" s="38">
        <f t="shared" si="647"/>
        <v>0</v>
      </c>
      <c r="AG2475" s="38">
        <f t="shared" si="648"/>
        <v>0</v>
      </c>
      <c r="AH2475" s="38">
        <f t="shared" si="649"/>
        <v>0</v>
      </c>
      <c r="AI2475" s="38">
        <f t="shared" si="650"/>
        <v>0</v>
      </c>
      <c r="AJ2475" s="39">
        <f t="shared" si="651"/>
        <v>0</v>
      </c>
    </row>
    <row r="2476" spans="1:36">
      <c r="A2476" s="31">
        <v>40745.639918981484</v>
      </c>
      <c r="B2476" s="31">
        <v>40745.786828703705</v>
      </c>
      <c r="C2476" s="32" t="s">
        <v>28</v>
      </c>
      <c r="D2476" s="33">
        <v>40745.691261574073</v>
      </c>
      <c r="E2476" s="34">
        <v>64.699386599999997</v>
      </c>
      <c r="F2476" s="34">
        <v>8.3888889999999994E-2</v>
      </c>
      <c r="G2476" s="35">
        <v>373</v>
      </c>
      <c r="H2476" s="36">
        <v>1</v>
      </c>
      <c r="I2476" s="37">
        <v>65164.99</v>
      </c>
      <c r="J2476" s="38">
        <v>64259.82</v>
      </c>
      <c r="K2476" s="38">
        <v>64184.95</v>
      </c>
      <c r="L2476" s="38">
        <v>63183.7</v>
      </c>
      <c r="M2476" s="39">
        <f t="shared" si="652"/>
        <v>1001.25</v>
      </c>
      <c r="N2476" s="32">
        <v>1584.5</v>
      </c>
      <c r="O2476" s="32">
        <v>425.5</v>
      </c>
      <c r="P2476" s="32">
        <v>707</v>
      </c>
      <c r="Q2476" s="32">
        <v>452</v>
      </c>
      <c r="R2476" s="32">
        <v>436.2</v>
      </c>
      <c r="S2476" s="32">
        <v>256</v>
      </c>
      <c r="T2476" s="37">
        <f t="shared" si="653"/>
        <v>0.61244035444512623</v>
      </c>
      <c r="U2476" s="38">
        <f t="shared" si="654"/>
        <v>9.6724404744451249</v>
      </c>
      <c r="V2476" s="38">
        <f t="shared" si="655"/>
        <v>15.544662774445126</v>
      </c>
      <c r="W2476" s="38">
        <f t="shared" si="656"/>
        <v>49.100218774445118</v>
      </c>
      <c r="X2476" s="38">
        <f t="shared" si="657"/>
        <v>78.461330274445118</v>
      </c>
      <c r="Y2476" s="39">
        <f t="shared" si="658"/>
        <v>162.35022027444512</v>
      </c>
      <c r="Z2476" s="38">
        <v>3000</v>
      </c>
      <c r="AA2476" s="38">
        <f t="shared" si="659"/>
        <v>64914.99</v>
      </c>
      <c r="AB2476" s="38">
        <f t="shared" si="660"/>
        <v>64.699386599999997</v>
      </c>
      <c r="AC2476" s="38">
        <f t="shared" si="661"/>
        <v>0</v>
      </c>
      <c r="AD2476" s="37">
        <f t="shared" si="662"/>
        <v>892.3</v>
      </c>
      <c r="AE2476" s="35">
        <f t="shared" si="646"/>
        <v>0</v>
      </c>
      <c r="AF2476" s="38">
        <f t="shared" si="647"/>
        <v>0</v>
      </c>
      <c r="AG2476" s="38">
        <f t="shared" si="648"/>
        <v>0</v>
      </c>
      <c r="AH2476" s="38">
        <f t="shared" si="649"/>
        <v>0</v>
      </c>
      <c r="AI2476" s="38">
        <f t="shared" si="650"/>
        <v>0</v>
      </c>
      <c r="AJ2476" s="39">
        <f t="shared" si="651"/>
        <v>0</v>
      </c>
    </row>
    <row r="2477" spans="1:36">
      <c r="A2477" s="31">
        <v>40745.639918981484</v>
      </c>
      <c r="B2477" s="31">
        <v>40745.786828703705</v>
      </c>
      <c r="C2477" s="32" t="s">
        <v>28</v>
      </c>
      <c r="D2477" s="33">
        <v>40745.694756944446</v>
      </c>
      <c r="E2477" s="34">
        <v>64.903823849999995</v>
      </c>
      <c r="F2477" s="34">
        <v>8.305556E-2</v>
      </c>
      <c r="G2477" s="35">
        <v>441.9</v>
      </c>
      <c r="H2477" s="36">
        <v>1</v>
      </c>
      <c r="I2477" s="37">
        <v>65230.77</v>
      </c>
      <c r="J2477" s="38">
        <v>64266.19</v>
      </c>
      <c r="K2477" s="38">
        <v>64189.58</v>
      </c>
      <c r="L2477" s="38">
        <v>63252.6</v>
      </c>
      <c r="M2477" s="39">
        <f t="shared" si="652"/>
        <v>936.9800000000032</v>
      </c>
      <c r="N2477" s="32">
        <v>1584.5</v>
      </c>
      <c r="O2477" s="32">
        <v>425.5</v>
      </c>
      <c r="P2477" s="32">
        <v>707</v>
      </c>
      <c r="Q2477" s="32">
        <v>452</v>
      </c>
      <c r="R2477" s="32">
        <v>436.3</v>
      </c>
      <c r="S2477" s="32">
        <v>256</v>
      </c>
      <c r="T2477" s="37">
        <f t="shared" si="653"/>
        <v>0.58937688399689447</v>
      </c>
      <c r="U2477" s="38">
        <f t="shared" si="654"/>
        <v>9.5593773639968944</v>
      </c>
      <c r="V2477" s="38">
        <f t="shared" si="655"/>
        <v>15.373266563996896</v>
      </c>
      <c r="W2477" s="38">
        <f t="shared" si="656"/>
        <v>48.595490563996897</v>
      </c>
      <c r="X2477" s="38">
        <f t="shared" si="657"/>
        <v>77.664936563996889</v>
      </c>
      <c r="Y2477" s="39">
        <f t="shared" si="658"/>
        <v>160.7204965639969</v>
      </c>
      <c r="Z2477" s="38">
        <v>3000</v>
      </c>
      <c r="AA2477" s="38">
        <f t="shared" si="659"/>
        <v>64980.77</v>
      </c>
      <c r="AB2477" s="38">
        <f t="shared" si="660"/>
        <v>64.903823849999995</v>
      </c>
      <c r="AC2477" s="38">
        <f t="shared" si="661"/>
        <v>0</v>
      </c>
      <c r="AD2477" s="37">
        <f t="shared" si="662"/>
        <v>892.2</v>
      </c>
      <c r="AE2477" s="35">
        <f t="shared" si="646"/>
        <v>0</v>
      </c>
      <c r="AF2477" s="38">
        <f t="shared" si="647"/>
        <v>0</v>
      </c>
      <c r="AG2477" s="38">
        <f t="shared" si="648"/>
        <v>0</v>
      </c>
      <c r="AH2477" s="38">
        <f t="shared" si="649"/>
        <v>0</v>
      </c>
      <c r="AI2477" s="38">
        <f t="shared" si="650"/>
        <v>0</v>
      </c>
      <c r="AJ2477" s="39">
        <f t="shared" si="651"/>
        <v>0</v>
      </c>
    </row>
    <row r="2478" spans="1:36">
      <c r="A2478" s="31">
        <v>40745.639918981484</v>
      </c>
      <c r="B2478" s="31">
        <v>40745.786828703705</v>
      </c>
      <c r="C2478" s="32" t="s">
        <v>28</v>
      </c>
      <c r="D2478" s="33">
        <v>40745.698217592595</v>
      </c>
      <c r="E2478" s="34">
        <v>62.78754807</v>
      </c>
      <c r="F2478" s="34">
        <v>8.3333329999999997E-2</v>
      </c>
      <c r="G2478" s="35">
        <v>344.8</v>
      </c>
      <c r="H2478" s="36">
        <v>1</v>
      </c>
      <c r="I2478" s="37">
        <v>65310.11</v>
      </c>
      <c r="J2478" s="38">
        <v>64353.440000000002</v>
      </c>
      <c r="K2478" s="38">
        <v>64284.12</v>
      </c>
      <c r="L2478" s="38">
        <v>63155.5</v>
      </c>
      <c r="M2478" s="39">
        <f t="shared" si="652"/>
        <v>1128.6200000000026</v>
      </c>
      <c r="N2478" s="32">
        <v>1584.5</v>
      </c>
      <c r="O2478" s="32">
        <v>425.5</v>
      </c>
      <c r="P2478" s="32">
        <v>707</v>
      </c>
      <c r="Q2478" s="32">
        <v>452</v>
      </c>
      <c r="R2478" s="32">
        <v>436.3</v>
      </c>
      <c r="S2478" s="32">
        <v>256</v>
      </c>
      <c r="T2478" s="37">
        <f t="shared" si="653"/>
        <v>0.76770429679182695</v>
      </c>
      <c r="U2478" s="38">
        <f t="shared" si="654"/>
        <v>9.7677039367918272</v>
      </c>
      <c r="V2478" s="38">
        <f t="shared" si="655"/>
        <v>15.601037036791825</v>
      </c>
      <c r="W2478" s="38">
        <f t="shared" si="656"/>
        <v>48.934369036791828</v>
      </c>
      <c r="X2478" s="38">
        <f t="shared" si="657"/>
        <v>78.101034536791829</v>
      </c>
      <c r="Y2478" s="39">
        <f t="shared" si="658"/>
        <v>161.43436453679183</v>
      </c>
      <c r="Z2478" s="38">
        <v>3000</v>
      </c>
      <c r="AA2478" s="38">
        <f t="shared" si="659"/>
        <v>65060.11</v>
      </c>
      <c r="AB2478" s="38">
        <f t="shared" si="660"/>
        <v>62.78754807</v>
      </c>
      <c r="AC2478" s="38">
        <f t="shared" si="661"/>
        <v>0</v>
      </c>
      <c r="AD2478" s="37">
        <f t="shared" si="662"/>
        <v>892.2</v>
      </c>
      <c r="AE2478" s="35">
        <f t="shared" si="646"/>
        <v>0</v>
      </c>
      <c r="AF2478" s="38">
        <f t="shared" si="647"/>
        <v>0</v>
      </c>
      <c r="AG2478" s="38">
        <f t="shared" si="648"/>
        <v>0</v>
      </c>
      <c r="AH2478" s="38">
        <f t="shared" si="649"/>
        <v>0</v>
      </c>
      <c r="AI2478" s="38">
        <f t="shared" si="650"/>
        <v>0</v>
      </c>
      <c r="AJ2478" s="39">
        <f t="shared" si="651"/>
        <v>0</v>
      </c>
    </row>
    <row r="2479" spans="1:36">
      <c r="A2479" s="31">
        <v>40745.639918981484</v>
      </c>
      <c r="B2479" s="31">
        <v>40745.786828703705</v>
      </c>
      <c r="C2479" s="32" t="s">
        <v>28</v>
      </c>
      <c r="D2479" s="33">
        <v>40745.701689814814</v>
      </c>
      <c r="E2479" s="34">
        <v>60.008998869999999</v>
      </c>
      <c r="F2479" s="34">
        <v>8.4722220000000001E-2</v>
      </c>
      <c r="G2479" s="35">
        <v>188.9</v>
      </c>
      <c r="H2479" s="36">
        <v>1</v>
      </c>
      <c r="I2479" s="37">
        <v>65316.76</v>
      </c>
      <c r="J2479" s="38">
        <v>64304.86</v>
      </c>
      <c r="K2479" s="38">
        <v>64232.73</v>
      </c>
      <c r="L2479" s="38">
        <v>62999.6</v>
      </c>
      <c r="M2479" s="39">
        <f t="shared" si="652"/>
        <v>1233.1300000000047</v>
      </c>
      <c r="N2479" s="32">
        <v>1584.5</v>
      </c>
      <c r="O2479" s="32">
        <v>425.5</v>
      </c>
      <c r="P2479" s="32">
        <v>707</v>
      </c>
      <c r="Q2479" s="32">
        <v>452</v>
      </c>
      <c r="R2479" s="32">
        <v>436.4</v>
      </c>
      <c r="S2479" s="32">
        <v>256</v>
      </c>
      <c r="T2479" s="37">
        <f t="shared" si="653"/>
        <v>1.0159042357561088</v>
      </c>
      <c r="U2479" s="38">
        <f t="shared" si="654"/>
        <v>10.165903995756109</v>
      </c>
      <c r="V2479" s="38">
        <f t="shared" si="655"/>
        <v>16.09645939575611</v>
      </c>
      <c r="W2479" s="38">
        <f t="shared" si="656"/>
        <v>49.985347395756108</v>
      </c>
      <c r="X2479" s="38">
        <f t="shared" si="657"/>
        <v>79.638124395756108</v>
      </c>
      <c r="Y2479" s="39">
        <f t="shared" si="658"/>
        <v>164.36034439575613</v>
      </c>
      <c r="Z2479" s="38">
        <v>3000</v>
      </c>
      <c r="AA2479" s="38">
        <f t="shared" si="659"/>
        <v>65066.76</v>
      </c>
      <c r="AB2479" s="38">
        <f t="shared" si="660"/>
        <v>60.008998869999999</v>
      </c>
      <c r="AC2479" s="38">
        <f t="shared" si="661"/>
        <v>0</v>
      </c>
      <c r="AD2479" s="37">
        <f t="shared" si="662"/>
        <v>892.09999999999991</v>
      </c>
      <c r="AE2479" s="35">
        <f t="shared" si="646"/>
        <v>0</v>
      </c>
      <c r="AF2479" s="38">
        <f t="shared" si="647"/>
        <v>0</v>
      </c>
      <c r="AG2479" s="38">
        <f t="shared" si="648"/>
        <v>0</v>
      </c>
      <c r="AH2479" s="38">
        <f t="shared" si="649"/>
        <v>0</v>
      </c>
      <c r="AI2479" s="38">
        <f t="shared" si="650"/>
        <v>0</v>
      </c>
      <c r="AJ2479" s="39">
        <f t="shared" si="651"/>
        <v>0</v>
      </c>
    </row>
    <row r="2480" spans="1:36">
      <c r="A2480" s="31">
        <v>40745.639918981484</v>
      </c>
      <c r="B2480" s="31">
        <v>40745.786828703705</v>
      </c>
      <c r="C2480" s="32" t="s">
        <v>28</v>
      </c>
      <c r="D2480" s="33">
        <v>40745.70521990741</v>
      </c>
      <c r="E2480" s="34">
        <v>60.006454470000001</v>
      </c>
      <c r="F2480" s="34">
        <v>8.305556E-2</v>
      </c>
      <c r="G2480" s="35">
        <v>94</v>
      </c>
      <c r="H2480" s="36">
        <v>1</v>
      </c>
      <c r="I2480" s="37">
        <v>65289.24</v>
      </c>
      <c r="J2480" s="38">
        <v>64260.04</v>
      </c>
      <c r="K2480" s="38">
        <v>64184.11</v>
      </c>
      <c r="L2480" s="38">
        <v>62904.7</v>
      </c>
      <c r="M2480" s="39">
        <f t="shared" si="652"/>
        <v>1279.4100000000035</v>
      </c>
      <c r="N2480" s="32">
        <v>1584.5</v>
      </c>
      <c r="O2480" s="32">
        <v>425.5</v>
      </c>
      <c r="P2480" s="32">
        <v>707</v>
      </c>
      <c r="Q2480" s="32">
        <v>452</v>
      </c>
      <c r="R2480" s="32">
        <v>436.4</v>
      </c>
      <c r="S2480" s="32">
        <v>256</v>
      </c>
      <c r="T2480" s="37">
        <f t="shared" si="653"/>
        <v>0.99613064037964671</v>
      </c>
      <c r="U2480" s="38">
        <f t="shared" si="654"/>
        <v>9.9661311203796465</v>
      </c>
      <c r="V2480" s="38">
        <f t="shared" si="655"/>
        <v>15.780020320379647</v>
      </c>
      <c r="W2480" s="38">
        <f t="shared" si="656"/>
        <v>49.002244320379646</v>
      </c>
      <c r="X2480" s="38">
        <f t="shared" si="657"/>
        <v>78.071690320379645</v>
      </c>
      <c r="Y2480" s="39">
        <f t="shared" si="658"/>
        <v>161.12725032037963</v>
      </c>
      <c r="Z2480" s="38">
        <v>3000</v>
      </c>
      <c r="AA2480" s="38">
        <f t="shared" si="659"/>
        <v>65039.24</v>
      </c>
      <c r="AB2480" s="38">
        <f t="shared" si="660"/>
        <v>60.006454470000001</v>
      </c>
      <c r="AC2480" s="38">
        <f t="shared" si="661"/>
        <v>0</v>
      </c>
      <c r="AD2480" s="37">
        <f t="shared" si="662"/>
        <v>892.09999999999991</v>
      </c>
      <c r="AE2480" s="35">
        <f t="shared" si="646"/>
        <v>0</v>
      </c>
      <c r="AF2480" s="38">
        <f t="shared" si="647"/>
        <v>0</v>
      </c>
      <c r="AG2480" s="38">
        <f t="shared" si="648"/>
        <v>0</v>
      </c>
      <c r="AH2480" s="38">
        <f t="shared" si="649"/>
        <v>0</v>
      </c>
      <c r="AI2480" s="38">
        <f t="shared" si="650"/>
        <v>0</v>
      </c>
      <c r="AJ2480" s="39">
        <f t="shared" si="651"/>
        <v>0</v>
      </c>
    </row>
    <row r="2481" spans="1:36">
      <c r="A2481" s="31">
        <v>40745.639918981484</v>
      </c>
      <c r="B2481" s="31">
        <v>40745.786828703705</v>
      </c>
      <c r="C2481" s="32" t="s">
        <v>28</v>
      </c>
      <c r="D2481" s="33">
        <v>40745.708680555559</v>
      </c>
      <c r="E2481" s="34">
        <v>60.780708310000001</v>
      </c>
      <c r="F2481" s="34">
        <v>8.2222219999999999E-2</v>
      </c>
      <c r="G2481" s="35">
        <v>75.8</v>
      </c>
      <c r="H2481" s="36">
        <v>1</v>
      </c>
      <c r="I2481" s="37">
        <v>65217.24</v>
      </c>
      <c r="J2481" s="38">
        <v>64134.27</v>
      </c>
      <c r="K2481" s="38">
        <v>64067.96</v>
      </c>
      <c r="L2481" s="38">
        <v>62886.5</v>
      </c>
      <c r="M2481" s="39">
        <f t="shared" si="652"/>
        <v>1181.4599999999991</v>
      </c>
      <c r="N2481" s="32">
        <v>1534.7</v>
      </c>
      <c r="O2481" s="32">
        <v>375.7</v>
      </c>
      <c r="P2481" s="32">
        <v>707</v>
      </c>
      <c r="Q2481" s="32">
        <v>452</v>
      </c>
      <c r="R2481" s="32">
        <v>436.4</v>
      </c>
      <c r="S2481" s="32">
        <v>256</v>
      </c>
      <c r="T2481" s="37">
        <f t="shared" si="653"/>
        <v>0.92247506957935166</v>
      </c>
      <c r="U2481" s="38">
        <f t="shared" si="654"/>
        <v>9.8024748295793529</v>
      </c>
      <c r="V2481" s="38">
        <f t="shared" si="655"/>
        <v>15.558030229579352</v>
      </c>
      <c r="W2481" s="38">
        <f t="shared" si="656"/>
        <v>48.446918229579346</v>
      </c>
      <c r="X2481" s="38">
        <f t="shared" si="657"/>
        <v>77.224695229579353</v>
      </c>
      <c r="Y2481" s="39">
        <f t="shared" si="658"/>
        <v>159.44691522957936</v>
      </c>
      <c r="Z2481" s="38">
        <v>3000</v>
      </c>
      <c r="AA2481" s="38">
        <f t="shared" si="659"/>
        <v>64967.24</v>
      </c>
      <c r="AB2481" s="38">
        <f t="shared" si="660"/>
        <v>60.780708310000001</v>
      </c>
      <c r="AC2481" s="38">
        <f t="shared" si="661"/>
        <v>0</v>
      </c>
      <c r="AD2481" s="37">
        <f t="shared" si="662"/>
        <v>842.30000000000018</v>
      </c>
      <c r="AE2481" s="35">
        <f t="shared" si="646"/>
        <v>0</v>
      </c>
      <c r="AF2481" s="38">
        <f t="shared" si="647"/>
        <v>0</v>
      </c>
      <c r="AG2481" s="38">
        <f t="shared" si="648"/>
        <v>0</v>
      </c>
      <c r="AH2481" s="38">
        <f t="shared" si="649"/>
        <v>0</v>
      </c>
      <c r="AI2481" s="38">
        <f t="shared" si="650"/>
        <v>0</v>
      </c>
      <c r="AJ2481" s="39">
        <f t="shared" si="651"/>
        <v>0</v>
      </c>
    </row>
    <row r="2482" spans="1:36">
      <c r="A2482" s="31">
        <v>40745.639918981484</v>
      </c>
      <c r="B2482" s="31">
        <v>40745.786828703705</v>
      </c>
      <c r="C2482" s="32" t="s">
        <v>28</v>
      </c>
      <c r="D2482" s="33">
        <v>40745.712106481478</v>
      </c>
      <c r="E2482" s="34">
        <v>60.002620700000001</v>
      </c>
      <c r="F2482" s="34">
        <v>8.5277779999999997E-2</v>
      </c>
      <c r="G2482" s="35">
        <v>-102.1</v>
      </c>
      <c r="H2482" s="36">
        <v>0</v>
      </c>
      <c r="I2482" s="37">
        <v>65120.72</v>
      </c>
      <c r="J2482" s="38">
        <v>64013.85</v>
      </c>
      <c r="K2482" s="38">
        <v>63942.29</v>
      </c>
      <c r="L2482" s="38">
        <v>62708.6</v>
      </c>
      <c r="M2482" s="39">
        <f t="shared" si="652"/>
        <v>1233.6900000000023</v>
      </c>
      <c r="N2482" s="32">
        <v>1503.5</v>
      </c>
      <c r="O2482" s="32">
        <v>344.5</v>
      </c>
      <c r="P2482" s="32">
        <v>707</v>
      </c>
      <c r="Q2482" s="32">
        <v>452</v>
      </c>
      <c r="R2482" s="32">
        <v>436.2</v>
      </c>
      <c r="S2482" s="32">
        <v>256</v>
      </c>
      <c r="T2482" s="37">
        <f t="shared" si="653"/>
        <v>0</v>
      </c>
      <c r="U2482" s="38">
        <f t="shared" si="654"/>
        <v>0</v>
      </c>
      <c r="V2482" s="38">
        <f t="shared" si="655"/>
        <v>0</v>
      </c>
      <c r="W2482" s="38">
        <f t="shared" si="656"/>
        <v>0</v>
      </c>
      <c r="X2482" s="38">
        <f t="shared" si="657"/>
        <v>0</v>
      </c>
      <c r="Y2482" s="39">
        <f t="shared" si="658"/>
        <v>0</v>
      </c>
      <c r="Z2482" s="38">
        <v>3000</v>
      </c>
      <c r="AA2482" s="38">
        <f t="shared" si="659"/>
        <v>64870.720000000001</v>
      </c>
      <c r="AB2482" s="38">
        <f t="shared" si="660"/>
        <v>60.002620700000001</v>
      </c>
      <c r="AC2482" s="38">
        <f t="shared" si="661"/>
        <v>0</v>
      </c>
      <c r="AD2482" s="37">
        <f t="shared" si="662"/>
        <v>811.3</v>
      </c>
      <c r="AE2482" s="35">
        <f t="shared" si="646"/>
        <v>0</v>
      </c>
      <c r="AF2482" s="38">
        <f t="shared" si="647"/>
        <v>0</v>
      </c>
      <c r="AG2482" s="38">
        <f t="shared" si="648"/>
        <v>0</v>
      </c>
      <c r="AH2482" s="38">
        <f t="shared" si="649"/>
        <v>0</v>
      </c>
      <c r="AI2482" s="38">
        <f t="shared" si="650"/>
        <v>0</v>
      </c>
      <c r="AJ2482" s="39">
        <f t="shared" si="651"/>
        <v>0</v>
      </c>
    </row>
    <row r="2483" spans="1:36">
      <c r="A2483" s="31">
        <v>40745.639918981484</v>
      </c>
      <c r="B2483" s="31">
        <v>40745.786828703705</v>
      </c>
      <c r="C2483" s="32" t="s">
        <v>28</v>
      </c>
      <c r="D2483" s="33">
        <v>40745.71565972222</v>
      </c>
      <c r="E2483" s="34">
        <v>59.371036529999998</v>
      </c>
      <c r="F2483" s="34">
        <v>8.1944439999999993E-2</v>
      </c>
      <c r="G2483" s="35">
        <v>-196.4</v>
      </c>
      <c r="H2483" s="36">
        <v>0</v>
      </c>
      <c r="I2483" s="37">
        <v>65078.89</v>
      </c>
      <c r="J2483" s="38">
        <v>63977.46</v>
      </c>
      <c r="K2483" s="38">
        <v>63903.62</v>
      </c>
      <c r="L2483" s="38">
        <v>62614.3</v>
      </c>
      <c r="M2483" s="39">
        <f t="shared" si="652"/>
        <v>1289.3199999999997</v>
      </c>
      <c r="N2483" s="32">
        <v>1502.3</v>
      </c>
      <c r="O2483" s="32">
        <v>343.3</v>
      </c>
      <c r="P2483" s="32">
        <v>707</v>
      </c>
      <c r="Q2483" s="32">
        <v>452</v>
      </c>
      <c r="R2483" s="32">
        <v>436.4</v>
      </c>
      <c r="S2483" s="32">
        <v>256</v>
      </c>
      <c r="T2483" s="37">
        <f t="shared" si="653"/>
        <v>0</v>
      </c>
      <c r="U2483" s="38">
        <f t="shared" si="654"/>
        <v>0</v>
      </c>
      <c r="V2483" s="38">
        <f t="shared" si="655"/>
        <v>0</v>
      </c>
      <c r="W2483" s="38">
        <f t="shared" si="656"/>
        <v>0</v>
      </c>
      <c r="X2483" s="38">
        <f t="shared" si="657"/>
        <v>0</v>
      </c>
      <c r="Y2483" s="39">
        <f t="shared" si="658"/>
        <v>0</v>
      </c>
      <c r="Z2483" s="38">
        <v>3000</v>
      </c>
      <c r="AA2483" s="38">
        <f t="shared" si="659"/>
        <v>64828.89</v>
      </c>
      <c r="AB2483" s="38">
        <f t="shared" si="660"/>
        <v>59.371036529999998</v>
      </c>
      <c r="AC2483" s="38">
        <f t="shared" si="661"/>
        <v>0</v>
      </c>
      <c r="AD2483" s="37">
        <f t="shared" si="662"/>
        <v>809.90000000000009</v>
      </c>
      <c r="AE2483" s="35">
        <f t="shared" si="646"/>
        <v>0</v>
      </c>
      <c r="AF2483" s="38">
        <f t="shared" si="647"/>
        <v>0</v>
      </c>
      <c r="AG2483" s="38">
        <f t="shared" si="648"/>
        <v>0</v>
      </c>
      <c r="AH2483" s="38">
        <f t="shared" si="649"/>
        <v>0</v>
      </c>
      <c r="AI2483" s="38">
        <f t="shared" si="650"/>
        <v>0</v>
      </c>
      <c r="AJ2483" s="39">
        <f t="shared" si="651"/>
        <v>0</v>
      </c>
    </row>
    <row r="2484" spans="1:36">
      <c r="A2484" s="31">
        <v>40745.639918981484</v>
      </c>
      <c r="B2484" s="31">
        <v>40745.786828703705</v>
      </c>
      <c r="C2484" s="32" t="s">
        <v>28</v>
      </c>
      <c r="D2484" s="33">
        <v>40745.719074074077</v>
      </c>
      <c r="E2484" s="34">
        <v>56.76555252</v>
      </c>
      <c r="F2484" s="34">
        <v>8.305556E-2</v>
      </c>
      <c r="G2484" s="35">
        <v>-100.7</v>
      </c>
      <c r="H2484" s="36">
        <v>0</v>
      </c>
      <c r="I2484" s="37">
        <v>65189.34</v>
      </c>
      <c r="J2484" s="38">
        <v>64205.47</v>
      </c>
      <c r="K2484" s="38">
        <v>64130.48</v>
      </c>
      <c r="L2484" s="38">
        <v>62710</v>
      </c>
      <c r="M2484" s="39">
        <f t="shared" si="652"/>
        <v>1420.4800000000032</v>
      </c>
      <c r="N2484" s="32">
        <v>1502.3</v>
      </c>
      <c r="O2484" s="32">
        <v>343.3</v>
      </c>
      <c r="P2484" s="32">
        <v>707</v>
      </c>
      <c r="Q2484" s="32">
        <v>452</v>
      </c>
      <c r="R2484" s="32">
        <v>436.4</v>
      </c>
      <c r="S2484" s="32">
        <v>256</v>
      </c>
      <c r="T2484" s="37">
        <f t="shared" si="653"/>
        <v>0</v>
      </c>
      <c r="U2484" s="38">
        <f t="shared" si="654"/>
        <v>0</v>
      </c>
      <c r="V2484" s="38">
        <f t="shared" si="655"/>
        <v>0</v>
      </c>
      <c r="W2484" s="38">
        <f t="shared" si="656"/>
        <v>0</v>
      </c>
      <c r="X2484" s="38">
        <f t="shared" si="657"/>
        <v>0</v>
      </c>
      <c r="Y2484" s="39">
        <f t="shared" si="658"/>
        <v>0</v>
      </c>
      <c r="Z2484" s="38">
        <v>3000</v>
      </c>
      <c r="AA2484" s="38">
        <f t="shared" si="659"/>
        <v>64939.34</v>
      </c>
      <c r="AB2484" s="38">
        <f t="shared" si="660"/>
        <v>56.76555252</v>
      </c>
      <c r="AC2484" s="38">
        <f t="shared" si="661"/>
        <v>0</v>
      </c>
      <c r="AD2484" s="37">
        <f t="shared" si="662"/>
        <v>809.90000000000009</v>
      </c>
      <c r="AE2484" s="35">
        <f t="shared" si="646"/>
        <v>0</v>
      </c>
      <c r="AF2484" s="38">
        <f t="shared" si="647"/>
        <v>0</v>
      </c>
      <c r="AG2484" s="38">
        <f t="shared" si="648"/>
        <v>0</v>
      </c>
      <c r="AH2484" s="38">
        <f t="shared" si="649"/>
        <v>0</v>
      </c>
      <c r="AI2484" s="38">
        <f t="shared" si="650"/>
        <v>0</v>
      </c>
      <c r="AJ2484" s="39">
        <f t="shared" si="651"/>
        <v>0</v>
      </c>
    </row>
    <row r="2485" spans="1:36">
      <c r="A2485" s="31">
        <v>40745.639918981484</v>
      </c>
      <c r="B2485" s="31">
        <v>40745.786828703705</v>
      </c>
      <c r="C2485" s="32" t="s">
        <v>28</v>
      </c>
      <c r="D2485" s="33">
        <v>40745.722534722219</v>
      </c>
      <c r="E2485" s="34">
        <v>56.569019320000002</v>
      </c>
      <c r="F2485" s="34">
        <v>8.4166669999999999E-2</v>
      </c>
      <c r="G2485" s="35">
        <v>-93.5</v>
      </c>
      <c r="H2485" s="36">
        <v>0</v>
      </c>
      <c r="I2485" s="37">
        <v>65180.1</v>
      </c>
      <c r="J2485" s="38">
        <v>64185.09</v>
      </c>
      <c r="K2485" s="38">
        <v>64111.93</v>
      </c>
      <c r="L2485" s="38">
        <v>62717.2</v>
      </c>
      <c r="M2485" s="39">
        <f t="shared" si="652"/>
        <v>1394.7300000000032</v>
      </c>
      <c r="N2485" s="32">
        <v>1502.3</v>
      </c>
      <c r="O2485" s="32">
        <v>343.3</v>
      </c>
      <c r="P2485" s="32">
        <v>707</v>
      </c>
      <c r="Q2485" s="32">
        <v>452</v>
      </c>
      <c r="R2485" s="32">
        <v>436.4</v>
      </c>
      <c r="S2485" s="32">
        <v>256</v>
      </c>
      <c r="T2485" s="37">
        <f t="shared" si="653"/>
        <v>0</v>
      </c>
      <c r="U2485" s="38">
        <f t="shared" si="654"/>
        <v>0</v>
      </c>
      <c r="V2485" s="38">
        <f t="shared" si="655"/>
        <v>0</v>
      </c>
      <c r="W2485" s="38">
        <f t="shared" si="656"/>
        <v>0</v>
      </c>
      <c r="X2485" s="38">
        <f t="shared" si="657"/>
        <v>0</v>
      </c>
      <c r="Y2485" s="39">
        <f t="shared" si="658"/>
        <v>0</v>
      </c>
      <c r="Z2485" s="38">
        <v>3000</v>
      </c>
      <c r="AA2485" s="38">
        <f t="shared" si="659"/>
        <v>64930.1</v>
      </c>
      <c r="AB2485" s="38">
        <f t="shared" si="660"/>
        <v>56.569019320000002</v>
      </c>
      <c r="AC2485" s="38">
        <f t="shared" si="661"/>
        <v>0</v>
      </c>
      <c r="AD2485" s="37">
        <f t="shared" si="662"/>
        <v>809.90000000000009</v>
      </c>
      <c r="AE2485" s="35">
        <f t="shared" si="646"/>
        <v>0</v>
      </c>
      <c r="AF2485" s="38">
        <f t="shared" si="647"/>
        <v>0</v>
      </c>
      <c r="AG2485" s="38">
        <f t="shared" si="648"/>
        <v>0</v>
      </c>
      <c r="AH2485" s="38">
        <f t="shared" si="649"/>
        <v>0</v>
      </c>
      <c r="AI2485" s="38">
        <f t="shared" si="650"/>
        <v>0</v>
      </c>
      <c r="AJ2485" s="39">
        <f t="shared" si="651"/>
        <v>0</v>
      </c>
    </row>
    <row r="2486" spans="1:36">
      <c r="A2486" s="31">
        <v>40745.639918981484</v>
      </c>
      <c r="B2486" s="31">
        <v>40745.786828703705</v>
      </c>
      <c r="C2486" s="32" t="s">
        <v>28</v>
      </c>
      <c r="D2486" s="33">
        <v>40745.726041666669</v>
      </c>
      <c r="E2486" s="34">
        <v>53.35525131</v>
      </c>
      <c r="F2486" s="34">
        <v>8.2777779999999995E-2</v>
      </c>
      <c r="G2486" s="35">
        <v>-306</v>
      </c>
      <c r="H2486" s="36">
        <v>0</v>
      </c>
      <c r="I2486" s="37">
        <v>65232.959999999999</v>
      </c>
      <c r="J2486" s="38">
        <v>64195.73</v>
      </c>
      <c r="K2486" s="38">
        <v>64121.7</v>
      </c>
      <c r="L2486" s="38">
        <v>62504.7</v>
      </c>
      <c r="M2486" s="39">
        <f t="shared" si="652"/>
        <v>1617</v>
      </c>
      <c r="N2486" s="32">
        <v>1502.3</v>
      </c>
      <c r="O2486" s="32">
        <v>343.3</v>
      </c>
      <c r="P2486" s="32">
        <v>707</v>
      </c>
      <c r="Q2486" s="32">
        <v>452</v>
      </c>
      <c r="R2486" s="32">
        <v>436.4</v>
      </c>
      <c r="S2486" s="32">
        <v>256</v>
      </c>
      <c r="T2486" s="37">
        <f t="shared" si="653"/>
        <v>0</v>
      </c>
      <c r="U2486" s="38">
        <f t="shared" si="654"/>
        <v>0</v>
      </c>
      <c r="V2486" s="38">
        <f t="shared" si="655"/>
        <v>0</v>
      </c>
      <c r="W2486" s="38">
        <f t="shared" si="656"/>
        <v>0</v>
      </c>
      <c r="X2486" s="38">
        <f t="shared" si="657"/>
        <v>0</v>
      </c>
      <c r="Y2486" s="39">
        <f t="shared" si="658"/>
        <v>0</v>
      </c>
      <c r="Z2486" s="38">
        <v>3000</v>
      </c>
      <c r="AA2486" s="38">
        <f t="shared" si="659"/>
        <v>64982.96</v>
      </c>
      <c r="AB2486" s="38">
        <f t="shared" si="660"/>
        <v>53.35525131</v>
      </c>
      <c r="AC2486" s="38">
        <f t="shared" si="661"/>
        <v>0</v>
      </c>
      <c r="AD2486" s="37">
        <f t="shared" si="662"/>
        <v>809.90000000000009</v>
      </c>
      <c r="AE2486" s="35">
        <f t="shared" si="646"/>
        <v>0</v>
      </c>
      <c r="AF2486" s="38">
        <f t="shared" si="647"/>
        <v>0</v>
      </c>
      <c r="AG2486" s="38">
        <f t="shared" si="648"/>
        <v>0</v>
      </c>
      <c r="AH2486" s="38">
        <f t="shared" si="649"/>
        <v>0</v>
      </c>
      <c r="AI2486" s="38">
        <f t="shared" si="650"/>
        <v>0</v>
      </c>
      <c r="AJ2486" s="39">
        <f t="shared" si="651"/>
        <v>0</v>
      </c>
    </row>
    <row r="2487" spans="1:36">
      <c r="A2487" s="31">
        <v>40745.639918981484</v>
      </c>
      <c r="B2487" s="31">
        <v>40745.786828703705</v>
      </c>
      <c r="C2487" s="32" t="s">
        <v>28</v>
      </c>
      <c r="D2487" s="33">
        <v>40745.729490740741</v>
      </c>
      <c r="E2487" s="34">
        <v>53.061473849999999</v>
      </c>
      <c r="F2487" s="34">
        <v>8.305556E-2</v>
      </c>
      <c r="G2487" s="35">
        <v>-365.4</v>
      </c>
      <c r="H2487" s="36">
        <v>0</v>
      </c>
      <c r="I2487" s="37">
        <v>65278.59</v>
      </c>
      <c r="J2487" s="38">
        <v>64117.34</v>
      </c>
      <c r="K2487" s="38">
        <v>64047.98</v>
      </c>
      <c r="L2487" s="38">
        <v>62445.3</v>
      </c>
      <c r="M2487" s="39">
        <f t="shared" si="652"/>
        <v>1602.6800000000003</v>
      </c>
      <c r="N2487" s="32">
        <v>1502.3</v>
      </c>
      <c r="O2487" s="32">
        <v>343.3</v>
      </c>
      <c r="P2487" s="32">
        <v>707</v>
      </c>
      <c r="Q2487" s="32">
        <v>452</v>
      </c>
      <c r="R2487" s="32">
        <v>436.2</v>
      </c>
      <c r="S2487" s="32">
        <v>256</v>
      </c>
      <c r="T2487" s="37">
        <f t="shared" si="653"/>
        <v>0</v>
      </c>
      <c r="U2487" s="38">
        <f t="shared" si="654"/>
        <v>0</v>
      </c>
      <c r="V2487" s="38">
        <f t="shared" si="655"/>
        <v>0</v>
      </c>
      <c r="W2487" s="38">
        <f t="shared" si="656"/>
        <v>0</v>
      </c>
      <c r="X2487" s="38">
        <f t="shared" si="657"/>
        <v>0</v>
      </c>
      <c r="Y2487" s="39">
        <f t="shared" si="658"/>
        <v>0</v>
      </c>
      <c r="Z2487" s="38">
        <v>3000</v>
      </c>
      <c r="AA2487" s="38">
        <f t="shared" si="659"/>
        <v>65028.59</v>
      </c>
      <c r="AB2487" s="38">
        <f t="shared" si="660"/>
        <v>53.061473849999999</v>
      </c>
      <c r="AC2487" s="38">
        <f t="shared" si="661"/>
        <v>0</v>
      </c>
      <c r="AD2487" s="37">
        <f t="shared" si="662"/>
        <v>810.09999999999991</v>
      </c>
      <c r="AE2487" s="35">
        <f t="shared" si="646"/>
        <v>0</v>
      </c>
      <c r="AF2487" s="38">
        <f t="shared" si="647"/>
        <v>0</v>
      </c>
      <c r="AG2487" s="38">
        <f t="shared" si="648"/>
        <v>0</v>
      </c>
      <c r="AH2487" s="38">
        <f t="shared" si="649"/>
        <v>0</v>
      </c>
      <c r="AI2487" s="38">
        <f t="shared" si="650"/>
        <v>0</v>
      </c>
      <c r="AJ2487" s="39">
        <f t="shared" si="651"/>
        <v>0</v>
      </c>
    </row>
    <row r="2488" spans="1:36">
      <c r="A2488" s="31">
        <v>40745.639918981484</v>
      </c>
      <c r="B2488" s="31">
        <v>40745.786828703705</v>
      </c>
      <c r="C2488" s="32" t="s">
        <v>28</v>
      </c>
      <c r="D2488" s="33">
        <v>40745.732951388891</v>
      </c>
      <c r="E2488" s="34">
        <v>51.539791110000003</v>
      </c>
      <c r="F2488" s="34">
        <v>8.3333329999999997E-2</v>
      </c>
      <c r="G2488" s="35">
        <v>-575</v>
      </c>
      <c r="H2488" s="36">
        <v>0</v>
      </c>
      <c r="I2488" s="37">
        <v>65299.31</v>
      </c>
      <c r="J2488" s="38">
        <v>63951.08</v>
      </c>
      <c r="K2488" s="38">
        <v>63878.66</v>
      </c>
      <c r="L2488" s="38">
        <v>62235.7</v>
      </c>
      <c r="M2488" s="39">
        <f t="shared" si="652"/>
        <v>1642.9600000000064</v>
      </c>
      <c r="N2488" s="32">
        <v>1502.3</v>
      </c>
      <c r="O2488" s="32">
        <v>343.3</v>
      </c>
      <c r="P2488" s="32">
        <v>707</v>
      </c>
      <c r="Q2488" s="32">
        <v>452</v>
      </c>
      <c r="R2488" s="32">
        <v>436.2</v>
      </c>
      <c r="S2488" s="32">
        <v>256</v>
      </c>
      <c r="T2488" s="37">
        <f t="shared" si="653"/>
        <v>0</v>
      </c>
      <c r="U2488" s="38">
        <f t="shared" si="654"/>
        <v>0</v>
      </c>
      <c r="V2488" s="38">
        <f t="shared" si="655"/>
        <v>0</v>
      </c>
      <c r="W2488" s="38">
        <f t="shared" si="656"/>
        <v>0</v>
      </c>
      <c r="X2488" s="38">
        <f t="shared" si="657"/>
        <v>0</v>
      </c>
      <c r="Y2488" s="39">
        <f t="shared" si="658"/>
        <v>0</v>
      </c>
      <c r="Z2488" s="38">
        <v>3000</v>
      </c>
      <c r="AA2488" s="38">
        <f t="shared" si="659"/>
        <v>65049.31</v>
      </c>
      <c r="AB2488" s="38">
        <f t="shared" si="660"/>
        <v>51.539791110000003</v>
      </c>
      <c r="AC2488" s="38">
        <f t="shared" si="661"/>
        <v>0</v>
      </c>
      <c r="AD2488" s="37">
        <f t="shared" si="662"/>
        <v>810.09999999999991</v>
      </c>
      <c r="AE2488" s="35">
        <f t="shared" si="646"/>
        <v>0</v>
      </c>
      <c r="AF2488" s="38">
        <f t="shared" si="647"/>
        <v>0</v>
      </c>
      <c r="AG2488" s="38">
        <f t="shared" si="648"/>
        <v>0</v>
      </c>
      <c r="AH2488" s="38">
        <f t="shared" si="649"/>
        <v>0</v>
      </c>
      <c r="AI2488" s="38">
        <f t="shared" si="650"/>
        <v>0</v>
      </c>
      <c r="AJ2488" s="39">
        <f t="shared" si="651"/>
        <v>0</v>
      </c>
    </row>
    <row r="2489" spans="1:36">
      <c r="A2489" s="31">
        <v>40745.639918981484</v>
      </c>
      <c r="B2489" s="31">
        <v>40745.786828703705</v>
      </c>
      <c r="C2489" s="32" t="s">
        <v>28</v>
      </c>
      <c r="D2489" s="33">
        <v>40745.73642361111</v>
      </c>
      <c r="E2489" s="34">
        <v>50.72204971</v>
      </c>
      <c r="F2489" s="34">
        <v>8.3888889999999994E-2</v>
      </c>
      <c r="G2489" s="35">
        <v>-703.5</v>
      </c>
      <c r="H2489" s="36">
        <v>0</v>
      </c>
      <c r="I2489" s="37">
        <v>65338.39</v>
      </c>
      <c r="J2489" s="38">
        <v>63900.39</v>
      </c>
      <c r="K2489" s="38">
        <v>63827.91</v>
      </c>
      <c r="L2489" s="38">
        <v>62107.199999999997</v>
      </c>
      <c r="M2489" s="39">
        <f t="shared" si="652"/>
        <v>1720.7100000000064</v>
      </c>
      <c r="N2489" s="32">
        <v>1502.3</v>
      </c>
      <c r="O2489" s="32">
        <v>343.3</v>
      </c>
      <c r="P2489" s="32">
        <v>707</v>
      </c>
      <c r="Q2489" s="32">
        <v>452</v>
      </c>
      <c r="R2489" s="32">
        <v>436.3</v>
      </c>
      <c r="S2489" s="32">
        <v>256</v>
      </c>
      <c r="T2489" s="37">
        <f t="shared" si="653"/>
        <v>0</v>
      </c>
      <c r="U2489" s="38">
        <f t="shared" si="654"/>
        <v>0</v>
      </c>
      <c r="V2489" s="38">
        <f t="shared" si="655"/>
        <v>0</v>
      </c>
      <c r="W2489" s="38">
        <f t="shared" si="656"/>
        <v>0</v>
      </c>
      <c r="X2489" s="38">
        <f t="shared" si="657"/>
        <v>0</v>
      </c>
      <c r="Y2489" s="39">
        <f t="shared" si="658"/>
        <v>0</v>
      </c>
      <c r="Z2489" s="38">
        <v>3000</v>
      </c>
      <c r="AA2489" s="38">
        <f t="shared" si="659"/>
        <v>65088.39</v>
      </c>
      <c r="AB2489" s="38">
        <f t="shared" si="660"/>
        <v>50.72204971</v>
      </c>
      <c r="AC2489" s="38">
        <f t="shared" si="661"/>
        <v>0</v>
      </c>
      <c r="AD2489" s="37">
        <f t="shared" si="662"/>
        <v>810</v>
      </c>
      <c r="AE2489" s="35">
        <f t="shared" si="646"/>
        <v>0</v>
      </c>
      <c r="AF2489" s="38">
        <f t="shared" si="647"/>
        <v>0</v>
      </c>
      <c r="AG2489" s="38">
        <f t="shared" si="648"/>
        <v>0</v>
      </c>
      <c r="AH2489" s="38">
        <f t="shared" si="649"/>
        <v>0</v>
      </c>
      <c r="AI2489" s="38">
        <f t="shared" si="650"/>
        <v>0</v>
      </c>
      <c r="AJ2489" s="39">
        <f t="shared" si="651"/>
        <v>0</v>
      </c>
    </row>
    <row r="2490" spans="1:36">
      <c r="A2490" s="31">
        <v>40745.639918981484</v>
      </c>
      <c r="B2490" s="31">
        <v>40745.786828703705</v>
      </c>
      <c r="C2490" s="32" t="s">
        <v>28</v>
      </c>
      <c r="D2490" s="33">
        <v>40745.739918981482</v>
      </c>
      <c r="E2490" s="34">
        <v>50.104694369999997</v>
      </c>
      <c r="F2490" s="34">
        <v>8.3333329999999997E-2</v>
      </c>
      <c r="G2490" s="35">
        <v>-819.7</v>
      </c>
      <c r="H2490" s="36">
        <v>0</v>
      </c>
      <c r="I2490" s="37">
        <v>65408.76</v>
      </c>
      <c r="J2490" s="38">
        <v>63902.82</v>
      </c>
      <c r="K2490" s="38">
        <v>63831.59</v>
      </c>
      <c r="L2490" s="38">
        <v>61991</v>
      </c>
      <c r="M2490" s="39">
        <f t="shared" si="652"/>
        <v>1840.5899999999965</v>
      </c>
      <c r="N2490" s="32">
        <v>1502.3</v>
      </c>
      <c r="O2490" s="32">
        <v>343.3</v>
      </c>
      <c r="P2490" s="32">
        <v>707</v>
      </c>
      <c r="Q2490" s="32">
        <v>452</v>
      </c>
      <c r="R2490" s="32">
        <v>436.3</v>
      </c>
      <c r="S2490" s="32">
        <v>256</v>
      </c>
      <c r="T2490" s="37">
        <f t="shared" si="653"/>
        <v>0</v>
      </c>
      <c r="U2490" s="38">
        <f t="shared" si="654"/>
        <v>0</v>
      </c>
      <c r="V2490" s="38">
        <f t="shared" si="655"/>
        <v>0</v>
      </c>
      <c r="W2490" s="38">
        <f t="shared" si="656"/>
        <v>0</v>
      </c>
      <c r="X2490" s="38">
        <f t="shared" si="657"/>
        <v>0</v>
      </c>
      <c r="Y2490" s="39">
        <f t="shared" si="658"/>
        <v>0</v>
      </c>
      <c r="Z2490" s="38">
        <v>3000</v>
      </c>
      <c r="AA2490" s="38">
        <f t="shared" si="659"/>
        <v>65158.76</v>
      </c>
      <c r="AB2490" s="38">
        <f t="shared" si="660"/>
        <v>50.104694369999997</v>
      </c>
      <c r="AC2490" s="38">
        <f t="shared" si="661"/>
        <v>0</v>
      </c>
      <c r="AD2490" s="37">
        <f t="shared" si="662"/>
        <v>810</v>
      </c>
      <c r="AE2490" s="35">
        <f t="shared" si="646"/>
        <v>0</v>
      </c>
      <c r="AF2490" s="38">
        <f t="shared" si="647"/>
        <v>0</v>
      </c>
      <c r="AG2490" s="38">
        <f t="shared" si="648"/>
        <v>0</v>
      </c>
      <c r="AH2490" s="38">
        <f t="shared" si="649"/>
        <v>0</v>
      </c>
      <c r="AI2490" s="38">
        <f t="shared" si="650"/>
        <v>0</v>
      </c>
      <c r="AJ2490" s="39">
        <f t="shared" si="651"/>
        <v>0</v>
      </c>
    </row>
    <row r="2491" spans="1:36">
      <c r="A2491" s="31">
        <v>40745.639918981484</v>
      </c>
      <c r="B2491" s="31">
        <v>40745.786828703705</v>
      </c>
      <c r="C2491" s="32" t="s">
        <v>28</v>
      </c>
      <c r="D2491" s="33">
        <v>40745.743391203701</v>
      </c>
      <c r="E2491" s="34">
        <v>49.799827579999999</v>
      </c>
      <c r="F2491" s="34">
        <v>8.4444439999999996E-2</v>
      </c>
      <c r="G2491" s="35">
        <v>-924.6</v>
      </c>
      <c r="H2491" s="36">
        <v>0</v>
      </c>
      <c r="I2491" s="37">
        <v>65391.12</v>
      </c>
      <c r="J2491" s="38">
        <v>63865.3</v>
      </c>
      <c r="K2491" s="38">
        <v>63801.59</v>
      </c>
      <c r="L2491" s="38">
        <v>61886.1</v>
      </c>
      <c r="M2491" s="39">
        <f t="shared" si="652"/>
        <v>1915.489999999998</v>
      </c>
      <c r="N2491" s="32">
        <v>1502.3</v>
      </c>
      <c r="O2491" s="32">
        <v>343.3</v>
      </c>
      <c r="P2491" s="32">
        <v>707</v>
      </c>
      <c r="Q2491" s="32">
        <v>452</v>
      </c>
      <c r="R2491" s="32">
        <v>436.3</v>
      </c>
      <c r="S2491" s="32">
        <v>256</v>
      </c>
      <c r="T2491" s="37">
        <f t="shared" si="653"/>
        <v>0</v>
      </c>
      <c r="U2491" s="38">
        <f t="shared" si="654"/>
        <v>0</v>
      </c>
      <c r="V2491" s="38">
        <f t="shared" si="655"/>
        <v>0</v>
      </c>
      <c r="W2491" s="38">
        <f t="shared" si="656"/>
        <v>0</v>
      </c>
      <c r="X2491" s="38">
        <f t="shared" si="657"/>
        <v>0</v>
      </c>
      <c r="Y2491" s="39">
        <f t="shared" si="658"/>
        <v>0</v>
      </c>
      <c r="Z2491" s="38">
        <v>3000</v>
      </c>
      <c r="AA2491" s="38">
        <f t="shared" si="659"/>
        <v>65141.120000000003</v>
      </c>
      <c r="AB2491" s="38">
        <f t="shared" si="660"/>
        <v>49.799827579999999</v>
      </c>
      <c r="AC2491" s="38">
        <f t="shared" si="661"/>
        <v>0</v>
      </c>
      <c r="AD2491" s="37">
        <f t="shared" si="662"/>
        <v>810</v>
      </c>
      <c r="AE2491" s="35">
        <f t="shared" si="646"/>
        <v>0</v>
      </c>
      <c r="AF2491" s="38">
        <f t="shared" si="647"/>
        <v>0</v>
      </c>
      <c r="AG2491" s="38">
        <f t="shared" si="648"/>
        <v>0</v>
      </c>
      <c r="AH2491" s="38">
        <f t="shared" si="649"/>
        <v>0</v>
      </c>
      <c r="AI2491" s="38">
        <f t="shared" si="650"/>
        <v>0</v>
      </c>
      <c r="AJ2491" s="39">
        <f t="shared" si="651"/>
        <v>0</v>
      </c>
    </row>
    <row r="2492" spans="1:36">
      <c r="A2492" s="31">
        <v>40745.639918981484</v>
      </c>
      <c r="B2492" s="31">
        <v>40745.786828703705</v>
      </c>
      <c r="C2492" s="32" t="s">
        <v>28</v>
      </c>
      <c r="D2492" s="33">
        <v>40745.74690972222</v>
      </c>
      <c r="E2492" s="34">
        <v>48.999481199999998</v>
      </c>
      <c r="F2492" s="34">
        <v>8.305556E-2</v>
      </c>
      <c r="G2492" s="35">
        <v>-1151.8</v>
      </c>
      <c r="H2492" s="36">
        <v>0</v>
      </c>
      <c r="I2492" s="37">
        <v>65457.919999999998</v>
      </c>
      <c r="J2492" s="38">
        <v>63821.99</v>
      </c>
      <c r="K2492" s="38">
        <v>63750.83</v>
      </c>
      <c r="L2492" s="38">
        <v>61658.9</v>
      </c>
      <c r="M2492" s="39">
        <f t="shared" si="652"/>
        <v>2091.9300000000003</v>
      </c>
      <c r="N2492" s="32">
        <v>1502.3</v>
      </c>
      <c r="O2492" s="32">
        <v>343.3</v>
      </c>
      <c r="P2492" s="32">
        <v>707</v>
      </c>
      <c r="Q2492" s="32">
        <v>452</v>
      </c>
      <c r="R2492" s="32">
        <v>436.4</v>
      </c>
      <c r="S2492" s="32">
        <v>256</v>
      </c>
      <c r="T2492" s="37">
        <f t="shared" si="653"/>
        <v>0</v>
      </c>
      <c r="U2492" s="38">
        <f t="shared" si="654"/>
        <v>0</v>
      </c>
      <c r="V2492" s="38">
        <f t="shared" si="655"/>
        <v>0</v>
      </c>
      <c r="W2492" s="38">
        <f t="shared" si="656"/>
        <v>0</v>
      </c>
      <c r="X2492" s="38">
        <f t="shared" si="657"/>
        <v>0</v>
      </c>
      <c r="Y2492" s="39">
        <f t="shared" si="658"/>
        <v>0</v>
      </c>
      <c r="Z2492" s="38">
        <v>3000</v>
      </c>
      <c r="AA2492" s="38">
        <f t="shared" si="659"/>
        <v>65207.92</v>
      </c>
      <c r="AB2492" s="38">
        <f t="shared" si="660"/>
        <v>48.999481199999998</v>
      </c>
      <c r="AC2492" s="38">
        <f t="shared" si="661"/>
        <v>0</v>
      </c>
      <c r="AD2492" s="37">
        <f t="shared" si="662"/>
        <v>809.90000000000009</v>
      </c>
      <c r="AE2492" s="35">
        <f t="shared" si="646"/>
        <v>0</v>
      </c>
      <c r="AF2492" s="38">
        <f t="shared" si="647"/>
        <v>0</v>
      </c>
      <c r="AG2492" s="38">
        <f t="shared" si="648"/>
        <v>0</v>
      </c>
      <c r="AH2492" s="38">
        <f t="shared" si="649"/>
        <v>0</v>
      </c>
      <c r="AI2492" s="38">
        <f t="shared" si="650"/>
        <v>0</v>
      </c>
      <c r="AJ2492" s="39">
        <f t="shared" si="651"/>
        <v>0</v>
      </c>
    </row>
    <row r="2493" spans="1:36">
      <c r="A2493" s="31">
        <v>40745.639918981484</v>
      </c>
      <c r="B2493" s="31">
        <v>40745.786828703705</v>
      </c>
      <c r="C2493" s="32" t="s">
        <v>28</v>
      </c>
      <c r="D2493" s="33">
        <v>40745.75037037037</v>
      </c>
      <c r="E2493" s="34">
        <v>48.970451349999998</v>
      </c>
      <c r="F2493" s="34">
        <v>8.3333329999999997E-2</v>
      </c>
      <c r="G2493" s="35">
        <v>-1271.4000000000001</v>
      </c>
      <c r="H2493" s="36">
        <v>0</v>
      </c>
      <c r="I2493" s="37">
        <v>65321.67</v>
      </c>
      <c r="J2493" s="38">
        <v>63574.92</v>
      </c>
      <c r="K2493" s="38">
        <v>63504.85</v>
      </c>
      <c r="L2493" s="38">
        <v>61539.3</v>
      </c>
      <c r="M2493" s="39">
        <f t="shared" si="652"/>
        <v>1965.5499999999956</v>
      </c>
      <c r="N2493" s="32">
        <v>1494.3</v>
      </c>
      <c r="O2493" s="32">
        <v>354.3</v>
      </c>
      <c r="P2493" s="32">
        <v>708</v>
      </c>
      <c r="Q2493" s="32">
        <v>432</v>
      </c>
      <c r="R2493" s="32">
        <v>436.5</v>
      </c>
      <c r="S2493" s="32">
        <v>248</v>
      </c>
      <c r="T2493" s="37">
        <f t="shared" si="653"/>
        <v>0</v>
      </c>
      <c r="U2493" s="38">
        <f t="shared" si="654"/>
        <v>0</v>
      </c>
      <c r="V2493" s="38">
        <f t="shared" si="655"/>
        <v>0</v>
      </c>
      <c r="W2493" s="38">
        <f t="shared" si="656"/>
        <v>0</v>
      </c>
      <c r="X2493" s="38">
        <f t="shared" si="657"/>
        <v>0</v>
      </c>
      <c r="Y2493" s="39">
        <f t="shared" si="658"/>
        <v>0</v>
      </c>
      <c r="Z2493" s="38">
        <v>3000</v>
      </c>
      <c r="AA2493" s="38">
        <f t="shared" si="659"/>
        <v>65071.67</v>
      </c>
      <c r="AB2493" s="38">
        <f t="shared" si="660"/>
        <v>48.970451349999998</v>
      </c>
      <c r="AC2493" s="38">
        <f t="shared" si="661"/>
        <v>0</v>
      </c>
      <c r="AD2493" s="37">
        <f t="shared" si="662"/>
        <v>809.8</v>
      </c>
      <c r="AE2493" s="35">
        <f t="shared" si="646"/>
        <v>0</v>
      </c>
      <c r="AF2493" s="38">
        <f t="shared" si="647"/>
        <v>0</v>
      </c>
      <c r="AG2493" s="38">
        <f t="shared" si="648"/>
        <v>0</v>
      </c>
      <c r="AH2493" s="38">
        <f t="shared" si="649"/>
        <v>0</v>
      </c>
      <c r="AI2493" s="38">
        <f t="shared" si="650"/>
        <v>0</v>
      </c>
      <c r="AJ2493" s="39">
        <f t="shared" si="651"/>
        <v>0</v>
      </c>
    </row>
    <row r="2494" spans="1:36">
      <c r="A2494" s="31">
        <v>40745.639918981484</v>
      </c>
      <c r="B2494" s="31">
        <v>40745.786828703705</v>
      </c>
      <c r="C2494" s="32" t="s">
        <v>28</v>
      </c>
      <c r="D2494" s="33">
        <v>40745.753842592596</v>
      </c>
      <c r="E2494" s="34">
        <v>49.528495790000001</v>
      </c>
      <c r="F2494" s="34">
        <v>8.305556E-2</v>
      </c>
      <c r="G2494" s="35">
        <v>-1438.5</v>
      </c>
      <c r="H2494" s="36">
        <v>0</v>
      </c>
      <c r="I2494" s="37">
        <v>65656.37</v>
      </c>
      <c r="J2494" s="38">
        <v>63675.75</v>
      </c>
      <c r="K2494" s="38">
        <v>63612.34</v>
      </c>
      <c r="L2494" s="38">
        <v>61372.2</v>
      </c>
      <c r="M2494" s="39">
        <f t="shared" si="652"/>
        <v>2240.1399999999994</v>
      </c>
      <c r="N2494" s="32">
        <v>1470.2</v>
      </c>
      <c r="O2494" s="32">
        <v>330.2</v>
      </c>
      <c r="P2494" s="32">
        <v>708</v>
      </c>
      <c r="Q2494" s="32">
        <v>432</v>
      </c>
      <c r="R2494" s="32">
        <v>436.4</v>
      </c>
      <c r="S2494" s="32">
        <v>248</v>
      </c>
      <c r="T2494" s="37">
        <f t="shared" si="653"/>
        <v>0</v>
      </c>
      <c r="U2494" s="38">
        <f t="shared" si="654"/>
        <v>0</v>
      </c>
      <c r="V2494" s="38">
        <f t="shared" si="655"/>
        <v>0</v>
      </c>
      <c r="W2494" s="38">
        <f t="shared" si="656"/>
        <v>0</v>
      </c>
      <c r="X2494" s="38">
        <f t="shared" si="657"/>
        <v>0</v>
      </c>
      <c r="Y2494" s="39">
        <f t="shared" si="658"/>
        <v>0</v>
      </c>
      <c r="Z2494" s="38">
        <v>3000</v>
      </c>
      <c r="AA2494" s="38">
        <f t="shared" si="659"/>
        <v>65406.369999999995</v>
      </c>
      <c r="AB2494" s="38">
        <f t="shared" si="660"/>
        <v>49.528495790000001</v>
      </c>
      <c r="AC2494" s="38">
        <f t="shared" si="661"/>
        <v>0</v>
      </c>
      <c r="AD2494" s="37">
        <f t="shared" si="662"/>
        <v>785.80000000000018</v>
      </c>
      <c r="AE2494" s="35">
        <f t="shared" si="646"/>
        <v>0</v>
      </c>
      <c r="AF2494" s="38">
        <f t="shared" si="647"/>
        <v>0</v>
      </c>
      <c r="AG2494" s="38">
        <f t="shared" si="648"/>
        <v>0</v>
      </c>
      <c r="AH2494" s="38">
        <f t="shared" si="649"/>
        <v>0</v>
      </c>
      <c r="AI2494" s="38">
        <f t="shared" si="650"/>
        <v>0</v>
      </c>
      <c r="AJ2494" s="39">
        <f t="shared" si="651"/>
        <v>0</v>
      </c>
    </row>
    <row r="2495" spans="1:36">
      <c r="A2495" s="31">
        <v>40745.639918981484</v>
      </c>
      <c r="B2495" s="31">
        <v>40745.786828703705</v>
      </c>
      <c r="C2495" s="32" t="s">
        <v>28</v>
      </c>
      <c r="D2495" s="33">
        <v>40745.757303240738</v>
      </c>
      <c r="E2495" s="34">
        <v>49.778087620000001</v>
      </c>
      <c r="F2495" s="34">
        <v>8.3611110000000002E-2</v>
      </c>
      <c r="G2495" s="35">
        <v>-1650.2</v>
      </c>
      <c r="H2495" s="36">
        <v>0</v>
      </c>
      <c r="I2495" s="37">
        <v>65541.94</v>
      </c>
      <c r="J2495" s="38">
        <v>63490.06</v>
      </c>
      <c r="K2495" s="38">
        <v>63426.78</v>
      </c>
      <c r="L2495" s="38">
        <v>61160.5</v>
      </c>
      <c r="M2495" s="39">
        <f t="shared" si="652"/>
        <v>2266.2799999999988</v>
      </c>
      <c r="N2495" s="32">
        <v>1470.2</v>
      </c>
      <c r="O2495" s="32">
        <v>330.2</v>
      </c>
      <c r="P2495" s="32">
        <v>708</v>
      </c>
      <c r="Q2495" s="32">
        <v>432</v>
      </c>
      <c r="R2495" s="32">
        <v>436.4</v>
      </c>
      <c r="S2495" s="32">
        <v>248</v>
      </c>
      <c r="T2495" s="37">
        <f t="shared" si="653"/>
        <v>0</v>
      </c>
      <c r="U2495" s="38">
        <f t="shared" si="654"/>
        <v>0</v>
      </c>
      <c r="V2495" s="38">
        <f t="shared" si="655"/>
        <v>0</v>
      </c>
      <c r="W2495" s="38">
        <f t="shared" si="656"/>
        <v>0</v>
      </c>
      <c r="X2495" s="38">
        <f t="shared" si="657"/>
        <v>0</v>
      </c>
      <c r="Y2495" s="39">
        <f t="shared" si="658"/>
        <v>0</v>
      </c>
      <c r="Z2495" s="38">
        <v>3000</v>
      </c>
      <c r="AA2495" s="38">
        <f t="shared" si="659"/>
        <v>65291.94</v>
      </c>
      <c r="AB2495" s="38">
        <f t="shared" si="660"/>
        <v>49.778087620000001</v>
      </c>
      <c r="AC2495" s="38">
        <f t="shared" si="661"/>
        <v>0</v>
      </c>
      <c r="AD2495" s="37">
        <f t="shared" si="662"/>
        <v>785.80000000000018</v>
      </c>
      <c r="AE2495" s="35">
        <f t="shared" si="646"/>
        <v>0</v>
      </c>
      <c r="AF2495" s="38">
        <f t="shared" si="647"/>
        <v>0</v>
      </c>
      <c r="AG2495" s="38">
        <f t="shared" si="648"/>
        <v>0</v>
      </c>
      <c r="AH2495" s="38">
        <f t="shared" si="649"/>
        <v>0</v>
      </c>
      <c r="AI2495" s="38">
        <f t="shared" si="650"/>
        <v>0</v>
      </c>
      <c r="AJ2495" s="39">
        <f t="shared" si="651"/>
        <v>0</v>
      </c>
    </row>
    <row r="2496" spans="1:36">
      <c r="A2496" s="31">
        <v>40745.639918981484</v>
      </c>
      <c r="B2496" s="31">
        <v>40745.786828703705</v>
      </c>
      <c r="C2496" s="32" t="s">
        <v>28</v>
      </c>
      <c r="D2496" s="33">
        <v>40745.760787037034</v>
      </c>
      <c r="E2496" s="34">
        <v>49.791107179999997</v>
      </c>
      <c r="F2496" s="34">
        <v>8.305556E-2</v>
      </c>
      <c r="G2496" s="35">
        <v>-1760.1</v>
      </c>
      <c r="H2496" s="36">
        <v>0</v>
      </c>
      <c r="I2496" s="37">
        <v>65589.14</v>
      </c>
      <c r="J2496" s="38">
        <v>63372.92</v>
      </c>
      <c r="K2496" s="38">
        <v>63299.25</v>
      </c>
      <c r="L2496" s="38">
        <v>61050.6</v>
      </c>
      <c r="M2496" s="39">
        <f t="shared" si="652"/>
        <v>2248.6500000000015</v>
      </c>
      <c r="N2496" s="32">
        <v>1470.2</v>
      </c>
      <c r="O2496" s="32">
        <v>330.2</v>
      </c>
      <c r="P2496" s="32">
        <v>708</v>
      </c>
      <c r="Q2496" s="32">
        <v>432</v>
      </c>
      <c r="R2496" s="32">
        <v>436.4</v>
      </c>
      <c r="S2496" s="32">
        <v>248</v>
      </c>
      <c r="T2496" s="37">
        <f t="shared" si="653"/>
        <v>0</v>
      </c>
      <c r="U2496" s="38">
        <f t="shared" si="654"/>
        <v>0</v>
      </c>
      <c r="V2496" s="38">
        <f t="shared" si="655"/>
        <v>0</v>
      </c>
      <c r="W2496" s="38">
        <f t="shared" si="656"/>
        <v>0</v>
      </c>
      <c r="X2496" s="38">
        <f t="shared" si="657"/>
        <v>0</v>
      </c>
      <c r="Y2496" s="39">
        <f t="shared" si="658"/>
        <v>0</v>
      </c>
      <c r="Z2496" s="38">
        <v>3000</v>
      </c>
      <c r="AA2496" s="38">
        <f t="shared" si="659"/>
        <v>65339.14</v>
      </c>
      <c r="AB2496" s="38">
        <f t="shared" si="660"/>
        <v>49.791107179999997</v>
      </c>
      <c r="AC2496" s="38">
        <f t="shared" si="661"/>
        <v>0</v>
      </c>
      <c r="AD2496" s="37">
        <f t="shared" si="662"/>
        <v>785.80000000000018</v>
      </c>
      <c r="AE2496" s="35">
        <f t="shared" si="646"/>
        <v>0</v>
      </c>
      <c r="AF2496" s="38">
        <f t="shared" si="647"/>
        <v>0</v>
      </c>
      <c r="AG2496" s="38">
        <f t="shared" si="648"/>
        <v>0</v>
      </c>
      <c r="AH2496" s="38">
        <f t="shared" si="649"/>
        <v>0</v>
      </c>
      <c r="AI2496" s="38">
        <f t="shared" si="650"/>
        <v>0</v>
      </c>
      <c r="AJ2496" s="39">
        <f t="shared" si="651"/>
        <v>0</v>
      </c>
    </row>
    <row r="2497" spans="1:36">
      <c r="A2497" s="31">
        <v>40745.639918981484</v>
      </c>
      <c r="B2497" s="31">
        <v>40745.786828703705</v>
      </c>
      <c r="C2497" s="32" t="s">
        <v>28</v>
      </c>
      <c r="D2497" s="33">
        <v>40745.764247685183</v>
      </c>
      <c r="E2497" s="34">
        <v>49.369983670000003</v>
      </c>
      <c r="F2497" s="34">
        <v>8.3888889999999994E-2</v>
      </c>
      <c r="G2497" s="35">
        <v>-1897.9</v>
      </c>
      <c r="H2497" s="36">
        <v>0</v>
      </c>
      <c r="I2497" s="37">
        <v>65594.45</v>
      </c>
      <c r="J2497" s="38">
        <v>63132.99</v>
      </c>
      <c r="K2497" s="38">
        <v>63058.92</v>
      </c>
      <c r="L2497" s="38">
        <v>60912.800000000003</v>
      </c>
      <c r="M2497" s="39">
        <f t="shared" si="652"/>
        <v>2146.1199999999953</v>
      </c>
      <c r="N2497" s="32">
        <v>1470.2</v>
      </c>
      <c r="O2497" s="32">
        <v>330.2</v>
      </c>
      <c r="P2497" s="32">
        <v>708</v>
      </c>
      <c r="Q2497" s="32">
        <v>432</v>
      </c>
      <c r="R2497" s="32">
        <v>436.5</v>
      </c>
      <c r="S2497" s="32">
        <v>248</v>
      </c>
      <c r="T2497" s="37">
        <f t="shared" si="653"/>
        <v>0</v>
      </c>
      <c r="U2497" s="38">
        <f t="shared" si="654"/>
        <v>0</v>
      </c>
      <c r="V2497" s="38">
        <f t="shared" si="655"/>
        <v>0</v>
      </c>
      <c r="W2497" s="38">
        <f t="shared" si="656"/>
        <v>0</v>
      </c>
      <c r="X2497" s="38">
        <f t="shared" si="657"/>
        <v>0</v>
      </c>
      <c r="Y2497" s="39">
        <f t="shared" si="658"/>
        <v>0</v>
      </c>
      <c r="Z2497" s="38">
        <v>3000</v>
      </c>
      <c r="AA2497" s="38">
        <f t="shared" si="659"/>
        <v>65344.45</v>
      </c>
      <c r="AB2497" s="38">
        <f t="shared" si="660"/>
        <v>49.369983670000003</v>
      </c>
      <c r="AC2497" s="38">
        <f t="shared" si="661"/>
        <v>0</v>
      </c>
      <c r="AD2497" s="37">
        <f t="shared" si="662"/>
        <v>785.7</v>
      </c>
      <c r="AE2497" s="35">
        <f t="shared" si="646"/>
        <v>0</v>
      </c>
      <c r="AF2497" s="38">
        <f t="shared" si="647"/>
        <v>0</v>
      </c>
      <c r="AG2497" s="38">
        <f t="shared" si="648"/>
        <v>0</v>
      </c>
      <c r="AH2497" s="38">
        <f t="shared" si="649"/>
        <v>0</v>
      </c>
      <c r="AI2497" s="38">
        <f t="shared" si="650"/>
        <v>0</v>
      </c>
      <c r="AJ2497" s="39">
        <f t="shared" si="651"/>
        <v>0</v>
      </c>
    </row>
    <row r="2498" spans="1:36">
      <c r="A2498" s="31">
        <v>40745.639918981484</v>
      </c>
      <c r="B2498" s="31">
        <v>40745.786828703705</v>
      </c>
      <c r="C2498" s="32" t="s">
        <v>28</v>
      </c>
      <c r="D2498" s="33">
        <v>40745.767743055556</v>
      </c>
      <c r="E2498" s="34">
        <v>49.307060239999998</v>
      </c>
      <c r="F2498" s="34">
        <v>8.3333329999999997E-2</v>
      </c>
      <c r="G2498" s="35">
        <v>-1987.1</v>
      </c>
      <c r="H2498" s="36">
        <v>0</v>
      </c>
      <c r="I2498" s="37">
        <v>65603.429999999993</v>
      </c>
      <c r="J2498" s="38">
        <v>63034.49</v>
      </c>
      <c r="K2498" s="38">
        <v>62968.34</v>
      </c>
      <c r="L2498" s="38">
        <v>60823.6</v>
      </c>
      <c r="M2498" s="39">
        <f t="shared" si="652"/>
        <v>2144.739999999998</v>
      </c>
      <c r="N2498" s="32">
        <v>1470.2</v>
      </c>
      <c r="O2498" s="32">
        <v>330.2</v>
      </c>
      <c r="P2498" s="32">
        <v>708</v>
      </c>
      <c r="Q2498" s="32">
        <v>432</v>
      </c>
      <c r="R2498" s="32">
        <v>436.4</v>
      </c>
      <c r="S2498" s="32">
        <v>248</v>
      </c>
      <c r="T2498" s="37">
        <f t="shared" si="653"/>
        <v>0</v>
      </c>
      <c r="U2498" s="38">
        <f t="shared" si="654"/>
        <v>0</v>
      </c>
      <c r="V2498" s="38">
        <f t="shared" si="655"/>
        <v>0</v>
      </c>
      <c r="W2498" s="38">
        <f t="shared" si="656"/>
        <v>0</v>
      </c>
      <c r="X2498" s="38">
        <f t="shared" si="657"/>
        <v>0</v>
      </c>
      <c r="Y2498" s="39">
        <f t="shared" si="658"/>
        <v>0</v>
      </c>
      <c r="Z2498" s="38">
        <v>3000</v>
      </c>
      <c r="AA2498" s="38">
        <f t="shared" si="659"/>
        <v>65353.429999999993</v>
      </c>
      <c r="AB2498" s="38">
        <f t="shared" si="660"/>
        <v>49.307060239999998</v>
      </c>
      <c r="AC2498" s="38">
        <f t="shared" si="661"/>
        <v>0</v>
      </c>
      <c r="AD2498" s="37">
        <f t="shared" si="662"/>
        <v>785.80000000000018</v>
      </c>
      <c r="AE2498" s="35">
        <f t="shared" si="646"/>
        <v>0</v>
      </c>
      <c r="AF2498" s="38">
        <f t="shared" si="647"/>
        <v>0</v>
      </c>
      <c r="AG2498" s="38">
        <f t="shared" si="648"/>
        <v>0</v>
      </c>
      <c r="AH2498" s="38">
        <f t="shared" si="649"/>
        <v>0</v>
      </c>
      <c r="AI2498" s="38">
        <f t="shared" si="650"/>
        <v>0</v>
      </c>
      <c r="AJ2498" s="39">
        <f t="shared" si="651"/>
        <v>0</v>
      </c>
    </row>
    <row r="2499" spans="1:36">
      <c r="A2499" s="31">
        <v>40745.639918981484</v>
      </c>
      <c r="B2499" s="31">
        <v>40745.786828703705</v>
      </c>
      <c r="C2499" s="32" t="s">
        <v>28</v>
      </c>
      <c r="D2499" s="33">
        <v>40745.771215277775</v>
      </c>
      <c r="E2499" s="34">
        <v>48.874008179999997</v>
      </c>
      <c r="F2499" s="34">
        <v>8.1944439999999993E-2</v>
      </c>
      <c r="G2499" s="35">
        <v>-2195.1999999999998</v>
      </c>
      <c r="H2499" s="36">
        <v>0</v>
      </c>
      <c r="I2499" s="37">
        <v>65552.84</v>
      </c>
      <c r="J2499" s="38">
        <v>62886.05</v>
      </c>
      <c r="K2499" s="38">
        <v>62817.29</v>
      </c>
      <c r="L2499" s="38">
        <v>60615.5</v>
      </c>
      <c r="M2499" s="39">
        <f t="shared" si="652"/>
        <v>2201.7900000000009</v>
      </c>
      <c r="N2499" s="32">
        <v>1470.2</v>
      </c>
      <c r="O2499" s="32">
        <v>330.2</v>
      </c>
      <c r="P2499" s="32">
        <v>708</v>
      </c>
      <c r="Q2499" s="32">
        <v>432</v>
      </c>
      <c r="R2499" s="32">
        <v>436.3</v>
      </c>
      <c r="S2499" s="32">
        <v>248</v>
      </c>
      <c r="T2499" s="37">
        <f t="shared" si="653"/>
        <v>0</v>
      </c>
      <c r="U2499" s="38">
        <f t="shared" si="654"/>
        <v>0</v>
      </c>
      <c r="V2499" s="38">
        <f t="shared" si="655"/>
        <v>0</v>
      </c>
      <c r="W2499" s="38">
        <f t="shared" si="656"/>
        <v>0</v>
      </c>
      <c r="X2499" s="38">
        <f t="shared" si="657"/>
        <v>0</v>
      </c>
      <c r="Y2499" s="39">
        <f t="shared" si="658"/>
        <v>0</v>
      </c>
      <c r="Z2499" s="38">
        <v>3000</v>
      </c>
      <c r="AA2499" s="38">
        <f t="shared" si="659"/>
        <v>65302.84</v>
      </c>
      <c r="AB2499" s="38">
        <f t="shared" si="660"/>
        <v>48.874008179999997</v>
      </c>
      <c r="AC2499" s="38">
        <f t="shared" si="661"/>
        <v>0</v>
      </c>
      <c r="AD2499" s="37">
        <f t="shared" si="662"/>
        <v>785.90000000000009</v>
      </c>
      <c r="AE2499" s="35">
        <f t="shared" ref="AE2499:AE2562" si="663">IF(M2499-AD2499&gt;0,0,1)</f>
        <v>0</v>
      </c>
      <c r="AF2499" s="38">
        <f t="shared" ref="AF2499:AF2562" si="664">MAX(-1*(MAX(0,M2499)-AD2499),0)</f>
        <v>0</v>
      </c>
      <c r="AG2499" s="38">
        <f t="shared" ref="AG2499:AG2562" si="665">MIN(P2499-MIN(R2499,P2499)+O2499,AF2499)</f>
        <v>0</v>
      </c>
      <c r="AH2499" s="38">
        <f t="shared" ref="AH2499:AH2562" si="666">MIN(AF2499-AG2499,Q2499-MIN(S2499,Q2499))</f>
        <v>0</v>
      </c>
      <c r="AI2499" s="38">
        <f t="shared" ref="AI2499:AI2562" si="667">IF(AH2499&gt;0,(((3000-1000)/(Q2499-S2499)*AH2499)+1000),IF(AF2499&gt;0,(((1000-250)/(O2499+P2499-R2499)*AG2499)+250),0))</f>
        <v>0</v>
      </c>
      <c r="AJ2499" s="39">
        <f t="shared" ref="AJ2499:AJ2562" si="668">MAX(AI2499-E2499,0)*F2499*H2499</f>
        <v>0</v>
      </c>
    </row>
    <row r="2500" spans="1:36">
      <c r="A2500" s="31">
        <v>40745.639918981484</v>
      </c>
      <c r="B2500" s="31">
        <v>40745.786828703705</v>
      </c>
      <c r="C2500" s="32" t="s">
        <v>28</v>
      </c>
      <c r="D2500" s="33">
        <v>40745.774629629632</v>
      </c>
      <c r="E2500" s="34">
        <v>48.433032990000001</v>
      </c>
      <c r="F2500" s="34">
        <v>8.305556E-2</v>
      </c>
      <c r="G2500" s="35">
        <v>-2364.4</v>
      </c>
      <c r="H2500" s="36">
        <v>0</v>
      </c>
      <c r="I2500" s="37">
        <v>65577.61</v>
      </c>
      <c r="J2500" s="38">
        <v>62662.85</v>
      </c>
      <c r="K2500" s="38">
        <v>62602.67</v>
      </c>
      <c r="L2500" s="38">
        <v>60446.3</v>
      </c>
      <c r="M2500" s="39">
        <f t="shared" ref="M2500:M2563" si="669">K2500-L2500</f>
        <v>2156.3699999999953</v>
      </c>
      <c r="N2500" s="32">
        <v>1444.1</v>
      </c>
      <c r="O2500" s="32">
        <v>303.10000000000002</v>
      </c>
      <c r="P2500" s="32">
        <v>708</v>
      </c>
      <c r="Q2500" s="32">
        <v>433</v>
      </c>
      <c r="R2500" s="32">
        <v>436.2</v>
      </c>
      <c r="S2500" s="32">
        <v>248</v>
      </c>
      <c r="T2500" s="37">
        <f t="shared" ref="T2500:T2563" si="670">H2500*MAX(0,($T$2-MAX(40,E2500)))*F2500</f>
        <v>0</v>
      </c>
      <c r="U2500" s="38">
        <f t="shared" ref="U2500:U2563" si="671">H2500*MAX(0,($U$2-MAX(40,E2500)))*F2500</f>
        <v>0</v>
      </c>
      <c r="V2500" s="38">
        <f t="shared" ref="V2500:V2563" si="672">H2500*MAX(0,($V$2-MAX(40,E2500)))*F2500</f>
        <v>0</v>
      </c>
      <c r="W2500" s="38">
        <f t="shared" ref="W2500:W2563" si="673">H2500*MAX(0,($W$2-MAX(40,E2500)))*F2500</f>
        <v>0</v>
      </c>
      <c r="X2500" s="38">
        <f t="shared" ref="X2500:X2563" si="674">H2500*MAX(0,($X$2-MAX(40,E2500)))*F2500</f>
        <v>0</v>
      </c>
      <c r="Y2500" s="39">
        <f t="shared" ref="Y2500:Y2563" si="675">H2500*MAX(0,($Y$2-MAX(40,E2500)))*F2500</f>
        <v>0</v>
      </c>
      <c r="Z2500" s="38">
        <v>3000</v>
      </c>
      <c r="AA2500" s="38">
        <f t="shared" ref="AA2500:AA2563" si="676">I2500-250</f>
        <v>65327.61</v>
      </c>
      <c r="AB2500" s="38">
        <f t="shared" ref="AB2500:AB2563" si="677">IF(AA2500-L2500&lt;0,Z2500,E2500)</f>
        <v>48.433032990000001</v>
      </c>
      <c r="AC2500" s="38">
        <f t="shared" ref="AC2500:AC2563" si="678">MAX(AB2500-E2500,0)*F2500*H2500</f>
        <v>0</v>
      </c>
      <c r="AD2500" s="37">
        <f t="shared" si="662"/>
        <v>759.89999999999986</v>
      </c>
      <c r="AE2500" s="35">
        <f t="shared" si="663"/>
        <v>0</v>
      </c>
      <c r="AF2500" s="38">
        <f t="shared" si="664"/>
        <v>0</v>
      </c>
      <c r="AG2500" s="38">
        <f t="shared" si="665"/>
        <v>0</v>
      </c>
      <c r="AH2500" s="38">
        <f t="shared" si="666"/>
        <v>0</v>
      </c>
      <c r="AI2500" s="38">
        <f t="shared" si="667"/>
        <v>0</v>
      </c>
      <c r="AJ2500" s="39">
        <f t="shared" si="668"/>
        <v>0</v>
      </c>
    </row>
    <row r="2501" spans="1:36">
      <c r="A2501" s="31">
        <v>40745.639918981484</v>
      </c>
      <c r="B2501" s="31">
        <v>40745.786828703705</v>
      </c>
      <c r="C2501" s="32" t="s">
        <v>28</v>
      </c>
      <c r="D2501" s="33">
        <v>40745.778090277781</v>
      </c>
      <c r="E2501" s="34">
        <v>48.24045563</v>
      </c>
      <c r="F2501" s="34">
        <v>8.5000000000000006E-2</v>
      </c>
      <c r="G2501" s="35">
        <v>-2510.6</v>
      </c>
      <c r="H2501" s="36">
        <v>0</v>
      </c>
      <c r="I2501" s="37">
        <v>65628.42</v>
      </c>
      <c r="J2501" s="38">
        <v>62570.36</v>
      </c>
      <c r="K2501" s="38">
        <v>62503.38</v>
      </c>
      <c r="L2501" s="38">
        <v>60300.1</v>
      </c>
      <c r="M2501" s="39">
        <f t="shared" si="669"/>
        <v>2203.2799999999988</v>
      </c>
      <c r="N2501" s="32">
        <v>1425.8</v>
      </c>
      <c r="O2501" s="32">
        <v>284.8</v>
      </c>
      <c r="P2501" s="32">
        <v>708</v>
      </c>
      <c r="Q2501" s="32">
        <v>433</v>
      </c>
      <c r="R2501" s="32">
        <v>417.3</v>
      </c>
      <c r="S2501" s="32">
        <v>248</v>
      </c>
      <c r="T2501" s="37">
        <f t="shared" si="670"/>
        <v>0</v>
      </c>
      <c r="U2501" s="38">
        <f t="shared" si="671"/>
        <v>0</v>
      </c>
      <c r="V2501" s="38">
        <f t="shared" si="672"/>
        <v>0</v>
      </c>
      <c r="W2501" s="38">
        <f t="shared" si="673"/>
        <v>0</v>
      </c>
      <c r="X2501" s="38">
        <f t="shared" si="674"/>
        <v>0</v>
      </c>
      <c r="Y2501" s="39">
        <f t="shared" si="675"/>
        <v>0</v>
      </c>
      <c r="Z2501" s="38">
        <v>3000</v>
      </c>
      <c r="AA2501" s="38">
        <f t="shared" si="676"/>
        <v>65378.42</v>
      </c>
      <c r="AB2501" s="38">
        <f t="shared" si="677"/>
        <v>48.24045563</v>
      </c>
      <c r="AC2501" s="38">
        <f t="shared" si="678"/>
        <v>0</v>
      </c>
      <c r="AD2501" s="37">
        <f t="shared" ref="AD2501:AD2564" si="679">N2501-MIN(R2501,P2501)-MIN(S2501,Q2501)</f>
        <v>760.5</v>
      </c>
      <c r="AE2501" s="35">
        <f t="shared" si="663"/>
        <v>0</v>
      </c>
      <c r="AF2501" s="38">
        <f t="shared" si="664"/>
        <v>0</v>
      </c>
      <c r="AG2501" s="38">
        <f t="shared" si="665"/>
        <v>0</v>
      </c>
      <c r="AH2501" s="38">
        <f t="shared" si="666"/>
        <v>0</v>
      </c>
      <c r="AI2501" s="38">
        <f t="shared" si="667"/>
        <v>0</v>
      </c>
      <c r="AJ2501" s="39">
        <f t="shared" si="668"/>
        <v>0</v>
      </c>
    </row>
    <row r="2502" spans="1:36">
      <c r="A2502" s="31">
        <v>40745.639918981484</v>
      </c>
      <c r="B2502" s="31">
        <v>40745.786828703705</v>
      </c>
      <c r="C2502" s="32" t="s">
        <v>28</v>
      </c>
      <c r="D2502" s="33">
        <v>40745.781631944446</v>
      </c>
      <c r="E2502" s="34">
        <v>48.37832642</v>
      </c>
      <c r="F2502" s="34">
        <v>8.1944439999999993E-2</v>
      </c>
      <c r="G2502" s="35">
        <v>-2655.8</v>
      </c>
      <c r="H2502" s="36">
        <v>0</v>
      </c>
      <c r="I2502" s="37">
        <v>65305.79</v>
      </c>
      <c r="J2502" s="38">
        <v>62428.63</v>
      </c>
      <c r="K2502" s="38">
        <v>62353.38</v>
      </c>
      <c r="L2502" s="38">
        <v>60154.9</v>
      </c>
      <c r="M2502" s="39">
        <f t="shared" si="669"/>
        <v>2198.4799999999959</v>
      </c>
      <c r="N2502" s="32">
        <v>1425.8</v>
      </c>
      <c r="O2502" s="32">
        <v>284.8</v>
      </c>
      <c r="P2502" s="32">
        <v>708</v>
      </c>
      <c r="Q2502" s="32">
        <v>433</v>
      </c>
      <c r="R2502" s="32">
        <v>248.2</v>
      </c>
      <c r="S2502" s="32">
        <v>248</v>
      </c>
      <c r="T2502" s="37">
        <f t="shared" si="670"/>
        <v>0</v>
      </c>
      <c r="U2502" s="38">
        <f t="shared" si="671"/>
        <v>0</v>
      </c>
      <c r="V2502" s="38">
        <f t="shared" si="672"/>
        <v>0</v>
      </c>
      <c r="W2502" s="38">
        <f t="shared" si="673"/>
        <v>0</v>
      </c>
      <c r="X2502" s="38">
        <f t="shared" si="674"/>
        <v>0</v>
      </c>
      <c r="Y2502" s="39">
        <f t="shared" si="675"/>
        <v>0</v>
      </c>
      <c r="Z2502" s="38">
        <v>3000</v>
      </c>
      <c r="AA2502" s="38">
        <f t="shared" si="676"/>
        <v>65055.79</v>
      </c>
      <c r="AB2502" s="38">
        <f t="shared" si="677"/>
        <v>48.37832642</v>
      </c>
      <c r="AC2502" s="38">
        <f t="shared" si="678"/>
        <v>0</v>
      </c>
      <c r="AD2502" s="37">
        <f t="shared" si="679"/>
        <v>929.59999999999991</v>
      </c>
      <c r="AE2502" s="35">
        <f t="shared" si="663"/>
        <v>0</v>
      </c>
      <c r="AF2502" s="38">
        <f t="shared" si="664"/>
        <v>0</v>
      </c>
      <c r="AG2502" s="38">
        <f t="shared" si="665"/>
        <v>0</v>
      </c>
      <c r="AH2502" s="38">
        <f t="shared" si="666"/>
        <v>0</v>
      </c>
      <c r="AI2502" s="38">
        <f t="shared" si="667"/>
        <v>0</v>
      </c>
      <c r="AJ2502" s="39">
        <f t="shared" si="668"/>
        <v>0</v>
      </c>
    </row>
    <row r="2503" spans="1:36">
      <c r="A2503" s="31">
        <v>40745.639918981484</v>
      </c>
      <c r="B2503" s="31">
        <v>40745.786828703705</v>
      </c>
      <c r="C2503" s="32" t="s">
        <v>28</v>
      </c>
      <c r="D2503" s="33">
        <v>40745.785046296296</v>
      </c>
      <c r="E2503" s="34">
        <v>47.772800449999998</v>
      </c>
      <c r="F2503" s="34">
        <v>4.2777780000000001E-2</v>
      </c>
      <c r="G2503" s="35">
        <v>-2823</v>
      </c>
      <c r="H2503" s="36">
        <v>0</v>
      </c>
      <c r="I2503" s="37">
        <v>64599.35</v>
      </c>
      <c r="J2503" s="38">
        <v>61873.19</v>
      </c>
      <c r="K2503" s="38">
        <v>61801.17</v>
      </c>
      <c r="L2503" s="38">
        <v>59987.7</v>
      </c>
      <c r="M2503" s="39">
        <f t="shared" si="669"/>
        <v>1813.4700000000012</v>
      </c>
      <c r="N2503" s="32">
        <v>807.8</v>
      </c>
      <c r="O2503" s="32">
        <v>284.8</v>
      </c>
      <c r="P2503" s="32">
        <v>90</v>
      </c>
      <c r="Q2503" s="32">
        <v>433</v>
      </c>
      <c r="R2503" s="32">
        <v>48</v>
      </c>
      <c r="S2503" s="32">
        <v>248</v>
      </c>
      <c r="T2503" s="37">
        <f t="shared" si="670"/>
        <v>0</v>
      </c>
      <c r="U2503" s="38">
        <f t="shared" si="671"/>
        <v>0</v>
      </c>
      <c r="V2503" s="38">
        <f t="shared" si="672"/>
        <v>0</v>
      </c>
      <c r="W2503" s="38">
        <f t="shared" si="673"/>
        <v>0</v>
      </c>
      <c r="X2503" s="38">
        <f t="shared" si="674"/>
        <v>0</v>
      </c>
      <c r="Y2503" s="39">
        <f t="shared" si="675"/>
        <v>0</v>
      </c>
      <c r="Z2503" s="38">
        <v>3000</v>
      </c>
      <c r="AA2503" s="38">
        <f t="shared" si="676"/>
        <v>64349.35</v>
      </c>
      <c r="AB2503" s="38">
        <f t="shared" si="677"/>
        <v>47.772800449999998</v>
      </c>
      <c r="AC2503" s="38">
        <f t="shared" si="678"/>
        <v>0</v>
      </c>
      <c r="AD2503" s="37">
        <f t="shared" si="679"/>
        <v>511.79999999999995</v>
      </c>
      <c r="AE2503" s="35">
        <f t="shared" si="663"/>
        <v>0</v>
      </c>
      <c r="AF2503" s="38">
        <f t="shared" si="664"/>
        <v>0</v>
      </c>
      <c r="AG2503" s="38">
        <f t="shared" si="665"/>
        <v>0</v>
      </c>
      <c r="AH2503" s="38">
        <f t="shared" si="666"/>
        <v>0</v>
      </c>
      <c r="AI2503" s="38">
        <f t="shared" si="667"/>
        <v>0</v>
      </c>
      <c r="AJ2503" s="39">
        <f t="shared" si="668"/>
        <v>0</v>
      </c>
    </row>
    <row r="2504" spans="1:36">
      <c r="A2504" s="31">
        <v>40755.676099537035</v>
      </c>
      <c r="B2504" s="31">
        <v>40755.817141203705</v>
      </c>
      <c r="C2504" s="32" t="s">
        <v>28</v>
      </c>
      <c r="D2504" s="33">
        <v>40755.677199074074</v>
      </c>
      <c r="E2504" s="34">
        <v>76.958015439999997</v>
      </c>
      <c r="F2504" s="34">
        <v>8.5000000000000006E-2</v>
      </c>
      <c r="G2504" s="35">
        <v>0</v>
      </c>
      <c r="H2504" s="36">
        <v>1</v>
      </c>
      <c r="I2504" s="37">
        <v>62238.94</v>
      </c>
      <c r="J2504" s="38">
        <v>61517.99</v>
      </c>
      <c r="K2504" s="38">
        <v>61412.21</v>
      </c>
      <c r="L2504" s="38">
        <v>60844.4</v>
      </c>
      <c r="M2504" s="39">
        <f t="shared" si="669"/>
        <v>567.80999999999767</v>
      </c>
      <c r="N2504" s="32">
        <v>1121.4000000000001</v>
      </c>
      <c r="O2504" s="32">
        <v>6.4</v>
      </c>
      <c r="P2504" s="32">
        <v>1115</v>
      </c>
      <c r="Q2504" s="32">
        <v>0</v>
      </c>
      <c r="R2504" s="32">
        <v>640.20000000000005</v>
      </c>
      <c r="S2504" s="32">
        <v>0</v>
      </c>
      <c r="T2504" s="37">
        <f t="shared" si="670"/>
        <v>0</v>
      </c>
      <c r="U2504" s="38">
        <f t="shared" si="671"/>
        <v>8.7585686876000004</v>
      </c>
      <c r="V2504" s="38">
        <f t="shared" si="672"/>
        <v>14.708568687600001</v>
      </c>
      <c r="W2504" s="38">
        <f t="shared" si="673"/>
        <v>48.7085686876</v>
      </c>
      <c r="X2504" s="38">
        <f t="shared" si="674"/>
        <v>78.458568687600007</v>
      </c>
      <c r="Y2504" s="39">
        <f t="shared" si="675"/>
        <v>163.45856868760001</v>
      </c>
      <c r="Z2504" s="38">
        <v>3000</v>
      </c>
      <c r="AA2504" s="38">
        <f t="shared" si="676"/>
        <v>61988.94</v>
      </c>
      <c r="AB2504" s="38">
        <f t="shared" si="677"/>
        <v>76.958015439999997</v>
      </c>
      <c r="AC2504" s="38">
        <f t="shared" si="678"/>
        <v>0</v>
      </c>
      <c r="AD2504" s="37">
        <f t="shared" si="679"/>
        <v>481.20000000000005</v>
      </c>
      <c r="AE2504" s="35">
        <f t="shared" si="663"/>
        <v>0</v>
      </c>
      <c r="AF2504" s="38">
        <f t="shared" si="664"/>
        <v>0</v>
      </c>
      <c r="AG2504" s="38">
        <f t="shared" si="665"/>
        <v>0</v>
      </c>
      <c r="AH2504" s="38">
        <f t="shared" si="666"/>
        <v>0</v>
      </c>
      <c r="AI2504" s="38">
        <f t="shared" si="667"/>
        <v>0</v>
      </c>
      <c r="AJ2504" s="39">
        <f t="shared" si="668"/>
        <v>0</v>
      </c>
    </row>
    <row r="2505" spans="1:36">
      <c r="A2505" s="31">
        <v>40755.676099537035</v>
      </c>
      <c r="B2505" s="31">
        <v>40755.817141203705</v>
      </c>
      <c r="C2505" s="32" t="s">
        <v>28</v>
      </c>
      <c r="D2505" s="33">
        <v>40755.68074074074</v>
      </c>
      <c r="E2505" s="34">
        <v>67.989738459999998</v>
      </c>
      <c r="F2505" s="34">
        <v>8.1666669999999997E-2</v>
      </c>
      <c r="G2505" s="35">
        <v>247</v>
      </c>
      <c r="H2505" s="36">
        <v>1</v>
      </c>
      <c r="I2505" s="37">
        <v>62667.81</v>
      </c>
      <c r="J2505" s="38">
        <v>61885.4</v>
      </c>
      <c r="K2505" s="38">
        <v>61775.519999999997</v>
      </c>
      <c r="L2505" s="38">
        <v>61091.4</v>
      </c>
      <c r="M2505" s="39">
        <f t="shared" si="669"/>
        <v>684.11999999999534</v>
      </c>
      <c r="N2505" s="32">
        <v>1342.9</v>
      </c>
      <c r="O2505" s="32">
        <v>227.9</v>
      </c>
      <c r="P2505" s="32">
        <v>1115</v>
      </c>
      <c r="Q2505" s="32">
        <v>0</v>
      </c>
      <c r="R2505" s="32">
        <v>672.5</v>
      </c>
      <c r="S2505" s="32">
        <v>0</v>
      </c>
      <c r="T2505" s="37">
        <f t="shared" si="670"/>
        <v>0.32750470580087193</v>
      </c>
      <c r="U2505" s="38">
        <f t="shared" si="671"/>
        <v>9.1475050658008712</v>
      </c>
      <c r="V2505" s="38">
        <f t="shared" si="672"/>
        <v>14.864171965800871</v>
      </c>
      <c r="W2505" s="38">
        <f t="shared" si="673"/>
        <v>47.530839965800872</v>
      </c>
      <c r="X2505" s="38">
        <f t="shared" si="674"/>
        <v>76.114174465800872</v>
      </c>
      <c r="Y2505" s="39">
        <f t="shared" si="675"/>
        <v>157.78084446580087</v>
      </c>
      <c r="Z2505" s="38">
        <v>3000</v>
      </c>
      <c r="AA2505" s="38">
        <f t="shared" si="676"/>
        <v>62417.81</v>
      </c>
      <c r="AB2505" s="38">
        <f t="shared" si="677"/>
        <v>67.989738459999998</v>
      </c>
      <c r="AC2505" s="38">
        <f t="shared" si="678"/>
        <v>0</v>
      </c>
      <c r="AD2505" s="37">
        <f t="shared" si="679"/>
        <v>670.40000000000009</v>
      </c>
      <c r="AE2505" s="35">
        <f t="shared" si="663"/>
        <v>0</v>
      </c>
      <c r="AF2505" s="38">
        <f t="shared" si="664"/>
        <v>0</v>
      </c>
      <c r="AG2505" s="38">
        <f t="shared" si="665"/>
        <v>0</v>
      </c>
      <c r="AH2505" s="38">
        <f t="shared" si="666"/>
        <v>0</v>
      </c>
      <c r="AI2505" s="38">
        <f t="shared" si="667"/>
        <v>0</v>
      </c>
      <c r="AJ2505" s="39">
        <f t="shared" si="668"/>
        <v>0</v>
      </c>
    </row>
    <row r="2506" spans="1:36">
      <c r="A2506" s="31">
        <v>40755.676099537035</v>
      </c>
      <c r="B2506" s="31">
        <v>40755.817141203705</v>
      </c>
      <c r="C2506" s="32" t="s">
        <v>28</v>
      </c>
      <c r="D2506" s="33">
        <v>40755.68414351852</v>
      </c>
      <c r="E2506" s="34">
        <v>67.125968929999999</v>
      </c>
      <c r="F2506" s="34">
        <v>8.4166669999999999E-2</v>
      </c>
      <c r="G2506" s="35">
        <v>344.6</v>
      </c>
      <c r="H2506" s="36">
        <v>1</v>
      </c>
      <c r="I2506" s="37">
        <v>62890.34</v>
      </c>
      <c r="J2506" s="38">
        <v>62148.62</v>
      </c>
      <c r="K2506" s="38">
        <v>62035.68</v>
      </c>
      <c r="L2506" s="38">
        <v>61189</v>
      </c>
      <c r="M2506" s="39">
        <f t="shared" si="669"/>
        <v>846.68000000000029</v>
      </c>
      <c r="N2506" s="32">
        <v>1342.9</v>
      </c>
      <c r="O2506" s="32">
        <v>227.9</v>
      </c>
      <c r="P2506" s="32">
        <v>1115</v>
      </c>
      <c r="Q2506" s="32">
        <v>0</v>
      </c>
      <c r="R2506" s="32">
        <v>672.5</v>
      </c>
      <c r="S2506" s="32">
        <v>0</v>
      </c>
      <c r="T2506" s="37">
        <f t="shared" si="670"/>
        <v>0.41023096463843695</v>
      </c>
      <c r="U2506" s="38">
        <f t="shared" si="671"/>
        <v>9.5002313246384364</v>
      </c>
      <c r="V2506" s="38">
        <f t="shared" si="672"/>
        <v>15.391898224638437</v>
      </c>
      <c r="W2506" s="38">
        <f t="shared" si="673"/>
        <v>49.058566224638433</v>
      </c>
      <c r="X2506" s="38">
        <f t="shared" si="674"/>
        <v>78.516900724638433</v>
      </c>
      <c r="Y2506" s="39">
        <f t="shared" si="675"/>
        <v>162.68357072463843</v>
      </c>
      <c r="Z2506" s="38">
        <v>3000</v>
      </c>
      <c r="AA2506" s="38">
        <f t="shared" si="676"/>
        <v>62640.34</v>
      </c>
      <c r="AB2506" s="38">
        <f t="shared" si="677"/>
        <v>67.125968929999999</v>
      </c>
      <c r="AC2506" s="38">
        <f t="shared" si="678"/>
        <v>0</v>
      </c>
      <c r="AD2506" s="37">
        <f t="shared" si="679"/>
        <v>670.40000000000009</v>
      </c>
      <c r="AE2506" s="35">
        <f t="shared" si="663"/>
        <v>0</v>
      </c>
      <c r="AF2506" s="38">
        <f t="shared" si="664"/>
        <v>0</v>
      </c>
      <c r="AG2506" s="38">
        <f t="shared" si="665"/>
        <v>0</v>
      </c>
      <c r="AH2506" s="38">
        <f t="shared" si="666"/>
        <v>0</v>
      </c>
      <c r="AI2506" s="38">
        <f t="shared" si="667"/>
        <v>0</v>
      </c>
      <c r="AJ2506" s="39">
        <f t="shared" si="668"/>
        <v>0</v>
      </c>
    </row>
    <row r="2507" spans="1:36">
      <c r="A2507" s="31">
        <v>40755.676099537035</v>
      </c>
      <c r="B2507" s="31">
        <v>40755.817141203705</v>
      </c>
      <c r="C2507" s="32" t="s">
        <v>28</v>
      </c>
      <c r="D2507" s="33">
        <v>40755.687650462962</v>
      </c>
      <c r="E2507" s="34">
        <v>60.844383239999999</v>
      </c>
      <c r="F2507" s="34">
        <v>8.2777779999999995E-2</v>
      </c>
      <c r="G2507" s="35">
        <v>364.2</v>
      </c>
      <c r="H2507" s="36">
        <v>1</v>
      </c>
      <c r="I2507" s="37">
        <v>63291.9</v>
      </c>
      <c r="J2507" s="38">
        <v>62346.21</v>
      </c>
      <c r="K2507" s="38">
        <v>62232.92</v>
      </c>
      <c r="L2507" s="38">
        <v>61208.6</v>
      </c>
      <c r="M2507" s="39">
        <f t="shared" si="669"/>
        <v>1024.3199999999997</v>
      </c>
      <c r="N2507" s="32">
        <v>1380.9</v>
      </c>
      <c r="O2507" s="32">
        <v>227.9</v>
      </c>
      <c r="P2507" s="32">
        <v>1115</v>
      </c>
      <c r="Q2507" s="32">
        <v>38</v>
      </c>
      <c r="R2507" s="32">
        <v>672.5</v>
      </c>
      <c r="S2507" s="32">
        <v>36</v>
      </c>
      <c r="T2507" s="37">
        <f t="shared" si="670"/>
        <v>0.9234371899235928</v>
      </c>
      <c r="U2507" s="38">
        <f t="shared" si="671"/>
        <v>9.863437429923593</v>
      </c>
      <c r="V2507" s="38">
        <f t="shared" si="672"/>
        <v>15.657882029923591</v>
      </c>
      <c r="W2507" s="38">
        <f t="shared" si="673"/>
        <v>48.768994029923597</v>
      </c>
      <c r="X2507" s="38">
        <f t="shared" si="674"/>
        <v>77.74121702992359</v>
      </c>
      <c r="Y2507" s="39">
        <f t="shared" si="675"/>
        <v>160.51899702992358</v>
      </c>
      <c r="Z2507" s="38">
        <v>3000</v>
      </c>
      <c r="AA2507" s="38">
        <f t="shared" si="676"/>
        <v>63041.9</v>
      </c>
      <c r="AB2507" s="38">
        <f t="shared" si="677"/>
        <v>60.844383239999999</v>
      </c>
      <c r="AC2507" s="38">
        <f t="shared" si="678"/>
        <v>0</v>
      </c>
      <c r="AD2507" s="37">
        <f t="shared" si="679"/>
        <v>672.40000000000009</v>
      </c>
      <c r="AE2507" s="35">
        <f t="shared" si="663"/>
        <v>0</v>
      </c>
      <c r="AF2507" s="38">
        <f t="shared" si="664"/>
        <v>0</v>
      </c>
      <c r="AG2507" s="38">
        <f t="shared" si="665"/>
        <v>0</v>
      </c>
      <c r="AH2507" s="38">
        <f t="shared" si="666"/>
        <v>0</v>
      </c>
      <c r="AI2507" s="38">
        <f t="shared" si="667"/>
        <v>0</v>
      </c>
      <c r="AJ2507" s="39">
        <f t="shared" si="668"/>
        <v>0</v>
      </c>
    </row>
    <row r="2508" spans="1:36">
      <c r="A2508" s="31">
        <v>40755.676099537035</v>
      </c>
      <c r="B2508" s="31">
        <v>40755.817141203705</v>
      </c>
      <c r="C2508" s="32" t="s">
        <v>28</v>
      </c>
      <c r="D2508" s="33">
        <v>40755.691099537034</v>
      </c>
      <c r="E2508" s="34">
        <v>60.450695039999999</v>
      </c>
      <c r="F2508" s="34">
        <v>8.305556E-2</v>
      </c>
      <c r="G2508" s="35">
        <v>367.3</v>
      </c>
      <c r="H2508" s="36">
        <v>1</v>
      </c>
      <c r="I2508" s="37">
        <v>63438.68</v>
      </c>
      <c r="J2508" s="38">
        <v>62421.01</v>
      </c>
      <c r="K2508" s="38">
        <v>62309.75</v>
      </c>
      <c r="L2508" s="38">
        <v>61211.7</v>
      </c>
      <c r="M2508" s="39">
        <f t="shared" si="669"/>
        <v>1098.0500000000029</v>
      </c>
      <c r="N2508" s="32">
        <v>1523.9</v>
      </c>
      <c r="O2508" s="32">
        <v>227.9</v>
      </c>
      <c r="P2508" s="32">
        <v>1115</v>
      </c>
      <c r="Q2508" s="32">
        <v>181</v>
      </c>
      <c r="R2508" s="32">
        <v>672.5</v>
      </c>
      <c r="S2508" s="32">
        <v>104</v>
      </c>
      <c r="T2508" s="37">
        <f t="shared" si="670"/>
        <v>0.95923399106357765</v>
      </c>
      <c r="U2508" s="38">
        <f t="shared" si="671"/>
        <v>9.9292344710635785</v>
      </c>
      <c r="V2508" s="38">
        <f t="shared" si="672"/>
        <v>15.743123671063577</v>
      </c>
      <c r="W2508" s="38">
        <f t="shared" si="673"/>
        <v>48.965347671063576</v>
      </c>
      <c r="X2508" s="38">
        <f t="shared" si="674"/>
        <v>78.034793671063582</v>
      </c>
      <c r="Y2508" s="39">
        <f t="shared" si="675"/>
        <v>161.09035367106358</v>
      </c>
      <c r="Z2508" s="38">
        <v>3000</v>
      </c>
      <c r="AA2508" s="38">
        <f t="shared" si="676"/>
        <v>63188.68</v>
      </c>
      <c r="AB2508" s="38">
        <f t="shared" si="677"/>
        <v>60.450695039999999</v>
      </c>
      <c r="AC2508" s="38">
        <f t="shared" si="678"/>
        <v>0</v>
      </c>
      <c r="AD2508" s="37">
        <f t="shared" si="679"/>
        <v>747.40000000000009</v>
      </c>
      <c r="AE2508" s="35">
        <f t="shared" si="663"/>
        <v>0</v>
      </c>
      <c r="AF2508" s="38">
        <f t="shared" si="664"/>
        <v>0</v>
      </c>
      <c r="AG2508" s="38">
        <f t="shared" si="665"/>
        <v>0</v>
      </c>
      <c r="AH2508" s="38">
        <f t="shared" si="666"/>
        <v>0</v>
      </c>
      <c r="AI2508" s="38">
        <f t="shared" si="667"/>
        <v>0</v>
      </c>
      <c r="AJ2508" s="39">
        <f t="shared" si="668"/>
        <v>0</v>
      </c>
    </row>
    <row r="2509" spans="1:36">
      <c r="A2509" s="31">
        <v>40755.676099537035</v>
      </c>
      <c r="B2509" s="31">
        <v>40755.817141203705</v>
      </c>
      <c r="C2509" s="32" t="s">
        <v>28</v>
      </c>
      <c r="D2509" s="33">
        <v>40755.694560185184</v>
      </c>
      <c r="E2509" s="34">
        <v>60.204833979999997</v>
      </c>
      <c r="F2509" s="34">
        <v>8.3888889999999994E-2</v>
      </c>
      <c r="G2509" s="35">
        <v>390.4</v>
      </c>
      <c r="H2509" s="36">
        <v>1</v>
      </c>
      <c r="I2509" s="37">
        <v>63465.85</v>
      </c>
      <c r="J2509" s="38">
        <v>62463.66</v>
      </c>
      <c r="K2509" s="38">
        <v>62349.54</v>
      </c>
      <c r="L2509" s="38">
        <v>61234.8</v>
      </c>
      <c r="M2509" s="39">
        <f t="shared" si="669"/>
        <v>1114.739999999998</v>
      </c>
      <c r="N2509" s="32">
        <v>1556.9</v>
      </c>
      <c r="O2509" s="32">
        <v>227.9</v>
      </c>
      <c r="P2509" s="32">
        <v>1115</v>
      </c>
      <c r="Q2509" s="32">
        <v>214</v>
      </c>
      <c r="R2509" s="32">
        <v>672.5</v>
      </c>
      <c r="S2509" s="32">
        <v>133.80000000000001</v>
      </c>
      <c r="T2509" s="37">
        <f t="shared" si="670"/>
        <v>0.98948338478351805</v>
      </c>
      <c r="U2509" s="38">
        <f t="shared" si="671"/>
        <v>10.049483504783518</v>
      </c>
      <c r="V2509" s="38">
        <f t="shared" si="672"/>
        <v>15.921705804783517</v>
      </c>
      <c r="W2509" s="38">
        <f t="shared" si="673"/>
        <v>49.477261804783517</v>
      </c>
      <c r="X2509" s="38">
        <f t="shared" si="674"/>
        <v>78.838373304783516</v>
      </c>
      <c r="Y2509" s="39">
        <f t="shared" si="675"/>
        <v>162.72726330478349</v>
      </c>
      <c r="Z2509" s="38">
        <v>3000</v>
      </c>
      <c r="AA2509" s="38">
        <f t="shared" si="676"/>
        <v>63215.85</v>
      </c>
      <c r="AB2509" s="38">
        <f t="shared" si="677"/>
        <v>60.204833979999997</v>
      </c>
      <c r="AC2509" s="38">
        <f t="shared" si="678"/>
        <v>0</v>
      </c>
      <c r="AD2509" s="37">
        <f t="shared" si="679"/>
        <v>750.60000000000014</v>
      </c>
      <c r="AE2509" s="35">
        <f t="shared" si="663"/>
        <v>0</v>
      </c>
      <c r="AF2509" s="38">
        <f t="shared" si="664"/>
        <v>0</v>
      </c>
      <c r="AG2509" s="38">
        <f t="shared" si="665"/>
        <v>0</v>
      </c>
      <c r="AH2509" s="38">
        <f t="shared" si="666"/>
        <v>0</v>
      </c>
      <c r="AI2509" s="38">
        <f t="shared" si="667"/>
        <v>0</v>
      </c>
      <c r="AJ2509" s="39">
        <f t="shared" si="668"/>
        <v>0</v>
      </c>
    </row>
    <row r="2510" spans="1:36">
      <c r="A2510" s="31">
        <v>40755.676099537035</v>
      </c>
      <c r="B2510" s="31">
        <v>40755.817141203705</v>
      </c>
      <c r="C2510" s="32" t="s">
        <v>28</v>
      </c>
      <c r="D2510" s="33">
        <v>40755.698055555556</v>
      </c>
      <c r="E2510" s="34">
        <v>59.983192440000003</v>
      </c>
      <c r="F2510" s="34">
        <v>8.3611110000000002E-2</v>
      </c>
      <c r="G2510" s="35">
        <v>367.4</v>
      </c>
      <c r="H2510" s="36">
        <v>1</v>
      </c>
      <c r="I2510" s="37">
        <v>63498.54</v>
      </c>
      <c r="J2510" s="38">
        <v>62395.6</v>
      </c>
      <c r="K2510" s="38">
        <v>62270.73</v>
      </c>
      <c r="L2510" s="38">
        <v>61211.8</v>
      </c>
      <c r="M2510" s="39">
        <f t="shared" si="669"/>
        <v>1058.9300000000003</v>
      </c>
      <c r="N2510" s="32">
        <v>1556.9</v>
      </c>
      <c r="O2510" s="32">
        <v>227.9</v>
      </c>
      <c r="P2510" s="32">
        <v>1115</v>
      </c>
      <c r="Q2510" s="32">
        <v>214</v>
      </c>
      <c r="R2510" s="32">
        <v>672.4</v>
      </c>
      <c r="S2510" s="32">
        <v>152</v>
      </c>
      <c r="T2510" s="37">
        <f t="shared" si="670"/>
        <v>1.0047386187479914</v>
      </c>
      <c r="U2510" s="38">
        <f t="shared" si="671"/>
        <v>10.034738498747991</v>
      </c>
      <c r="V2510" s="38">
        <f t="shared" si="672"/>
        <v>15.887516198747992</v>
      </c>
      <c r="W2510" s="38">
        <f t="shared" si="673"/>
        <v>49.331960198747993</v>
      </c>
      <c r="X2510" s="38">
        <f t="shared" si="674"/>
        <v>78.595848698747986</v>
      </c>
      <c r="Y2510" s="39">
        <f t="shared" si="675"/>
        <v>162.206958698748</v>
      </c>
      <c r="Z2510" s="38">
        <v>3000</v>
      </c>
      <c r="AA2510" s="38">
        <f t="shared" si="676"/>
        <v>63248.54</v>
      </c>
      <c r="AB2510" s="38">
        <f t="shared" si="677"/>
        <v>59.983192440000003</v>
      </c>
      <c r="AC2510" s="38">
        <f t="shared" si="678"/>
        <v>0</v>
      </c>
      <c r="AD2510" s="37">
        <f t="shared" si="679"/>
        <v>732.50000000000011</v>
      </c>
      <c r="AE2510" s="35">
        <f t="shared" si="663"/>
        <v>0</v>
      </c>
      <c r="AF2510" s="38">
        <f t="shared" si="664"/>
        <v>0</v>
      </c>
      <c r="AG2510" s="38">
        <f t="shared" si="665"/>
        <v>0</v>
      </c>
      <c r="AH2510" s="38">
        <f t="shared" si="666"/>
        <v>0</v>
      </c>
      <c r="AI2510" s="38">
        <f t="shared" si="667"/>
        <v>0</v>
      </c>
      <c r="AJ2510" s="39">
        <f t="shared" si="668"/>
        <v>0</v>
      </c>
    </row>
    <row r="2511" spans="1:36">
      <c r="A2511" s="31">
        <v>40755.676099537035</v>
      </c>
      <c r="B2511" s="31">
        <v>40755.817141203705</v>
      </c>
      <c r="C2511" s="32" t="s">
        <v>28</v>
      </c>
      <c r="D2511" s="33">
        <v>40755.701539351852</v>
      </c>
      <c r="E2511" s="34">
        <v>59.553615569999998</v>
      </c>
      <c r="F2511" s="34">
        <v>8.305556E-2</v>
      </c>
      <c r="G2511" s="35">
        <v>428.5</v>
      </c>
      <c r="H2511" s="36">
        <v>1</v>
      </c>
      <c r="I2511" s="37">
        <v>63628.11</v>
      </c>
      <c r="J2511" s="38">
        <v>62466.01</v>
      </c>
      <c r="K2511" s="38">
        <v>62351.94</v>
      </c>
      <c r="L2511" s="38">
        <v>61272.9</v>
      </c>
      <c r="M2511" s="39">
        <f t="shared" si="669"/>
        <v>1079.0400000000009</v>
      </c>
      <c r="N2511" s="32">
        <v>1556.9</v>
      </c>
      <c r="O2511" s="32">
        <v>227.9</v>
      </c>
      <c r="P2511" s="32">
        <v>1115</v>
      </c>
      <c r="Q2511" s="32">
        <v>214</v>
      </c>
      <c r="R2511" s="32">
        <v>672.6</v>
      </c>
      <c r="S2511" s="32">
        <v>152</v>
      </c>
      <c r="T2511" s="37">
        <f t="shared" si="670"/>
        <v>1.0337414288089311</v>
      </c>
      <c r="U2511" s="38">
        <f t="shared" si="671"/>
        <v>10.00374190880893</v>
      </c>
      <c r="V2511" s="38">
        <f t="shared" si="672"/>
        <v>15.81763110880893</v>
      </c>
      <c r="W2511" s="38">
        <f t="shared" si="673"/>
        <v>49.039855108808929</v>
      </c>
      <c r="X2511" s="38">
        <f t="shared" si="674"/>
        <v>78.109301108808936</v>
      </c>
      <c r="Y2511" s="39">
        <f t="shared" si="675"/>
        <v>161.16486110880894</v>
      </c>
      <c r="Z2511" s="38">
        <v>3000</v>
      </c>
      <c r="AA2511" s="38">
        <f t="shared" si="676"/>
        <v>63378.11</v>
      </c>
      <c r="AB2511" s="38">
        <f t="shared" si="677"/>
        <v>59.553615569999998</v>
      </c>
      <c r="AC2511" s="38">
        <f t="shared" si="678"/>
        <v>0</v>
      </c>
      <c r="AD2511" s="37">
        <f t="shared" si="679"/>
        <v>732.30000000000007</v>
      </c>
      <c r="AE2511" s="35">
        <f t="shared" si="663"/>
        <v>0</v>
      </c>
      <c r="AF2511" s="38">
        <f t="shared" si="664"/>
        <v>0</v>
      </c>
      <c r="AG2511" s="38">
        <f t="shared" si="665"/>
        <v>0</v>
      </c>
      <c r="AH2511" s="38">
        <f t="shared" si="666"/>
        <v>0</v>
      </c>
      <c r="AI2511" s="38">
        <f t="shared" si="667"/>
        <v>0</v>
      </c>
      <c r="AJ2511" s="39">
        <f t="shared" si="668"/>
        <v>0</v>
      </c>
    </row>
    <row r="2512" spans="1:36">
      <c r="A2512" s="31">
        <v>40755.676099537035</v>
      </c>
      <c r="B2512" s="31">
        <v>40755.817141203705</v>
      </c>
      <c r="C2512" s="32" t="s">
        <v>28</v>
      </c>
      <c r="D2512" s="33">
        <v>40755.705000000002</v>
      </c>
      <c r="E2512" s="34">
        <v>60.749996189999997</v>
      </c>
      <c r="F2512" s="34">
        <v>8.4166669999999999E-2</v>
      </c>
      <c r="G2512" s="35">
        <v>533.29999999999995</v>
      </c>
      <c r="H2512" s="36">
        <v>1</v>
      </c>
      <c r="I2512" s="37">
        <v>63615.83</v>
      </c>
      <c r="J2512" s="38">
        <v>62465.96</v>
      </c>
      <c r="K2512" s="38">
        <v>62352.24</v>
      </c>
      <c r="L2512" s="38">
        <v>61377.7</v>
      </c>
      <c r="M2512" s="39">
        <f t="shared" si="669"/>
        <v>974.54000000000087</v>
      </c>
      <c r="N2512" s="32">
        <v>1556.9</v>
      </c>
      <c r="O2512" s="32">
        <v>227.9</v>
      </c>
      <c r="P2512" s="32">
        <v>1115</v>
      </c>
      <c r="Q2512" s="32">
        <v>214</v>
      </c>
      <c r="R2512" s="32">
        <v>672.4</v>
      </c>
      <c r="S2512" s="32">
        <v>152</v>
      </c>
      <c r="T2512" s="37">
        <f t="shared" si="670"/>
        <v>0.94687535817501289</v>
      </c>
      <c r="U2512" s="38">
        <f t="shared" si="671"/>
        <v>10.036875718175013</v>
      </c>
      <c r="V2512" s="38">
        <f t="shared" si="672"/>
        <v>15.928542618175014</v>
      </c>
      <c r="W2512" s="38">
        <f t="shared" si="673"/>
        <v>49.59521061817501</v>
      </c>
      <c r="X2512" s="38">
        <f t="shared" si="674"/>
        <v>79.053545118175009</v>
      </c>
      <c r="Y2512" s="39">
        <f t="shared" si="675"/>
        <v>163.22021511817502</v>
      </c>
      <c r="Z2512" s="38">
        <v>3000</v>
      </c>
      <c r="AA2512" s="38">
        <f t="shared" si="676"/>
        <v>63365.83</v>
      </c>
      <c r="AB2512" s="38">
        <f t="shared" si="677"/>
        <v>60.749996189999997</v>
      </c>
      <c r="AC2512" s="38">
        <f t="shared" si="678"/>
        <v>0</v>
      </c>
      <c r="AD2512" s="37">
        <f t="shared" si="679"/>
        <v>732.50000000000011</v>
      </c>
      <c r="AE2512" s="35">
        <f t="shared" si="663"/>
        <v>0</v>
      </c>
      <c r="AF2512" s="38">
        <f t="shared" si="664"/>
        <v>0</v>
      </c>
      <c r="AG2512" s="38">
        <f t="shared" si="665"/>
        <v>0</v>
      </c>
      <c r="AH2512" s="38">
        <f t="shared" si="666"/>
        <v>0</v>
      </c>
      <c r="AI2512" s="38">
        <f t="shared" si="667"/>
        <v>0</v>
      </c>
      <c r="AJ2512" s="39">
        <f t="shared" si="668"/>
        <v>0</v>
      </c>
    </row>
    <row r="2513" spans="1:36">
      <c r="A2513" s="31">
        <v>40755.676099537035</v>
      </c>
      <c r="B2513" s="31">
        <v>40755.817141203705</v>
      </c>
      <c r="C2513" s="32" t="s">
        <v>28</v>
      </c>
      <c r="D2513" s="33">
        <v>40755.708506944444</v>
      </c>
      <c r="E2513" s="34">
        <v>60.827026369999999</v>
      </c>
      <c r="F2513" s="34">
        <v>8.2777779999999995E-2</v>
      </c>
      <c r="G2513" s="35">
        <v>446.3</v>
      </c>
      <c r="H2513" s="36">
        <v>1</v>
      </c>
      <c r="I2513" s="37">
        <v>63469.51</v>
      </c>
      <c r="J2513" s="38">
        <v>62341.85</v>
      </c>
      <c r="K2513" s="38">
        <v>62238.57</v>
      </c>
      <c r="L2513" s="38">
        <v>61290.7</v>
      </c>
      <c r="M2513" s="39">
        <f t="shared" si="669"/>
        <v>947.87000000000262</v>
      </c>
      <c r="N2513" s="32">
        <v>1513.7</v>
      </c>
      <c r="O2513" s="32">
        <v>184.7</v>
      </c>
      <c r="P2513" s="32">
        <v>1115</v>
      </c>
      <c r="Q2513" s="32">
        <v>214</v>
      </c>
      <c r="R2513" s="32">
        <v>672.6</v>
      </c>
      <c r="S2513" s="32">
        <v>152</v>
      </c>
      <c r="T2513" s="37">
        <f t="shared" si="670"/>
        <v>0.92487395308994147</v>
      </c>
      <c r="U2513" s="38">
        <f t="shared" si="671"/>
        <v>9.8648741930899408</v>
      </c>
      <c r="V2513" s="38">
        <f t="shared" si="672"/>
        <v>15.659318793089941</v>
      </c>
      <c r="W2513" s="38">
        <f t="shared" si="673"/>
        <v>48.770430793089936</v>
      </c>
      <c r="X2513" s="38">
        <f t="shared" si="674"/>
        <v>77.742653793089943</v>
      </c>
      <c r="Y2513" s="39">
        <f t="shared" si="675"/>
        <v>160.52043379308992</v>
      </c>
      <c r="Z2513" s="38">
        <v>3000</v>
      </c>
      <c r="AA2513" s="38">
        <f t="shared" si="676"/>
        <v>63219.51</v>
      </c>
      <c r="AB2513" s="38">
        <f t="shared" si="677"/>
        <v>60.827026369999999</v>
      </c>
      <c r="AC2513" s="38">
        <f t="shared" si="678"/>
        <v>0</v>
      </c>
      <c r="AD2513" s="37">
        <f t="shared" si="679"/>
        <v>689.1</v>
      </c>
      <c r="AE2513" s="35">
        <f t="shared" si="663"/>
        <v>0</v>
      </c>
      <c r="AF2513" s="38">
        <f t="shared" si="664"/>
        <v>0</v>
      </c>
      <c r="AG2513" s="38">
        <f t="shared" si="665"/>
        <v>0</v>
      </c>
      <c r="AH2513" s="38">
        <f t="shared" si="666"/>
        <v>0</v>
      </c>
      <c r="AI2513" s="38">
        <f t="shared" si="667"/>
        <v>0</v>
      </c>
      <c r="AJ2513" s="39">
        <f t="shared" si="668"/>
        <v>0</v>
      </c>
    </row>
    <row r="2514" spans="1:36">
      <c r="A2514" s="31">
        <v>40755.676099537035</v>
      </c>
      <c r="B2514" s="31">
        <v>40755.817141203705</v>
      </c>
      <c r="C2514" s="32" t="s">
        <v>28</v>
      </c>
      <c r="D2514" s="33">
        <v>40755.711956018517</v>
      </c>
      <c r="E2514" s="34">
        <v>61.197257999999998</v>
      </c>
      <c r="F2514" s="34">
        <v>8.305556E-2</v>
      </c>
      <c r="G2514" s="35">
        <v>426.1</v>
      </c>
      <c r="H2514" s="36">
        <v>1</v>
      </c>
      <c r="I2514" s="37">
        <v>63424.72</v>
      </c>
      <c r="J2514" s="38">
        <v>62303.87</v>
      </c>
      <c r="K2514" s="38">
        <v>62191.77</v>
      </c>
      <c r="L2514" s="38">
        <v>61270.5</v>
      </c>
      <c r="M2514" s="39">
        <f t="shared" si="669"/>
        <v>921.2699999999968</v>
      </c>
      <c r="N2514" s="32">
        <v>1466.9</v>
      </c>
      <c r="O2514" s="32">
        <v>139.9</v>
      </c>
      <c r="P2514" s="32">
        <v>1113</v>
      </c>
      <c r="Q2514" s="32">
        <v>214</v>
      </c>
      <c r="R2514" s="32">
        <v>672.5</v>
      </c>
      <c r="S2514" s="32">
        <v>152</v>
      </c>
      <c r="T2514" s="37">
        <f t="shared" si="670"/>
        <v>0.89722778634552014</v>
      </c>
      <c r="U2514" s="38">
        <f t="shared" si="671"/>
        <v>9.8672282663455189</v>
      </c>
      <c r="V2514" s="38">
        <f t="shared" si="672"/>
        <v>15.681117466345519</v>
      </c>
      <c r="W2514" s="38">
        <f t="shared" si="673"/>
        <v>48.903341466345516</v>
      </c>
      <c r="X2514" s="38">
        <f t="shared" si="674"/>
        <v>77.972787466345522</v>
      </c>
      <c r="Y2514" s="39">
        <f t="shared" si="675"/>
        <v>161.02834746634554</v>
      </c>
      <c r="Z2514" s="38">
        <v>3000</v>
      </c>
      <c r="AA2514" s="38">
        <f t="shared" si="676"/>
        <v>63174.720000000001</v>
      </c>
      <c r="AB2514" s="38">
        <f t="shared" si="677"/>
        <v>61.197257999999998</v>
      </c>
      <c r="AC2514" s="38">
        <f t="shared" si="678"/>
        <v>0</v>
      </c>
      <c r="AD2514" s="37">
        <f t="shared" si="679"/>
        <v>642.40000000000009</v>
      </c>
      <c r="AE2514" s="35">
        <f t="shared" si="663"/>
        <v>0</v>
      </c>
      <c r="AF2514" s="38">
        <f t="shared" si="664"/>
        <v>0</v>
      </c>
      <c r="AG2514" s="38">
        <f t="shared" si="665"/>
        <v>0</v>
      </c>
      <c r="AH2514" s="38">
        <f t="shared" si="666"/>
        <v>0</v>
      </c>
      <c r="AI2514" s="38">
        <f t="shared" si="667"/>
        <v>0</v>
      </c>
      <c r="AJ2514" s="39">
        <f t="shared" si="668"/>
        <v>0</v>
      </c>
    </row>
    <row r="2515" spans="1:36">
      <c r="A2515" s="31">
        <v>40755.676099537035</v>
      </c>
      <c r="B2515" s="31">
        <v>40755.817141203705</v>
      </c>
      <c r="C2515" s="32" t="s">
        <v>28</v>
      </c>
      <c r="D2515" s="33">
        <v>40755.715416666666</v>
      </c>
      <c r="E2515" s="34">
        <v>61.151084900000001</v>
      </c>
      <c r="F2515" s="34">
        <v>8.305556E-2</v>
      </c>
      <c r="G2515" s="35">
        <v>501.5</v>
      </c>
      <c r="H2515" s="36">
        <v>1</v>
      </c>
      <c r="I2515" s="37">
        <v>63484.3</v>
      </c>
      <c r="J2515" s="38">
        <v>62395.92</v>
      </c>
      <c r="K2515" s="38">
        <v>62286.239999999998</v>
      </c>
      <c r="L2515" s="38">
        <v>61345.9</v>
      </c>
      <c r="M2515" s="39">
        <f t="shared" si="669"/>
        <v>940.33999999999651</v>
      </c>
      <c r="N2515" s="32">
        <v>1465.1</v>
      </c>
      <c r="O2515" s="32">
        <v>138.1</v>
      </c>
      <c r="P2515" s="32">
        <v>1113</v>
      </c>
      <c r="Q2515" s="32">
        <v>214</v>
      </c>
      <c r="R2515" s="32">
        <v>672.5</v>
      </c>
      <c r="S2515" s="32">
        <v>152</v>
      </c>
      <c r="T2515" s="37">
        <f t="shared" si="670"/>
        <v>0.90106271902295598</v>
      </c>
      <c r="U2515" s="38">
        <f t="shared" si="671"/>
        <v>9.8710631990229558</v>
      </c>
      <c r="V2515" s="38">
        <f t="shared" si="672"/>
        <v>15.684952399022956</v>
      </c>
      <c r="W2515" s="38">
        <f t="shared" si="673"/>
        <v>48.907176399022958</v>
      </c>
      <c r="X2515" s="38">
        <f t="shared" si="674"/>
        <v>77.976622399022958</v>
      </c>
      <c r="Y2515" s="39">
        <f t="shared" si="675"/>
        <v>161.03218239902296</v>
      </c>
      <c r="Z2515" s="38">
        <v>3000</v>
      </c>
      <c r="AA2515" s="38">
        <f t="shared" si="676"/>
        <v>63234.3</v>
      </c>
      <c r="AB2515" s="38">
        <f t="shared" si="677"/>
        <v>61.151084900000001</v>
      </c>
      <c r="AC2515" s="38">
        <f t="shared" si="678"/>
        <v>0</v>
      </c>
      <c r="AD2515" s="37">
        <f t="shared" si="679"/>
        <v>640.59999999999991</v>
      </c>
      <c r="AE2515" s="35">
        <f t="shared" si="663"/>
        <v>0</v>
      </c>
      <c r="AF2515" s="38">
        <f t="shared" si="664"/>
        <v>0</v>
      </c>
      <c r="AG2515" s="38">
        <f t="shared" si="665"/>
        <v>0</v>
      </c>
      <c r="AH2515" s="38">
        <f t="shared" si="666"/>
        <v>0</v>
      </c>
      <c r="AI2515" s="38">
        <f t="shared" si="667"/>
        <v>0</v>
      </c>
      <c r="AJ2515" s="39">
        <f t="shared" si="668"/>
        <v>0</v>
      </c>
    </row>
    <row r="2516" spans="1:36">
      <c r="A2516" s="31">
        <v>40755.676099537035</v>
      </c>
      <c r="B2516" s="31">
        <v>40755.817141203705</v>
      </c>
      <c r="C2516" s="32" t="s">
        <v>28</v>
      </c>
      <c r="D2516" s="33">
        <v>40755.718877314815</v>
      </c>
      <c r="E2516" s="34">
        <v>61.371307369999997</v>
      </c>
      <c r="F2516" s="34">
        <v>8.3333329999999997E-2</v>
      </c>
      <c r="G2516" s="35">
        <v>586</v>
      </c>
      <c r="H2516" s="36">
        <v>1</v>
      </c>
      <c r="I2516" s="37">
        <v>63474</v>
      </c>
      <c r="J2516" s="38">
        <v>62431.57</v>
      </c>
      <c r="K2516" s="38">
        <v>62320.12</v>
      </c>
      <c r="L2516" s="38">
        <v>61430.400000000001</v>
      </c>
      <c r="M2516" s="39">
        <f t="shared" si="669"/>
        <v>889.72000000000116</v>
      </c>
      <c r="N2516" s="32">
        <v>1465.1</v>
      </c>
      <c r="O2516" s="32">
        <v>138.1</v>
      </c>
      <c r="P2516" s="32">
        <v>1113</v>
      </c>
      <c r="Q2516" s="32">
        <v>214</v>
      </c>
      <c r="R2516" s="32">
        <v>672.5</v>
      </c>
      <c r="S2516" s="32">
        <v>152</v>
      </c>
      <c r="T2516" s="37">
        <f t="shared" si="670"/>
        <v>0.88572435040435815</v>
      </c>
      <c r="U2516" s="38">
        <f t="shared" si="671"/>
        <v>9.8857239904043581</v>
      </c>
      <c r="V2516" s="38">
        <f t="shared" si="672"/>
        <v>15.719057090404357</v>
      </c>
      <c r="W2516" s="38">
        <f t="shared" si="673"/>
        <v>49.052389090404361</v>
      </c>
      <c r="X2516" s="38">
        <f t="shared" si="674"/>
        <v>78.219054590404355</v>
      </c>
      <c r="Y2516" s="39">
        <f t="shared" si="675"/>
        <v>161.55238459040436</v>
      </c>
      <c r="Z2516" s="38">
        <v>3000</v>
      </c>
      <c r="AA2516" s="38">
        <f t="shared" si="676"/>
        <v>63224</v>
      </c>
      <c r="AB2516" s="38">
        <f t="shared" si="677"/>
        <v>61.371307369999997</v>
      </c>
      <c r="AC2516" s="38">
        <f t="shared" si="678"/>
        <v>0</v>
      </c>
      <c r="AD2516" s="37">
        <f t="shared" si="679"/>
        <v>640.59999999999991</v>
      </c>
      <c r="AE2516" s="35">
        <f t="shared" si="663"/>
        <v>0</v>
      </c>
      <c r="AF2516" s="38">
        <f t="shared" si="664"/>
        <v>0</v>
      </c>
      <c r="AG2516" s="38">
        <f t="shared" si="665"/>
        <v>0</v>
      </c>
      <c r="AH2516" s="38">
        <f t="shared" si="666"/>
        <v>0</v>
      </c>
      <c r="AI2516" s="38">
        <f t="shared" si="667"/>
        <v>0</v>
      </c>
      <c r="AJ2516" s="39">
        <f t="shared" si="668"/>
        <v>0</v>
      </c>
    </row>
    <row r="2517" spans="1:36">
      <c r="A2517" s="31">
        <v>40755.676099537035</v>
      </c>
      <c r="B2517" s="31">
        <v>40755.817141203705</v>
      </c>
      <c r="C2517" s="32" t="s">
        <v>28</v>
      </c>
      <c r="D2517" s="33">
        <v>40755.722349537034</v>
      </c>
      <c r="E2517" s="34">
        <v>60.975090029999997</v>
      </c>
      <c r="F2517" s="34">
        <v>8.3333329999999997E-2</v>
      </c>
      <c r="G2517" s="35">
        <v>459.4</v>
      </c>
      <c r="H2517" s="36">
        <v>1</v>
      </c>
      <c r="I2517" s="37">
        <v>63396.65</v>
      </c>
      <c r="J2517" s="38">
        <v>62347.89</v>
      </c>
      <c r="K2517" s="38">
        <v>62244.82</v>
      </c>
      <c r="L2517" s="38">
        <v>61303.8</v>
      </c>
      <c r="M2517" s="39">
        <f t="shared" si="669"/>
        <v>941.0199999999968</v>
      </c>
      <c r="N2517" s="32">
        <v>1465.1</v>
      </c>
      <c r="O2517" s="32">
        <v>138.1</v>
      </c>
      <c r="P2517" s="32">
        <v>1113</v>
      </c>
      <c r="Q2517" s="32">
        <v>214</v>
      </c>
      <c r="R2517" s="32">
        <v>672.4</v>
      </c>
      <c r="S2517" s="32">
        <v>152</v>
      </c>
      <c r="T2517" s="37">
        <f t="shared" si="670"/>
        <v>0.9187424607503003</v>
      </c>
      <c r="U2517" s="38">
        <f t="shared" si="671"/>
        <v>9.9187421007503005</v>
      </c>
      <c r="V2517" s="38">
        <f t="shared" si="672"/>
        <v>15.7520752007503</v>
      </c>
      <c r="W2517" s="38">
        <f t="shared" si="673"/>
        <v>49.085407200750296</v>
      </c>
      <c r="X2517" s="38">
        <f t="shared" si="674"/>
        <v>78.25207270075029</v>
      </c>
      <c r="Y2517" s="39">
        <f t="shared" si="675"/>
        <v>161.58540270075028</v>
      </c>
      <c r="Z2517" s="38">
        <v>3000</v>
      </c>
      <c r="AA2517" s="38">
        <f t="shared" si="676"/>
        <v>63146.65</v>
      </c>
      <c r="AB2517" s="38">
        <f t="shared" si="677"/>
        <v>60.975090029999997</v>
      </c>
      <c r="AC2517" s="38">
        <f t="shared" si="678"/>
        <v>0</v>
      </c>
      <c r="AD2517" s="37">
        <f t="shared" si="679"/>
        <v>640.69999999999993</v>
      </c>
      <c r="AE2517" s="35">
        <f t="shared" si="663"/>
        <v>0</v>
      </c>
      <c r="AF2517" s="38">
        <f t="shared" si="664"/>
        <v>0</v>
      </c>
      <c r="AG2517" s="38">
        <f t="shared" si="665"/>
        <v>0</v>
      </c>
      <c r="AH2517" s="38">
        <f t="shared" si="666"/>
        <v>0</v>
      </c>
      <c r="AI2517" s="38">
        <f t="shared" si="667"/>
        <v>0</v>
      </c>
      <c r="AJ2517" s="39">
        <f t="shared" si="668"/>
        <v>0</v>
      </c>
    </row>
    <row r="2518" spans="1:36">
      <c r="A2518" s="31">
        <v>40755.676099537035</v>
      </c>
      <c r="B2518" s="31">
        <v>40755.817141203705</v>
      </c>
      <c r="C2518" s="32" t="s">
        <v>28</v>
      </c>
      <c r="D2518" s="33">
        <v>40755.725821759261</v>
      </c>
      <c r="E2518" s="34">
        <v>61.81977844</v>
      </c>
      <c r="F2518" s="34">
        <v>8.3333329999999997E-2</v>
      </c>
      <c r="G2518" s="35">
        <v>545.70000000000005</v>
      </c>
      <c r="H2518" s="36">
        <v>1</v>
      </c>
      <c r="I2518" s="37">
        <v>63410.42</v>
      </c>
      <c r="J2518" s="38">
        <v>62341.77</v>
      </c>
      <c r="K2518" s="38">
        <v>62237.53</v>
      </c>
      <c r="L2518" s="38">
        <v>61390.1</v>
      </c>
      <c r="M2518" s="39">
        <f t="shared" si="669"/>
        <v>847.43000000000029</v>
      </c>
      <c r="N2518" s="32">
        <v>1465.1</v>
      </c>
      <c r="O2518" s="32">
        <v>138.1</v>
      </c>
      <c r="P2518" s="32">
        <v>1113</v>
      </c>
      <c r="Q2518" s="32">
        <v>214</v>
      </c>
      <c r="R2518" s="32">
        <v>672.5</v>
      </c>
      <c r="S2518" s="32">
        <v>152</v>
      </c>
      <c r="T2518" s="37">
        <f t="shared" si="670"/>
        <v>0.84835176273259472</v>
      </c>
      <c r="U2518" s="38">
        <f t="shared" si="671"/>
        <v>9.8483514027325949</v>
      </c>
      <c r="V2518" s="38">
        <f t="shared" si="672"/>
        <v>15.681684502732594</v>
      </c>
      <c r="W2518" s="38">
        <f t="shared" si="673"/>
        <v>49.015016502732585</v>
      </c>
      <c r="X2518" s="38">
        <f t="shared" si="674"/>
        <v>78.181682002732586</v>
      </c>
      <c r="Y2518" s="39">
        <f t="shared" si="675"/>
        <v>161.51501200273259</v>
      </c>
      <c r="Z2518" s="38">
        <v>3000</v>
      </c>
      <c r="AA2518" s="38">
        <f t="shared" si="676"/>
        <v>63160.42</v>
      </c>
      <c r="AB2518" s="38">
        <f t="shared" si="677"/>
        <v>61.81977844</v>
      </c>
      <c r="AC2518" s="38">
        <f t="shared" si="678"/>
        <v>0</v>
      </c>
      <c r="AD2518" s="37">
        <f t="shared" si="679"/>
        <v>640.59999999999991</v>
      </c>
      <c r="AE2518" s="35">
        <f t="shared" si="663"/>
        <v>0</v>
      </c>
      <c r="AF2518" s="38">
        <f t="shared" si="664"/>
        <v>0</v>
      </c>
      <c r="AG2518" s="38">
        <f t="shared" si="665"/>
        <v>0</v>
      </c>
      <c r="AH2518" s="38">
        <f t="shared" si="666"/>
        <v>0</v>
      </c>
      <c r="AI2518" s="38">
        <f t="shared" si="667"/>
        <v>0</v>
      </c>
      <c r="AJ2518" s="39">
        <f t="shared" si="668"/>
        <v>0</v>
      </c>
    </row>
    <row r="2519" spans="1:36">
      <c r="A2519" s="31">
        <v>40755.676099537035</v>
      </c>
      <c r="B2519" s="31">
        <v>40755.817141203705</v>
      </c>
      <c r="C2519" s="32" t="s">
        <v>28</v>
      </c>
      <c r="D2519" s="33">
        <v>40755.72929398148</v>
      </c>
      <c r="E2519" s="34">
        <v>61.370761870000003</v>
      </c>
      <c r="F2519" s="34">
        <v>8.3333329999999997E-2</v>
      </c>
      <c r="G2519" s="35">
        <v>481.6</v>
      </c>
      <c r="H2519" s="36">
        <v>1</v>
      </c>
      <c r="I2519" s="37">
        <v>63441.760000000002</v>
      </c>
      <c r="J2519" s="38">
        <v>62343.66</v>
      </c>
      <c r="K2519" s="38">
        <v>62240.18</v>
      </c>
      <c r="L2519" s="38">
        <v>61326</v>
      </c>
      <c r="M2519" s="39">
        <f t="shared" si="669"/>
        <v>914.18000000000029</v>
      </c>
      <c r="N2519" s="32">
        <v>1465.1</v>
      </c>
      <c r="O2519" s="32">
        <v>138.1</v>
      </c>
      <c r="P2519" s="32">
        <v>1113</v>
      </c>
      <c r="Q2519" s="32">
        <v>214</v>
      </c>
      <c r="R2519" s="32">
        <v>672.5</v>
      </c>
      <c r="S2519" s="32">
        <v>152</v>
      </c>
      <c r="T2519" s="37">
        <f t="shared" si="670"/>
        <v>0.88576980873587263</v>
      </c>
      <c r="U2519" s="38">
        <f t="shared" si="671"/>
        <v>9.8857694487358732</v>
      </c>
      <c r="V2519" s="38">
        <f t="shared" si="672"/>
        <v>15.719102548735872</v>
      </c>
      <c r="W2519" s="38">
        <f t="shared" si="673"/>
        <v>49.052434548735867</v>
      </c>
      <c r="X2519" s="38">
        <f t="shared" si="674"/>
        <v>78.219100048735868</v>
      </c>
      <c r="Y2519" s="39">
        <f t="shared" si="675"/>
        <v>161.55243004873586</v>
      </c>
      <c r="Z2519" s="38">
        <v>3000</v>
      </c>
      <c r="AA2519" s="38">
        <f t="shared" si="676"/>
        <v>63191.76</v>
      </c>
      <c r="AB2519" s="38">
        <f t="shared" si="677"/>
        <v>61.370761870000003</v>
      </c>
      <c r="AC2519" s="38">
        <f t="shared" si="678"/>
        <v>0</v>
      </c>
      <c r="AD2519" s="37">
        <f t="shared" si="679"/>
        <v>640.59999999999991</v>
      </c>
      <c r="AE2519" s="35">
        <f t="shared" si="663"/>
        <v>0</v>
      </c>
      <c r="AF2519" s="38">
        <f t="shared" si="664"/>
        <v>0</v>
      </c>
      <c r="AG2519" s="38">
        <f t="shared" si="665"/>
        <v>0</v>
      </c>
      <c r="AH2519" s="38">
        <f t="shared" si="666"/>
        <v>0</v>
      </c>
      <c r="AI2519" s="38">
        <f t="shared" si="667"/>
        <v>0</v>
      </c>
      <c r="AJ2519" s="39">
        <f t="shared" si="668"/>
        <v>0</v>
      </c>
    </row>
    <row r="2520" spans="1:36">
      <c r="A2520" s="31">
        <v>40755.676099537035</v>
      </c>
      <c r="B2520" s="31">
        <v>40755.817141203705</v>
      </c>
      <c r="C2520" s="32" t="s">
        <v>28</v>
      </c>
      <c r="D2520" s="33">
        <v>40755.732766203706</v>
      </c>
      <c r="E2520" s="34">
        <v>61.370624540000001</v>
      </c>
      <c r="F2520" s="34">
        <v>8.3611110000000002E-2</v>
      </c>
      <c r="G2520" s="35">
        <v>490.7</v>
      </c>
      <c r="H2520" s="36">
        <v>1</v>
      </c>
      <c r="I2520" s="37">
        <v>63461.71</v>
      </c>
      <c r="J2520" s="38">
        <v>62352.2</v>
      </c>
      <c r="K2520" s="38">
        <v>62248.73</v>
      </c>
      <c r="L2520" s="38">
        <v>61335.1</v>
      </c>
      <c r="M2520" s="39">
        <f t="shared" si="669"/>
        <v>913.63000000000466</v>
      </c>
      <c r="N2520" s="32">
        <v>1465.1</v>
      </c>
      <c r="O2520" s="32">
        <v>138.1</v>
      </c>
      <c r="P2520" s="32">
        <v>1113</v>
      </c>
      <c r="Q2520" s="32">
        <v>214</v>
      </c>
      <c r="R2520" s="32">
        <v>672.3</v>
      </c>
      <c r="S2520" s="32">
        <v>152</v>
      </c>
      <c r="T2520" s="37">
        <f t="shared" si="670"/>
        <v>0.88873388081736049</v>
      </c>
      <c r="U2520" s="38">
        <f t="shared" si="671"/>
        <v>9.9187337608173607</v>
      </c>
      <c r="V2520" s="38">
        <f t="shared" si="672"/>
        <v>15.771511460817361</v>
      </c>
      <c r="W2520" s="38">
        <f t="shared" si="673"/>
        <v>49.215955460817362</v>
      </c>
      <c r="X2520" s="38">
        <f t="shared" si="674"/>
        <v>78.479843960817362</v>
      </c>
      <c r="Y2520" s="39">
        <f t="shared" si="675"/>
        <v>162.09095396081736</v>
      </c>
      <c r="Z2520" s="38">
        <v>3000</v>
      </c>
      <c r="AA2520" s="38">
        <f t="shared" si="676"/>
        <v>63211.71</v>
      </c>
      <c r="AB2520" s="38">
        <f t="shared" si="677"/>
        <v>61.370624540000001</v>
      </c>
      <c r="AC2520" s="38">
        <f t="shared" si="678"/>
        <v>0</v>
      </c>
      <c r="AD2520" s="37">
        <f t="shared" si="679"/>
        <v>640.79999999999995</v>
      </c>
      <c r="AE2520" s="35">
        <f t="shared" si="663"/>
        <v>0</v>
      </c>
      <c r="AF2520" s="38">
        <f t="shared" si="664"/>
        <v>0</v>
      </c>
      <c r="AG2520" s="38">
        <f t="shared" si="665"/>
        <v>0</v>
      </c>
      <c r="AH2520" s="38">
        <f t="shared" si="666"/>
        <v>0</v>
      </c>
      <c r="AI2520" s="38">
        <f t="shared" si="667"/>
        <v>0</v>
      </c>
      <c r="AJ2520" s="39">
        <f t="shared" si="668"/>
        <v>0</v>
      </c>
    </row>
    <row r="2521" spans="1:36">
      <c r="A2521" s="31">
        <v>40755.676099537035</v>
      </c>
      <c r="B2521" s="31">
        <v>40755.817141203705</v>
      </c>
      <c r="C2521" s="32" t="s">
        <v>28</v>
      </c>
      <c r="D2521" s="33">
        <v>40755.736250000002</v>
      </c>
      <c r="E2521" s="34">
        <v>60.071216579999998</v>
      </c>
      <c r="F2521" s="34">
        <v>8.3611110000000002E-2</v>
      </c>
      <c r="G2521" s="35">
        <v>389.6</v>
      </c>
      <c r="H2521" s="36">
        <v>1</v>
      </c>
      <c r="I2521" s="37">
        <v>63350.9</v>
      </c>
      <c r="J2521" s="38">
        <v>62382.91</v>
      </c>
      <c r="K2521" s="38">
        <v>62272.87</v>
      </c>
      <c r="L2521" s="38">
        <v>61234</v>
      </c>
      <c r="M2521" s="39">
        <f t="shared" si="669"/>
        <v>1038.8700000000026</v>
      </c>
      <c r="N2521" s="32">
        <v>1465.1</v>
      </c>
      <c r="O2521" s="32">
        <v>138.1</v>
      </c>
      <c r="P2521" s="32">
        <v>1113</v>
      </c>
      <c r="Q2521" s="32">
        <v>214</v>
      </c>
      <c r="R2521" s="32">
        <v>672.5</v>
      </c>
      <c r="S2521" s="32">
        <v>152</v>
      </c>
      <c r="T2521" s="37">
        <f t="shared" si="670"/>
        <v>0.99737882269579636</v>
      </c>
      <c r="U2521" s="38">
        <f t="shared" si="671"/>
        <v>10.027378702695797</v>
      </c>
      <c r="V2521" s="38">
        <f t="shared" si="672"/>
        <v>15.880156402695796</v>
      </c>
      <c r="W2521" s="38">
        <f t="shared" si="673"/>
        <v>49.324600402695793</v>
      </c>
      <c r="X2521" s="38">
        <f t="shared" si="674"/>
        <v>78.588488902695801</v>
      </c>
      <c r="Y2521" s="39">
        <f t="shared" si="675"/>
        <v>162.19959890269578</v>
      </c>
      <c r="Z2521" s="38">
        <v>3000</v>
      </c>
      <c r="AA2521" s="38">
        <f t="shared" si="676"/>
        <v>63100.9</v>
      </c>
      <c r="AB2521" s="38">
        <f t="shared" si="677"/>
        <v>60.071216579999998</v>
      </c>
      <c r="AC2521" s="38">
        <f t="shared" si="678"/>
        <v>0</v>
      </c>
      <c r="AD2521" s="37">
        <f t="shared" si="679"/>
        <v>640.59999999999991</v>
      </c>
      <c r="AE2521" s="35">
        <f t="shared" si="663"/>
        <v>0</v>
      </c>
      <c r="AF2521" s="38">
        <f t="shared" si="664"/>
        <v>0</v>
      </c>
      <c r="AG2521" s="38">
        <f t="shared" si="665"/>
        <v>0</v>
      </c>
      <c r="AH2521" s="38">
        <f t="shared" si="666"/>
        <v>0</v>
      </c>
      <c r="AI2521" s="38">
        <f t="shared" si="667"/>
        <v>0</v>
      </c>
      <c r="AJ2521" s="39">
        <f t="shared" si="668"/>
        <v>0</v>
      </c>
    </row>
    <row r="2522" spans="1:36">
      <c r="A2522" s="31">
        <v>40755.676099537035</v>
      </c>
      <c r="B2522" s="31">
        <v>40755.817141203705</v>
      </c>
      <c r="C2522" s="32" t="s">
        <v>28</v>
      </c>
      <c r="D2522" s="33">
        <v>40755.739733796298</v>
      </c>
      <c r="E2522" s="34">
        <v>59.052528379999998</v>
      </c>
      <c r="F2522" s="34">
        <v>8.2500000000000004E-2</v>
      </c>
      <c r="G2522" s="35">
        <v>332.5</v>
      </c>
      <c r="H2522" s="36">
        <v>1</v>
      </c>
      <c r="I2522" s="37">
        <v>63472.34</v>
      </c>
      <c r="J2522" s="38">
        <v>62429</v>
      </c>
      <c r="K2522" s="38">
        <v>62315.41</v>
      </c>
      <c r="L2522" s="38">
        <v>61176.9</v>
      </c>
      <c r="M2522" s="39">
        <f t="shared" si="669"/>
        <v>1138.510000000002</v>
      </c>
      <c r="N2522" s="32">
        <v>1465.1</v>
      </c>
      <c r="O2522" s="32">
        <v>138.1</v>
      </c>
      <c r="P2522" s="32">
        <v>1113</v>
      </c>
      <c r="Q2522" s="32">
        <v>214</v>
      </c>
      <c r="R2522" s="32">
        <v>672.6</v>
      </c>
      <c r="S2522" s="32">
        <v>152</v>
      </c>
      <c r="T2522" s="37">
        <f t="shared" si="670"/>
        <v>1.0681664086500002</v>
      </c>
      <c r="U2522" s="38">
        <f t="shared" si="671"/>
        <v>9.9781664086500008</v>
      </c>
      <c r="V2522" s="38">
        <f t="shared" si="672"/>
        <v>15.753166408649999</v>
      </c>
      <c r="W2522" s="38">
        <f t="shared" si="673"/>
        <v>48.753166408650003</v>
      </c>
      <c r="X2522" s="38">
        <f t="shared" si="674"/>
        <v>77.628166408650003</v>
      </c>
      <c r="Y2522" s="39">
        <f t="shared" si="675"/>
        <v>160.12816640865</v>
      </c>
      <c r="Z2522" s="38">
        <v>3000</v>
      </c>
      <c r="AA2522" s="38">
        <f t="shared" si="676"/>
        <v>63222.34</v>
      </c>
      <c r="AB2522" s="38">
        <f t="shared" si="677"/>
        <v>59.052528379999998</v>
      </c>
      <c r="AC2522" s="38">
        <f t="shared" si="678"/>
        <v>0</v>
      </c>
      <c r="AD2522" s="37">
        <f t="shared" si="679"/>
        <v>640.49999999999989</v>
      </c>
      <c r="AE2522" s="35">
        <f t="shared" si="663"/>
        <v>0</v>
      </c>
      <c r="AF2522" s="38">
        <f t="shared" si="664"/>
        <v>0</v>
      </c>
      <c r="AG2522" s="38">
        <f t="shared" si="665"/>
        <v>0</v>
      </c>
      <c r="AH2522" s="38">
        <f t="shared" si="666"/>
        <v>0</v>
      </c>
      <c r="AI2522" s="38">
        <f t="shared" si="667"/>
        <v>0</v>
      </c>
      <c r="AJ2522" s="39">
        <f t="shared" si="668"/>
        <v>0</v>
      </c>
    </row>
    <row r="2523" spans="1:36">
      <c r="A2523" s="31">
        <v>40755.676099537035</v>
      </c>
      <c r="B2523" s="31">
        <v>40755.817141203705</v>
      </c>
      <c r="C2523" s="32" t="s">
        <v>28</v>
      </c>
      <c r="D2523" s="33">
        <v>40755.743171296293</v>
      </c>
      <c r="E2523" s="34">
        <v>57.600971219999998</v>
      </c>
      <c r="F2523" s="34">
        <v>8.5555560000000003E-2</v>
      </c>
      <c r="G2523" s="35">
        <v>219.6</v>
      </c>
      <c r="H2523" s="36">
        <v>1</v>
      </c>
      <c r="I2523" s="37">
        <v>63509.52</v>
      </c>
      <c r="J2523" s="38">
        <v>62423.82</v>
      </c>
      <c r="K2523" s="38">
        <v>62310.41</v>
      </c>
      <c r="L2523" s="38">
        <v>61064</v>
      </c>
      <c r="M2523" s="39">
        <f t="shared" si="669"/>
        <v>1246.4100000000035</v>
      </c>
      <c r="N2523" s="32">
        <v>1465.1</v>
      </c>
      <c r="O2523" s="32">
        <v>138.1</v>
      </c>
      <c r="P2523" s="32">
        <v>1113</v>
      </c>
      <c r="Q2523" s="32">
        <v>214</v>
      </c>
      <c r="R2523" s="32">
        <v>672.6</v>
      </c>
      <c r="S2523" s="32">
        <v>152</v>
      </c>
      <c r="T2523" s="37">
        <f t="shared" si="670"/>
        <v>1.231916970729017</v>
      </c>
      <c r="U2523" s="38">
        <f t="shared" si="671"/>
        <v>10.471917450729018</v>
      </c>
      <c r="V2523" s="38">
        <f t="shared" si="672"/>
        <v>16.460806650729019</v>
      </c>
      <c r="W2523" s="38">
        <f t="shared" si="673"/>
        <v>50.683030650729016</v>
      </c>
      <c r="X2523" s="38">
        <f t="shared" si="674"/>
        <v>80.627476650729022</v>
      </c>
      <c r="Y2523" s="39">
        <f t="shared" si="675"/>
        <v>166.18303665072901</v>
      </c>
      <c r="Z2523" s="38">
        <v>3000</v>
      </c>
      <c r="AA2523" s="38">
        <f t="shared" si="676"/>
        <v>63259.519999999997</v>
      </c>
      <c r="AB2523" s="38">
        <f t="shared" si="677"/>
        <v>57.600971219999998</v>
      </c>
      <c r="AC2523" s="38">
        <f t="shared" si="678"/>
        <v>0</v>
      </c>
      <c r="AD2523" s="37">
        <f t="shared" si="679"/>
        <v>640.49999999999989</v>
      </c>
      <c r="AE2523" s="35">
        <f t="shared" si="663"/>
        <v>0</v>
      </c>
      <c r="AF2523" s="38">
        <f t="shared" si="664"/>
        <v>0</v>
      </c>
      <c r="AG2523" s="38">
        <f t="shared" si="665"/>
        <v>0</v>
      </c>
      <c r="AH2523" s="38">
        <f t="shared" si="666"/>
        <v>0</v>
      </c>
      <c r="AI2523" s="38">
        <f t="shared" si="667"/>
        <v>0</v>
      </c>
      <c r="AJ2523" s="39">
        <f t="shared" si="668"/>
        <v>0</v>
      </c>
    </row>
    <row r="2524" spans="1:36">
      <c r="A2524" s="31">
        <v>40755.676099537035</v>
      </c>
      <c r="B2524" s="31">
        <v>40755.817141203705</v>
      </c>
      <c r="C2524" s="32" t="s">
        <v>28</v>
      </c>
      <c r="D2524" s="33">
        <v>40755.746736111112</v>
      </c>
      <c r="E2524" s="34">
        <v>75.729637150000002</v>
      </c>
      <c r="F2524" s="34">
        <v>8.5555560000000003E-2</v>
      </c>
      <c r="G2524" s="35">
        <v>39.1</v>
      </c>
      <c r="H2524" s="36">
        <v>1</v>
      </c>
      <c r="I2524" s="37">
        <v>63414.36</v>
      </c>
      <c r="J2524" s="38">
        <v>62332.43</v>
      </c>
      <c r="K2524" s="38">
        <v>62219.96</v>
      </c>
      <c r="L2524" s="38">
        <v>60883.5</v>
      </c>
      <c r="M2524" s="39">
        <f t="shared" si="669"/>
        <v>1336.4599999999991</v>
      </c>
      <c r="N2524" s="32">
        <v>1465.1</v>
      </c>
      <c r="O2524" s="32">
        <v>138.1</v>
      </c>
      <c r="P2524" s="32">
        <v>1113</v>
      </c>
      <c r="Q2524" s="32">
        <v>214</v>
      </c>
      <c r="R2524" s="32">
        <v>672.5</v>
      </c>
      <c r="S2524" s="32">
        <v>152</v>
      </c>
      <c r="T2524" s="37">
        <f t="shared" si="670"/>
        <v>0</v>
      </c>
      <c r="U2524" s="38">
        <f t="shared" si="671"/>
        <v>8.9209092850349467</v>
      </c>
      <c r="V2524" s="38">
        <f t="shared" si="672"/>
        <v>14.909798485034946</v>
      </c>
      <c r="W2524" s="38">
        <f t="shared" si="673"/>
        <v>49.132022485034945</v>
      </c>
      <c r="X2524" s="38">
        <f t="shared" si="674"/>
        <v>79.076468485034951</v>
      </c>
      <c r="Y2524" s="39">
        <f t="shared" si="675"/>
        <v>164.63202848503497</v>
      </c>
      <c r="Z2524" s="38">
        <v>3000</v>
      </c>
      <c r="AA2524" s="38">
        <f t="shared" si="676"/>
        <v>63164.36</v>
      </c>
      <c r="AB2524" s="38">
        <f t="shared" si="677"/>
        <v>75.729637150000002</v>
      </c>
      <c r="AC2524" s="38">
        <f t="shared" si="678"/>
        <v>0</v>
      </c>
      <c r="AD2524" s="37">
        <f t="shared" si="679"/>
        <v>640.59999999999991</v>
      </c>
      <c r="AE2524" s="35">
        <f t="shared" si="663"/>
        <v>0</v>
      </c>
      <c r="AF2524" s="38">
        <f t="shared" si="664"/>
        <v>0</v>
      </c>
      <c r="AG2524" s="38">
        <f t="shared" si="665"/>
        <v>0</v>
      </c>
      <c r="AH2524" s="38">
        <f t="shared" si="666"/>
        <v>0</v>
      </c>
      <c r="AI2524" s="38">
        <f t="shared" si="667"/>
        <v>0</v>
      </c>
      <c r="AJ2524" s="39">
        <f t="shared" si="668"/>
        <v>0</v>
      </c>
    </row>
    <row r="2525" spans="1:36">
      <c r="A2525" s="31">
        <v>40755.676099537035</v>
      </c>
      <c r="B2525" s="31">
        <v>40755.817141203705</v>
      </c>
      <c r="C2525" s="32" t="s">
        <v>28</v>
      </c>
      <c r="D2525" s="33">
        <v>40755.750300925924</v>
      </c>
      <c r="E2525" s="34">
        <v>75.574188230000004</v>
      </c>
      <c r="F2525" s="34">
        <v>8.2777779999999995E-2</v>
      </c>
      <c r="G2525" s="35">
        <v>95.4</v>
      </c>
      <c r="H2525" s="36">
        <v>1</v>
      </c>
      <c r="I2525" s="37">
        <v>63208.26</v>
      </c>
      <c r="J2525" s="38">
        <v>62125.21</v>
      </c>
      <c r="K2525" s="38">
        <v>62013.3</v>
      </c>
      <c r="L2525" s="38">
        <v>60939.8</v>
      </c>
      <c r="M2525" s="39">
        <f t="shared" si="669"/>
        <v>1073.5</v>
      </c>
      <c r="N2525" s="32">
        <v>1525.1</v>
      </c>
      <c r="O2525" s="32">
        <v>198.1</v>
      </c>
      <c r="P2525" s="32">
        <v>1113</v>
      </c>
      <c r="Q2525" s="32">
        <v>214</v>
      </c>
      <c r="R2525" s="32">
        <v>672.5</v>
      </c>
      <c r="S2525" s="32">
        <v>152</v>
      </c>
      <c r="T2525" s="37">
        <f t="shared" si="670"/>
        <v>0</v>
      </c>
      <c r="U2525" s="38">
        <f t="shared" si="671"/>
        <v>8.6441368730184696</v>
      </c>
      <c r="V2525" s="38">
        <f t="shared" si="672"/>
        <v>14.43858147301847</v>
      </c>
      <c r="W2525" s="38">
        <f t="shared" si="673"/>
        <v>47.549693473018465</v>
      </c>
      <c r="X2525" s="38">
        <f t="shared" si="674"/>
        <v>76.521916473018464</v>
      </c>
      <c r="Y2525" s="39">
        <f t="shared" si="675"/>
        <v>159.29969647301846</v>
      </c>
      <c r="Z2525" s="38">
        <v>3000</v>
      </c>
      <c r="AA2525" s="38">
        <f t="shared" si="676"/>
        <v>62958.26</v>
      </c>
      <c r="AB2525" s="38">
        <f t="shared" si="677"/>
        <v>75.574188230000004</v>
      </c>
      <c r="AC2525" s="38">
        <f t="shared" si="678"/>
        <v>0</v>
      </c>
      <c r="AD2525" s="37">
        <f t="shared" si="679"/>
        <v>700.59999999999991</v>
      </c>
      <c r="AE2525" s="35">
        <f t="shared" si="663"/>
        <v>0</v>
      </c>
      <c r="AF2525" s="38">
        <f t="shared" si="664"/>
        <v>0</v>
      </c>
      <c r="AG2525" s="38">
        <f t="shared" si="665"/>
        <v>0</v>
      </c>
      <c r="AH2525" s="38">
        <f t="shared" si="666"/>
        <v>0</v>
      </c>
      <c r="AI2525" s="38">
        <f t="shared" si="667"/>
        <v>0</v>
      </c>
      <c r="AJ2525" s="39">
        <f t="shared" si="668"/>
        <v>0</v>
      </c>
    </row>
    <row r="2526" spans="1:36">
      <c r="A2526" s="31">
        <v>40755.676099537035</v>
      </c>
      <c r="B2526" s="31">
        <v>40755.817141203705</v>
      </c>
      <c r="C2526" s="32" t="s">
        <v>28</v>
      </c>
      <c r="D2526" s="33">
        <v>40755.753750000003</v>
      </c>
      <c r="E2526" s="34">
        <v>74.573066710000006</v>
      </c>
      <c r="F2526" s="34">
        <v>8.2777779999999995E-2</v>
      </c>
      <c r="G2526" s="35">
        <v>71.599999999999994</v>
      </c>
      <c r="H2526" s="36">
        <v>1</v>
      </c>
      <c r="I2526" s="37">
        <v>63571.81</v>
      </c>
      <c r="J2526" s="38">
        <v>62462.84</v>
      </c>
      <c r="K2526" s="38">
        <v>62362.73</v>
      </c>
      <c r="L2526" s="38">
        <v>60916</v>
      </c>
      <c r="M2526" s="39">
        <f t="shared" si="669"/>
        <v>1446.7300000000032</v>
      </c>
      <c r="N2526" s="32">
        <v>1584.6</v>
      </c>
      <c r="O2526" s="32">
        <v>257.60000000000002</v>
      </c>
      <c r="P2526" s="32">
        <v>1113</v>
      </c>
      <c r="Q2526" s="32">
        <v>214</v>
      </c>
      <c r="R2526" s="32">
        <v>672.6</v>
      </c>
      <c r="S2526" s="32">
        <v>152</v>
      </c>
      <c r="T2526" s="37">
        <f t="shared" si="670"/>
        <v>0</v>
      </c>
      <c r="U2526" s="38">
        <f t="shared" si="671"/>
        <v>8.7270074899542944</v>
      </c>
      <c r="V2526" s="38">
        <f t="shared" si="672"/>
        <v>14.521452089954295</v>
      </c>
      <c r="W2526" s="38">
        <f t="shared" si="673"/>
        <v>47.632564089954293</v>
      </c>
      <c r="X2526" s="38">
        <f t="shared" si="674"/>
        <v>76.604787089954286</v>
      </c>
      <c r="Y2526" s="39">
        <f t="shared" si="675"/>
        <v>159.38256708995431</v>
      </c>
      <c r="Z2526" s="38">
        <v>3000</v>
      </c>
      <c r="AA2526" s="38">
        <f t="shared" si="676"/>
        <v>63321.81</v>
      </c>
      <c r="AB2526" s="38">
        <f t="shared" si="677"/>
        <v>74.573066710000006</v>
      </c>
      <c r="AC2526" s="38">
        <f t="shared" si="678"/>
        <v>0</v>
      </c>
      <c r="AD2526" s="37">
        <f t="shared" si="679"/>
        <v>759.99999999999989</v>
      </c>
      <c r="AE2526" s="35">
        <f t="shared" si="663"/>
        <v>0</v>
      </c>
      <c r="AF2526" s="38">
        <f t="shared" si="664"/>
        <v>0</v>
      </c>
      <c r="AG2526" s="38">
        <f t="shared" si="665"/>
        <v>0</v>
      </c>
      <c r="AH2526" s="38">
        <f t="shared" si="666"/>
        <v>0</v>
      </c>
      <c r="AI2526" s="38">
        <f t="shared" si="667"/>
        <v>0</v>
      </c>
      <c r="AJ2526" s="39">
        <f t="shared" si="668"/>
        <v>0</v>
      </c>
    </row>
    <row r="2527" spans="1:36">
      <c r="A2527" s="31">
        <v>40755.676099537035</v>
      </c>
      <c r="B2527" s="31">
        <v>40755.817141203705</v>
      </c>
      <c r="C2527" s="32" t="s">
        <v>28</v>
      </c>
      <c r="D2527" s="33">
        <v>40755.757199074076</v>
      </c>
      <c r="E2527" s="34">
        <v>74.543922420000001</v>
      </c>
      <c r="F2527" s="34">
        <v>8.3333329999999997E-2</v>
      </c>
      <c r="G2527" s="35">
        <v>6.7</v>
      </c>
      <c r="H2527" s="36">
        <v>1</v>
      </c>
      <c r="I2527" s="37">
        <v>63552.93</v>
      </c>
      <c r="J2527" s="38">
        <v>62362.82</v>
      </c>
      <c r="K2527" s="38">
        <v>62262.79</v>
      </c>
      <c r="L2527" s="38">
        <v>60851.1</v>
      </c>
      <c r="M2527" s="39">
        <f t="shared" si="669"/>
        <v>1411.6900000000023</v>
      </c>
      <c r="N2527" s="32">
        <v>1587.1</v>
      </c>
      <c r="O2527" s="32">
        <v>260.10000000000002</v>
      </c>
      <c r="P2527" s="32">
        <v>1113</v>
      </c>
      <c r="Q2527" s="32">
        <v>214</v>
      </c>
      <c r="R2527" s="32">
        <v>672.5</v>
      </c>
      <c r="S2527" s="32">
        <v>152</v>
      </c>
      <c r="T2527" s="37">
        <f t="shared" si="670"/>
        <v>0</v>
      </c>
      <c r="U2527" s="38">
        <f t="shared" si="671"/>
        <v>8.7880061134797405</v>
      </c>
      <c r="V2527" s="38">
        <f t="shared" si="672"/>
        <v>14.621339213479741</v>
      </c>
      <c r="W2527" s="38">
        <f t="shared" si="673"/>
        <v>47.954671213479742</v>
      </c>
      <c r="X2527" s="38">
        <f t="shared" si="674"/>
        <v>77.121336713479749</v>
      </c>
      <c r="Y2527" s="39">
        <f t="shared" si="675"/>
        <v>160.45466671347975</v>
      </c>
      <c r="Z2527" s="38">
        <v>3000</v>
      </c>
      <c r="AA2527" s="38">
        <f t="shared" si="676"/>
        <v>63302.93</v>
      </c>
      <c r="AB2527" s="38">
        <f t="shared" si="677"/>
        <v>74.543922420000001</v>
      </c>
      <c r="AC2527" s="38">
        <f t="shared" si="678"/>
        <v>0</v>
      </c>
      <c r="AD2527" s="37">
        <f t="shared" si="679"/>
        <v>762.59999999999991</v>
      </c>
      <c r="AE2527" s="35">
        <f t="shared" si="663"/>
        <v>0</v>
      </c>
      <c r="AF2527" s="38">
        <f t="shared" si="664"/>
        <v>0</v>
      </c>
      <c r="AG2527" s="38">
        <f t="shared" si="665"/>
        <v>0</v>
      </c>
      <c r="AH2527" s="38">
        <f t="shared" si="666"/>
        <v>0</v>
      </c>
      <c r="AI2527" s="38">
        <f t="shared" si="667"/>
        <v>0</v>
      </c>
      <c r="AJ2527" s="39">
        <f t="shared" si="668"/>
        <v>0</v>
      </c>
    </row>
    <row r="2528" spans="1:36">
      <c r="A2528" s="31">
        <v>40755.676099537035</v>
      </c>
      <c r="B2528" s="31">
        <v>40755.817141203705</v>
      </c>
      <c r="C2528" s="32" t="s">
        <v>28</v>
      </c>
      <c r="D2528" s="33">
        <v>40755.760671296295</v>
      </c>
      <c r="E2528" s="34">
        <v>74.132011410000004</v>
      </c>
      <c r="F2528" s="34">
        <v>8.2777779999999995E-2</v>
      </c>
      <c r="G2528" s="35">
        <v>-89.1</v>
      </c>
      <c r="H2528" s="36">
        <v>0</v>
      </c>
      <c r="I2528" s="37">
        <v>63487.72</v>
      </c>
      <c r="J2528" s="38">
        <v>62144.3</v>
      </c>
      <c r="K2528" s="38">
        <v>62044.57</v>
      </c>
      <c r="L2528" s="38">
        <v>60755.3</v>
      </c>
      <c r="M2528" s="39">
        <f t="shared" si="669"/>
        <v>1289.2699999999968</v>
      </c>
      <c r="N2528" s="32">
        <v>1587.1</v>
      </c>
      <c r="O2528" s="32">
        <v>260.10000000000002</v>
      </c>
      <c r="P2528" s="32">
        <v>1113</v>
      </c>
      <c r="Q2528" s="32">
        <v>214</v>
      </c>
      <c r="R2528" s="32">
        <v>672.5</v>
      </c>
      <c r="S2528" s="32">
        <v>152</v>
      </c>
      <c r="T2528" s="37">
        <f t="shared" si="670"/>
        <v>0</v>
      </c>
      <c r="U2528" s="38">
        <f t="shared" si="671"/>
        <v>0</v>
      </c>
      <c r="V2528" s="38">
        <f t="shared" si="672"/>
        <v>0</v>
      </c>
      <c r="W2528" s="38">
        <f t="shared" si="673"/>
        <v>0</v>
      </c>
      <c r="X2528" s="38">
        <f t="shared" si="674"/>
        <v>0</v>
      </c>
      <c r="Y2528" s="39">
        <f t="shared" si="675"/>
        <v>0</v>
      </c>
      <c r="Z2528" s="38">
        <v>3000</v>
      </c>
      <c r="AA2528" s="38">
        <f t="shared" si="676"/>
        <v>63237.72</v>
      </c>
      <c r="AB2528" s="38">
        <f t="shared" si="677"/>
        <v>74.132011410000004</v>
      </c>
      <c r="AC2528" s="38">
        <f t="shared" si="678"/>
        <v>0</v>
      </c>
      <c r="AD2528" s="37">
        <f t="shared" si="679"/>
        <v>762.59999999999991</v>
      </c>
      <c r="AE2528" s="35">
        <f t="shared" si="663"/>
        <v>0</v>
      </c>
      <c r="AF2528" s="38">
        <f t="shared" si="664"/>
        <v>0</v>
      </c>
      <c r="AG2528" s="38">
        <f t="shared" si="665"/>
        <v>0</v>
      </c>
      <c r="AH2528" s="38">
        <f t="shared" si="666"/>
        <v>0</v>
      </c>
      <c r="AI2528" s="38">
        <f t="shared" si="667"/>
        <v>0</v>
      </c>
      <c r="AJ2528" s="39">
        <f t="shared" si="668"/>
        <v>0</v>
      </c>
    </row>
    <row r="2529" spans="1:36">
      <c r="A2529" s="31">
        <v>40755.676099537035</v>
      </c>
      <c r="B2529" s="31">
        <v>40755.817141203705</v>
      </c>
      <c r="C2529" s="32" t="s">
        <v>28</v>
      </c>
      <c r="D2529" s="33">
        <v>40755.764120370368</v>
      </c>
      <c r="E2529" s="34">
        <v>65.116950990000007</v>
      </c>
      <c r="F2529" s="34">
        <v>8.3611110000000002E-2</v>
      </c>
      <c r="G2529" s="35">
        <v>-197</v>
      </c>
      <c r="H2529" s="36">
        <v>0</v>
      </c>
      <c r="I2529" s="37">
        <v>63484.59</v>
      </c>
      <c r="J2529" s="38">
        <v>62054.36</v>
      </c>
      <c r="K2529" s="38">
        <v>61945.27</v>
      </c>
      <c r="L2529" s="38">
        <v>60647.4</v>
      </c>
      <c r="M2529" s="39">
        <f t="shared" si="669"/>
        <v>1297.8699999999953</v>
      </c>
      <c r="N2529" s="32">
        <v>1587.1</v>
      </c>
      <c r="O2529" s="32">
        <v>260.10000000000002</v>
      </c>
      <c r="P2529" s="32">
        <v>1113</v>
      </c>
      <c r="Q2529" s="32">
        <v>214</v>
      </c>
      <c r="R2529" s="32">
        <v>672.5</v>
      </c>
      <c r="S2529" s="32">
        <v>152</v>
      </c>
      <c r="T2529" s="37">
        <f t="shared" si="670"/>
        <v>0</v>
      </c>
      <c r="U2529" s="38">
        <f t="shared" si="671"/>
        <v>0</v>
      </c>
      <c r="V2529" s="38">
        <f t="shared" si="672"/>
        <v>0</v>
      </c>
      <c r="W2529" s="38">
        <f t="shared" si="673"/>
        <v>0</v>
      </c>
      <c r="X2529" s="38">
        <f t="shared" si="674"/>
        <v>0</v>
      </c>
      <c r="Y2529" s="39">
        <f t="shared" si="675"/>
        <v>0</v>
      </c>
      <c r="Z2529" s="38">
        <v>3000</v>
      </c>
      <c r="AA2529" s="38">
        <f t="shared" si="676"/>
        <v>63234.59</v>
      </c>
      <c r="AB2529" s="38">
        <f t="shared" si="677"/>
        <v>65.116950990000007</v>
      </c>
      <c r="AC2529" s="38">
        <f t="shared" si="678"/>
        <v>0</v>
      </c>
      <c r="AD2529" s="37">
        <f t="shared" si="679"/>
        <v>762.59999999999991</v>
      </c>
      <c r="AE2529" s="35">
        <f t="shared" si="663"/>
        <v>0</v>
      </c>
      <c r="AF2529" s="38">
        <f t="shared" si="664"/>
        <v>0</v>
      </c>
      <c r="AG2529" s="38">
        <f t="shared" si="665"/>
        <v>0</v>
      </c>
      <c r="AH2529" s="38">
        <f t="shared" si="666"/>
        <v>0</v>
      </c>
      <c r="AI2529" s="38">
        <f t="shared" si="667"/>
        <v>0</v>
      </c>
      <c r="AJ2529" s="39">
        <f t="shared" si="668"/>
        <v>0</v>
      </c>
    </row>
    <row r="2530" spans="1:36">
      <c r="A2530" s="31">
        <v>40755.676099537035</v>
      </c>
      <c r="B2530" s="31">
        <v>40755.817141203705</v>
      </c>
      <c r="C2530" s="32" t="s">
        <v>28</v>
      </c>
      <c r="D2530" s="33">
        <v>40755.767604166664</v>
      </c>
      <c r="E2530" s="34">
        <v>65.71204376</v>
      </c>
      <c r="F2530" s="34">
        <v>8.3888889999999994E-2</v>
      </c>
      <c r="G2530" s="35">
        <v>-289.10000000000002</v>
      </c>
      <c r="H2530" s="36">
        <v>0</v>
      </c>
      <c r="I2530" s="37">
        <v>63484.56</v>
      </c>
      <c r="J2530" s="38">
        <v>61955.91</v>
      </c>
      <c r="K2530" s="38">
        <v>61846.37</v>
      </c>
      <c r="L2530" s="38">
        <v>60555.3</v>
      </c>
      <c r="M2530" s="39">
        <f t="shared" si="669"/>
        <v>1291.0699999999997</v>
      </c>
      <c r="N2530" s="32">
        <v>1587.1</v>
      </c>
      <c r="O2530" s="32">
        <v>260.10000000000002</v>
      </c>
      <c r="P2530" s="32">
        <v>1113</v>
      </c>
      <c r="Q2530" s="32">
        <v>214</v>
      </c>
      <c r="R2530" s="32">
        <v>672.5</v>
      </c>
      <c r="S2530" s="32">
        <v>152</v>
      </c>
      <c r="T2530" s="37">
        <f t="shared" si="670"/>
        <v>0</v>
      </c>
      <c r="U2530" s="38">
        <f t="shared" si="671"/>
        <v>0</v>
      </c>
      <c r="V2530" s="38">
        <f t="shared" si="672"/>
        <v>0</v>
      </c>
      <c r="W2530" s="38">
        <f t="shared" si="673"/>
        <v>0</v>
      </c>
      <c r="X2530" s="38">
        <f t="shared" si="674"/>
        <v>0</v>
      </c>
      <c r="Y2530" s="39">
        <f t="shared" si="675"/>
        <v>0</v>
      </c>
      <c r="Z2530" s="38">
        <v>3000</v>
      </c>
      <c r="AA2530" s="38">
        <f t="shared" si="676"/>
        <v>63234.559999999998</v>
      </c>
      <c r="AB2530" s="38">
        <f t="shared" si="677"/>
        <v>65.71204376</v>
      </c>
      <c r="AC2530" s="38">
        <f t="shared" si="678"/>
        <v>0</v>
      </c>
      <c r="AD2530" s="37">
        <f t="shared" si="679"/>
        <v>762.59999999999991</v>
      </c>
      <c r="AE2530" s="35">
        <f t="shared" si="663"/>
        <v>0</v>
      </c>
      <c r="AF2530" s="38">
        <f t="shared" si="664"/>
        <v>0</v>
      </c>
      <c r="AG2530" s="38">
        <f t="shared" si="665"/>
        <v>0</v>
      </c>
      <c r="AH2530" s="38">
        <f t="shared" si="666"/>
        <v>0</v>
      </c>
      <c r="AI2530" s="38">
        <f t="shared" si="667"/>
        <v>0</v>
      </c>
      <c r="AJ2530" s="39">
        <f t="shared" si="668"/>
        <v>0</v>
      </c>
    </row>
    <row r="2531" spans="1:36">
      <c r="A2531" s="31">
        <v>40755.676099537035</v>
      </c>
      <c r="B2531" s="31">
        <v>40755.817141203705</v>
      </c>
      <c r="C2531" s="32" t="s">
        <v>28</v>
      </c>
      <c r="D2531" s="33">
        <v>40755.771099537036</v>
      </c>
      <c r="E2531" s="34">
        <v>54.274513239999997</v>
      </c>
      <c r="F2531" s="34">
        <v>8.4444439999999996E-2</v>
      </c>
      <c r="G2531" s="35">
        <v>-419.2</v>
      </c>
      <c r="H2531" s="36">
        <v>0</v>
      </c>
      <c r="I2531" s="37">
        <v>63506.28</v>
      </c>
      <c r="J2531" s="38">
        <v>61868.92</v>
      </c>
      <c r="K2531" s="38">
        <v>61763.839999999997</v>
      </c>
      <c r="L2531" s="38">
        <v>60425.2</v>
      </c>
      <c r="M2531" s="39">
        <f t="shared" si="669"/>
        <v>1338.6399999999994</v>
      </c>
      <c r="N2531" s="32">
        <v>1587.1</v>
      </c>
      <c r="O2531" s="32">
        <v>260.10000000000002</v>
      </c>
      <c r="P2531" s="32">
        <v>1113</v>
      </c>
      <c r="Q2531" s="32">
        <v>214</v>
      </c>
      <c r="R2531" s="32">
        <v>672.4</v>
      </c>
      <c r="S2531" s="32">
        <v>152</v>
      </c>
      <c r="T2531" s="37">
        <f t="shared" si="670"/>
        <v>0</v>
      </c>
      <c r="U2531" s="38">
        <f t="shared" si="671"/>
        <v>0</v>
      </c>
      <c r="V2531" s="38">
        <f t="shared" si="672"/>
        <v>0</v>
      </c>
      <c r="W2531" s="38">
        <f t="shared" si="673"/>
        <v>0</v>
      </c>
      <c r="X2531" s="38">
        <f t="shared" si="674"/>
        <v>0</v>
      </c>
      <c r="Y2531" s="39">
        <f t="shared" si="675"/>
        <v>0</v>
      </c>
      <c r="Z2531" s="38">
        <v>3000</v>
      </c>
      <c r="AA2531" s="38">
        <f t="shared" si="676"/>
        <v>63256.28</v>
      </c>
      <c r="AB2531" s="38">
        <f t="shared" si="677"/>
        <v>54.274513239999997</v>
      </c>
      <c r="AC2531" s="38">
        <f t="shared" si="678"/>
        <v>0</v>
      </c>
      <c r="AD2531" s="37">
        <f t="shared" si="679"/>
        <v>762.69999999999993</v>
      </c>
      <c r="AE2531" s="35">
        <f t="shared" si="663"/>
        <v>0</v>
      </c>
      <c r="AF2531" s="38">
        <f t="shared" si="664"/>
        <v>0</v>
      </c>
      <c r="AG2531" s="38">
        <f t="shared" si="665"/>
        <v>0</v>
      </c>
      <c r="AH2531" s="38">
        <f t="shared" si="666"/>
        <v>0</v>
      </c>
      <c r="AI2531" s="38">
        <f t="shared" si="667"/>
        <v>0</v>
      </c>
      <c r="AJ2531" s="39">
        <f t="shared" si="668"/>
        <v>0</v>
      </c>
    </row>
    <row r="2532" spans="1:36">
      <c r="A2532" s="31">
        <v>40755.676099537035</v>
      </c>
      <c r="B2532" s="31">
        <v>40755.817141203705</v>
      </c>
      <c r="C2532" s="32" t="s">
        <v>28</v>
      </c>
      <c r="D2532" s="33">
        <v>40755.774618055555</v>
      </c>
      <c r="E2532" s="34">
        <v>53.337150569999999</v>
      </c>
      <c r="F2532" s="34">
        <v>8.2500000000000004E-2</v>
      </c>
      <c r="G2532" s="35">
        <v>-621.70000000000005</v>
      </c>
      <c r="H2532" s="36">
        <v>0</v>
      </c>
      <c r="I2532" s="37">
        <v>63487.03</v>
      </c>
      <c r="J2532" s="38">
        <v>61881.37</v>
      </c>
      <c r="K2532" s="38">
        <v>61772.6</v>
      </c>
      <c r="L2532" s="38">
        <v>60222.7</v>
      </c>
      <c r="M2532" s="39">
        <f t="shared" si="669"/>
        <v>1549.9000000000015</v>
      </c>
      <c r="N2532" s="32">
        <v>1587.1</v>
      </c>
      <c r="O2532" s="32">
        <v>260.10000000000002</v>
      </c>
      <c r="P2532" s="32">
        <v>1113</v>
      </c>
      <c r="Q2532" s="32">
        <v>214</v>
      </c>
      <c r="R2532" s="32">
        <v>672.5</v>
      </c>
      <c r="S2532" s="32">
        <v>152</v>
      </c>
      <c r="T2532" s="37">
        <f t="shared" si="670"/>
        <v>0</v>
      </c>
      <c r="U2532" s="38">
        <f t="shared" si="671"/>
        <v>0</v>
      </c>
      <c r="V2532" s="38">
        <f t="shared" si="672"/>
        <v>0</v>
      </c>
      <c r="W2532" s="38">
        <f t="shared" si="673"/>
        <v>0</v>
      </c>
      <c r="X2532" s="38">
        <f t="shared" si="674"/>
        <v>0</v>
      </c>
      <c r="Y2532" s="39">
        <f t="shared" si="675"/>
        <v>0</v>
      </c>
      <c r="Z2532" s="38">
        <v>3000</v>
      </c>
      <c r="AA2532" s="38">
        <f t="shared" si="676"/>
        <v>63237.03</v>
      </c>
      <c r="AB2532" s="38">
        <f t="shared" si="677"/>
        <v>53.337150569999999</v>
      </c>
      <c r="AC2532" s="38">
        <f t="shared" si="678"/>
        <v>0</v>
      </c>
      <c r="AD2532" s="37">
        <f t="shared" si="679"/>
        <v>762.59999999999991</v>
      </c>
      <c r="AE2532" s="35">
        <f t="shared" si="663"/>
        <v>0</v>
      </c>
      <c r="AF2532" s="38">
        <f t="shared" si="664"/>
        <v>0</v>
      </c>
      <c r="AG2532" s="38">
        <f t="shared" si="665"/>
        <v>0</v>
      </c>
      <c r="AH2532" s="38">
        <f t="shared" si="666"/>
        <v>0</v>
      </c>
      <c r="AI2532" s="38">
        <f t="shared" si="667"/>
        <v>0</v>
      </c>
      <c r="AJ2532" s="39">
        <f t="shared" si="668"/>
        <v>0</v>
      </c>
    </row>
    <row r="2533" spans="1:36">
      <c r="A2533" s="31">
        <v>40755.676099537035</v>
      </c>
      <c r="B2533" s="31">
        <v>40755.817141203705</v>
      </c>
      <c r="C2533" s="32" t="s">
        <v>28</v>
      </c>
      <c r="D2533" s="33">
        <v>40755.778055555558</v>
      </c>
      <c r="E2533" s="34">
        <v>51.636322020000001</v>
      </c>
      <c r="F2533" s="34">
        <v>8.3333329999999997E-2</v>
      </c>
      <c r="G2533" s="35">
        <v>-743.9</v>
      </c>
      <c r="H2533" s="36">
        <v>0</v>
      </c>
      <c r="I2533" s="37">
        <v>63522.27</v>
      </c>
      <c r="J2533" s="38">
        <v>61812.84</v>
      </c>
      <c r="K2533" s="38">
        <v>61703.29</v>
      </c>
      <c r="L2533" s="38">
        <v>60100.5</v>
      </c>
      <c r="M2533" s="39">
        <f t="shared" si="669"/>
        <v>1602.7900000000009</v>
      </c>
      <c r="N2533" s="32">
        <v>1587.1</v>
      </c>
      <c r="O2533" s="32">
        <v>260.10000000000002</v>
      </c>
      <c r="P2533" s="32">
        <v>1113</v>
      </c>
      <c r="Q2533" s="32">
        <v>214</v>
      </c>
      <c r="R2533" s="32">
        <v>672.6</v>
      </c>
      <c r="S2533" s="32">
        <v>152</v>
      </c>
      <c r="T2533" s="37">
        <f t="shared" si="670"/>
        <v>0</v>
      </c>
      <c r="U2533" s="38">
        <f t="shared" si="671"/>
        <v>0</v>
      </c>
      <c r="V2533" s="38">
        <f t="shared" si="672"/>
        <v>0</v>
      </c>
      <c r="W2533" s="38">
        <f t="shared" si="673"/>
        <v>0</v>
      </c>
      <c r="X2533" s="38">
        <f t="shared" si="674"/>
        <v>0</v>
      </c>
      <c r="Y2533" s="39">
        <f t="shared" si="675"/>
        <v>0</v>
      </c>
      <c r="Z2533" s="38">
        <v>3000</v>
      </c>
      <c r="AA2533" s="38">
        <f t="shared" si="676"/>
        <v>63272.27</v>
      </c>
      <c r="AB2533" s="38">
        <f t="shared" si="677"/>
        <v>51.636322020000001</v>
      </c>
      <c r="AC2533" s="38">
        <f t="shared" si="678"/>
        <v>0</v>
      </c>
      <c r="AD2533" s="37">
        <f t="shared" si="679"/>
        <v>762.49999999999989</v>
      </c>
      <c r="AE2533" s="35">
        <f t="shared" si="663"/>
        <v>0</v>
      </c>
      <c r="AF2533" s="38">
        <f t="shared" si="664"/>
        <v>0</v>
      </c>
      <c r="AG2533" s="38">
        <f t="shared" si="665"/>
        <v>0</v>
      </c>
      <c r="AH2533" s="38">
        <f t="shared" si="666"/>
        <v>0</v>
      </c>
      <c r="AI2533" s="38">
        <f t="shared" si="667"/>
        <v>0</v>
      </c>
      <c r="AJ2533" s="39">
        <f t="shared" si="668"/>
        <v>0</v>
      </c>
    </row>
    <row r="2534" spans="1:36">
      <c r="A2534" s="31">
        <v>40755.676099537035</v>
      </c>
      <c r="B2534" s="31">
        <v>40755.817141203705</v>
      </c>
      <c r="C2534" s="32" t="s">
        <v>28</v>
      </c>
      <c r="D2534" s="33">
        <v>40755.781527777777</v>
      </c>
      <c r="E2534" s="34">
        <v>50.28036118</v>
      </c>
      <c r="F2534" s="34">
        <v>8.3333329999999997E-2</v>
      </c>
      <c r="G2534" s="35">
        <v>-934.9</v>
      </c>
      <c r="H2534" s="36">
        <v>0</v>
      </c>
      <c r="I2534" s="37">
        <v>63429.67</v>
      </c>
      <c r="J2534" s="38">
        <v>61684.86</v>
      </c>
      <c r="K2534" s="38">
        <v>61584.94</v>
      </c>
      <c r="L2534" s="38">
        <v>59909.5</v>
      </c>
      <c r="M2534" s="39">
        <f t="shared" si="669"/>
        <v>1675.4400000000023</v>
      </c>
      <c r="N2534" s="32">
        <v>1587.1</v>
      </c>
      <c r="O2534" s="32">
        <v>260.10000000000002</v>
      </c>
      <c r="P2534" s="32">
        <v>1113</v>
      </c>
      <c r="Q2534" s="32">
        <v>214</v>
      </c>
      <c r="R2534" s="32">
        <v>672.5</v>
      </c>
      <c r="S2534" s="32">
        <v>152</v>
      </c>
      <c r="T2534" s="37">
        <f t="shared" si="670"/>
        <v>0</v>
      </c>
      <c r="U2534" s="38">
        <f t="shared" si="671"/>
        <v>0</v>
      </c>
      <c r="V2534" s="38">
        <f t="shared" si="672"/>
        <v>0</v>
      </c>
      <c r="W2534" s="38">
        <f t="shared" si="673"/>
        <v>0</v>
      </c>
      <c r="X2534" s="38">
        <f t="shared" si="674"/>
        <v>0</v>
      </c>
      <c r="Y2534" s="39">
        <f t="shared" si="675"/>
        <v>0</v>
      </c>
      <c r="Z2534" s="38">
        <v>3000</v>
      </c>
      <c r="AA2534" s="38">
        <f t="shared" si="676"/>
        <v>63179.67</v>
      </c>
      <c r="AB2534" s="38">
        <f t="shared" si="677"/>
        <v>50.28036118</v>
      </c>
      <c r="AC2534" s="38">
        <f t="shared" si="678"/>
        <v>0</v>
      </c>
      <c r="AD2534" s="37">
        <f t="shared" si="679"/>
        <v>762.59999999999991</v>
      </c>
      <c r="AE2534" s="35">
        <f t="shared" si="663"/>
        <v>0</v>
      </c>
      <c r="AF2534" s="38">
        <f t="shared" si="664"/>
        <v>0</v>
      </c>
      <c r="AG2534" s="38">
        <f t="shared" si="665"/>
        <v>0</v>
      </c>
      <c r="AH2534" s="38">
        <f t="shared" si="666"/>
        <v>0</v>
      </c>
      <c r="AI2534" s="38">
        <f t="shared" si="667"/>
        <v>0</v>
      </c>
      <c r="AJ2534" s="39">
        <f t="shared" si="668"/>
        <v>0</v>
      </c>
    </row>
    <row r="2535" spans="1:36">
      <c r="A2535" s="31">
        <v>40755.676099537035</v>
      </c>
      <c r="B2535" s="31">
        <v>40755.817141203705</v>
      </c>
      <c r="C2535" s="32" t="s">
        <v>28</v>
      </c>
      <c r="D2535" s="33">
        <v>40755.785000000003</v>
      </c>
      <c r="E2535" s="34">
        <v>49.904705049999997</v>
      </c>
      <c r="F2535" s="34">
        <v>8.2777779999999995E-2</v>
      </c>
      <c r="G2535" s="35">
        <v>-1053.0999999999999</v>
      </c>
      <c r="H2535" s="36">
        <v>0</v>
      </c>
      <c r="I2535" s="37">
        <v>63441.94</v>
      </c>
      <c r="J2535" s="38">
        <v>61598.91</v>
      </c>
      <c r="K2535" s="38">
        <v>61491.59</v>
      </c>
      <c r="L2535" s="38">
        <v>59791.3</v>
      </c>
      <c r="M2535" s="39">
        <f t="shared" si="669"/>
        <v>1700.2899999999936</v>
      </c>
      <c r="N2535" s="32">
        <v>1587.1</v>
      </c>
      <c r="O2535" s="32">
        <v>260.10000000000002</v>
      </c>
      <c r="P2535" s="32">
        <v>1113</v>
      </c>
      <c r="Q2535" s="32">
        <v>214</v>
      </c>
      <c r="R2535" s="32">
        <v>672.5</v>
      </c>
      <c r="S2535" s="32">
        <v>152</v>
      </c>
      <c r="T2535" s="37">
        <f t="shared" si="670"/>
        <v>0</v>
      </c>
      <c r="U2535" s="38">
        <f t="shared" si="671"/>
        <v>0</v>
      </c>
      <c r="V2535" s="38">
        <f t="shared" si="672"/>
        <v>0</v>
      </c>
      <c r="W2535" s="38">
        <f t="shared" si="673"/>
        <v>0</v>
      </c>
      <c r="X2535" s="38">
        <f t="shared" si="674"/>
        <v>0</v>
      </c>
      <c r="Y2535" s="39">
        <f t="shared" si="675"/>
        <v>0</v>
      </c>
      <c r="Z2535" s="38">
        <v>3000</v>
      </c>
      <c r="AA2535" s="38">
        <f t="shared" si="676"/>
        <v>63191.94</v>
      </c>
      <c r="AB2535" s="38">
        <f t="shared" si="677"/>
        <v>49.904705049999997</v>
      </c>
      <c r="AC2535" s="38">
        <f t="shared" si="678"/>
        <v>0</v>
      </c>
      <c r="AD2535" s="37">
        <f t="shared" si="679"/>
        <v>762.59999999999991</v>
      </c>
      <c r="AE2535" s="35">
        <f t="shared" si="663"/>
        <v>0</v>
      </c>
      <c r="AF2535" s="38">
        <f t="shared" si="664"/>
        <v>0</v>
      </c>
      <c r="AG2535" s="38">
        <f t="shared" si="665"/>
        <v>0</v>
      </c>
      <c r="AH2535" s="38">
        <f t="shared" si="666"/>
        <v>0</v>
      </c>
      <c r="AI2535" s="38">
        <f t="shared" si="667"/>
        <v>0</v>
      </c>
      <c r="AJ2535" s="39">
        <f t="shared" si="668"/>
        <v>0</v>
      </c>
    </row>
    <row r="2536" spans="1:36">
      <c r="A2536" s="31">
        <v>40755.676099537035</v>
      </c>
      <c r="B2536" s="31">
        <v>40755.817141203705</v>
      </c>
      <c r="C2536" s="32" t="s">
        <v>28</v>
      </c>
      <c r="D2536" s="33">
        <v>40755.788449074076</v>
      </c>
      <c r="E2536" s="34">
        <v>49.761829380000002</v>
      </c>
      <c r="F2536" s="34">
        <v>8.4722220000000001E-2</v>
      </c>
      <c r="G2536" s="35">
        <v>-1179.7</v>
      </c>
      <c r="H2536" s="36">
        <v>0</v>
      </c>
      <c r="I2536" s="37">
        <v>63461.95</v>
      </c>
      <c r="J2536" s="38">
        <v>61513.74</v>
      </c>
      <c r="K2536" s="38">
        <v>61401.919999999998</v>
      </c>
      <c r="L2536" s="38">
        <v>59664.7</v>
      </c>
      <c r="M2536" s="39">
        <f t="shared" si="669"/>
        <v>1737.2200000000012</v>
      </c>
      <c r="N2536" s="32">
        <v>1587.1</v>
      </c>
      <c r="O2536" s="32">
        <v>260.10000000000002</v>
      </c>
      <c r="P2536" s="32">
        <v>1113</v>
      </c>
      <c r="Q2536" s="32">
        <v>214</v>
      </c>
      <c r="R2536" s="32">
        <v>672.4</v>
      </c>
      <c r="S2536" s="32">
        <v>152</v>
      </c>
      <c r="T2536" s="37">
        <f t="shared" si="670"/>
        <v>0</v>
      </c>
      <c r="U2536" s="38">
        <f t="shared" si="671"/>
        <v>0</v>
      </c>
      <c r="V2536" s="38">
        <f t="shared" si="672"/>
        <v>0</v>
      </c>
      <c r="W2536" s="38">
        <f t="shared" si="673"/>
        <v>0</v>
      </c>
      <c r="X2536" s="38">
        <f t="shared" si="674"/>
        <v>0</v>
      </c>
      <c r="Y2536" s="39">
        <f t="shared" si="675"/>
        <v>0</v>
      </c>
      <c r="Z2536" s="38">
        <v>3000</v>
      </c>
      <c r="AA2536" s="38">
        <f t="shared" si="676"/>
        <v>63211.95</v>
      </c>
      <c r="AB2536" s="38">
        <f t="shared" si="677"/>
        <v>49.761829380000002</v>
      </c>
      <c r="AC2536" s="38">
        <f t="shared" si="678"/>
        <v>0</v>
      </c>
      <c r="AD2536" s="37">
        <f t="shared" si="679"/>
        <v>762.69999999999993</v>
      </c>
      <c r="AE2536" s="35">
        <f t="shared" si="663"/>
        <v>0</v>
      </c>
      <c r="AF2536" s="38">
        <f t="shared" si="664"/>
        <v>0</v>
      </c>
      <c r="AG2536" s="38">
        <f t="shared" si="665"/>
        <v>0</v>
      </c>
      <c r="AH2536" s="38">
        <f t="shared" si="666"/>
        <v>0</v>
      </c>
      <c r="AI2536" s="38">
        <f t="shared" si="667"/>
        <v>0</v>
      </c>
      <c r="AJ2536" s="39">
        <f t="shared" si="668"/>
        <v>0</v>
      </c>
    </row>
    <row r="2537" spans="1:36">
      <c r="A2537" s="31">
        <v>40755.676099537035</v>
      </c>
      <c r="B2537" s="31">
        <v>40755.817141203705</v>
      </c>
      <c r="C2537" s="32" t="s">
        <v>28</v>
      </c>
      <c r="D2537" s="33">
        <v>40755.791979166665</v>
      </c>
      <c r="E2537" s="34">
        <v>49.641483309999998</v>
      </c>
      <c r="F2537" s="34">
        <v>8.2222219999999999E-2</v>
      </c>
      <c r="G2537" s="35">
        <v>-1384.4</v>
      </c>
      <c r="H2537" s="36">
        <v>0</v>
      </c>
      <c r="I2537" s="37">
        <v>63429.32</v>
      </c>
      <c r="J2537" s="38">
        <v>61255.43</v>
      </c>
      <c r="K2537" s="38">
        <v>61149.88</v>
      </c>
      <c r="L2537" s="38">
        <v>59460</v>
      </c>
      <c r="M2537" s="39">
        <f t="shared" si="669"/>
        <v>1689.8799999999974</v>
      </c>
      <c r="N2537" s="32">
        <v>1587.9</v>
      </c>
      <c r="O2537" s="32">
        <v>259.89999999999998</v>
      </c>
      <c r="P2537" s="32">
        <v>1114</v>
      </c>
      <c r="Q2537" s="32">
        <v>214</v>
      </c>
      <c r="R2537" s="32">
        <v>676.2</v>
      </c>
      <c r="S2537" s="32">
        <v>152</v>
      </c>
      <c r="T2537" s="37">
        <f t="shared" si="670"/>
        <v>0</v>
      </c>
      <c r="U2537" s="38">
        <f t="shared" si="671"/>
        <v>0</v>
      </c>
      <c r="V2537" s="38">
        <f t="shared" si="672"/>
        <v>0</v>
      </c>
      <c r="W2537" s="38">
        <f t="shared" si="673"/>
        <v>0</v>
      </c>
      <c r="X2537" s="38">
        <f t="shared" si="674"/>
        <v>0</v>
      </c>
      <c r="Y2537" s="39">
        <f t="shared" si="675"/>
        <v>0</v>
      </c>
      <c r="Z2537" s="38">
        <v>3000</v>
      </c>
      <c r="AA2537" s="38">
        <f t="shared" si="676"/>
        <v>63179.32</v>
      </c>
      <c r="AB2537" s="38">
        <f t="shared" si="677"/>
        <v>49.641483309999998</v>
      </c>
      <c r="AC2537" s="38">
        <f t="shared" si="678"/>
        <v>0</v>
      </c>
      <c r="AD2537" s="37">
        <f t="shared" si="679"/>
        <v>759.7</v>
      </c>
      <c r="AE2537" s="35">
        <f t="shared" si="663"/>
        <v>0</v>
      </c>
      <c r="AF2537" s="38">
        <f t="shared" si="664"/>
        <v>0</v>
      </c>
      <c r="AG2537" s="38">
        <f t="shared" si="665"/>
        <v>0</v>
      </c>
      <c r="AH2537" s="38">
        <f t="shared" si="666"/>
        <v>0</v>
      </c>
      <c r="AI2537" s="38">
        <f t="shared" si="667"/>
        <v>0</v>
      </c>
      <c r="AJ2537" s="39">
        <f t="shared" si="668"/>
        <v>0</v>
      </c>
    </row>
    <row r="2538" spans="1:36">
      <c r="A2538" s="31">
        <v>40755.676099537035</v>
      </c>
      <c r="B2538" s="31">
        <v>40755.817141203705</v>
      </c>
      <c r="C2538" s="32" t="s">
        <v>28</v>
      </c>
      <c r="D2538" s="33">
        <v>40755.795405092591</v>
      </c>
      <c r="E2538" s="34">
        <v>49.477920529999999</v>
      </c>
      <c r="F2538" s="34">
        <v>8.2777779999999995E-2</v>
      </c>
      <c r="G2538" s="35">
        <v>-1551.3</v>
      </c>
      <c r="H2538" s="36">
        <v>0</v>
      </c>
      <c r="I2538" s="37">
        <v>63258.6</v>
      </c>
      <c r="J2538" s="38">
        <v>60949.04</v>
      </c>
      <c r="K2538" s="38">
        <v>60843.23</v>
      </c>
      <c r="L2538" s="38">
        <v>59293.1</v>
      </c>
      <c r="M2538" s="39">
        <f t="shared" si="669"/>
        <v>1550.1300000000047</v>
      </c>
      <c r="N2538" s="32">
        <v>1551</v>
      </c>
      <c r="O2538" s="32">
        <v>255</v>
      </c>
      <c r="P2538" s="32">
        <v>1115</v>
      </c>
      <c r="Q2538" s="32">
        <v>181</v>
      </c>
      <c r="R2538" s="32">
        <v>672.4</v>
      </c>
      <c r="S2538" s="32">
        <v>146</v>
      </c>
      <c r="T2538" s="37">
        <f t="shared" si="670"/>
        <v>0</v>
      </c>
      <c r="U2538" s="38">
        <f t="shared" si="671"/>
        <v>0</v>
      </c>
      <c r="V2538" s="38">
        <f t="shared" si="672"/>
        <v>0</v>
      </c>
      <c r="W2538" s="38">
        <f t="shared" si="673"/>
        <v>0</v>
      </c>
      <c r="X2538" s="38">
        <f t="shared" si="674"/>
        <v>0</v>
      </c>
      <c r="Y2538" s="39">
        <f t="shared" si="675"/>
        <v>0</v>
      </c>
      <c r="Z2538" s="38">
        <v>3000</v>
      </c>
      <c r="AA2538" s="38">
        <f t="shared" si="676"/>
        <v>63008.6</v>
      </c>
      <c r="AB2538" s="38">
        <f t="shared" si="677"/>
        <v>49.477920529999999</v>
      </c>
      <c r="AC2538" s="38">
        <f t="shared" si="678"/>
        <v>0</v>
      </c>
      <c r="AD2538" s="37">
        <f t="shared" si="679"/>
        <v>732.6</v>
      </c>
      <c r="AE2538" s="35">
        <f t="shared" si="663"/>
        <v>0</v>
      </c>
      <c r="AF2538" s="38">
        <f t="shared" si="664"/>
        <v>0</v>
      </c>
      <c r="AG2538" s="38">
        <f t="shared" si="665"/>
        <v>0</v>
      </c>
      <c r="AH2538" s="38">
        <f t="shared" si="666"/>
        <v>0</v>
      </c>
      <c r="AI2538" s="38">
        <f t="shared" si="667"/>
        <v>0</v>
      </c>
      <c r="AJ2538" s="39">
        <f t="shared" si="668"/>
        <v>0</v>
      </c>
    </row>
    <row r="2539" spans="1:36">
      <c r="A2539" s="31">
        <v>40755.676099537035</v>
      </c>
      <c r="B2539" s="31">
        <v>40755.817141203705</v>
      </c>
      <c r="C2539" s="32" t="s">
        <v>28</v>
      </c>
      <c r="D2539" s="33">
        <v>40755.798854166664</v>
      </c>
      <c r="E2539" s="34">
        <v>48.645858760000003</v>
      </c>
      <c r="F2539" s="34">
        <v>8.3888889999999994E-2</v>
      </c>
      <c r="G2539" s="35">
        <v>-1758.8</v>
      </c>
      <c r="H2539" s="36">
        <v>0</v>
      </c>
      <c r="I2539" s="37">
        <v>63222.38</v>
      </c>
      <c r="J2539" s="38">
        <v>60844.72</v>
      </c>
      <c r="K2539" s="38">
        <v>60737.83</v>
      </c>
      <c r="L2539" s="38">
        <v>59085.599999999999</v>
      </c>
      <c r="M2539" s="39">
        <f t="shared" si="669"/>
        <v>1652.2300000000032</v>
      </c>
      <c r="N2539" s="32">
        <v>1551</v>
      </c>
      <c r="O2539" s="32">
        <v>255</v>
      </c>
      <c r="P2539" s="32">
        <v>1115</v>
      </c>
      <c r="Q2539" s="32">
        <v>181</v>
      </c>
      <c r="R2539" s="32">
        <v>672.5</v>
      </c>
      <c r="S2539" s="32">
        <v>146</v>
      </c>
      <c r="T2539" s="37">
        <f t="shared" si="670"/>
        <v>0</v>
      </c>
      <c r="U2539" s="38">
        <f t="shared" si="671"/>
        <v>0</v>
      </c>
      <c r="V2539" s="38">
        <f t="shared" si="672"/>
        <v>0</v>
      </c>
      <c r="W2539" s="38">
        <f t="shared" si="673"/>
        <v>0</v>
      </c>
      <c r="X2539" s="38">
        <f t="shared" si="674"/>
        <v>0</v>
      </c>
      <c r="Y2539" s="39">
        <f t="shared" si="675"/>
        <v>0</v>
      </c>
      <c r="Z2539" s="38">
        <v>3000</v>
      </c>
      <c r="AA2539" s="38">
        <f t="shared" si="676"/>
        <v>62972.38</v>
      </c>
      <c r="AB2539" s="38">
        <f t="shared" si="677"/>
        <v>48.645858760000003</v>
      </c>
      <c r="AC2539" s="38">
        <f t="shared" si="678"/>
        <v>0</v>
      </c>
      <c r="AD2539" s="37">
        <f t="shared" si="679"/>
        <v>732.5</v>
      </c>
      <c r="AE2539" s="35">
        <f t="shared" si="663"/>
        <v>0</v>
      </c>
      <c r="AF2539" s="38">
        <f t="shared" si="664"/>
        <v>0</v>
      </c>
      <c r="AG2539" s="38">
        <f t="shared" si="665"/>
        <v>0</v>
      </c>
      <c r="AH2539" s="38">
        <f t="shared" si="666"/>
        <v>0</v>
      </c>
      <c r="AI2539" s="38">
        <f t="shared" si="667"/>
        <v>0</v>
      </c>
      <c r="AJ2539" s="39">
        <f t="shared" si="668"/>
        <v>0</v>
      </c>
    </row>
    <row r="2540" spans="1:36">
      <c r="A2540" s="31">
        <v>40755.676099537035</v>
      </c>
      <c r="B2540" s="31">
        <v>40755.817141203705</v>
      </c>
      <c r="C2540" s="32" t="s">
        <v>28</v>
      </c>
      <c r="D2540" s="33">
        <v>40755.802349537036</v>
      </c>
      <c r="E2540" s="34">
        <v>48.509094240000003</v>
      </c>
      <c r="F2540" s="34">
        <v>8.3333329999999997E-2</v>
      </c>
      <c r="G2540" s="35">
        <v>-1939.9</v>
      </c>
      <c r="H2540" s="36">
        <v>0</v>
      </c>
      <c r="I2540" s="37">
        <v>63180.76</v>
      </c>
      <c r="J2540" s="38">
        <v>60525.95</v>
      </c>
      <c r="K2540" s="38">
        <v>60414.03</v>
      </c>
      <c r="L2540" s="38">
        <v>58904.5</v>
      </c>
      <c r="M2540" s="39">
        <f t="shared" si="669"/>
        <v>1509.5299999999988</v>
      </c>
      <c r="N2540" s="32">
        <v>1551</v>
      </c>
      <c r="O2540" s="32">
        <v>255</v>
      </c>
      <c r="P2540" s="32">
        <v>1115</v>
      </c>
      <c r="Q2540" s="32">
        <v>181</v>
      </c>
      <c r="R2540" s="32">
        <v>672.5</v>
      </c>
      <c r="S2540" s="32">
        <v>146</v>
      </c>
      <c r="T2540" s="37">
        <f t="shared" si="670"/>
        <v>0</v>
      </c>
      <c r="U2540" s="38">
        <f t="shared" si="671"/>
        <v>0</v>
      </c>
      <c r="V2540" s="38">
        <f t="shared" si="672"/>
        <v>0</v>
      </c>
      <c r="W2540" s="38">
        <f t="shared" si="673"/>
        <v>0</v>
      </c>
      <c r="X2540" s="38">
        <f t="shared" si="674"/>
        <v>0</v>
      </c>
      <c r="Y2540" s="39">
        <f t="shared" si="675"/>
        <v>0</v>
      </c>
      <c r="Z2540" s="38">
        <v>3000</v>
      </c>
      <c r="AA2540" s="38">
        <f t="shared" si="676"/>
        <v>62930.76</v>
      </c>
      <c r="AB2540" s="38">
        <f t="shared" si="677"/>
        <v>48.509094240000003</v>
      </c>
      <c r="AC2540" s="38">
        <f t="shared" si="678"/>
        <v>0</v>
      </c>
      <c r="AD2540" s="37">
        <f t="shared" si="679"/>
        <v>732.5</v>
      </c>
      <c r="AE2540" s="35">
        <f t="shared" si="663"/>
        <v>0</v>
      </c>
      <c r="AF2540" s="38">
        <f t="shared" si="664"/>
        <v>0</v>
      </c>
      <c r="AG2540" s="38">
        <f t="shared" si="665"/>
        <v>0</v>
      </c>
      <c r="AH2540" s="38">
        <f t="shared" si="666"/>
        <v>0</v>
      </c>
      <c r="AI2540" s="38">
        <f t="shared" si="667"/>
        <v>0</v>
      </c>
      <c r="AJ2540" s="39">
        <f t="shared" si="668"/>
        <v>0</v>
      </c>
    </row>
    <row r="2541" spans="1:36">
      <c r="A2541" s="31">
        <v>40755.676099537035</v>
      </c>
      <c r="B2541" s="31">
        <v>40755.817141203705</v>
      </c>
      <c r="C2541" s="32" t="s">
        <v>28</v>
      </c>
      <c r="D2541" s="33">
        <v>40755.805821759262</v>
      </c>
      <c r="E2541" s="34">
        <v>48.02370071</v>
      </c>
      <c r="F2541" s="34">
        <v>8.3333329999999997E-2</v>
      </c>
      <c r="G2541" s="35">
        <v>-2169.9</v>
      </c>
      <c r="H2541" s="36">
        <v>0</v>
      </c>
      <c r="I2541" s="37">
        <v>62812.73</v>
      </c>
      <c r="J2541" s="38">
        <v>60320.61</v>
      </c>
      <c r="K2541" s="38">
        <v>60209.24</v>
      </c>
      <c r="L2541" s="38">
        <v>58674.5</v>
      </c>
      <c r="M2541" s="39">
        <f t="shared" si="669"/>
        <v>1534.739999999998</v>
      </c>
      <c r="N2541" s="32">
        <v>1584</v>
      </c>
      <c r="O2541" s="32">
        <v>255</v>
      </c>
      <c r="P2541" s="32">
        <v>1115</v>
      </c>
      <c r="Q2541" s="32">
        <v>214</v>
      </c>
      <c r="R2541" s="32">
        <v>672.5</v>
      </c>
      <c r="S2541" s="32">
        <v>152</v>
      </c>
      <c r="T2541" s="37">
        <f t="shared" si="670"/>
        <v>0</v>
      </c>
      <c r="U2541" s="38">
        <f t="shared" si="671"/>
        <v>0</v>
      </c>
      <c r="V2541" s="38">
        <f t="shared" si="672"/>
        <v>0</v>
      </c>
      <c r="W2541" s="38">
        <f t="shared" si="673"/>
        <v>0</v>
      </c>
      <c r="X2541" s="38">
        <f t="shared" si="674"/>
        <v>0</v>
      </c>
      <c r="Y2541" s="39">
        <f t="shared" si="675"/>
        <v>0</v>
      </c>
      <c r="Z2541" s="38">
        <v>3000</v>
      </c>
      <c r="AA2541" s="38">
        <f t="shared" si="676"/>
        <v>62562.73</v>
      </c>
      <c r="AB2541" s="38">
        <f t="shared" si="677"/>
        <v>48.02370071</v>
      </c>
      <c r="AC2541" s="38">
        <f t="shared" si="678"/>
        <v>0</v>
      </c>
      <c r="AD2541" s="37">
        <f t="shared" si="679"/>
        <v>759.5</v>
      </c>
      <c r="AE2541" s="35">
        <f t="shared" si="663"/>
        <v>0</v>
      </c>
      <c r="AF2541" s="38">
        <f t="shared" si="664"/>
        <v>0</v>
      </c>
      <c r="AG2541" s="38">
        <f t="shared" si="665"/>
        <v>0</v>
      </c>
      <c r="AH2541" s="38">
        <f t="shared" si="666"/>
        <v>0</v>
      </c>
      <c r="AI2541" s="38">
        <f t="shared" si="667"/>
        <v>0</v>
      </c>
      <c r="AJ2541" s="39">
        <f t="shared" si="668"/>
        <v>0</v>
      </c>
    </row>
    <row r="2542" spans="1:36">
      <c r="A2542" s="31">
        <v>40755.676099537035</v>
      </c>
      <c r="B2542" s="31">
        <v>40755.817141203705</v>
      </c>
      <c r="C2542" s="32" t="s">
        <v>28</v>
      </c>
      <c r="D2542" s="33">
        <v>40755.809293981481</v>
      </c>
      <c r="E2542" s="34">
        <v>47.75405121</v>
      </c>
      <c r="F2542" s="34">
        <v>8.3888889999999994E-2</v>
      </c>
      <c r="G2542" s="35">
        <v>-2363.1999999999998</v>
      </c>
      <c r="H2542" s="36">
        <v>0</v>
      </c>
      <c r="I2542" s="37">
        <v>62645.57</v>
      </c>
      <c r="J2542" s="38">
        <v>60190.3</v>
      </c>
      <c r="K2542" s="38">
        <v>60079.23</v>
      </c>
      <c r="L2542" s="38">
        <v>58481.2</v>
      </c>
      <c r="M2542" s="39">
        <f t="shared" si="669"/>
        <v>1598.0300000000061</v>
      </c>
      <c r="N2542" s="32">
        <v>1584</v>
      </c>
      <c r="O2542" s="32">
        <v>255</v>
      </c>
      <c r="P2542" s="32">
        <v>1115</v>
      </c>
      <c r="Q2542" s="32">
        <v>214</v>
      </c>
      <c r="R2542" s="32">
        <v>672.5</v>
      </c>
      <c r="S2542" s="32">
        <v>152</v>
      </c>
      <c r="T2542" s="37">
        <f t="shared" si="670"/>
        <v>0</v>
      </c>
      <c r="U2542" s="38">
        <f t="shared" si="671"/>
        <v>0</v>
      </c>
      <c r="V2542" s="38">
        <f t="shared" si="672"/>
        <v>0</v>
      </c>
      <c r="W2542" s="38">
        <f t="shared" si="673"/>
        <v>0</v>
      </c>
      <c r="X2542" s="38">
        <f t="shared" si="674"/>
        <v>0</v>
      </c>
      <c r="Y2542" s="39">
        <f t="shared" si="675"/>
        <v>0</v>
      </c>
      <c r="Z2542" s="38">
        <v>3000</v>
      </c>
      <c r="AA2542" s="38">
        <f t="shared" si="676"/>
        <v>62395.57</v>
      </c>
      <c r="AB2542" s="38">
        <f t="shared" si="677"/>
        <v>47.75405121</v>
      </c>
      <c r="AC2542" s="38">
        <f t="shared" si="678"/>
        <v>0</v>
      </c>
      <c r="AD2542" s="37">
        <f t="shared" si="679"/>
        <v>759.5</v>
      </c>
      <c r="AE2542" s="35">
        <f t="shared" si="663"/>
        <v>0</v>
      </c>
      <c r="AF2542" s="38">
        <f t="shared" si="664"/>
        <v>0</v>
      </c>
      <c r="AG2542" s="38">
        <f t="shared" si="665"/>
        <v>0</v>
      </c>
      <c r="AH2542" s="38">
        <f t="shared" si="666"/>
        <v>0</v>
      </c>
      <c r="AI2542" s="38">
        <f t="shared" si="667"/>
        <v>0</v>
      </c>
      <c r="AJ2542" s="39">
        <f t="shared" si="668"/>
        <v>0</v>
      </c>
    </row>
    <row r="2543" spans="1:36">
      <c r="A2543" s="31">
        <v>40755.676099537035</v>
      </c>
      <c r="B2543" s="31">
        <v>40755.817141203705</v>
      </c>
      <c r="C2543" s="32" t="s">
        <v>28</v>
      </c>
      <c r="D2543" s="33">
        <v>40755.812789351854</v>
      </c>
      <c r="E2543" s="34">
        <v>47.125446320000002</v>
      </c>
      <c r="F2543" s="34">
        <v>8.2222219999999999E-2</v>
      </c>
      <c r="G2543" s="35">
        <v>-2682.9</v>
      </c>
      <c r="H2543" s="36">
        <v>0</v>
      </c>
      <c r="I2543" s="37">
        <v>62500.32</v>
      </c>
      <c r="J2543" s="38">
        <v>60017.5</v>
      </c>
      <c r="K2543" s="38">
        <v>59908.59</v>
      </c>
      <c r="L2543" s="38">
        <v>58161.5</v>
      </c>
      <c r="M2543" s="39">
        <f t="shared" si="669"/>
        <v>1747.0899999999965</v>
      </c>
      <c r="N2543" s="32">
        <v>1584</v>
      </c>
      <c r="O2543" s="32">
        <v>255</v>
      </c>
      <c r="P2543" s="32">
        <v>1115</v>
      </c>
      <c r="Q2543" s="32">
        <v>214</v>
      </c>
      <c r="R2543" s="32">
        <v>672.4</v>
      </c>
      <c r="S2543" s="32">
        <v>152</v>
      </c>
      <c r="T2543" s="37">
        <f t="shared" si="670"/>
        <v>0</v>
      </c>
      <c r="U2543" s="38">
        <f t="shared" si="671"/>
        <v>0</v>
      </c>
      <c r="V2543" s="38">
        <f t="shared" si="672"/>
        <v>0</v>
      </c>
      <c r="W2543" s="38">
        <f t="shared" si="673"/>
        <v>0</v>
      </c>
      <c r="X2543" s="38">
        <f t="shared" si="674"/>
        <v>0</v>
      </c>
      <c r="Y2543" s="39">
        <f t="shared" si="675"/>
        <v>0</v>
      </c>
      <c r="Z2543" s="38">
        <v>3000</v>
      </c>
      <c r="AA2543" s="38">
        <f t="shared" si="676"/>
        <v>62250.32</v>
      </c>
      <c r="AB2543" s="38">
        <f t="shared" si="677"/>
        <v>47.125446320000002</v>
      </c>
      <c r="AC2543" s="38">
        <f t="shared" si="678"/>
        <v>0</v>
      </c>
      <c r="AD2543" s="37">
        <f t="shared" si="679"/>
        <v>759.6</v>
      </c>
      <c r="AE2543" s="35">
        <f t="shared" si="663"/>
        <v>0</v>
      </c>
      <c r="AF2543" s="38">
        <f t="shared" si="664"/>
        <v>0</v>
      </c>
      <c r="AG2543" s="38">
        <f t="shared" si="665"/>
        <v>0</v>
      </c>
      <c r="AH2543" s="38">
        <f t="shared" si="666"/>
        <v>0</v>
      </c>
      <c r="AI2543" s="38">
        <f t="shared" si="667"/>
        <v>0</v>
      </c>
      <c r="AJ2543" s="39">
        <f t="shared" si="668"/>
        <v>0</v>
      </c>
    </row>
    <row r="2544" spans="1:36">
      <c r="A2544" s="31">
        <v>40755.676099537035</v>
      </c>
      <c r="B2544" s="31">
        <v>40755.817141203705</v>
      </c>
      <c r="C2544" s="32" t="s">
        <v>28</v>
      </c>
      <c r="D2544" s="33">
        <v>40755.81621527778</v>
      </c>
      <c r="E2544" s="34">
        <v>46.913898469999999</v>
      </c>
      <c r="F2544" s="34">
        <v>2.2222220000000001E-2</v>
      </c>
      <c r="G2544" s="35">
        <v>-2888.5</v>
      </c>
      <c r="H2544" s="36">
        <v>0</v>
      </c>
      <c r="I2544" s="37">
        <v>62447.55</v>
      </c>
      <c r="J2544" s="38">
        <v>59854.79</v>
      </c>
      <c r="K2544" s="38">
        <v>59752.9</v>
      </c>
      <c r="L2544" s="38">
        <v>57955.9</v>
      </c>
      <c r="M2544" s="39">
        <f t="shared" si="669"/>
        <v>1797</v>
      </c>
      <c r="N2544" s="32">
        <v>1584</v>
      </c>
      <c r="O2544" s="32">
        <v>255</v>
      </c>
      <c r="P2544" s="32">
        <v>1115</v>
      </c>
      <c r="Q2544" s="32">
        <v>214</v>
      </c>
      <c r="R2544" s="32">
        <v>624.5</v>
      </c>
      <c r="S2544" s="32">
        <v>152</v>
      </c>
      <c r="T2544" s="37">
        <f t="shared" si="670"/>
        <v>0</v>
      </c>
      <c r="U2544" s="38">
        <f t="shared" si="671"/>
        <v>0</v>
      </c>
      <c r="V2544" s="38">
        <f t="shared" si="672"/>
        <v>0</v>
      </c>
      <c r="W2544" s="38">
        <f t="shared" si="673"/>
        <v>0</v>
      </c>
      <c r="X2544" s="38">
        <f t="shared" si="674"/>
        <v>0</v>
      </c>
      <c r="Y2544" s="39">
        <f t="shared" si="675"/>
        <v>0</v>
      </c>
      <c r="Z2544" s="38">
        <v>3000</v>
      </c>
      <c r="AA2544" s="38">
        <f t="shared" si="676"/>
        <v>62197.55</v>
      </c>
      <c r="AB2544" s="38">
        <f t="shared" si="677"/>
        <v>46.913898469999999</v>
      </c>
      <c r="AC2544" s="38">
        <f t="shared" si="678"/>
        <v>0</v>
      </c>
      <c r="AD2544" s="37">
        <f t="shared" si="679"/>
        <v>807.5</v>
      </c>
      <c r="AE2544" s="35">
        <f t="shared" si="663"/>
        <v>0</v>
      </c>
      <c r="AF2544" s="38">
        <f t="shared" si="664"/>
        <v>0</v>
      </c>
      <c r="AG2544" s="38">
        <f t="shared" si="665"/>
        <v>0</v>
      </c>
      <c r="AH2544" s="38">
        <f t="shared" si="666"/>
        <v>0</v>
      </c>
      <c r="AI2544" s="38">
        <f t="shared" si="667"/>
        <v>0</v>
      </c>
      <c r="AJ2544" s="39">
        <f t="shared" si="668"/>
        <v>0</v>
      </c>
    </row>
    <row r="2545" spans="1:36">
      <c r="A2545" s="31">
        <v>40756.594664351855</v>
      </c>
      <c r="B2545" s="31">
        <v>40756.805300925924</v>
      </c>
      <c r="C2545" s="32" t="s">
        <v>29</v>
      </c>
      <c r="D2545" s="33">
        <v>40756.59747685185</v>
      </c>
      <c r="E2545" s="34">
        <v>3001</v>
      </c>
      <c r="F2545" s="34">
        <v>8.2500000000000004E-2</v>
      </c>
      <c r="G2545" s="35">
        <v>0</v>
      </c>
      <c r="H2545" s="36">
        <v>1</v>
      </c>
      <c r="I2545" s="37">
        <v>64821.95</v>
      </c>
      <c r="J2545" s="38">
        <v>64520.83</v>
      </c>
      <c r="K2545" s="38">
        <v>64419.45</v>
      </c>
      <c r="L2545" s="38">
        <v>64533.599999999999</v>
      </c>
      <c r="M2545" s="39">
        <f t="shared" si="669"/>
        <v>-114.15000000000146</v>
      </c>
      <c r="N2545" s="32">
        <v>1228.5999999999999</v>
      </c>
      <c r="O2545" s="32">
        <v>202.6</v>
      </c>
      <c r="P2545" s="32">
        <v>1026</v>
      </c>
      <c r="Q2545" s="32">
        <v>0</v>
      </c>
      <c r="R2545" s="32">
        <v>785.5</v>
      </c>
      <c r="S2545" s="32">
        <v>8</v>
      </c>
      <c r="T2545" s="37">
        <f t="shared" si="670"/>
        <v>0</v>
      </c>
      <c r="U2545" s="38">
        <f t="shared" si="671"/>
        <v>0</v>
      </c>
      <c r="V2545" s="38">
        <f t="shared" si="672"/>
        <v>0</v>
      </c>
      <c r="W2545" s="38">
        <f t="shared" si="673"/>
        <v>0</v>
      </c>
      <c r="X2545" s="38">
        <f t="shared" si="674"/>
        <v>0</v>
      </c>
      <c r="Y2545" s="39">
        <f t="shared" si="675"/>
        <v>0</v>
      </c>
      <c r="Z2545" s="38">
        <v>3000</v>
      </c>
      <c r="AA2545" s="38">
        <f t="shared" si="676"/>
        <v>64571.95</v>
      </c>
      <c r="AB2545" s="38">
        <f t="shared" si="677"/>
        <v>3001</v>
      </c>
      <c r="AC2545" s="38">
        <f t="shared" si="678"/>
        <v>0</v>
      </c>
      <c r="AD2545" s="37">
        <f t="shared" si="679"/>
        <v>443.09999999999991</v>
      </c>
      <c r="AE2545" s="35">
        <f t="shared" si="663"/>
        <v>1</v>
      </c>
      <c r="AF2545" s="38">
        <f t="shared" si="664"/>
        <v>443.09999999999991</v>
      </c>
      <c r="AG2545" s="38">
        <f t="shared" si="665"/>
        <v>443.09999999999991</v>
      </c>
      <c r="AH2545" s="38">
        <f t="shared" si="666"/>
        <v>0</v>
      </c>
      <c r="AI2545" s="38">
        <f t="shared" si="667"/>
        <v>1000</v>
      </c>
      <c r="AJ2545" s="39">
        <f t="shared" si="668"/>
        <v>0</v>
      </c>
    </row>
    <row r="2546" spans="1:36">
      <c r="A2546" s="31">
        <v>40756.594664351855</v>
      </c>
      <c r="B2546" s="31">
        <v>40756.805300925924</v>
      </c>
      <c r="C2546" s="32" t="s">
        <v>29</v>
      </c>
      <c r="D2546" s="33">
        <v>40756.600914351853</v>
      </c>
      <c r="E2546" s="34">
        <v>418.05587768999999</v>
      </c>
      <c r="F2546" s="34">
        <v>8.0833329999999995E-2</v>
      </c>
      <c r="G2546" s="35">
        <v>88.7</v>
      </c>
      <c r="H2546" s="36">
        <v>1</v>
      </c>
      <c r="I2546" s="37">
        <v>65025.63</v>
      </c>
      <c r="J2546" s="38">
        <v>64721.82</v>
      </c>
      <c r="K2546" s="38">
        <v>64618.83</v>
      </c>
      <c r="L2546" s="38">
        <v>64622.3</v>
      </c>
      <c r="M2546" s="39">
        <f t="shared" si="669"/>
        <v>-3.4700000000011642</v>
      </c>
      <c r="N2546" s="32">
        <v>1409.1</v>
      </c>
      <c r="O2546" s="32">
        <v>345.1</v>
      </c>
      <c r="P2546" s="32">
        <v>1026</v>
      </c>
      <c r="Q2546" s="32">
        <v>38</v>
      </c>
      <c r="R2546" s="32">
        <v>625</v>
      </c>
      <c r="S2546" s="32">
        <v>55.4</v>
      </c>
      <c r="T2546" s="37">
        <f t="shared" si="670"/>
        <v>0</v>
      </c>
      <c r="U2546" s="38">
        <f t="shared" si="671"/>
        <v>0</v>
      </c>
      <c r="V2546" s="38">
        <f t="shared" si="672"/>
        <v>0</v>
      </c>
      <c r="W2546" s="38">
        <f t="shared" si="673"/>
        <v>18.748815780244591</v>
      </c>
      <c r="X2546" s="38">
        <f t="shared" si="674"/>
        <v>47.040481280244592</v>
      </c>
      <c r="Y2546" s="39">
        <f t="shared" si="675"/>
        <v>127.87381128024458</v>
      </c>
      <c r="Z2546" s="38">
        <v>3000</v>
      </c>
      <c r="AA2546" s="38">
        <f t="shared" si="676"/>
        <v>64775.63</v>
      </c>
      <c r="AB2546" s="38">
        <f t="shared" si="677"/>
        <v>418.05587768999999</v>
      </c>
      <c r="AC2546" s="38">
        <f t="shared" si="678"/>
        <v>0</v>
      </c>
      <c r="AD2546" s="37">
        <f t="shared" si="679"/>
        <v>746.09999999999991</v>
      </c>
      <c r="AE2546" s="35">
        <f t="shared" si="663"/>
        <v>1</v>
      </c>
      <c r="AF2546" s="38">
        <f t="shared" si="664"/>
        <v>746.09999999999991</v>
      </c>
      <c r="AG2546" s="38">
        <f t="shared" si="665"/>
        <v>746.09999999999991</v>
      </c>
      <c r="AH2546" s="38">
        <f t="shared" si="666"/>
        <v>0</v>
      </c>
      <c r="AI2546" s="38">
        <f t="shared" si="667"/>
        <v>1000</v>
      </c>
      <c r="AJ2546" s="39">
        <f t="shared" si="668"/>
        <v>47.040481280244592</v>
      </c>
    </row>
    <row r="2547" spans="1:36">
      <c r="A2547" s="31">
        <v>40756.594664351855</v>
      </c>
      <c r="B2547" s="31">
        <v>40756.805300925924</v>
      </c>
      <c r="C2547" s="32" t="s">
        <v>29</v>
      </c>
      <c r="D2547" s="33">
        <v>40756.60428240741</v>
      </c>
      <c r="E2547" s="34">
        <v>2999.99487305</v>
      </c>
      <c r="F2547" s="34">
        <v>8.5555560000000003E-2</v>
      </c>
      <c r="G2547" s="35">
        <v>255.9</v>
      </c>
      <c r="H2547" s="36">
        <v>1</v>
      </c>
      <c r="I2547" s="37">
        <v>65059.79</v>
      </c>
      <c r="J2547" s="38">
        <v>64788.62</v>
      </c>
      <c r="K2547" s="38">
        <v>64688.51</v>
      </c>
      <c r="L2547" s="38">
        <v>64789.5</v>
      </c>
      <c r="M2547" s="39">
        <f t="shared" si="669"/>
        <v>-100.98999999999796</v>
      </c>
      <c r="N2547" s="32">
        <v>1469.1</v>
      </c>
      <c r="O2547" s="32">
        <v>345.1</v>
      </c>
      <c r="P2547" s="32">
        <v>1026</v>
      </c>
      <c r="Q2547" s="32">
        <v>98</v>
      </c>
      <c r="R2547" s="32">
        <v>691.9</v>
      </c>
      <c r="S2547" s="32">
        <v>63</v>
      </c>
      <c r="T2547" s="37">
        <f t="shared" si="670"/>
        <v>0</v>
      </c>
      <c r="U2547" s="38">
        <f t="shared" si="671"/>
        <v>0</v>
      </c>
      <c r="V2547" s="38">
        <f t="shared" si="672"/>
        <v>0</v>
      </c>
      <c r="W2547" s="38">
        <f t="shared" si="673"/>
        <v>0</v>
      </c>
      <c r="X2547" s="38">
        <f t="shared" si="674"/>
        <v>0</v>
      </c>
      <c r="Y2547" s="39">
        <f t="shared" si="675"/>
        <v>0</v>
      </c>
      <c r="Z2547" s="38">
        <v>3000</v>
      </c>
      <c r="AA2547" s="38">
        <f t="shared" si="676"/>
        <v>64809.79</v>
      </c>
      <c r="AB2547" s="38">
        <f t="shared" si="677"/>
        <v>2999.99487305</v>
      </c>
      <c r="AC2547" s="38">
        <f t="shared" si="678"/>
        <v>0</v>
      </c>
      <c r="AD2547" s="37">
        <f t="shared" si="679"/>
        <v>714.19999999999993</v>
      </c>
      <c r="AE2547" s="35">
        <f t="shared" si="663"/>
        <v>1</v>
      </c>
      <c r="AF2547" s="38">
        <f t="shared" si="664"/>
        <v>714.19999999999993</v>
      </c>
      <c r="AG2547" s="38">
        <f t="shared" si="665"/>
        <v>679.2</v>
      </c>
      <c r="AH2547" s="38">
        <f t="shared" si="666"/>
        <v>34.999999999999886</v>
      </c>
      <c r="AI2547" s="38">
        <f t="shared" si="667"/>
        <v>2999.9999999999936</v>
      </c>
      <c r="AJ2547" s="39">
        <f t="shared" si="668"/>
        <v>4.3863907779527787E-4</v>
      </c>
    </row>
    <row r="2548" spans="1:36">
      <c r="A2548" s="31">
        <v>40756.594664351855</v>
      </c>
      <c r="B2548" s="31">
        <v>40756.805300925924</v>
      </c>
      <c r="C2548" s="32" t="s">
        <v>29</v>
      </c>
      <c r="D2548" s="33">
        <v>40756.607847222222</v>
      </c>
      <c r="E2548" s="34">
        <v>418.05654907000002</v>
      </c>
      <c r="F2548" s="34">
        <v>8.3333329999999997E-2</v>
      </c>
      <c r="G2548" s="35">
        <v>336.1</v>
      </c>
      <c r="H2548" s="36">
        <v>1</v>
      </c>
      <c r="I2548" s="37">
        <v>65166.37</v>
      </c>
      <c r="J2548" s="38">
        <v>64957.25</v>
      </c>
      <c r="K2548" s="38">
        <v>64859.08</v>
      </c>
      <c r="L2548" s="38">
        <v>64869.7</v>
      </c>
      <c r="M2548" s="39">
        <f t="shared" si="669"/>
        <v>-10.619999999995343</v>
      </c>
      <c r="N2548" s="32">
        <v>1617.1</v>
      </c>
      <c r="O2548" s="32">
        <v>345.1</v>
      </c>
      <c r="P2548" s="32">
        <v>1026</v>
      </c>
      <c r="Q2548" s="32">
        <v>246</v>
      </c>
      <c r="R2548" s="32">
        <v>691</v>
      </c>
      <c r="S2548" s="32">
        <v>105.3</v>
      </c>
      <c r="T2548" s="37">
        <f t="shared" si="670"/>
        <v>0</v>
      </c>
      <c r="U2548" s="38">
        <f t="shared" si="671"/>
        <v>0</v>
      </c>
      <c r="V2548" s="38">
        <f t="shared" si="672"/>
        <v>0</v>
      </c>
      <c r="W2548" s="38">
        <f t="shared" si="673"/>
        <v>19.328620137688496</v>
      </c>
      <c r="X2548" s="38">
        <f t="shared" si="674"/>
        <v>48.49528563768849</v>
      </c>
      <c r="Y2548" s="39">
        <f t="shared" si="675"/>
        <v>131.8286156376885</v>
      </c>
      <c r="Z2548" s="38">
        <v>3000</v>
      </c>
      <c r="AA2548" s="38">
        <f t="shared" si="676"/>
        <v>64916.37</v>
      </c>
      <c r="AB2548" s="38">
        <f t="shared" si="677"/>
        <v>418.05654907000002</v>
      </c>
      <c r="AC2548" s="38">
        <f t="shared" si="678"/>
        <v>0</v>
      </c>
      <c r="AD2548" s="37">
        <f t="shared" si="679"/>
        <v>820.8</v>
      </c>
      <c r="AE2548" s="35">
        <f t="shared" si="663"/>
        <v>1</v>
      </c>
      <c r="AF2548" s="38">
        <f t="shared" si="664"/>
        <v>820.8</v>
      </c>
      <c r="AG2548" s="38">
        <f t="shared" si="665"/>
        <v>680.1</v>
      </c>
      <c r="AH2548" s="38">
        <f t="shared" si="666"/>
        <v>140.69999999999993</v>
      </c>
      <c r="AI2548" s="38">
        <f t="shared" si="667"/>
        <v>2999.9999999999991</v>
      </c>
      <c r="AJ2548" s="39">
        <f t="shared" si="668"/>
        <v>215.1619456376884</v>
      </c>
    </row>
    <row r="2549" spans="1:36">
      <c r="A2549" s="31">
        <v>40756.594664351855</v>
      </c>
      <c r="B2549" s="31">
        <v>40756.805300925924</v>
      </c>
      <c r="C2549" s="32" t="s">
        <v>29</v>
      </c>
      <c r="D2549" s="33">
        <v>40756.611319444448</v>
      </c>
      <c r="E2549" s="34">
        <v>3001</v>
      </c>
      <c r="F2549" s="34">
        <v>8.2500000000000004E-2</v>
      </c>
      <c r="G2549" s="35">
        <v>575.70000000000005</v>
      </c>
      <c r="H2549" s="36">
        <v>1</v>
      </c>
      <c r="I2549" s="37">
        <v>65170.87</v>
      </c>
      <c r="J2549" s="38">
        <v>64988.4</v>
      </c>
      <c r="K2549" s="38">
        <v>64887.16</v>
      </c>
      <c r="L2549" s="38">
        <v>65109.3</v>
      </c>
      <c r="M2549" s="39">
        <f t="shared" si="669"/>
        <v>-222.13999999999942</v>
      </c>
      <c r="N2549" s="32">
        <v>1617.1</v>
      </c>
      <c r="O2549" s="32">
        <v>345.1</v>
      </c>
      <c r="P2549" s="32">
        <v>1026</v>
      </c>
      <c r="Q2549" s="32">
        <v>246</v>
      </c>
      <c r="R2549" s="32">
        <v>691.5</v>
      </c>
      <c r="S2549" s="32">
        <v>128.1</v>
      </c>
      <c r="T2549" s="37">
        <f t="shared" si="670"/>
        <v>0</v>
      </c>
      <c r="U2549" s="38">
        <f t="shared" si="671"/>
        <v>0</v>
      </c>
      <c r="V2549" s="38">
        <f t="shared" si="672"/>
        <v>0</v>
      </c>
      <c r="W2549" s="38">
        <f t="shared" si="673"/>
        <v>0</v>
      </c>
      <c r="X2549" s="38">
        <f t="shared" si="674"/>
        <v>0</v>
      </c>
      <c r="Y2549" s="39">
        <f t="shared" si="675"/>
        <v>0</v>
      </c>
      <c r="Z2549" s="38">
        <v>3000</v>
      </c>
      <c r="AA2549" s="38">
        <f t="shared" si="676"/>
        <v>64920.87</v>
      </c>
      <c r="AB2549" s="38">
        <f t="shared" si="677"/>
        <v>3000</v>
      </c>
      <c r="AC2549" s="38">
        <f t="shared" si="678"/>
        <v>0</v>
      </c>
      <c r="AD2549" s="37">
        <f t="shared" si="679"/>
        <v>797.49999999999989</v>
      </c>
      <c r="AE2549" s="35">
        <f t="shared" si="663"/>
        <v>1</v>
      </c>
      <c r="AF2549" s="38">
        <f t="shared" si="664"/>
        <v>797.49999999999989</v>
      </c>
      <c r="AG2549" s="38">
        <f t="shared" si="665"/>
        <v>679.6</v>
      </c>
      <c r="AH2549" s="38">
        <f t="shared" si="666"/>
        <v>117.89999999999986</v>
      </c>
      <c r="AI2549" s="38">
        <f t="shared" si="667"/>
        <v>2999.9999999999977</v>
      </c>
      <c r="AJ2549" s="39">
        <f t="shared" si="668"/>
        <v>0</v>
      </c>
    </row>
    <row r="2550" spans="1:36">
      <c r="A2550" s="31">
        <v>40756.594664351855</v>
      </c>
      <c r="B2550" s="31">
        <v>40756.805300925924</v>
      </c>
      <c r="C2550" s="32" t="s">
        <v>29</v>
      </c>
      <c r="D2550" s="33">
        <v>40756.614756944444</v>
      </c>
      <c r="E2550" s="34">
        <v>3001</v>
      </c>
      <c r="F2550" s="34">
        <v>8.305556E-2</v>
      </c>
      <c r="G2550" s="35">
        <v>687.8</v>
      </c>
      <c r="H2550" s="36">
        <v>1</v>
      </c>
      <c r="I2550" s="37">
        <v>66044.19</v>
      </c>
      <c r="J2550" s="38">
        <v>65162.59</v>
      </c>
      <c r="K2550" s="38">
        <v>65063.85</v>
      </c>
      <c r="L2550" s="38">
        <v>65221.4</v>
      </c>
      <c r="M2550" s="39">
        <f t="shared" si="669"/>
        <v>-157.55000000000291</v>
      </c>
      <c r="N2550" s="32">
        <v>1617.1</v>
      </c>
      <c r="O2550" s="32">
        <v>345.1</v>
      </c>
      <c r="P2550" s="32">
        <v>1026</v>
      </c>
      <c r="Q2550" s="32">
        <v>246</v>
      </c>
      <c r="R2550" s="32">
        <v>625</v>
      </c>
      <c r="S2550" s="32">
        <v>137.5</v>
      </c>
      <c r="T2550" s="37">
        <f t="shared" si="670"/>
        <v>0</v>
      </c>
      <c r="U2550" s="38">
        <f t="shared" si="671"/>
        <v>0</v>
      </c>
      <c r="V2550" s="38">
        <f t="shared" si="672"/>
        <v>0</v>
      </c>
      <c r="W2550" s="38">
        <f t="shared" si="673"/>
        <v>0</v>
      </c>
      <c r="X2550" s="38">
        <f t="shared" si="674"/>
        <v>0</v>
      </c>
      <c r="Y2550" s="39">
        <f t="shared" si="675"/>
        <v>0</v>
      </c>
      <c r="Z2550" s="38">
        <v>3000</v>
      </c>
      <c r="AA2550" s="38">
        <f t="shared" si="676"/>
        <v>65794.19</v>
      </c>
      <c r="AB2550" s="38">
        <f t="shared" si="677"/>
        <v>3001</v>
      </c>
      <c r="AC2550" s="38">
        <f t="shared" si="678"/>
        <v>0</v>
      </c>
      <c r="AD2550" s="37">
        <f t="shared" si="679"/>
        <v>854.59999999999991</v>
      </c>
      <c r="AE2550" s="35">
        <f t="shared" si="663"/>
        <v>1</v>
      </c>
      <c r="AF2550" s="38">
        <f t="shared" si="664"/>
        <v>854.59999999999991</v>
      </c>
      <c r="AG2550" s="38">
        <f t="shared" si="665"/>
        <v>746.1</v>
      </c>
      <c r="AH2550" s="38">
        <f t="shared" si="666"/>
        <v>108.49999999999989</v>
      </c>
      <c r="AI2550" s="38">
        <f t="shared" si="667"/>
        <v>2999.9999999999977</v>
      </c>
      <c r="AJ2550" s="39">
        <f t="shared" si="668"/>
        <v>0</v>
      </c>
    </row>
    <row r="2551" spans="1:36">
      <c r="A2551" s="31">
        <v>40756.594664351855</v>
      </c>
      <c r="B2551" s="31">
        <v>40756.805300925924</v>
      </c>
      <c r="C2551" s="32" t="s">
        <v>29</v>
      </c>
      <c r="D2551" s="33">
        <v>40756.618217592593</v>
      </c>
      <c r="E2551" s="34">
        <v>3001</v>
      </c>
      <c r="F2551" s="34">
        <v>8.305556E-2</v>
      </c>
      <c r="G2551" s="35">
        <v>792.6</v>
      </c>
      <c r="H2551" s="36">
        <v>1</v>
      </c>
      <c r="I2551" s="37">
        <v>66106.37</v>
      </c>
      <c r="J2551" s="38">
        <v>65253.06</v>
      </c>
      <c r="K2551" s="38">
        <v>65150.66</v>
      </c>
      <c r="L2551" s="38">
        <v>65326.2</v>
      </c>
      <c r="M2551" s="39">
        <f t="shared" si="669"/>
        <v>-175.5399999999936</v>
      </c>
      <c r="N2551" s="32">
        <v>1617.1</v>
      </c>
      <c r="O2551" s="32">
        <v>345.1</v>
      </c>
      <c r="P2551" s="32">
        <v>1026</v>
      </c>
      <c r="Q2551" s="32">
        <v>246</v>
      </c>
      <c r="R2551" s="32">
        <v>625</v>
      </c>
      <c r="S2551" s="32">
        <v>149</v>
      </c>
      <c r="T2551" s="37">
        <f t="shared" si="670"/>
        <v>0</v>
      </c>
      <c r="U2551" s="38">
        <f t="shared" si="671"/>
        <v>0</v>
      </c>
      <c r="V2551" s="38">
        <f t="shared" si="672"/>
        <v>0</v>
      </c>
      <c r="W2551" s="38">
        <f t="shared" si="673"/>
        <v>0</v>
      </c>
      <c r="X2551" s="38">
        <f t="shared" si="674"/>
        <v>0</v>
      </c>
      <c r="Y2551" s="39">
        <f t="shared" si="675"/>
        <v>0</v>
      </c>
      <c r="Z2551" s="38">
        <v>3000</v>
      </c>
      <c r="AA2551" s="38">
        <f t="shared" si="676"/>
        <v>65856.37</v>
      </c>
      <c r="AB2551" s="38">
        <f t="shared" si="677"/>
        <v>3001</v>
      </c>
      <c r="AC2551" s="38">
        <f t="shared" si="678"/>
        <v>0</v>
      </c>
      <c r="AD2551" s="37">
        <f t="shared" si="679"/>
        <v>843.09999999999991</v>
      </c>
      <c r="AE2551" s="35">
        <f t="shared" si="663"/>
        <v>1</v>
      </c>
      <c r="AF2551" s="38">
        <f t="shared" si="664"/>
        <v>843.09999999999991</v>
      </c>
      <c r="AG2551" s="38">
        <f t="shared" si="665"/>
        <v>746.1</v>
      </c>
      <c r="AH2551" s="38">
        <f t="shared" si="666"/>
        <v>96.999999999999886</v>
      </c>
      <c r="AI2551" s="38">
        <f t="shared" si="667"/>
        <v>2999.9999999999977</v>
      </c>
      <c r="AJ2551" s="39">
        <f t="shared" si="668"/>
        <v>0</v>
      </c>
    </row>
    <row r="2552" spans="1:36">
      <c r="A2552" s="31">
        <v>40756.594664351855</v>
      </c>
      <c r="B2552" s="31">
        <v>40756.805300925924</v>
      </c>
      <c r="C2552" s="32" t="s">
        <v>29</v>
      </c>
      <c r="D2552" s="33">
        <v>40756.621678240743</v>
      </c>
      <c r="E2552" s="34">
        <v>3001</v>
      </c>
      <c r="F2552" s="34">
        <v>8.4722220000000001E-2</v>
      </c>
      <c r="G2552" s="35">
        <v>806.5</v>
      </c>
      <c r="H2552" s="36">
        <v>1</v>
      </c>
      <c r="I2552" s="37">
        <v>66112.289999999994</v>
      </c>
      <c r="J2552" s="38">
        <v>65274.81</v>
      </c>
      <c r="K2552" s="38">
        <v>65142.239999999998</v>
      </c>
      <c r="L2552" s="38">
        <v>65340.1</v>
      </c>
      <c r="M2552" s="39">
        <f t="shared" si="669"/>
        <v>-197.86000000000058</v>
      </c>
      <c r="N2552" s="32">
        <v>1617.1</v>
      </c>
      <c r="O2552" s="32">
        <v>345.1</v>
      </c>
      <c r="P2552" s="32">
        <v>1026</v>
      </c>
      <c r="Q2552" s="32">
        <v>246</v>
      </c>
      <c r="R2552" s="32">
        <v>625</v>
      </c>
      <c r="S2552" s="32">
        <v>149</v>
      </c>
      <c r="T2552" s="37">
        <f t="shared" si="670"/>
        <v>0</v>
      </c>
      <c r="U2552" s="38">
        <f t="shared" si="671"/>
        <v>0</v>
      </c>
      <c r="V2552" s="38">
        <f t="shared" si="672"/>
        <v>0</v>
      </c>
      <c r="W2552" s="38">
        <f t="shared" si="673"/>
        <v>0</v>
      </c>
      <c r="X2552" s="38">
        <f t="shared" si="674"/>
        <v>0</v>
      </c>
      <c r="Y2552" s="39">
        <f t="shared" si="675"/>
        <v>0</v>
      </c>
      <c r="Z2552" s="38">
        <v>3000</v>
      </c>
      <c r="AA2552" s="38">
        <f t="shared" si="676"/>
        <v>65862.289999999994</v>
      </c>
      <c r="AB2552" s="38">
        <f t="shared" si="677"/>
        <v>3001</v>
      </c>
      <c r="AC2552" s="38">
        <f t="shared" si="678"/>
        <v>0</v>
      </c>
      <c r="AD2552" s="37">
        <f t="shared" si="679"/>
        <v>843.09999999999991</v>
      </c>
      <c r="AE2552" s="35">
        <f t="shared" si="663"/>
        <v>1</v>
      </c>
      <c r="AF2552" s="38">
        <f t="shared" si="664"/>
        <v>843.09999999999991</v>
      </c>
      <c r="AG2552" s="38">
        <f t="shared" si="665"/>
        <v>746.1</v>
      </c>
      <c r="AH2552" s="38">
        <f t="shared" si="666"/>
        <v>96.999999999999886</v>
      </c>
      <c r="AI2552" s="38">
        <f t="shared" si="667"/>
        <v>2999.9999999999977</v>
      </c>
      <c r="AJ2552" s="39">
        <f t="shared" si="668"/>
        <v>0</v>
      </c>
    </row>
    <row r="2553" spans="1:36">
      <c r="A2553" s="31">
        <v>40756.594664351855</v>
      </c>
      <c r="B2553" s="31">
        <v>40756.805300925924</v>
      </c>
      <c r="C2553" s="32" t="s">
        <v>29</v>
      </c>
      <c r="D2553" s="33">
        <v>40756.625208333331</v>
      </c>
      <c r="E2553" s="34">
        <v>405.32785034</v>
      </c>
      <c r="F2553" s="34">
        <v>8.1388890000000005E-2</v>
      </c>
      <c r="G2553" s="35">
        <v>833.7</v>
      </c>
      <c r="H2553" s="36">
        <v>1</v>
      </c>
      <c r="I2553" s="37">
        <v>66510.149999999994</v>
      </c>
      <c r="J2553" s="38">
        <v>65545.33</v>
      </c>
      <c r="K2553" s="38">
        <v>65381.01</v>
      </c>
      <c r="L2553" s="38">
        <v>65367.3</v>
      </c>
      <c r="M2553" s="39">
        <f t="shared" si="669"/>
        <v>13.709999999999127</v>
      </c>
      <c r="N2553" s="32">
        <v>1616.1</v>
      </c>
      <c r="O2553" s="32">
        <v>344.1</v>
      </c>
      <c r="P2553" s="32">
        <v>1026</v>
      </c>
      <c r="Q2553" s="32">
        <v>246</v>
      </c>
      <c r="R2553" s="32">
        <v>625</v>
      </c>
      <c r="S2553" s="32">
        <v>149</v>
      </c>
      <c r="T2553" s="37">
        <f t="shared" si="670"/>
        <v>0</v>
      </c>
      <c r="U2553" s="38">
        <f t="shared" si="671"/>
        <v>0</v>
      </c>
      <c r="V2553" s="38">
        <f t="shared" si="672"/>
        <v>0</v>
      </c>
      <c r="W2553" s="38">
        <f t="shared" si="673"/>
        <v>19.91359467474128</v>
      </c>
      <c r="X2553" s="38">
        <f t="shared" si="674"/>
        <v>48.399706174741283</v>
      </c>
      <c r="Y2553" s="39">
        <f t="shared" si="675"/>
        <v>129.78859617474129</v>
      </c>
      <c r="Z2553" s="38">
        <v>3000</v>
      </c>
      <c r="AA2553" s="38">
        <f t="shared" si="676"/>
        <v>66260.149999999994</v>
      </c>
      <c r="AB2553" s="38">
        <f t="shared" si="677"/>
        <v>405.32785034</v>
      </c>
      <c r="AC2553" s="38">
        <f t="shared" si="678"/>
        <v>0</v>
      </c>
      <c r="AD2553" s="37">
        <f t="shared" si="679"/>
        <v>842.09999999999991</v>
      </c>
      <c r="AE2553" s="35">
        <f t="shared" si="663"/>
        <v>1</v>
      </c>
      <c r="AF2553" s="38">
        <f t="shared" si="664"/>
        <v>828.39000000000078</v>
      </c>
      <c r="AG2553" s="38">
        <f t="shared" si="665"/>
        <v>745.1</v>
      </c>
      <c r="AH2553" s="38">
        <f t="shared" si="666"/>
        <v>83.290000000000759</v>
      </c>
      <c r="AI2553" s="38">
        <f t="shared" si="667"/>
        <v>2717.3195876288819</v>
      </c>
      <c r="AJ2553" s="39">
        <f t="shared" si="668"/>
        <v>188.17044118711371</v>
      </c>
    </row>
    <row r="2554" spans="1:36">
      <c r="A2554" s="31">
        <v>40756.594664351855</v>
      </c>
      <c r="B2554" s="31">
        <v>40756.805300925924</v>
      </c>
      <c r="C2554" s="32" t="s">
        <v>29</v>
      </c>
      <c r="D2554" s="33">
        <v>40756.628599537034</v>
      </c>
      <c r="E2554" s="34">
        <v>2999.9914550799999</v>
      </c>
      <c r="F2554" s="34">
        <v>8.5000000000000006E-2</v>
      </c>
      <c r="G2554" s="35">
        <v>852.7</v>
      </c>
      <c r="H2554" s="36">
        <v>1</v>
      </c>
      <c r="I2554" s="37">
        <v>66519.240000000005</v>
      </c>
      <c r="J2554" s="38">
        <v>65484.38</v>
      </c>
      <c r="K2554" s="38">
        <v>65315.85</v>
      </c>
      <c r="L2554" s="38">
        <v>65386.3</v>
      </c>
      <c r="M2554" s="39">
        <f t="shared" si="669"/>
        <v>-70.450000000004366</v>
      </c>
      <c r="N2554" s="32">
        <v>1598.3</v>
      </c>
      <c r="O2554" s="32">
        <v>326.3</v>
      </c>
      <c r="P2554" s="32">
        <v>1026</v>
      </c>
      <c r="Q2554" s="32">
        <v>246</v>
      </c>
      <c r="R2554" s="32">
        <v>625</v>
      </c>
      <c r="S2554" s="32">
        <v>149</v>
      </c>
      <c r="T2554" s="37">
        <f t="shared" si="670"/>
        <v>0</v>
      </c>
      <c r="U2554" s="38">
        <f t="shared" si="671"/>
        <v>0</v>
      </c>
      <c r="V2554" s="38">
        <f t="shared" si="672"/>
        <v>0</v>
      </c>
      <c r="W2554" s="38">
        <f t="shared" si="673"/>
        <v>0</v>
      </c>
      <c r="X2554" s="38">
        <f t="shared" si="674"/>
        <v>0</v>
      </c>
      <c r="Y2554" s="39">
        <f t="shared" si="675"/>
        <v>0</v>
      </c>
      <c r="Z2554" s="38">
        <v>3000</v>
      </c>
      <c r="AA2554" s="38">
        <f t="shared" si="676"/>
        <v>66269.240000000005</v>
      </c>
      <c r="AB2554" s="38">
        <f t="shared" si="677"/>
        <v>2999.9914550799999</v>
      </c>
      <c r="AC2554" s="38">
        <f t="shared" si="678"/>
        <v>0</v>
      </c>
      <c r="AD2554" s="37">
        <f t="shared" si="679"/>
        <v>824.3</v>
      </c>
      <c r="AE2554" s="35">
        <f t="shared" si="663"/>
        <v>1</v>
      </c>
      <c r="AF2554" s="38">
        <f t="shared" si="664"/>
        <v>824.3</v>
      </c>
      <c r="AG2554" s="38">
        <f t="shared" si="665"/>
        <v>727.3</v>
      </c>
      <c r="AH2554" s="38">
        <f t="shared" si="666"/>
        <v>97</v>
      </c>
      <c r="AI2554" s="38">
        <f t="shared" si="667"/>
        <v>3000</v>
      </c>
      <c r="AJ2554" s="39">
        <f t="shared" si="668"/>
        <v>7.263182000065172E-4</v>
      </c>
    </row>
    <row r="2555" spans="1:36">
      <c r="A2555" s="31">
        <v>40756.594664351855</v>
      </c>
      <c r="B2555" s="31">
        <v>40756.805300925924</v>
      </c>
      <c r="C2555" s="32" t="s">
        <v>29</v>
      </c>
      <c r="D2555" s="33">
        <v>40756.632141203707</v>
      </c>
      <c r="E2555" s="34">
        <v>391.74642943999999</v>
      </c>
      <c r="F2555" s="34">
        <v>8.2500000000000004E-2</v>
      </c>
      <c r="G2555" s="35">
        <v>879.5</v>
      </c>
      <c r="H2555" s="36">
        <v>1</v>
      </c>
      <c r="I2555" s="37">
        <v>66573.850000000006</v>
      </c>
      <c r="J2555" s="38">
        <v>65669.649999999994</v>
      </c>
      <c r="K2555" s="38">
        <v>65502.01</v>
      </c>
      <c r="L2555" s="38">
        <v>65413.1</v>
      </c>
      <c r="M2555" s="39">
        <f t="shared" si="669"/>
        <v>88.910000000003492</v>
      </c>
      <c r="N2555" s="32">
        <v>1598.3</v>
      </c>
      <c r="O2555" s="32">
        <v>326.3</v>
      </c>
      <c r="P2555" s="32">
        <v>1026</v>
      </c>
      <c r="Q2555" s="32">
        <v>246</v>
      </c>
      <c r="R2555" s="32">
        <v>625</v>
      </c>
      <c r="S2555" s="32">
        <v>149</v>
      </c>
      <c r="T2555" s="37">
        <f t="shared" si="670"/>
        <v>0</v>
      </c>
      <c r="U2555" s="38">
        <f t="shared" si="671"/>
        <v>0</v>
      </c>
      <c r="V2555" s="38">
        <f t="shared" si="672"/>
        <v>0</v>
      </c>
      <c r="W2555" s="38">
        <f t="shared" si="673"/>
        <v>21.3059195712</v>
      </c>
      <c r="X2555" s="38">
        <f t="shared" si="674"/>
        <v>50.180919571200008</v>
      </c>
      <c r="Y2555" s="39">
        <f t="shared" si="675"/>
        <v>132.68091957120001</v>
      </c>
      <c r="Z2555" s="38">
        <v>3000</v>
      </c>
      <c r="AA2555" s="38">
        <f t="shared" si="676"/>
        <v>66323.850000000006</v>
      </c>
      <c r="AB2555" s="38">
        <f t="shared" si="677"/>
        <v>391.74642943999999</v>
      </c>
      <c r="AC2555" s="38">
        <f t="shared" si="678"/>
        <v>0</v>
      </c>
      <c r="AD2555" s="37">
        <f t="shared" si="679"/>
        <v>824.3</v>
      </c>
      <c r="AE2555" s="35">
        <f t="shared" si="663"/>
        <v>1</v>
      </c>
      <c r="AF2555" s="38">
        <f t="shared" si="664"/>
        <v>735.38999999999646</v>
      </c>
      <c r="AG2555" s="38">
        <f t="shared" si="665"/>
        <v>727.3</v>
      </c>
      <c r="AH2555" s="38">
        <f t="shared" si="666"/>
        <v>8.0899999999965075</v>
      </c>
      <c r="AI2555" s="38">
        <f t="shared" si="667"/>
        <v>1166.8041237112682</v>
      </c>
      <c r="AJ2555" s="39">
        <f t="shared" si="668"/>
        <v>63.942259777379633</v>
      </c>
    </row>
    <row r="2556" spans="1:36">
      <c r="A2556" s="31">
        <v>40756.594664351855</v>
      </c>
      <c r="B2556" s="31">
        <v>40756.805300925924</v>
      </c>
      <c r="C2556" s="32" t="s">
        <v>29</v>
      </c>
      <c r="D2556" s="33">
        <v>40756.635578703703</v>
      </c>
      <c r="E2556" s="34">
        <v>370.99609375</v>
      </c>
      <c r="F2556" s="34">
        <v>8.2500000000000004E-2</v>
      </c>
      <c r="G2556" s="35">
        <v>899.8</v>
      </c>
      <c r="H2556" s="36">
        <v>1</v>
      </c>
      <c r="I2556" s="37">
        <v>66550.720000000001</v>
      </c>
      <c r="J2556" s="38">
        <v>65765.64</v>
      </c>
      <c r="K2556" s="38">
        <v>65599.679999999993</v>
      </c>
      <c r="L2556" s="38">
        <v>65433.4</v>
      </c>
      <c r="M2556" s="39">
        <f t="shared" si="669"/>
        <v>166.27999999999156</v>
      </c>
      <c r="N2556" s="32">
        <v>1598.3</v>
      </c>
      <c r="O2556" s="32">
        <v>326.3</v>
      </c>
      <c r="P2556" s="32">
        <v>1026</v>
      </c>
      <c r="Q2556" s="32">
        <v>246</v>
      </c>
      <c r="R2556" s="32">
        <v>625</v>
      </c>
      <c r="S2556" s="32">
        <v>149</v>
      </c>
      <c r="T2556" s="37">
        <f t="shared" si="670"/>
        <v>0</v>
      </c>
      <c r="U2556" s="38">
        <f t="shared" si="671"/>
        <v>0</v>
      </c>
      <c r="V2556" s="38">
        <f t="shared" si="672"/>
        <v>0</v>
      </c>
      <c r="W2556" s="38">
        <f t="shared" si="673"/>
        <v>23.017822265625</v>
      </c>
      <c r="X2556" s="38">
        <f t="shared" si="674"/>
        <v>51.892822265625</v>
      </c>
      <c r="Y2556" s="39">
        <f t="shared" si="675"/>
        <v>134.392822265625</v>
      </c>
      <c r="Z2556" s="38">
        <v>3000</v>
      </c>
      <c r="AA2556" s="38">
        <f t="shared" si="676"/>
        <v>66300.72</v>
      </c>
      <c r="AB2556" s="38">
        <f t="shared" si="677"/>
        <v>370.99609375</v>
      </c>
      <c r="AC2556" s="38">
        <f t="shared" si="678"/>
        <v>0</v>
      </c>
      <c r="AD2556" s="37">
        <f t="shared" si="679"/>
        <v>824.3</v>
      </c>
      <c r="AE2556" s="35">
        <f t="shared" si="663"/>
        <v>1</v>
      </c>
      <c r="AF2556" s="38">
        <f t="shared" si="664"/>
        <v>658.02000000000839</v>
      </c>
      <c r="AG2556" s="38">
        <f t="shared" si="665"/>
        <v>658.02000000000839</v>
      </c>
      <c r="AH2556" s="38">
        <f t="shared" si="666"/>
        <v>0</v>
      </c>
      <c r="AI2556" s="38">
        <f t="shared" si="667"/>
        <v>928.55767908704297</v>
      </c>
      <c r="AJ2556" s="39">
        <f t="shared" si="668"/>
        <v>45.998830790306044</v>
      </c>
    </row>
    <row r="2557" spans="1:36">
      <c r="A2557" s="31">
        <v>40756.594664351855</v>
      </c>
      <c r="B2557" s="31">
        <v>40756.805300925924</v>
      </c>
      <c r="C2557" s="32" t="s">
        <v>29</v>
      </c>
      <c r="D2557" s="33">
        <v>40756.639016203706</v>
      </c>
      <c r="E2557" s="34">
        <v>370.99572754000002</v>
      </c>
      <c r="F2557" s="34">
        <v>8.2777779999999995E-2</v>
      </c>
      <c r="G2557" s="35">
        <v>913.4</v>
      </c>
      <c r="H2557" s="36">
        <v>1</v>
      </c>
      <c r="I2557" s="37">
        <v>66582.899999999994</v>
      </c>
      <c r="J2557" s="38">
        <v>65840.39</v>
      </c>
      <c r="K2557" s="38">
        <v>65643.899999999994</v>
      </c>
      <c r="L2557" s="38">
        <v>65447</v>
      </c>
      <c r="M2557" s="39">
        <f t="shared" si="669"/>
        <v>196.89999999999418</v>
      </c>
      <c r="N2557" s="32">
        <v>1598.3</v>
      </c>
      <c r="O2557" s="32">
        <v>326.3</v>
      </c>
      <c r="P2557" s="32">
        <v>1026</v>
      </c>
      <c r="Q2557" s="32">
        <v>246</v>
      </c>
      <c r="R2557" s="32">
        <v>625</v>
      </c>
      <c r="S2557" s="32">
        <v>149</v>
      </c>
      <c r="T2557" s="37">
        <f t="shared" si="670"/>
        <v>0</v>
      </c>
      <c r="U2557" s="38">
        <f t="shared" si="671"/>
        <v>0</v>
      </c>
      <c r="V2557" s="38">
        <f t="shared" si="672"/>
        <v>0</v>
      </c>
      <c r="W2557" s="38">
        <f t="shared" si="673"/>
        <v>23.095354284753935</v>
      </c>
      <c r="X2557" s="38">
        <f t="shared" si="674"/>
        <v>52.067577284753938</v>
      </c>
      <c r="Y2557" s="39">
        <f t="shared" si="675"/>
        <v>134.84535728475393</v>
      </c>
      <c r="Z2557" s="38">
        <v>3000</v>
      </c>
      <c r="AA2557" s="38">
        <f t="shared" si="676"/>
        <v>66332.899999999994</v>
      </c>
      <c r="AB2557" s="38">
        <f t="shared" si="677"/>
        <v>370.99572754000002</v>
      </c>
      <c r="AC2557" s="38">
        <f t="shared" si="678"/>
        <v>0</v>
      </c>
      <c r="AD2557" s="37">
        <f t="shared" si="679"/>
        <v>824.3</v>
      </c>
      <c r="AE2557" s="35">
        <f t="shared" si="663"/>
        <v>1</v>
      </c>
      <c r="AF2557" s="38">
        <f t="shared" si="664"/>
        <v>627.40000000000578</v>
      </c>
      <c r="AG2557" s="38">
        <f t="shared" si="665"/>
        <v>627.40000000000578</v>
      </c>
      <c r="AH2557" s="38">
        <f t="shared" si="666"/>
        <v>0</v>
      </c>
      <c r="AI2557" s="38">
        <f t="shared" si="667"/>
        <v>896.98198817544949</v>
      </c>
      <c r="AJ2557" s="39">
        <f t="shared" si="668"/>
        <v>43.539974965903902</v>
      </c>
    </row>
    <row r="2558" spans="1:36">
      <c r="A2558" s="31">
        <v>40756.594664351855</v>
      </c>
      <c r="B2558" s="31">
        <v>40756.805300925924</v>
      </c>
      <c r="C2558" s="32" t="s">
        <v>29</v>
      </c>
      <c r="D2558" s="33">
        <v>40756.642465277779</v>
      </c>
      <c r="E2558" s="34">
        <v>370.99484253000003</v>
      </c>
      <c r="F2558" s="34">
        <v>8.4444439999999996E-2</v>
      </c>
      <c r="G2558" s="35">
        <v>1029.4000000000001</v>
      </c>
      <c r="H2558" s="36">
        <v>1</v>
      </c>
      <c r="I2558" s="37">
        <v>66583.38</v>
      </c>
      <c r="J2558" s="38">
        <v>65995.73</v>
      </c>
      <c r="K2558" s="38">
        <v>65790.25</v>
      </c>
      <c r="L2558" s="38">
        <v>65563</v>
      </c>
      <c r="M2558" s="39">
        <f t="shared" si="669"/>
        <v>227.25</v>
      </c>
      <c r="N2558" s="32">
        <v>1598.3</v>
      </c>
      <c r="O2558" s="32">
        <v>326.3</v>
      </c>
      <c r="P2558" s="32">
        <v>1026</v>
      </c>
      <c r="Q2558" s="32">
        <v>246</v>
      </c>
      <c r="R2558" s="32">
        <v>624.79999999999995</v>
      </c>
      <c r="S2558" s="32">
        <v>149</v>
      </c>
      <c r="T2558" s="37">
        <f t="shared" si="670"/>
        <v>0</v>
      </c>
      <c r="U2558" s="38">
        <f t="shared" si="671"/>
        <v>0</v>
      </c>
      <c r="V2558" s="38">
        <f t="shared" si="672"/>
        <v>0</v>
      </c>
      <c r="W2558" s="38">
        <f t="shared" si="673"/>
        <v>23.560434279665962</v>
      </c>
      <c r="X2558" s="38">
        <f t="shared" si="674"/>
        <v>53.115988279665963</v>
      </c>
      <c r="Y2558" s="39">
        <f t="shared" si="675"/>
        <v>137.56042827966596</v>
      </c>
      <c r="Z2558" s="38">
        <v>3000</v>
      </c>
      <c r="AA2558" s="38">
        <f t="shared" si="676"/>
        <v>66333.38</v>
      </c>
      <c r="AB2558" s="38">
        <f t="shared" si="677"/>
        <v>370.99484253000003</v>
      </c>
      <c r="AC2558" s="38">
        <f t="shared" si="678"/>
        <v>0</v>
      </c>
      <c r="AD2558" s="37">
        <f t="shared" si="679"/>
        <v>824.5</v>
      </c>
      <c r="AE2558" s="35">
        <f t="shared" si="663"/>
        <v>1</v>
      </c>
      <c r="AF2558" s="38">
        <f t="shared" si="664"/>
        <v>597.25</v>
      </c>
      <c r="AG2558" s="38">
        <f t="shared" si="665"/>
        <v>597.25</v>
      </c>
      <c r="AH2558" s="38">
        <f t="shared" si="666"/>
        <v>0</v>
      </c>
      <c r="AI2558" s="38">
        <f t="shared" si="667"/>
        <v>865.72164948453599</v>
      </c>
      <c r="AJ2558" s="39">
        <f t="shared" si="668"/>
        <v>41.776928166263893</v>
      </c>
    </row>
    <row r="2559" spans="1:36">
      <c r="A2559" s="31">
        <v>40756.594664351855</v>
      </c>
      <c r="B2559" s="31">
        <v>40756.805300925924</v>
      </c>
      <c r="C2559" s="32" t="s">
        <v>29</v>
      </c>
      <c r="D2559" s="33">
        <v>40756.645983796298</v>
      </c>
      <c r="E2559" s="34">
        <v>370.99545288000002</v>
      </c>
      <c r="F2559" s="34">
        <v>8.4444439999999996E-2</v>
      </c>
      <c r="G2559" s="35">
        <v>1162.5999999999999</v>
      </c>
      <c r="H2559" s="36">
        <v>1</v>
      </c>
      <c r="I2559" s="37">
        <v>66496.91</v>
      </c>
      <c r="J2559" s="38">
        <v>66037.75</v>
      </c>
      <c r="K2559" s="38">
        <v>65833.61</v>
      </c>
      <c r="L2559" s="38">
        <v>65696.2</v>
      </c>
      <c r="M2559" s="39">
        <f t="shared" si="669"/>
        <v>137.41000000000349</v>
      </c>
      <c r="N2559" s="32">
        <v>1598.3</v>
      </c>
      <c r="O2559" s="32">
        <v>326.3</v>
      </c>
      <c r="P2559" s="32">
        <v>1026</v>
      </c>
      <c r="Q2559" s="32">
        <v>246</v>
      </c>
      <c r="R2559" s="32">
        <v>623.5</v>
      </c>
      <c r="S2559" s="32">
        <v>149</v>
      </c>
      <c r="T2559" s="37">
        <f t="shared" si="670"/>
        <v>0</v>
      </c>
      <c r="U2559" s="38">
        <f t="shared" si="671"/>
        <v>0</v>
      </c>
      <c r="V2559" s="38">
        <f t="shared" si="672"/>
        <v>0</v>
      </c>
      <c r="W2559" s="38">
        <f t="shared" si="673"/>
        <v>23.560382739002009</v>
      </c>
      <c r="X2559" s="38">
        <f t="shared" si="674"/>
        <v>53.115936739002009</v>
      </c>
      <c r="Y2559" s="39">
        <f t="shared" si="675"/>
        <v>137.56037673900201</v>
      </c>
      <c r="Z2559" s="38">
        <v>3000</v>
      </c>
      <c r="AA2559" s="38">
        <f t="shared" si="676"/>
        <v>66246.91</v>
      </c>
      <c r="AB2559" s="38">
        <f t="shared" si="677"/>
        <v>370.99545288000002</v>
      </c>
      <c r="AC2559" s="38">
        <f t="shared" si="678"/>
        <v>0</v>
      </c>
      <c r="AD2559" s="37">
        <f t="shared" si="679"/>
        <v>825.8</v>
      </c>
      <c r="AE2559" s="35">
        <f t="shared" si="663"/>
        <v>1</v>
      </c>
      <c r="AF2559" s="38">
        <f t="shared" si="664"/>
        <v>688.38999999999646</v>
      </c>
      <c r="AG2559" s="38">
        <f t="shared" si="665"/>
        <v>688.38999999999646</v>
      </c>
      <c r="AH2559" s="38">
        <f t="shared" si="666"/>
        <v>0</v>
      </c>
      <c r="AI2559" s="38">
        <f t="shared" si="667"/>
        <v>958.41451701426649</v>
      </c>
      <c r="AJ2559" s="39">
        <f t="shared" si="668"/>
        <v>49.604273916142212</v>
      </c>
    </row>
    <row r="2560" spans="1:36">
      <c r="A2560" s="31">
        <v>40756.594664351855</v>
      </c>
      <c r="B2560" s="31">
        <v>40756.805300925924</v>
      </c>
      <c r="C2560" s="32" t="s">
        <v>29</v>
      </c>
      <c r="D2560" s="33">
        <v>40756.649502314816</v>
      </c>
      <c r="E2560" s="34">
        <v>227.9697113</v>
      </c>
      <c r="F2560" s="34">
        <v>8.1666669999999997E-2</v>
      </c>
      <c r="G2560" s="35">
        <v>1221.8</v>
      </c>
      <c r="H2560" s="36">
        <v>1</v>
      </c>
      <c r="I2560" s="37">
        <v>66530.09</v>
      </c>
      <c r="J2560" s="38">
        <v>66178.02</v>
      </c>
      <c r="K2560" s="38">
        <v>65964.759999999995</v>
      </c>
      <c r="L2560" s="38">
        <v>65755.399999999994</v>
      </c>
      <c r="M2560" s="39">
        <f t="shared" si="669"/>
        <v>209.36000000000058</v>
      </c>
      <c r="N2560" s="32">
        <v>1598.3</v>
      </c>
      <c r="O2560" s="32">
        <v>326.3</v>
      </c>
      <c r="P2560" s="32">
        <v>1026</v>
      </c>
      <c r="Q2560" s="32">
        <v>246</v>
      </c>
      <c r="R2560" s="32">
        <v>623.5</v>
      </c>
      <c r="S2560" s="32">
        <v>149</v>
      </c>
      <c r="T2560" s="37">
        <f t="shared" si="670"/>
        <v>0</v>
      </c>
      <c r="U2560" s="38">
        <f t="shared" si="671"/>
        <v>0</v>
      </c>
      <c r="V2560" s="38">
        <f t="shared" si="672"/>
        <v>1.799140317267629</v>
      </c>
      <c r="W2560" s="38">
        <f t="shared" si="673"/>
        <v>34.46580831726763</v>
      </c>
      <c r="X2560" s="38">
        <f t="shared" si="674"/>
        <v>63.049142817267629</v>
      </c>
      <c r="Y2560" s="39">
        <f t="shared" si="675"/>
        <v>144.71581281726762</v>
      </c>
      <c r="Z2560" s="38">
        <v>3000</v>
      </c>
      <c r="AA2560" s="38">
        <f t="shared" si="676"/>
        <v>66280.09</v>
      </c>
      <c r="AB2560" s="38">
        <f t="shared" si="677"/>
        <v>227.9697113</v>
      </c>
      <c r="AC2560" s="38">
        <f t="shared" si="678"/>
        <v>0</v>
      </c>
      <c r="AD2560" s="37">
        <f t="shared" si="679"/>
        <v>825.8</v>
      </c>
      <c r="AE2560" s="35">
        <f t="shared" si="663"/>
        <v>1</v>
      </c>
      <c r="AF2560" s="38">
        <f t="shared" si="664"/>
        <v>616.43999999999937</v>
      </c>
      <c r="AG2560" s="38">
        <f t="shared" si="665"/>
        <v>616.43999999999937</v>
      </c>
      <c r="AH2560" s="38">
        <f t="shared" si="666"/>
        <v>0</v>
      </c>
      <c r="AI2560" s="38">
        <f t="shared" si="667"/>
        <v>884.37156970362184</v>
      </c>
      <c r="AJ2560" s="39">
        <f t="shared" si="668"/>
        <v>53.606153957635314</v>
      </c>
    </row>
    <row r="2561" spans="1:36">
      <c r="A2561" s="31">
        <v>40756.594664351855</v>
      </c>
      <c r="B2561" s="31">
        <v>40756.805300925924</v>
      </c>
      <c r="C2561" s="32" t="s">
        <v>29</v>
      </c>
      <c r="D2561" s="33">
        <v>40756.652905092589</v>
      </c>
      <c r="E2561" s="34">
        <v>370.99603271000001</v>
      </c>
      <c r="F2561" s="34">
        <v>8.3888889999999994E-2</v>
      </c>
      <c r="G2561" s="35">
        <v>1267.5999999999999</v>
      </c>
      <c r="H2561" s="36">
        <v>1</v>
      </c>
      <c r="I2561" s="37">
        <v>66472.89</v>
      </c>
      <c r="J2561" s="38">
        <v>66115.67</v>
      </c>
      <c r="K2561" s="38">
        <v>65909.88</v>
      </c>
      <c r="L2561" s="38">
        <v>65801.2</v>
      </c>
      <c r="M2561" s="39">
        <f t="shared" si="669"/>
        <v>108.68000000000757</v>
      </c>
      <c r="N2561" s="32">
        <v>1598.3</v>
      </c>
      <c r="O2561" s="32">
        <v>326.3</v>
      </c>
      <c r="P2561" s="32">
        <v>1026</v>
      </c>
      <c r="Q2561" s="32">
        <v>246</v>
      </c>
      <c r="R2561" s="32">
        <v>623.5</v>
      </c>
      <c r="S2561" s="32">
        <v>149</v>
      </c>
      <c r="T2561" s="37">
        <f t="shared" si="670"/>
        <v>0</v>
      </c>
      <c r="U2561" s="38">
        <f t="shared" si="671"/>
        <v>0</v>
      </c>
      <c r="V2561" s="38">
        <f t="shared" si="672"/>
        <v>0</v>
      </c>
      <c r="W2561" s="38">
        <f t="shared" si="673"/>
        <v>23.405333121554406</v>
      </c>
      <c r="X2561" s="38">
        <f t="shared" si="674"/>
        <v>52.766444621554406</v>
      </c>
      <c r="Y2561" s="39">
        <f t="shared" si="675"/>
        <v>136.6553346215544</v>
      </c>
      <c r="Z2561" s="38">
        <v>3000</v>
      </c>
      <c r="AA2561" s="38">
        <f t="shared" si="676"/>
        <v>66222.89</v>
      </c>
      <c r="AB2561" s="38">
        <f t="shared" si="677"/>
        <v>370.99603271000001</v>
      </c>
      <c r="AC2561" s="38">
        <f t="shared" si="678"/>
        <v>0</v>
      </c>
      <c r="AD2561" s="37">
        <f t="shared" si="679"/>
        <v>825.8</v>
      </c>
      <c r="AE2561" s="35">
        <f t="shared" si="663"/>
        <v>1</v>
      </c>
      <c r="AF2561" s="38">
        <f t="shared" si="664"/>
        <v>717.11999999999239</v>
      </c>
      <c r="AG2561" s="38">
        <f t="shared" si="665"/>
        <v>717.11999999999239</v>
      </c>
      <c r="AH2561" s="38">
        <f t="shared" si="666"/>
        <v>0</v>
      </c>
      <c r="AI2561" s="38">
        <f t="shared" si="667"/>
        <v>987.9802414928572</v>
      </c>
      <c r="AJ2561" s="39">
        <f t="shared" si="668"/>
        <v>51.758120422322136</v>
      </c>
    </row>
    <row r="2562" spans="1:36">
      <c r="A2562" s="31">
        <v>40756.594664351855</v>
      </c>
      <c r="B2562" s="31">
        <v>40756.805300925924</v>
      </c>
      <c r="C2562" s="32" t="s">
        <v>29</v>
      </c>
      <c r="D2562" s="33">
        <v>40756.656400462962</v>
      </c>
      <c r="E2562" s="34">
        <v>370.99566650000003</v>
      </c>
      <c r="F2562" s="34">
        <v>8.3333329999999997E-2</v>
      </c>
      <c r="G2562" s="35">
        <v>1306.2</v>
      </c>
      <c r="H2562" s="36">
        <v>1</v>
      </c>
      <c r="I2562" s="37">
        <v>66442.09</v>
      </c>
      <c r="J2562" s="38">
        <v>66173.84</v>
      </c>
      <c r="K2562" s="38">
        <v>65965.210000000006</v>
      </c>
      <c r="L2562" s="38">
        <v>65839.8</v>
      </c>
      <c r="M2562" s="39">
        <f t="shared" si="669"/>
        <v>125.41000000000349</v>
      </c>
      <c r="N2562" s="32">
        <v>1598.3</v>
      </c>
      <c r="O2562" s="32">
        <v>326.3</v>
      </c>
      <c r="P2562" s="32">
        <v>1026</v>
      </c>
      <c r="Q2562" s="32">
        <v>246</v>
      </c>
      <c r="R2562" s="32">
        <v>623.5</v>
      </c>
      <c r="S2562" s="32">
        <v>149</v>
      </c>
      <c r="T2562" s="37">
        <f t="shared" si="670"/>
        <v>0</v>
      </c>
      <c r="U2562" s="38">
        <f t="shared" si="671"/>
        <v>0</v>
      </c>
      <c r="V2562" s="38">
        <f t="shared" si="672"/>
        <v>0</v>
      </c>
      <c r="W2562" s="38">
        <f t="shared" si="673"/>
        <v>23.250360194985554</v>
      </c>
      <c r="X2562" s="38">
        <f t="shared" si="674"/>
        <v>52.417025694985554</v>
      </c>
      <c r="Y2562" s="39">
        <f t="shared" si="675"/>
        <v>135.75035569498556</v>
      </c>
      <c r="Z2562" s="38">
        <v>3000</v>
      </c>
      <c r="AA2562" s="38">
        <f t="shared" si="676"/>
        <v>66192.09</v>
      </c>
      <c r="AB2562" s="38">
        <f t="shared" si="677"/>
        <v>370.99566650000003</v>
      </c>
      <c r="AC2562" s="38">
        <f t="shared" si="678"/>
        <v>0</v>
      </c>
      <c r="AD2562" s="37">
        <f t="shared" si="679"/>
        <v>825.8</v>
      </c>
      <c r="AE2562" s="35">
        <f t="shared" si="663"/>
        <v>1</v>
      </c>
      <c r="AF2562" s="38">
        <f t="shared" si="664"/>
        <v>700.38999999999646</v>
      </c>
      <c r="AG2562" s="38">
        <f t="shared" si="665"/>
        <v>700.38999999999646</v>
      </c>
      <c r="AH2562" s="38">
        <f t="shared" si="666"/>
        <v>0</v>
      </c>
      <c r="AI2562" s="38">
        <f t="shared" si="667"/>
        <v>970.76358397365175</v>
      </c>
      <c r="AJ2562" s="39">
        <f t="shared" si="668"/>
        <v>49.980657790244585</v>
      </c>
    </row>
    <row r="2563" spans="1:36">
      <c r="A2563" s="31">
        <v>40756.594664351855</v>
      </c>
      <c r="B2563" s="31">
        <v>40756.805300925924</v>
      </c>
      <c r="C2563" s="32" t="s">
        <v>29</v>
      </c>
      <c r="D2563" s="33">
        <v>40756.659872685188</v>
      </c>
      <c r="E2563" s="34">
        <v>400.00033568999999</v>
      </c>
      <c r="F2563" s="34">
        <v>8.6111110000000005E-2</v>
      </c>
      <c r="G2563" s="35">
        <v>1382.4</v>
      </c>
      <c r="H2563" s="36">
        <v>1</v>
      </c>
      <c r="I2563" s="37">
        <v>66420.66</v>
      </c>
      <c r="J2563" s="38">
        <v>66156.800000000003</v>
      </c>
      <c r="K2563" s="38">
        <v>65949.429999999993</v>
      </c>
      <c r="L2563" s="38">
        <v>65916</v>
      </c>
      <c r="M2563" s="39">
        <f t="shared" si="669"/>
        <v>33.429999999993015</v>
      </c>
      <c r="N2563" s="32">
        <v>1598.3</v>
      </c>
      <c r="O2563" s="32">
        <v>326.3</v>
      </c>
      <c r="P2563" s="32">
        <v>1026</v>
      </c>
      <c r="Q2563" s="32">
        <v>246</v>
      </c>
      <c r="R2563" s="32">
        <v>623.5</v>
      </c>
      <c r="S2563" s="32">
        <v>149</v>
      </c>
      <c r="T2563" s="37">
        <f t="shared" si="670"/>
        <v>0</v>
      </c>
      <c r="U2563" s="38">
        <f t="shared" si="671"/>
        <v>0</v>
      </c>
      <c r="V2563" s="38">
        <f t="shared" si="672"/>
        <v>0</v>
      </c>
      <c r="W2563" s="38">
        <f t="shared" si="673"/>
        <v>21.527748593361487</v>
      </c>
      <c r="X2563" s="38">
        <f t="shared" si="674"/>
        <v>51.666637093361494</v>
      </c>
      <c r="Y2563" s="39">
        <f t="shared" si="675"/>
        <v>137.77774709336148</v>
      </c>
      <c r="Z2563" s="38">
        <v>3000</v>
      </c>
      <c r="AA2563" s="38">
        <f t="shared" si="676"/>
        <v>66170.66</v>
      </c>
      <c r="AB2563" s="38">
        <f t="shared" si="677"/>
        <v>400.00033568999999</v>
      </c>
      <c r="AC2563" s="38">
        <f t="shared" si="678"/>
        <v>0</v>
      </c>
      <c r="AD2563" s="37">
        <f t="shared" si="679"/>
        <v>825.8</v>
      </c>
      <c r="AE2563" s="35">
        <f t="shared" ref="AE2563:AE2626" si="680">IF(M2563-AD2563&gt;0,0,1)</f>
        <v>1</v>
      </c>
      <c r="AF2563" s="38">
        <f t="shared" ref="AF2563:AF2626" si="681">MAX(-1*(MAX(0,M2563)-AD2563),0)</f>
        <v>792.37000000000694</v>
      </c>
      <c r="AG2563" s="38">
        <f t="shared" ref="AG2563:AG2626" si="682">MIN(P2563-MIN(R2563,P2563)+O2563,AF2563)</f>
        <v>728.8</v>
      </c>
      <c r="AH2563" s="38">
        <f t="shared" ref="AH2563:AH2626" si="683">MIN(AF2563-AG2563,Q2563-MIN(S2563,Q2563))</f>
        <v>63.570000000006985</v>
      </c>
      <c r="AI2563" s="38">
        <f t="shared" ref="AI2563:AI2626" si="684">IF(AH2563&gt;0,(((3000-1000)/(Q2563-S2563)*AH2563)+1000),IF(AF2563&gt;0,(((1000-250)/(O2563+P2563-R2563)*AG2563)+250),0))</f>
        <v>2310.7216494846803</v>
      </c>
      <c r="AJ2563" s="39">
        <f t="shared" ref="AJ2563:AJ2626" si="685">MAX(AI2563-E2563,0)*F2563*H2563</f>
        <v>164.53433323151825</v>
      </c>
    </row>
    <row r="2564" spans="1:36">
      <c r="A2564" s="31">
        <v>40756.594664351855</v>
      </c>
      <c r="B2564" s="31">
        <v>40756.805300925924</v>
      </c>
      <c r="C2564" s="32" t="s">
        <v>29</v>
      </c>
      <c r="D2564" s="33">
        <v>40756.663460648146</v>
      </c>
      <c r="E2564" s="34">
        <v>400.66656494</v>
      </c>
      <c r="F2564" s="34">
        <v>8.1944439999999993E-2</v>
      </c>
      <c r="G2564" s="35">
        <v>1426.8</v>
      </c>
      <c r="H2564" s="36">
        <v>1</v>
      </c>
      <c r="I2564" s="37">
        <v>66394.83</v>
      </c>
      <c r="J2564" s="38">
        <v>66192.929999999993</v>
      </c>
      <c r="K2564" s="38">
        <v>65984.399999999994</v>
      </c>
      <c r="L2564" s="38">
        <v>65960.399999999994</v>
      </c>
      <c r="M2564" s="39">
        <f t="shared" ref="M2564:M2627" si="686">K2564-L2564</f>
        <v>24</v>
      </c>
      <c r="N2564" s="32">
        <v>1598.3</v>
      </c>
      <c r="O2564" s="32">
        <v>326.3</v>
      </c>
      <c r="P2564" s="32">
        <v>1026</v>
      </c>
      <c r="Q2564" s="32">
        <v>246</v>
      </c>
      <c r="R2564" s="32">
        <v>623.5</v>
      </c>
      <c r="S2564" s="32">
        <v>149</v>
      </c>
      <c r="T2564" s="37">
        <f t="shared" ref="T2564:T2627" si="687">H2564*MAX(0,($T$2-MAX(40,E2564)))*F2564</f>
        <v>0</v>
      </c>
      <c r="U2564" s="38">
        <f t="shared" ref="U2564:U2627" si="688">H2564*MAX(0,($U$2-MAX(40,E2564)))*F2564</f>
        <v>0</v>
      </c>
      <c r="V2564" s="38">
        <f t="shared" ref="V2564:V2627" si="689">H2564*MAX(0,($V$2-MAX(40,E2564)))*F2564</f>
        <v>0</v>
      </c>
      <c r="W2564" s="38">
        <f t="shared" ref="W2564:W2627" si="690">H2564*MAX(0,($W$2-MAX(40,E2564)))*F2564</f>
        <v>20.431488709268066</v>
      </c>
      <c r="X2564" s="38">
        <f t="shared" ref="X2564:X2627" si="691">H2564*MAX(0,($X$2-MAX(40,E2564)))*F2564</f>
        <v>49.112042709268067</v>
      </c>
      <c r="Y2564" s="39">
        <f t="shared" ref="Y2564:Y2627" si="692">H2564*MAX(0,($Y$2-MAX(40,E2564)))*F2564</f>
        <v>131.05648270926807</v>
      </c>
      <c r="Z2564" s="38">
        <v>3000</v>
      </c>
      <c r="AA2564" s="38">
        <f t="shared" ref="AA2564:AA2627" si="693">I2564-250</f>
        <v>66144.83</v>
      </c>
      <c r="AB2564" s="38">
        <f t="shared" ref="AB2564:AB2627" si="694">IF(AA2564-L2564&lt;0,Z2564,E2564)</f>
        <v>400.66656494</v>
      </c>
      <c r="AC2564" s="38">
        <f t="shared" ref="AC2564:AC2627" si="695">MAX(AB2564-E2564,0)*F2564*H2564</f>
        <v>0</v>
      </c>
      <c r="AD2564" s="37">
        <f t="shared" si="679"/>
        <v>825.8</v>
      </c>
      <c r="AE2564" s="35">
        <f t="shared" si="680"/>
        <v>1</v>
      </c>
      <c r="AF2564" s="38">
        <f t="shared" si="681"/>
        <v>801.8</v>
      </c>
      <c r="AG2564" s="38">
        <f t="shared" si="682"/>
        <v>728.8</v>
      </c>
      <c r="AH2564" s="38">
        <f t="shared" si="683"/>
        <v>73</v>
      </c>
      <c r="AI2564" s="38">
        <f t="shared" si="684"/>
        <v>2505.1546391752581</v>
      </c>
      <c r="AJ2564" s="39">
        <f t="shared" si="685"/>
        <v>172.45109672988661</v>
      </c>
    </row>
    <row r="2565" spans="1:36">
      <c r="A2565" s="31">
        <v>40756.594664351855</v>
      </c>
      <c r="B2565" s="31">
        <v>40756.805300925924</v>
      </c>
      <c r="C2565" s="32" t="s">
        <v>29</v>
      </c>
      <c r="D2565" s="33">
        <v>40756.666875000003</v>
      </c>
      <c r="E2565" s="34">
        <v>230.04603577</v>
      </c>
      <c r="F2565" s="34">
        <v>8.1944439999999993E-2</v>
      </c>
      <c r="G2565" s="35">
        <v>1441.3</v>
      </c>
      <c r="H2565" s="36">
        <v>1</v>
      </c>
      <c r="I2565" s="37">
        <v>66475.460000000006</v>
      </c>
      <c r="J2565" s="38">
        <v>66342.2</v>
      </c>
      <c r="K2565" s="38">
        <v>66182.600000000006</v>
      </c>
      <c r="L2565" s="38">
        <v>65974.899999999994</v>
      </c>
      <c r="M2565" s="39">
        <f t="shared" si="686"/>
        <v>207.70000000001164</v>
      </c>
      <c r="N2565" s="32">
        <v>1598.3</v>
      </c>
      <c r="O2565" s="32">
        <v>326.3</v>
      </c>
      <c r="P2565" s="32">
        <v>1026</v>
      </c>
      <c r="Q2565" s="32">
        <v>246</v>
      </c>
      <c r="R2565" s="32">
        <v>623.70000000000005</v>
      </c>
      <c r="S2565" s="32">
        <v>149</v>
      </c>
      <c r="T2565" s="37">
        <f t="shared" si="687"/>
        <v>0</v>
      </c>
      <c r="U2565" s="38">
        <f t="shared" si="688"/>
        <v>0</v>
      </c>
      <c r="V2565" s="38">
        <f t="shared" si="689"/>
        <v>1.6351164246073808</v>
      </c>
      <c r="W2565" s="38">
        <f t="shared" si="690"/>
        <v>34.412892424607378</v>
      </c>
      <c r="X2565" s="38">
        <f t="shared" si="691"/>
        <v>63.093446424607379</v>
      </c>
      <c r="Y2565" s="39">
        <f t="shared" si="692"/>
        <v>145.03788642460736</v>
      </c>
      <c r="Z2565" s="38">
        <v>3000</v>
      </c>
      <c r="AA2565" s="38">
        <f t="shared" si="693"/>
        <v>66225.460000000006</v>
      </c>
      <c r="AB2565" s="38">
        <f t="shared" si="694"/>
        <v>230.04603577</v>
      </c>
      <c r="AC2565" s="38">
        <f t="shared" si="695"/>
        <v>0</v>
      </c>
      <c r="AD2565" s="37">
        <f t="shared" ref="AD2565:AD2628" si="696">N2565-MIN(R2565,P2565)-MIN(S2565,Q2565)</f>
        <v>825.59999999999991</v>
      </c>
      <c r="AE2565" s="35">
        <f t="shared" si="680"/>
        <v>1</v>
      </c>
      <c r="AF2565" s="38">
        <f t="shared" si="681"/>
        <v>617.89999999998827</v>
      </c>
      <c r="AG2565" s="38">
        <f t="shared" si="682"/>
        <v>617.89999999998827</v>
      </c>
      <c r="AH2565" s="38">
        <f t="shared" si="683"/>
        <v>0</v>
      </c>
      <c r="AI2565" s="38">
        <f t="shared" si="684"/>
        <v>886.04858632993592</v>
      </c>
      <c r="AJ2565" s="39">
        <f t="shared" si="685"/>
        <v>53.755761644205627</v>
      </c>
    </row>
    <row r="2566" spans="1:36">
      <c r="A2566" s="31">
        <v>40756.594664351855</v>
      </c>
      <c r="B2566" s="31">
        <v>40756.805300925924</v>
      </c>
      <c r="C2566" s="32" t="s">
        <v>29</v>
      </c>
      <c r="D2566" s="33">
        <v>40756.670289351852</v>
      </c>
      <c r="E2566" s="34">
        <v>128.20526122999999</v>
      </c>
      <c r="F2566" s="34">
        <v>8.6388889999999996E-2</v>
      </c>
      <c r="G2566" s="35">
        <v>1375.1</v>
      </c>
      <c r="H2566" s="36">
        <v>1</v>
      </c>
      <c r="I2566" s="37">
        <v>66488.820000000007</v>
      </c>
      <c r="J2566" s="38">
        <v>66390.929999999993</v>
      </c>
      <c r="K2566" s="38">
        <v>66220.600000000006</v>
      </c>
      <c r="L2566" s="38">
        <v>65908.7</v>
      </c>
      <c r="M2566" s="39">
        <f t="shared" si="686"/>
        <v>311.90000000000873</v>
      </c>
      <c r="N2566" s="32">
        <v>1596.4</v>
      </c>
      <c r="O2566" s="32">
        <v>326.39999999999998</v>
      </c>
      <c r="P2566" s="32">
        <v>1024</v>
      </c>
      <c r="Q2566" s="32">
        <v>246</v>
      </c>
      <c r="R2566" s="32">
        <v>623.70000000000005</v>
      </c>
      <c r="S2566" s="32">
        <v>149</v>
      </c>
      <c r="T2566" s="37">
        <f t="shared" si="687"/>
        <v>0</v>
      </c>
      <c r="U2566" s="38">
        <f t="shared" si="688"/>
        <v>4.4744899901802659</v>
      </c>
      <c r="V2566" s="38">
        <f t="shared" si="689"/>
        <v>10.521712290180266</v>
      </c>
      <c r="W2566" s="38">
        <f t="shared" si="690"/>
        <v>45.077268290180264</v>
      </c>
      <c r="X2566" s="38">
        <f t="shared" si="691"/>
        <v>75.313379790180264</v>
      </c>
      <c r="Y2566" s="39">
        <f t="shared" si="692"/>
        <v>161.70226979018025</v>
      </c>
      <c r="Z2566" s="38">
        <v>3000</v>
      </c>
      <c r="AA2566" s="38">
        <f t="shared" si="693"/>
        <v>66238.820000000007</v>
      </c>
      <c r="AB2566" s="38">
        <f t="shared" si="694"/>
        <v>128.20526122999999</v>
      </c>
      <c r="AC2566" s="38">
        <f t="shared" si="695"/>
        <v>0</v>
      </c>
      <c r="AD2566" s="37">
        <f t="shared" si="696"/>
        <v>823.7</v>
      </c>
      <c r="AE2566" s="35">
        <f t="shared" si="680"/>
        <v>1</v>
      </c>
      <c r="AF2566" s="38">
        <f t="shared" si="681"/>
        <v>511.79999999999131</v>
      </c>
      <c r="AG2566" s="38">
        <f t="shared" si="682"/>
        <v>511.79999999999131</v>
      </c>
      <c r="AH2566" s="38">
        <f t="shared" si="683"/>
        <v>0</v>
      </c>
      <c r="AI2566" s="38">
        <f t="shared" si="684"/>
        <v>778.2097151506722</v>
      </c>
      <c r="AJ2566" s="39">
        <f t="shared" si="685"/>
        <v>56.153163269263018</v>
      </c>
    </row>
    <row r="2567" spans="1:36">
      <c r="A2567" s="31">
        <v>40756.594664351855</v>
      </c>
      <c r="B2567" s="31">
        <v>40756.805300925924</v>
      </c>
      <c r="C2567" s="32" t="s">
        <v>29</v>
      </c>
      <c r="D2567" s="33">
        <v>40756.673888888887</v>
      </c>
      <c r="E2567" s="34">
        <v>370.99533080999998</v>
      </c>
      <c r="F2567" s="34">
        <v>8.0277780000000007E-2</v>
      </c>
      <c r="G2567" s="35">
        <v>1433.2</v>
      </c>
      <c r="H2567" s="36">
        <v>1</v>
      </c>
      <c r="I2567" s="37">
        <v>66371.77</v>
      </c>
      <c r="J2567" s="38">
        <v>66268.960000000006</v>
      </c>
      <c r="K2567" s="38">
        <v>66107.509999999995</v>
      </c>
      <c r="L2567" s="38">
        <v>65966.8</v>
      </c>
      <c r="M2567" s="39">
        <f t="shared" si="686"/>
        <v>140.70999999999185</v>
      </c>
      <c r="N2567" s="32">
        <v>1596.4</v>
      </c>
      <c r="O2567" s="32">
        <v>326.39999999999998</v>
      </c>
      <c r="P2567" s="32">
        <v>1024</v>
      </c>
      <c r="Q2567" s="32">
        <v>246</v>
      </c>
      <c r="R2567" s="32">
        <v>623.5</v>
      </c>
      <c r="S2567" s="32">
        <v>149</v>
      </c>
      <c r="T2567" s="37">
        <f t="shared" si="687"/>
        <v>0</v>
      </c>
      <c r="U2567" s="38">
        <f t="shared" si="688"/>
        <v>0</v>
      </c>
      <c r="V2567" s="38">
        <f t="shared" si="689"/>
        <v>0</v>
      </c>
      <c r="W2567" s="38">
        <f t="shared" si="690"/>
        <v>22.3978754522076</v>
      </c>
      <c r="X2567" s="38">
        <f t="shared" si="691"/>
        <v>50.4950984522076</v>
      </c>
      <c r="Y2567" s="39">
        <f t="shared" si="692"/>
        <v>130.77287845220761</v>
      </c>
      <c r="Z2567" s="38">
        <v>3000</v>
      </c>
      <c r="AA2567" s="38">
        <f t="shared" si="693"/>
        <v>66121.77</v>
      </c>
      <c r="AB2567" s="38">
        <f t="shared" si="694"/>
        <v>370.99533080999998</v>
      </c>
      <c r="AC2567" s="38">
        <f t="shared" si="695"/>
        <v>0</v>
      </c>
      <c r="AD2567" s="37">
        <f t="shared" si="696"/>
        <v>823.90000000000009</v>
      </c>
      <c r="AE2567" s="35">
        <f t="shared" si="680"/>
        <v>1</v>
      </c>
      <c r="AF2567" s="38">
        <f t="shared" si="681"/>
        <v>683.19000000000824</v>
      </c>
      <c r="AG2567" s="38">
        <f t="shared" si="682"/>
        <v>683.19000000000824</v>
      </c>
      <c r="AH2567" s="38">
        <f t="shared" si="683"/>
        <v>0</v>
      </c>
      <c r="AI2567" s="38">
        <f t="shared" si="684"/>
        <v>954.90094923649201</v>
      </c>
      <c r="AJ2567" s="39">
        <f t="shared" si="685"/>
        <v>46.874646776805882</v>
      </c>
    </row>
    <row r="2568" spans="1:36">
      <c r="A2568" s="31">
        <v>40756.594664351855</v>
      </c>
      <c r="B2568" s="31">
        <v>40756.805300925924</v>
      </c>
      <c r="C2568" s="32" t="s">
        <v>29</v>
      </c>
      <c r="D2568" s="33">
        <v>40756.677233796298</v>
      </c>
      <c r="E2568" s="34">
        <v>370.99707031000003</v>
      </c>
      <c r="F2568" s="34">
        <v>8.3333329999999997E-2</v>
      </c>
      <c r="G2568" s="35">
        <v>1528.6</v>
      </c>
      <c r="H2568" s="36">
        <v>1</v>
      </c>
      <c r="I2568" s="37">
        <v>66405.23</v>
      </c>
      <c r="J2568" s="38">
        <v>66285.16</v>
      </c>
      <c r="K2568" s="38">
        <v>66123.05</v>
      </c>
      <c r="L2568" s="38">
        <v>66062.2</v>
      </c>
      <c r="M2568" s="39">
        <f t="shared" si="686"/>
        <v>60.850000000005821</v>
      </c>
      <c r="N2568" s="32">
        <v>1596.4</v>
      </c>
      <c r="O2568" s="32">
        <v>326.39999999999998</v>
      </c>
      <c r="P2568" s="32">
        <v>1024</v>
      </c>
      <c r="Q2568" s="32">
        <v>246</v>
      </c>
      <c r="R2568" s="32">
        <v>623.6</v>
      </c>
      <c r="S2568" s="32">
        <v>149</v>
      </c>
      <c r="T2568" s="37">
        <f t="shared" si="687"/>
        <v>0</v>
      </c>
      <c r="U2568" s="38">
        <f t="shared" si="688"/>
        <v>0</v>
      </c>
      <c r="V2568" s="38">
        <f t="shared" si="689"/>
        <v>0</v>
      </c>
      <c r="W2568" s="38">
        <f t="shared" si="690"/>
        <v>23.250243210823566</v>
      </c>
      <c r="X2568" s="38">
        <f t="shared" si="691"/>
        <v>52.416908710823563</v>
      </c>
      <c r="Y2568" s="39">
        <f t="shared" si="692"/>
        <v>135.75023871082357</v>
      </c>
      <c r="Z2568" s="38">
        <v>3000</v>
      </c>
      <c r="AA2568" s="38">
        <f t="shared" si="693"/>
        <v>66155.23</v>
      </c>
      <c r="AB2568" s="38">
        <f t="shared" si="694"/>
        <v>370.99707031000003</v>
      </c>
      <c r="AC2568" s="38">
        <f t="shared" si="695"/>
        <v>0</v>
      </c>
      <c r="AD2568" s="37">
        <f t="shared" si="696"/>
        <v>823.80000000000007</v>
      </c>
      <c r="AE2568" s="35">
        <f t="shared" si="680"/>
        <v>1</v>
      </c>
      <c r="AF2568" s="38">
        <f t="shared" si="681"/>
        <v>762.94999999999425</v>
      </c>
      <c r="AG2568" s="38">
        <f t="shared" si="682"/>
        <v>726.8</v>
      </c>
      <c r="AH2568" s="38">
        <f t="shared" si="683"/>
        <v>36.149999999994293</v>
      </c>
      <c r="AI2568" s="38">
        <f t="shared" si="684"/>
        <v>1745.3608247421503</v>
      </c>
      <c r="AJ2568" s="39">
        <f t="shared" si="685"/>
        <v>114.53030828813334</v>
      </c>
    </row>
    <row r="2569" spans="1:36">
      <c r="A2569" s="31">
        <v>40756.594664351855</v>
      </c>
      <c r="B2569" s="31">
        <v>40756.805300925924</v>
      </c>
      <c r="C2569" s="32" t="s">
        <v>29</v>
      </c>
      <c r="D2569" s="33">
        <v>40756.680706018517</v>
      </c>
      <c r="E2569" s="34">
        <v>370.99682617000002</v>
      </c>
      <c r="F2569" s="34">
        <v>8.4166669999999999E-2</v>
      </c>
      <c r="G2569" s="35">
        <v>1515.7</v>
      </c>
      <c r="H2569" s="36">
        <v>1</v>
      </c>
      <c r="I2569" s="37">
        <v>66312.75</v>
      </c>
      <c r="J2569" s="38">
        <v>66281.62</v>
      </c>
      <c r="K2569" s="38">
        <v>66119.210000000006</v>
      </c>
      <c r="L2569" s="38">
        <v>66049.3</v>
      </c>
      <c r="M2569" s="39">
        <f t="shared" si="686"/>
        <v>69.910000000003492</v>
      </c>
      <c r="N2569" s="32">
        <v>1596.4</v>
      </c>
      <c r="O2569" s="32">
        <v>326.39999999999998</v>
      </c>
      <c r="P2569" s="32">
        <v>1024</v>
      </c>
      <c r="Q2569" s="32">
        <v>246</v>
      </c>
      <c r="R2569" s="32">
        <v>623.6</v>
      </c>
      <c r="S2569" s="32">
        <v>149</v>
      </c>
      <c r="T2569" s="37">
        <f t="shared" si="687"/>
        <v>0</v>
      </c>
      <c r="U2569" s="38">
        <f t="shared" si="688"/>
        <v>0</v>
      </c>
      <c r="V2569" s="38">
        <f t="shared" si="689"/>
        <v>0</v>
      </c>
      <c r="W2569" s="38">
        <f t="shared" si="690"/>
        <v>23.482768060702245</v>
      </c>
      <c r="X2569" s="38">
        <f t="shared" si="691"/>
        <v>52.941102560702241</v>
      </c>
      <c r="Y2569" s="39">
        <f t="shared" si="692"/>
        <v>137.10777256070224</v>
      </c>
      <c r="Z2569" s="38">
        <v>3000</v>
      </c>
      <c r="AA2569" s="38">
        <f t="shared" si="693"/>
        <v>66062.75</v>
      </c>
      <c r="AB2569" s="38">
        <f t="shared" si="694"/>
        <v>370.99682617000002</v>
      </c>
      <c r="AC2569" s="38">
        <f t="shared" si="695"/>
        <v>0</v>
      </c>
      <c r="AD2569" s="37">
        <f t="shared" si="696"/>
        <v>823.80000000000007</v>
      </c>
      <c r="AE2569" s="35">
        <f t="shared" si="680"/>
        <v>1</v>
      </c>
      <c r="AF2569" s="38">
        <f t="shared" si="681"/>
        <v>753.88999999999658</v>
      </c>
      <c r="AG2569" s="38">
        <f t="shared" si="682"/>
        <v>726.8</v>
      </c>
      <c r="AH2569" s="38">
        <f t="shared" si="683"/>
        <v>27.089999999996621</v>
      </c>
      <c r="AI2569" s="38">
        <f t="shared" si="684"/>
        <v>1558.5567010308582</v>
      </c>
      <c r="AJ2569" s="39">
        <f t="shared" si="685"/>
        <v>99.952960092655147</v>
      </c>
    </row>
    <row r="2570" spans="1:36">
      <c r="A2570" s="31">
        <v>40756.594664351855</v>
      </c>
      <c r="B2570" s="31">
        <v>40756.805300925924</v>
      </c>
      <c r="C2570" s="32" t="s">
        <v>29</v>
      </c>
      <c r="D2570" s="33">
        <v>40756.684212962966</v>
      </c>
      <c r="E2570" s="34">
        <v>391.74697875999999</v>
      </c>
      <c r="F2570" s="34">
        <v>8.1944439999999993E-2</v>
      </c>
      <c r="G2570" s="35">
        <v>1568.7</v>
      </c>
      <c r="H2570" s="36">
        <v>1</v>
      </c>
      <c r="I2570" s="37">
        <v>66313.539999999994</v>
      </c>
      <c r="J2570" s="38">
        <v>66314.27</v>
      </c>
      <c r="K2570" s="38">
        <v>66151.320000000007</v>
      </c>
      <c r="L2570" s="38">
        <v>66102.3</v>
      </c>
      <c r="M2570" s="39">
        <f t="shared" si="686"/>
        <v>49.020000000004075</v>
      </c>
      <c r="N2570" s="32">
        <v>1596.4</v>
      </c>
      <c r="O2570" s="32">
        <v>326.39999999999998</v>
      </c>
      <c r="P2570" s="32">
        <v>1024</v>
      </c>
      <c r="Q2570" s="32">
        <v>246</v>
      </c>
      <c r="R2570" s="32">
        <v>623.70000000000005</v>
      </c>
      <c r="S2570" s="32">
        <v>149</v>
      </c>
      <c r="T2570" s="37">
        <f t="shared" si="687"/>
        <v>0</v>
      </c>
      <c r="U2570" s="38">
        <f t="shared" si="688"/>
        <v>0</v>
      </c>
      <c r="V2570" s="38">
        <f t="shared" si="689"/>
        <v>0</v>
      </c>
      <c r="W2570" s="38">
        <f t="shared" si="690"/>
        <v>21.162399203819906</v>
      </c>
      <c r="X2570" s="38">
        <f t="shared" si="691"/>
        <v>49.842953203819896</v>
      </c>
      <c r="Y2570" s="39">
        <f t="shared" si="692"/>
        <v>131.7873932038199</v>
      </c>
      <c r="Z2570" s="38">
        <v>3000</v>
      </c>
      <c r="AA2570" s="38">
        <f t="shared" si="693"/>
        <v>66063.539999999994</v>
      </c>
      <c r="AB2570" s="38">
        <f t="shared" si="694"/>
        <v>3000</v>
      </c>
      <c r="AC2570" s="38">
        <f t="shared" si="695"/>
        <v>213.73183320381992</v>
      </c>
      <c r="AD2570" s="37">
        <f t="shared" si="696"/>
        <v>823.7</v>
      </c>
      <c r="AE2570" s="35">
        <f t="shared" si="680"/>
        <v>1</v>
      </c>
      <c r="AF2570" s="38">
        <f t="shared" si="681"/>
        <v>774.67999999999597</v>
      </c>
      <c r="AG2570" s="38">
        <f t="shared" si="682"/>
        <v>726.69999999999993</v>
      </c>
      <c r="AH2570" s="38">
        <f t="shared" si="683"/>
        <v>47.979999999996039</v>
      </c>
      <c r="AI2570" s="38">
        <f t="shared" si="684"/>
        <v>1989.2783505153823</v>
      </c>
      <c r="AJ2570" s="39">
        <f t="shared" si="685"/>
        <v>130.90881364092661</v>
      </c>
    </row>
    <row r="2571" spans="1:36">
      <c r="A2571" s="31">
        <v>40756.594664351855</v>
      </c>
      <c r="B2571" s="31">
        <v>40756.805300925924</v>
      </c>
      <c r="C2571" s="32" t="s">
        <v>29</v>
      </c>
      <c r="D2571" s="33">
        <v>40756.687627314815</v>
      </c>
      <c r="E2571" s="34">
        <v>370.99621581999997</v>
      </c>
      <c r="F2571" s="34">
        <v>8.3333329999999997E-2</v>
      </c>
      <c r="G2571" s="35">
        <v>1570.6</v>
      </c>
      <c r="H2571" s="36">
        <v>1</v>
      </c>
      <c r="I2571" s="37">
        <v>66363.22</v>
      </c>
      <c r="J2571" s="38">
        <v>66370.14</v>
      </c>
      <c r="K2571" s="38">
        <v>66204.14</v>
      </c>
      <c r="L2571" s="38">
        <v>66104.2</v>
      </c>
      <c r="M2571" s="39">
        <f t="shared" si="686"/>
        <v>99.940000000002328</v>
      </c>
      <c r="N2571" s="32">
        <v>1596.4</v>
      </c>
      <c r="O2571" s="32">
        <v>326.39999999999998</v>
      </c>
      <c r="P2571" s="32">
        <v>1024</v>
      </c>
      <c r="Q2571" s="32">
        <v>246</v>
      </c>
      <c r="R2571" s="32">
        <v>623.4</v>
      </c>
      <c r="S2571" s="32">
        <v>149</v>
      </c>
      <c r="T2571" s="37">
        <f t="shared" si="687"/>
        <v>0</v>
      </c>
      <c r="U2571" s="38">
        <f t="shared" si="688"/>
        <v>0</v>
      </c>
      <c r="V2571" s="38">
        <f t="shared" si="689"/>
        <v>0</v>
      </c>
      <c r="W2571" s="38">
        <f t="shared" si="690"/>
        <v>23.25031441832072</v>
      </c>
      <c r="X2571" s="38">
        <f t="shared" si="691"/>
        <v>52.41697991832072</v>
      </c>
      <c r="Y2571" s="39">
        <f t="shared" si="692"/>
        <v>135.75030991832071</v>
      </c>
      <c r="Z2571" s="38">
        <v>3000</v>
      </c>
      <c r="AA2571" s="38">
        <f t="shared" si="693"/>
        <v>66113.22</v>
      </c>
      <c r="AB2571" s="38">
        <f t="shared" si="694"/>
        <v>370.99621581999997</v>
      </c>
      <c r="AC2571" s="38">
        <f t="shared" si="695"/>
        <v>0</v>
      </c>
      <c r="AD2571" s="37">
        <f t="shared" si="696"/>
        <v>824.00000000000011</v>
      </c>
      <c r="AE2571" s="35">
        <f t="shared" si="680"/>
        <v>1</v>
      </c>
      <c r="AF2571" s="38">
        <f t="shared" si="681"/>
        <v>724.05999999999779</v>
      </c>
      <c r="AG2571" s="38">
        <f t="shared" si="682"/>
        <v>724.05999999999779</v>
      </c>
      <c r="AH2571" s="38">
        <f t="shared" si="683"/>
        <v>0</v>
      </c>
      <c r="AI2571" s="38">
        <f t="shared" si="684"/>
        <v>996.96698762035521</v>
      </c>
      <c r="AJ2571" s="39">
        <f t="shared" si="685"/>
        <v>52.164228896793695</v>
      </c>
    </row>
    <row r="2572" spans="1:36">
      <c r="A2572" s="31">
        <v>40756.594664351855</v>
      </c>
      <c r="B2572" s="31">
        <v>40756.805300925924</v>
      </c>
      <c r="C2572" s="32" t="s">
        <v>29</v>
      </c>
      <c r="D2572" s="33">
        <v>40756.691099537034</v>
      </c>
      <c r="E2572" s="34">
        <v>300.00045776000002</v>
      </c>
      <c r="F2572" s="34">
        <v>8.305556E-2</v>
      </c>
      <c r="G2572" s="35">
        <v>1501.1</v>
      </c>
      <c r="H2572" s="36">
        <v>1</v>
      </c>
      <c r="I2572" s="37">
        <v>66378.880000000005</v>
      </c>
      <c r="J2572" s="38">
        <v>66392.25</v>
      </c>
      <c r="K2572" s="38">
        <v>66226.179999999993</v>
      </c>
      <c r="L2572" s="38">
        <v>66034.7</v>
      </c>
      <c r="M2572" s="39">
        <f t="shared" si="686"/>
        <v>191.47999999999593</v>
      </c>
      <c r="N2572" s="32">
        <v>1596.4</v>
      </c>
      <c r="O2572" s="32">
        <v>326.39999999999998</v>
      </c>
      <c r="P2572" s="32">
        <v>1024</v>
      </c>
      <c r="Q2572" s="32">
        <v>246</v>
      </c>
      <c r="R2572" s="32">
        <v>623.70000000000005</v>
      </c>
      <c r="S2572" s="32">
        <v>149</v>
      </c>
      <c r="T2572" s="37">
        <f t="shared" si="687"/>
        <v>0</v>
      </c>
      <c r="U2572" s="38">
        <f t="shared" si="688"/>
        <v>0</v>
      </c>
      <c r="V2572" s="38">
        <f t="shared" si="689"/>
        <v>0</v>
      </c>
      <c r="W2572" s="38">
        <f t="shared" si="690"/>
        <v>29.069407980486854</v>
      </c>
      <c r="X2572" s="38">
        <f t="shared" si="691"/>
        <v>58.13885398048685</v>
      </c>
      <c r="Y2572" s="39">
        <f t="shared" si="692"/>
        <v>141.19441398048684</v>
      </c>
      <c r="Z2572" s="38">
        <v>3000</v>
      </c>
      <c r="AA2572" s="38">
        <f t="shared" si="693"/>
        <v>66128.88</v>
      </c>
      <c r="AB2572" s="38">
        <f t="shared" si="694"/>
        <v>300.00045776000002</v>
      </c>
      <c r="AC2572" s="38">
        <f t="shared" si="695"/>
        <v>0</v>
      </c>
      <c r="AD2572" s="37">
        <f t="shared" si="696"/>
        <v>823.7</v>
      </c>
      <c r="AE2572" s="35">
        <f t="shared" si="680"/>
        <v>1</v>
      </c>
      <c r="AF2572" s="38">
        <f t="shared" si="681"/>
        <v>632.22000000000412</v>
      </c>
      <c r="AG2572" s="38">
        <f t="shared" si="682"/>
        <v>632.22000000000412</v>
      </c>
      <c r="AH2572" s="38">
        <f t="shared" si="683"/>
        <v>0</v>
      </c>
      <c r="AI2572" s="38">
        <f t="shared" si="684"/>
        <v>902.49071143525953</v>
      </c>
      <c r="AJ2572" s="39">
        <f t="shared" si="685"/>
        <v>50.040165413540734</v>
      </c>
    </row>
    <row r="2573" spans="1:36">
      <c r="A2573" s="31">
        <v>40756.594664351855</v>
      </c>
      <c r="B2573" s="31">
        <v>40756.805300925924</v>
      </c>
      <c r="C2573" s="32" t="s">
        <v>29</v>
      </c>
      <c r="D2573" s="33">
        <v>40756.694560185184</v>
      </c>
      <c r="E2573" s="34">
        <v>370.99490356000001</v>
      </c>
      <c r="F2573" s="34">
        <v>8.4166669999999999E-2</v>
      </c>
      <c r="G2573" s="35">
        <v>1548.7</v>
      </c>
      <c r="H2573" s="36">
        <v>1</v>
      </c>
      <c r="I2573" s="37">
        <v>66390.84</v>
      </c>
      <c r="J2573" s="38">
        <v>66403.25</v>
      </c>
      <c r="K2573" s="38">
        <v>66246.039999999994</v>
      </c>
      <c r="L2573" s="38">
        <v>66082.3</v>
      </c>
      <c r="M2573" s="39">
        <f t="shared" si="686"/>
        <v>163.73999999999069</v>
      </c>
      <c r="N2573" s="32">
        <v>1596.4</v>
      </c>
      <c r="O2573" s="32">
        <v>326.39999999999998</v>
      </c>
      <c r="P2573" s="32">
        <v>1024</v>
      </c>
      <c r="Q2573" s="32">
        <v>246</v>
      </c>
      <c r="R2573" s="32">
        <v>623.5</v>
      </c>
      <c r="S2573" s="32">
        <v>149</v>
      </c>
      <c r="T2573" s="37">
        <f t="shared" si="687"/>
        <v>0</v>
      </c>
      <c r="U2573" s="38">
        <f t="shared" si="688"/>
        <v>0</v>
      </c>
      <c r="V2573" s="38">
        <f t="shared" si="689"/>
        <v>0</v>
      </c>
      <c r="W2573" s="38">
        <f t="shared" si="690"/>
        <v>23.482929880383654</v>
      </c>
      <c r="X2573" s="38">
        <f t="shared" si="691"/>
        <v>52.94126438038365</v>
      </c>
      <c r="Y2573" s="39">
        <f t="shared" si="692"/>
        <v>137.10793438038365</v>
      </c>
      <c r="Z2573" s="38">
        <v>3000</v>
      </c>
      <c r="AA2573" s="38">
        <f t="shared" si="693"/>
        <v>66140.84</v>
      </c>
      <c r="AB2573" s="38">
        <f t="shared" si="694"/>
        <v>370.99490356000001</v>
      </c>
      <c r="AC2573" s="38">
        <f t="shared" si="695"/>
        <v>0</v>
      </c>
      <c r="AD2573" s="37">
        <f t="shared" si="696"/>
        <v>823.90000000000009</v>
      </c>
      <c r="AE2573" s="35">
        <f t="shared" si="680"/>
        <v>1</v>
      </c>
      <c r="AF2573" s="38">
        <f t="shared" si="681"/>
        <v>660.1600000000094</v>
      </c>
      <c r="AG2573" s="38">
        <f t="shared" si="682"/>
        <v>660.1600000000094</v>
      </c>
      <c r="AH2573" s="38">
        <f t="shared" si="683"/>
        <v>0</v>
      </c>
      <c r="AI2573" s="38">
        <f t="shared" si="684"/>
        <v>931.13908378044698</v>
      </c>
      <c r="AJ2573" s="39">
        <f t="shared" si="685"/>
        <v>47.145470369034889</v>
      </c>
    </row>
    <row r="2574" spans="1:36">
      <c r="A2574" s="31">
        <v>40756.594664351855</v>
      </c>
      <c r="B2574" s="31">
        <v>40756.805300925924</v>
      </c>
      <c r="C2574" s="32" t="s">
        <v>29</v>
      </c>
      <c r="D2574" s="33">
        <v>40756.698067129626</v>
      </c>
      <c r="E2574" s="34">
        <v>128.38433838</v>
      </c>
      <c r="F2574" s="34">
        <v>8.305556E-2</v>
      </c>
      <c r="G2574" s="35">
        <v>1493.9</v>
      </c>
      <c r="H2574" s="36">
        <v>1</v>
      </c>
      <c r="I2574" s="37">
        <v>66454.509999999995</v>
      </c>
      <c r="J2574" s="38">
        <v>66436.679999999993</v>
      </c>
      <c r="K2574" s="38">
        <v>66281.789999999994</v>
      </c>
      <c r="L2574" s="38">
        <v>66027.5</v>
      </c>
      <c r="M2574" s="39">
        <f t="shared" si="686"/>
        <v>254.2899999999936</v>
      </c>
      <c r="N2574" s="32">
        <v>1596.4</v>
      </c>
      <c r="O2574" s="32">
        <v>326.39999999999998</v>
      </c>
      <c r="P2574" s="32">
        <v>1024</v>
      </c>
      <c r="Q2574" s="32">
        <v>246</v>
      </c>
      <c r="R2574" s="32">
        <v>623.6</v>
      </c>
      <c r="S2574" s="32">
        <v>149</v>
      </c>
      <c r="T2574" s="37">
        <f t="shared" si="687"/>
        <v>0</v>
      </c>
      <c r="U2574" s="38">
        <f t="shared" si="688"/>
        <v>4.2869676806196066</v>
      </c>
      <c r="V2574" s="38">
        <f t="shared" si="689"/>
        <v>10.100856880619608</v>
      </c>
      <c r="W2574" s="38">
        <f t="shared" si="690"/>
        <v>43.323080880619607</v>
      </c>
      <c r="X2574" s="38">
        <f t="shared" si="691"/>
        <v>72.392526880619599</v>
      </c>
      <c r="Y2574" s="39">
        <f t="shared" si="692"/>
        <v>155.44808688061963</v>
      </c>
      <c r="Z2574" s="38">
        <v>3000</v>
      </c>
      <c r="AA2574" s="38">
        <f t="shared" si="693"/>
        <v>66204.509999999995</v>
      </c>
      <c r="AB2574" s="38">
        <f t="shared" si="694"/>
        <v>128.38433838</v>
      </c>
      <c r="AC2574" s="38">
        <f t="shared" si="695"/>
        <v>0</v>
      </c>
      <c r="AD2574" s="37">
        <f t="shared" si="696"/>
        <v>823.80000000000007</v>
      </c>
      <c r="AE2574" s="35">
        <f t="shared" si="680"/>
        <v>1</v>
      </c>
      <c r="AF2574" s="38">
        <f t="shared" si="681"/>
        <v>569.51000000000647</v>
      </c>
      <c r="AG2574" s="38">
        <f t="shared" si="682"/>
        <v>569.51000000000647</v>
      </c>
      <c r="AH2574" s="38">
        <f t="shared" si="683"/>
        <v>0</v>
      </c>
      <c r="AI2574" s="38">
        <f t="shared" si="684"/>
        <v>837.68918547056239</v>
      </c>
      <c r="AJ2574" s="39">
        <f t="shared" si="685"/>
        <v>58.911711285821028</v>
      </c>
    </row>
    <row r="2575" spans="1:36">
      <c r="A2575" s="31">
        <v>40756.594664351855</v>
      </c>
      <c r="B2575" s="31">
        <v>40756.805300925924</v>
      </c>
      <c r="C2575" s="32" t="s">
        <v>29</v>
      </c>
      <c r="D2575" s="33">
        <v>40756.701527777775</v>
      </c>
      <c r="E2575" s="34">
        <v>128.38494872999999</v>
      </c>
      <c r="F2575" s="34">
        <v>8.2777779999999995E-2</v>
      </c>
      <c r="G2575" s="35">
        <v>1447.5</v>
      </c>
      <c r="H2575" s="36">
        <v>1</v>
      </c>
      <c r="I2575" s="37">
        <v>66406.100000000006</v>
      </c>
      <c r="J2575" s="38">
        <v>66413.19</v>
      </c>
      <c r="K2575" s="38">
        <v>66227.240000000005</v>
      </c>
      <c r="L2575" s="38">
        <v>65981.100000000006</v>
      </c>
      <c r="M2575" s="39">
        <f t="shared" si="686"/>
        <v>246.13999999999942</v>
      </c>
      <c r="N2575" s="32">
        <v>1596.4</v>
      </c>
      <c r="O2575" s="32">
        <v>326.39999999999998</v>
      </c>
      <c r="P2575" s="32">
        <v>1024</v>
      </c>
      <c r="Q2575" s="32">
        <v>246</v>
      </c>
      <c r="R2575" s="32">
        <v>623.70000000000005</v>
      </c>
      <c r="S2575" s="32">
        <v>162</v>
      </c>
      <c r="T2575" s="37">
        <f t="shared" si="687"/>
        <v>0</v>
      </c>
      <c r="U2575" s="38">
        <f t="shared" si="688"/>
        <v>4.2725793587167811</v>
      </c>
      <c r="V2575" s="38">
        <f t="shared" si="689"/>
        <v>10.067023958716781</v>
      </c>
      <c r="W2575" s="38">
        <f t="shared" si="690"/>
        <v>43.17813595871678</v>
      </c>
      <c r="X2575" s="38">
        <f t="shared" si="691"/>
        <v>72.15035895871678</v>
      </c>
      <c r="Y2575" s="39">
        <f t="shared" si="692"/>
        <v>154.92813895871677</v>
      </c>
      <c r="Z2575" s="38">
        <v>3000</v>
      </c>
      <c r="AA2575" s="38">
        <f t="shared" si="693"/>
        <v>66156.100000000006</v>
      </c>
      <c r="AB2575" s="38">
        <f t="shared" si="694"/>
        <v>128.38494872999999</v>
      </c>
      <c r="AC2575" s="38">
        <f t="shared" si="695"/>
        <v>0</v>
      </c>
      <c r="AD2575" s="37">
        <f t="shared" si="696"/>
        <v>810.7</v>
      </c>
      <c r="AE2575" s="35">
        <f t="shared" si="680"/>
        <v>1</v>
      </c>
      <c r="AF2575" s="38">
        <f t="shared" si="681"/>
        <v>564.56000000000063</v>
      </c>
      <c r="AG2575" s="38">
        <f t="shared" si="682"/>
        <v>564.56000000000063</v>
      </c>
      <c r="AH2575" s="38">
        <f t="shared" si="683"/>
        <v>0</v>
      </c>
      <c r="AI2575" s="38">
        <f t="shared" si="684"/>
        <v>832.66134580982589</v>
      </c>
      <c r="AJ2575" s="39">
        <f t="shared" si="685"/>
        <v>58.298436656666468</v>
      </c>
    </row>
    <row r="2576" spans="1:36">
      <c r="A2576" s="31">
        <v>40756.594664351855</v>
      </c>
      <c r="B2576" s="31">
        <v>40756.805300925924</v>
      </c>
      <c r="C2576" s="32" t="s">
        <v>29</v>
      </c>
      <c r="D2576" s="33">
        <v>40756.704976851855</v>
      </c>
      <c r="E2576" s="34">
        <v>127.20319366</v>
      </c>
      <c r="F2576" s="34">
        <v>8.5277779999999997E-2</v>
      </c>
      <c r="G2576" s="35">
        <v>1411.8</v>
      </c>
      <c r="H2576" s="36">
        <v>1</v>
      </c>
      <c r="I2576" s="37">
        <v>66498.27</v>
      </c>
      <c r="J2576" s="38">
        <v>66478.490000000005</v>
      </c>
      <c r="K2576" s="38">
        <v>66315.789999999994</v>
      </c>
      <c r="L2576" s="38">
        <v>65945.399999999994</v>
      </c>
      <c r="M2576" s="39">
        <f t="shared" si="686"/>
        <v>370.38999999999942</v>
      </c>
      <c r="N2576" s="32">
        <v>1590.1</v>
      </c>
      <c r="O2576" s="32">
        <v>320.10000000000002</v>
      </c>
      <c r="P2576" s="32">
        <v>1024</v>
      </c>
      <c r="Q2576" s="32">
        <v>246</v>
      </c>
      <c r="R2576" s="32">
        <v>623.70000000000005</v>
      </c>
      <c r="S2576" s="32">
        <v>162</v>
      </c>
      <c r="T2576" s="37">
        <f t="shared" si="687"/>
        <v>0</v>
      </c>
      <c r="U2576" s="38">
        <f t="shared" si="688"/>
        <v>4.5023944357651251</v>
      </c>
      <c r="V2576" s="38">
        <f t="shared" si="689"/>
        <v>10.471839035765125</v>
      </c>
      <c r="W2576" s="38">
        <f t="shared" si="690"/>
        <v>44.58295103576512</v>
      </c>
      <c r="X2576" s="38">
        <f t="shared" si="691"/>
        <v>74.43017403576512</v>
      </c>
      <c r="Y2576" s="39">
        <f t="shared" si="692"/>
        <v>159.70795403576514</v>
      </c>
      <c r="Z2576" s="38">
        <v>3000</v>
      </c>
      <c r="AA2576" s="38">
        <f t="shared" si="693"/>
        <v>66248.27</v>
      </c>
      <c r="AB2576" s="38">
        <f t="shared" si="694"/>
        <v>127.20319366</v>
      </c>
      <c r="AC2576" s="38">
        <f t="shared" si="695"/>
        <v>0</v>
      </c>
      <c r="AD2576" s="37">
        <f t="shared" si="696"/>
        <v>804.39999999999986</v>
      </c>
      <c r="AE2576" s="35">
        <f t="shared" si="680"/>
        <v>1</v>
      </c>
      <c r="AF2576" s="38">
        <f t="shared" si="681"/>
        <v>434.01000000000045</v>
      </c>
      <c r="AG2576" s="38">
        <f t="shared" si="682"/>
        <v>434.01000000000045</v>
      </c>
      <c r="AH2576" s="38">
        <f t="shared" si="683"/>
        <v>0</v>
      </c>
      <c r="AI2576" s="38">
        <f t="shared" si="684"/>
        <v>701.84272626318761</v>
      </c>
      <c r="AJ2576" s="39">
        <f t="shared" si="685"/>
        <v>49.003983640637458</v>
      </c>
    </row>
    <row r="2577" spans="1:36">
      <c r="A2577" s="31">
        <v>40756.594664351855</v>
      </c>
      <c r="B2577" s="31">
        <v>40756.805300925924</v>
      </c>
      <c r="C2577" s="32" t="s">
        <v>29</v>
      </c>
      <c r="D2577" s="33">
        <v>40756.70853009259</v>
      </c>
      <c r="E2577" s="34">
        <v>408.52709960999999</v>
      </c>
      <c r="F2577" s="34">
        <v>8.2222219999999999E-2</v>
      </c>
      <c r="G2577" s="35">
        <v>1499.3</v>
      </c>
      <c r="H2577" s="36">
        <v>1</v>
      </c>
      <c r="I2577" s="37">
        <v>66108.320000000007</v>
      </c>
      <c r="J2577" s="38">
        <v>66320.12</v>
      </c>
      <c r="K2577" s="38">
        <v>66138.33</v>
      </c>
      <c r="L2577" s="38">
        <v>66032.899999999994</v>
      </c>
      <c r="M2577" s="39">
        <f t="shared" si="686"/>
        <v>105.43000000000757</v>
      </c>
      <c r="N2577" s="32">
        <v>1606.2</v>
      </c>
      <c r="O2577" s="32">
        <v>336.2</v>
      </c>
      <c r="P2577" s="32">
        <v>1024</v>
      </c>
      <c r="Q2577" s="32">
        <v>246</v>
      </c>
      <c r="R2577" s="32">
        <v>623.6</v>
      </c>
      <c r="S2577" s="32">
        <v>162</v>
      </c>
      <c r="T2577" s="37">
        <f t="shared" si="687"/>
        <v>0</v>
      </c>
      <c r="U2577" s="38">
        <f t="shared" si="688"/>
        <v>0</v>
      </c>
      <c r="V2577" s="38">
        <f t="shared" si="689"/>
        <v>0</v>
      </c>
      <c r="W2577" s="38">
        <f t="shared" si="690"/>
        <v>19.854437939904667</v>
      </c>
      <c r="X2577" s="38">
        <f t="shared" si="691"/>
        <v>48.632214939904664</v>
      </c>
      <c r="Y2577" s="39">
        <f t="shared" si="692"/>
        <v>130.85443493990465</v>
      </c>
      <c r="Z2577" s="38">
        <v>3000</v>
      </c>
      <c r="AA2577" s="38">
        <f t="shared" si="693"/>
        <v>65858.320000000007</v>
      </c>
      <c r="AB2577" s="38">
        <f t="shared" si="694"/>
        <v>3000</v>
      </c>
      <c r="AC2577" s="38">
        <f t="shared" si="695"/>
        <v>213.07665493990467</v>
      </c>
      <c r="AD2577" s="37">
        <f t="shared" si="696"/>
        <v>820.6</v>
      </c>
      <c r="AE2577" s="35">
        <f t="shared" si="680"/>
        <v>1</v>
      </c>
      <c r="AF2577" s="38">
        <f t="shared" si="681"/>
        <v>715.16999999999246</v>
      </c>
      <c r="AG2577" s="38">
        <f t="shared" si="682"/>
        <v>715.16999999999246</v>
      </c>
      <c r="AH2577" s="38">
        <f t="shared" si="683"/>
        <v>0</v>
      </c>
      <c r="AI2577" s="38">
        <f t="shared" si="684"/>
        <v>978.18015204995163</v>
      </c>
      <c r="AJ2577" s="39">
        <f t="shared" si="685"/>
        <v>46.838138601389232</v>
      </c>
    </row>
    <row r="2578" spans="1:36">
      <c r="A2578" s="31">
        <v>40756.594664351855</v>
      </c>
      <c r="B2578" s="31">
        <v>40756.805300925924</v>
      </c>
      <c r="C2578" s="32" t="s">
        <v>29</v>
      </c>
      <c r="D2578" s="33">
        <v>40756.711956018517</v>
      </c>
      <c r="E2578" s="34">
        <v>73.456680300000002</v>
      </c>
      <c r="F2578" s="34">
        <v>8.305556E-2</v>
      </c>
      <c r="G2578" s="35">
        <v>1342.8</v>
      </c>
      <c r="H2578" s="36">
        <v>1</v>
      </c>
      <c r="I2578" s="37">
        <v>66503.509999999995</v>
      </c>
      <c r="J2578" s="38">
        <v>66551.02</v>
      </c>
      <c r="K2578" s="38">
        <v>66354.720000000001</v>
      </c>
      <c r="L2578" s="38">
        <v>65876.399999999994</v>
      </c>
      <c r="M2578" s="39">
        <f t="shared" si="686"/>
        <v>478.32000000000698</v>
      </c>
      <c r="N2578" s="32">
        <v>1613.2</v>
      </c>
      <c r="O2578" s="32">
        <v>343.2</v>
      </c>
      <c r="P2578" s="32">
        <v>1024</v>
      </c>
      <c r="Q2578" s="32">
        <v>246</v>
      </c>
      <c r="R2578" s="32">
        <v>625</v>
      </c>
      <c r="S2578" s="32">
        <v>162</v>
      </c>
      <c r="T2578" s="37">
        <f t="shared" si="687"/>
        <v>0</v>
      </c>
      <c r="U2578" s="38">
        <f t="shared" si="688"/>
        <v>8.8490150819425324</v>
      </c>
      <c r="V2578" s="38">
        <f t="shared" si="689"/>
        <v>14.662904281942531</v>
      </c>
      <c r="W2578" s="38">
        <f t="shared" si="690"/>
        <v>47.885128281942528</v>
      </c>
      <c r="X2578" s="38">
        <f t="shared" si="691"/>
        <v>76.954574281942527</v>
      </c>
      <c r="Y2578" s="39">
        <f t="shared" si="692"/>
        <v>160.01013428194253</v>
      </c>
      <c r="Z2578" s="38">
        <v>3000</v>
      </c>
      <c r="AA2578" s="38">
        <f t="shared" si="693"/>
        <v>66253.509999999995</v>
      </c>
      <c r="AB2578" s="38">
        <f t="shared" si="694"/>
        <v>73.456680300000002</v>
      </c>
      <c r="AC2578" s="38">
        <f t="shared" si="695"/>
        <v>0</v>
      </c>
      <c r="AD2578" s="37">
        <f t="shared" si="696"/>
        <v>826.2</v>
      </c>
      <c r="AE2578" s="35">
        <f t="shared" si="680"/>
        <v>1</v>
      </c>
      <c r="AF2578" s="38">
        <f t="shared" si="681"/>
        <v>347.87999999999306</v>
      </c>
      <c r="AG2578" s="38">
        <f t="shared" si="682"/>
        <v>347.87999999999306</v>
      </c>
      <c r="AH2578" s="38">
        <f t="shared" si="683"/>
        <v>0</v>
      </c>
      <c r="AI2578" s="38">
        <f t="shared" si="684"/>
        <v>601.53597413095486</v>
      </c>
      <c r="AJ2578" s="39">
        <f t="shared" si="685"/>
        <v>43.859921473534499</v>
      </c>
    </row>
    <row r="2579" spans="1:36">
      <c r="A2579" s="31">
        <v>40756.594664351855</v>
      </c>
      <c r="B2579" s="31">
        <v>40756.805300925924</v>
      </c>
      <c r="C2579" s="32" t="s">
        <v>29</v>
      </c>
      <c r="D2579" s="33">
        <v>40756.715416666666</v>
      </c>
      <c r="E2579" s="34">
        <v>97.78346252</v>
      </c>
      <c r="F2579" s="34">
        <v>8.3333329999999997E-2</v>
      </c>
      <c r="G2579" s="35">
        <v>1312.5</v>
      </c>
      <c r="H2579" s="36">
        <v>1</v>
      </c>
      <c r="I2579" s="37">
        <v>66518.259999999995</v>
      </c>
      <c r="J2579" s="38">
        <v>66493.91</v>
      </c>
      <c r="K2579" s="38">
        <v>66280.03</v>
      </c>
      <c r="L2579" s="38">
        <v>65846.100000000006</v>
      </c>
      <c r="M2579" s="39">
        <f t="shared" si="686"/>
        <v>433.92999999999302</v>
      </c>
      <c r="N2579" s="32">
        <v>1613.9</v>
      </c>
      <c r="O2579" s="32">
        <v>343.9</v>
      </c>
      <c r="P2579" s="32">
        <v>1024</v>
      </c>
      <c r="Q2579" s="32">
        <v>246</v>
      </c>
      <c r="R2579" s="32">
        <v>625</v>
      </c>
      <c r="S2579" s="32">
        <v>162</v>
      </c>
      <c r="T2579" s="37">
        <f t="shared" si="687"/>
        <v>0</v>
      </c>
      <c r="U2579" s="38">
        <f t="shared" si="688"/>
        <v>6.851377849278208</v>
      </c>
      <c r="V2579" s="38">
        <f t="shared" si="689"/>
        <v>12.684710949278207</v>
      </c>
      <c r="W2579" s="38">
        <f t="shared" si="690"/>
        <v>46.018042949278204</v>
      </c>
      <c r="X2579" s="38">
        <f t="shared" si="691"/>
        <v>75.184708449278205</v>
      </c>
      <c r="Y2579" s="39">
        <f t="shared" si="692"/>
        <v>158.51803844927821</v>
      </c>
      <c r="Z2579" s="38">
        <v>3000</v>
      </c>
      <c r="AA2579" s="38">
        <f t="shared" si="693"/>
        <v>66268.259999999995</v>
      </c>
      <c r="AB2579" s="38">
        <f t="shared" si="694"/>
        <v>97.78346252</v>
      </c>
      <c r="AC2579" s="38">
        <f t="shared" si="695"/>
        <v>0</v>
      </c>
      <c r="AD2579" s="37">
        <f t="shared" si="696"/>
        <v>826.90000000000009</v>
      </c>
      <c r="AE2579" s="35">
        <f t="shared" si="680"/>
        <v>1</v>
      </c>
      <c r="AF2579" s="38">
        <f t="shared" si="681"/>
        <v>392.97000000000708</v>
      </c>
      <c r="AG2579" s="38">
        <f t="shared" si="682"/>
        <v>392.97000000000708</v>
      </c>
      <c r="AH2579" s="38">
        <f t="shared" si="683"/>
        <v>0</v>
      </c>
      <c r="AI2579" s="38">
        <f t="shared" si="684"/>
        <v>646.72566967291061</v>
      </c>
      <c r="AJ2579" s="39">
        <f t="shared" si="685"/>
        <v>45.745182099601863</v>
      </c>
    </row>
    <row r="2580" spans="1:36">
      <c r="A2580" s="31">
        <v>40756.594664351855</v>
      </c>
      <c r="B2580" s="31">
        <v>40756.805300925924</v>
      </c>
      <c r="C2580" s="32" t="s">
        <v>29</v>
      </c>
      <c r="D2580" s="33">
        <v>40756.718888888892</v>
      </c>
      <c r="E2580" s="34">
        <v>174.81080627</v>
      </c>
      <c r="F2580" s="34">
        <v>8.3333329999999997E-2</v>
      </c>
      <c r="G2580" s="35">
        <v>1267.7</v>
      </c>
      <c r="H2580" s="36">
        <v>1</v>
      </c>
      <c r="I2580" s="37">
        <v>66027.22</v>
      </c>
      <c r="J2580" s="38">
        <v>66392.350000000006</v>
      </c>
      <c r="K2580" s="38">
        <v>66187.02</v>
      </c>
      <c r="L2580" s="38">
        <v>65801.3</v>
      </c>
      <c r="M2580" s="39">
        <f t="shared" si="686"/>
        <v>385.72000000000116</v>
      </c>
      <c r="N2580" s="32">
        <v>1613.9</v>
      </c>
      <c r="O2580" s="32">
        <v>343.9</v>
      </c>
      <c r="P2580" s="32">
        <v>1024</v>
      </c>
      <c r="Q2580" s="32">
        <v>246</v>
      </c>
      <c r="R2580" s="32">
        <v>625</v>
      </c>
      <c r="S2580" s="32">
        <v>162</v>
      </c>
      <c r="T2580" s="37">
        <f t="shared" si="687"/>
        <v>0</v>
      </c>
      <c r="U2580" s="38">
        <f t="shared" si="688"/>
        <v>0.43243279353602082</v>
      </c>
      <c r="V2580" s="38">
        <f t="shared" si="689"/>
        <v>6.2657658935360203</v>
      </c>
      <c r="W2580" s="38">
        <f t="shared" si="690"/>
        <v>39.599097893536019</v>
      </c>
      <c r="X2580" s="38">
        <f t="shared" si="691"/>
        <v>68.76576339353602</v>
      </c>
      <c r="Y2580" s="39">
        <f t="shared" si="692"/>
        <v>152.09909339353601</v>
      </c>
      <c r="Z2580" s="38">
        <v>3000</v>
      </c>
      <c r="AA2580" s="38">
        <f t="shared" si="693"/>
        <v>65777.22</v>
      </c>
      <c r="AB2580" s="38">
        <f t="shared" si="694"/>
        <v>3000</v>
      </c>
      <c r="AC2580" s="38">
        <f t="shared" si="695"/>
        <v>235.43242339353603</v>
      </c>
      <c r="AD2580" s="37">
        <f t="shared" si="696"/>
        <v>826.90000000000009</v>
      </c>
      <c r="AE2580" s="35">
        <f t="shared" si="680"/>
        <v>1</v>
      </c>
      <c r="AF2580" s="38">
        <f t="shared" si="681"/>
        <v>441.17999999999893</v>
      </c>
      <c r="AG2580" s="38">
        <f t="shared" si="682"/>
        <v>441.17999999999893</v>
      </c>
      <c r="AH2580" s="38">
        <f t="shared" si="683"/>
        <v>0</v>
      </c>
      <c r="AI2580" s="38">
        <f t="shared" si="684"/>
        <v>695.39641943733909</v>
      </c>
      <c r="AJ2580" s="39">
        <f t="shared" si="685"/>
        <v>43.382132695326206</v>
      </c>
    </row>
    <row r="2581" spans="1:36">
      <c r="A2581" s="31">
        <v>40756.594664351855</v>
      </c>
      <c r="B2581" s="31">
        <v>40756.805300925924</v>
      </c>
      <c r="C2581" s="32" t="s">
        <v>29</v>
      </c>
      <c r="D2581" s="33">
        <v>40756.722361111111</v>
      </c>
      <c r="E2581" s="34">
        <v>400.00082397</v>
      </c>
      <c r="F2581" s="34">
        <v>8.3333329999999997E-2</v>
      </c>
      <c r="G2581" s="35">
        <v>1331.9</v>
      </c>
      <c r="H2581" s="36">
        <v>1</v>
      </c>
      <c r="I2581" s="37">
        <v>65986.399999999994</v>
      </c>
      <c r="J2581" s="38">
        <v>66277.14</v>
      </c>
      <c r="K2581" s="38">
        <v>66098.929999999993</v>
      </c>
      <c r="L2581" s="38">
        <v>65865.5</v>
      </c>
      <c r="M2581" s="39">
        <f t="shared" si="686"/>
        <v>233.42999999999302</v>
      </c>
      <c r="N2581" s="32">
        <v>1613.9</v>
      </c>
      <c r="O2581" s="32">
        <v>343.9</v>
      </c>
      <c r="P2581" s="32">
        <v>1024</v>
      </c>
      <c r="Q2581" s="32">
        <v>246</v>
      </c>
      <c r="R2581" s="32">
        <v>625</v>
      </c>
      <c r="S2581" s="32">
        <v>149</v>
      </c>
      <c r="T2581" s="37">
        <f t="shared" si="687"/>
        <v>0</v>
      </c>
      <c r="U2581" s="38">
        <f t="shared" si="688"/>
        <v>0</v>
      </c>
      <c r="V2581" s="38">
        <f t="shared" si="689"/>
        <v>0</v>
      </c>
      <c r="W2581" s="38">
        <f t="shared" si="690"/>
        <v>20.833263835836078</v>
      </c>
      <c r="X2581" s="38">
        <f t="shared" si="691"/>
        <v>49.999929335836072</v>
      </c>
      <c r="Y2581" s="39">
        <f t="shared" si="692"/>
        <v>133.33325933583606</v>
      </c>
      <c r="Z2581" s="38">
        <v>3000</v>
      </c>
      <c r="AA2581" s="38">
        <f t="shared" si="693"/>
        <v>65736.399999999994</v>
      </c>
      <c r="AB2581" s="38">
        <f t="shared" si="694"/>
        <v>3000</v>
      </c>
      <c r="AC2581" s="38">
        <f t="shared" si="695"/>
        <v>216.66658933583608</v>
      </c>
      <c r="AD2581" s="37">
        <f t="shared" si="696"/>
        <v>839.90000000000009</v>
      </c>
      <c r="AE2581" s="35">
        <f t="shared" si="680"/>
        <v>1</v>
      </c>
      <c r="AF2581" s="38">
        <f t="shared" si="681"/>
        <v>606.47000000000708</v>
      </c>
      <c r="AG2581" s="38">
        <f t="shared" si="682"/>
        <v>606.47000000000708</v>
      </c>
      <c r="AH2581" s="38">
        <f t="shared" si="683"/>
        <v>0</v>
      </c>
      <c r="AI2581" s="38">
        <f t="shared" si="684"/>
        <v>862.26611926235739</v>
      </c>
      <c r="AJ2581" s="39">
        <f t="shared" si="685"/>
        <v>38.522106400145461</v>
      </c>
    </row>
    <row r="2582" spans="1:36">
      <c r="A2582" s="31">
        <v>40756.594664351855</v>
      </c>
      <c r="B2582" s="31">
        <v>40756.805300925924</v>
      </c>
      <c r="C2582" s="32" t="s">
        <v>29</v>
      </c>
      <c r="D2582" s="33">
        <v>40756.72583333333</v>
      </c>
      <c r="E2582" s="34">
        <v>408.52658080999998</v>
      </c>
      <c r="F2582" s="34">
        <v>8.305556E-2</v>
      </c>
      <c r="G2582" s="35">
        <v>1408.9</v>
      </c>
      <c r="H2582" s="36">
        <v>1</v>
      </c>
      <c r="I2582" s="37">
        <v>65935</v>
      </c>
      <c r="J2582" s="38">
        <v>66202.61</v>
      </c>
      <c r="K2582" s="38">
        <v>66051.009999999995</v>
      </c>
      <c r="L2582" s="38">
        <v>65942.5</v>
      </c>
      <c r="M2582" s="39">
        <f t="shared" si="686"/>
        <v>108.50999999999476</v>
      </c>
      <c r="N2582" s="32">
        <v>1613.9</v>
      </c>
      <c r="O2582" s="32">
        <v>353.9</v>
      </c>
      <c r="P2582" s="32">
        <v>1024</v>
      </c>
      <c r="Q2582" s="32">
        <v>236</v>
      </c>
      <c r="R2582" s="32">
        <v>624.29999999999995</v>
      </c>
      <c r="S2582" s="32">
        <v>145</v>
      </c>
      <c r="T2582" s="37">
        <f t="shared" si="687"/>
        <v>0</v>
      </c>
      <c r="U2582" s="38">
        <f t="shared" si="688"/>
        <v>0</v>
      </c>
      <c r="V2582" s="38">
        <f t="shared" si="689"/>
        <v>0</v>
      </c>
      <c r="W2582" s="38">
        <f t="shared" si="690"/>
        <v>20.0557100559402</v>
      </c>
      <c r="X2582" s="38">
        <f t="shared" si="691"/>
        <v>49.125156055940195</v>
      </c>
      <c r="Y2582" s="39">
        <f t="shared" si="692"/>
        <v>132.1807160559402</v>
      </c>
      <c r="Z2582" s="38">
        <v>3000</v>
      </c>
      <c r="AA2582" s="38">
        <f t="shared" si="693"/>
        <v>65685</v>
      </c>
      <c r="AB2582" s="38">
        <f t="shared" si="694"/>
        <v>3000</v>
      </c>
      <c r="AC2582" s="38">
        <f t="shared" si="695"/>
        <v>215.23627605594021</v>
      </c>
      <c r="AD2582" s="37">
        <f t="shared" si="696"/>
        <v>844.60000000000014</v>
      </c>
      <c r="AE2582" s="35">
        <f t="shared" si="680"/>
        <v>1</v>
      </c>
      <c r="AF2582" s="38">
        <f t="shared" si="681"/>
        <v>736.09000000000538</v>
      </c>
      <c r="AG2582" s="38">
        <f t="shared" si="682"/>
        <v>736.09000000000538</v>
      </c>
      <c r="AH2582" s="38">
        <f t="shared" si="683"/>
        <v>0</v>
      </c>
      <c r="AI2582" s="38">
        <f t="shared" si="684"/>
        <v>982.57364649682052</v>
      </c>
      <c r="AJ2582" s="39">
        <f t="shared" si="685"/>
        <v>47.677800506975672</v>
      </c>
    </row>
    <row r="2583" spans="1:36">
      <c r="A2583" s="31">
        <v>40756.594664351855</v>
      </c>
      <c r="B2583" s="31">
        <v>40756.805300925924</v>
      </c>
      <c r="C2583" s="32" t="s">
        <v>29</v>
      </c>
      <c r="D2583" s="33">
        <v>40756.72929398148</v>
      </c>
      <c r="E2583" s="34">
        <v>408.51574706999997</v>
      </c>
      <c r="F2583" s="34">
        <v>8.3333329999999997E-2</v>
      </c>
      <c r="G2583" s="35">
        <v>1439.9</v>
      </c>
      <c r="H2583" s="36">
        <v>1</v>
      </c>
      <c r="I2583" s="37">
        <v>65996.53</v>
      </c>
      <c r="J2583" s="38">
        <v>66259.990000000005</v>
      </c>
      <c r="K2583" s="38">
        <v>66113.84</v>
      </c>
      <c r="L2583" s="38">
        <v>65973.5</v>
      </c>
      <c r="M2583" s="39">
        <f t="shared" si="686"/>
        <v>140.33999999999651</v>
      </c>
      <c r="N2583" s="32">
        <v>1656.9</v>
      </c>
      <c r="O2583" s="32">
        <v>356.9</v>
      </c>
      <c r="P2583" s="32">
        <v>1024</v>
      </c>
      <c r="Q2583" s="32">
        <v>276</v>
      </c>
      <c r="R2583" s="32">
        <v>625</v>
      </c>
      <c r="S2583" s="32">
        <v>158</v>
      </c>
      <c r="T2583" s="37">
        <f t="shared" si="687"/>
        <v>0</v>
      </c>
      <c r="U2583" s="38">
        <f t="shared" si="688"/>
        <v>0</v>
      </c>
      <c r="V2583" s="38">
        <f t="shared" si="689"/>
        <v>0</v>
      </c>
      <c r="W2583" s="38">
        <f t="shared" si="690"/>
        <v>20.123686939219159</v>
      </c>
      <c r="X2583" s="38">
        <f t="shared" si="691"/>
        <v>49.290352439219156</v>
      </c>
      <c r="Y2583" s="39">
        <f t="shared" si="692"/>
        <v>132.62368243921915</v>
      </c>
      <c r="Z2583" s="38">
        <v>3000</v>
      </c>
      <c r="AA2583" s="38">
        <f t="shared" si="693"/>
        <v>65746.53</v>
      </c>
      <c r="AB2583" s="38">
        <f t="shared" si="694"/>
        <v>3000</v>
      </c>
      <c r="AC2583" s="38">
        <f t="shared" si="695"/>
        <v>215.95701243921914</v>
      </c>
      <c r="AD2583" s="37">
        <f t="shared" si="696"/>
        <v>873.90000000000009</v>
      </c>
      <c r="AE2583" s="35">
        <f t="shared" si="680"/>
        <v>1</v>
      </c>
      <c r="AF2583" s="38">
        <f t="shared" si="681"/>
        <v>733.56000000000358</v>
      </c>
      <c r="AG2583" s="38">
        <f t="shared" si="682"/>
        <v>733.56000000000358</v>
      </c>
      <c r="AH2583" s="38">
        <f t="shared" si="683"/>
        <v>0</v>
      </c>
      <c r="AI2583" s="38">
        <f t="shared" si="684"/>
        <v>977.8343696256153</v>
      </c>
      <c r="AJ2583" s="39">
        <f t="shared" si="685"/>
        <v>47.44321664857253</v>
      </c>
    </row>
    <row r="2584" spans="1:36">
      <c r="A2584" s="31">
        <v>40756.594664351855</v>
      </c>
      <c r="B2584" s="31">
        <v>40756.805300925924</v>
      </c>
      <c r="C2584" s="32" t="s">
        <v>29</v>
      </c>
      <c r="D2584" s="33">
        <v>40756.732766203706</v>
      </c>
      <c r="E2584" s="34">
        <v>400.00024414000001</v>
      </c>
      <c r="F2584" s="34">
        <v>8.3611110000000002E-2</v>
      </c>
      <c r="G2584" s="35">
        <v>1288.8</v>
      </c>
      <c r="H2584" s="36">
        <v>1</v>
      </c>
      <c r="I2584" s="37">
        <v>65961.58</v>
      </c>
      <c r="J2584" s="38">
        <v>66198.38</v>
      </c>
      <c r="K2584" s="38">
        <v>66039.72</v>
      </c>
      <c r="L2584" s="38">
        <v>65822.399999999994</v>
      </c>
      <c r="M2584" s="39">
        <f t="shared" si="686"/>
        <v>217.32000000000698</v>
      </c>
      <c r="N2584" s="32">
        <v>1656.9</v>
      </c>
      <c r="O2584" s="32">
        <v>356.9</v>
      </c>
      <c r="P2584" s="32">
        <v>1024</v>
      </c>
      <c r="Q2584" s="32">
        <v>276</v>
      </c>
      <c r="R2584" s="32">
        <v>625</v>
      </c>
      <c r="S2584" s="32">
        <v>158</v>
      </c>
      <c r="T2584" s="37">
        <f t="shared" si="687"/>
        <v>0</v>
      </c>
      <c r="U2584" s="38">
        <f t="shared" si="688"/>
        <v>0</v>
      </c>
      <c r="V2584" s="38">
        <f t="shared" si="689"/>
        <v>0</v>
      </c>
      <c r="W2584" s="38">
        <f t="shared" si="690"/>
        <v>20.902757087183605</v>
      </c>
      <c r="X2584" s="38">
        <f t="shared" si="691"/>
        <v>50.166645587183609</v>
      </c>
      <c r="Y2584" s="39">
        <f t="shared" si="692"/>
        <v>133.77775558718361</v>
      </c>
      <c r="Z2584" s="38">
        <v>3000</v>
      </c>
      <c r="AA2584" s="38">
        <f t="shared" si="693"/>
        <v>65711.58</v>
      </c>
      <c r="AB2584" s="38">
        <f t="shared" si="694"/>
        <v>3000</v>
      </c>
      <c r="AC2584" s="38">
        <f t="shared" si="695"/>
        <v>217.3888655871836</v>
      </c>
      <c r="AD2584" s="37">
        <f t="shared" si="696"/>
        <v>873.90000000000009</v>
      </c>
      <c r="AE2584" s="35">
        <f t="shared" si="680"/>
        <v>1</v>
      </c>
      <c r="AF2584" s="38">
        <f t="shared" si="681"/>
        <v>656.57999999999311</v>
      </c>
      <c r="AG2584" s="38">
        <f t="shared" si="682"/>
        <v>656.57999999999311</v>
      </c>
      <c r="AH2584" s="38">
        <f t="shared" si="683"/>
        <v>0</v>
      </c>
      <c r="AI2584" s="38">
        <f t="shared" si="684"/>
        <v>901.45521894429794</v>
      </c>
      <c r="AJ2584" s="39">
        <f t="shared" si="685"/>
        <v>41.927207058409387</v>
      </c>
    </row>
    <row r="2585" spans="1:36">
      <c r="A2585" s="31">
        <v>40756.594664351855</v>
      </c>
      <c r="B2585" s="31">
        <v>40756.805300925924</v>
      </c>
      <c r="C2585" s="32" t="s">
        <v>29</v>
      </c>
      <c r="D2585" s="33">
        <v>40756.736250000002</v>
      </c>
      <c r="E2585" s="34">
        <v>300.99588012999999</v>
      </c>
      <c r="F2585" s="34">
        <v>8.3888889999999994E-2</v>
      </c>
      <c r="G2585" s="35">
        <v>1207.7</v>
      </c>
      <c r="H2585" s="36">
        <v>1</v>
      </c>
      <c r="I2585" s="37">
        <v>65947.86</v>
      </c>
      <c r="J2585" s="38">
        <v>66202.42</v>
      </c>
      <c r="K2585" s="38">
        <v>66037.48</v>
      </c>
      <c r="L2585" s="38">
        <v>65741.3</v>
      </c>
      <c r="M2585" s="39">
        <f t="shared" si="686"/>
        <v>296.17999999999302</v>
      </c>
      <c r="N2585" s="32">
        <v>1656.9</v>
      </c>
      <c r="O2585" s="32">
        <v>356.9</v>
      </c>
      <c r="P2585" s="32">
        <v>1024</v>
      </c>
      <c r="Q2585" s="32">
        <v>276</v>
      </c>
      <c r="R2585" s="32">
        <v>624.79999999999995</v>
      </c>
      <c r="S2585" s="32">
        <v>158</v>
      </c>
      <c r="T2585" s="37">
        <f t="shared" si="687"/>
        <v>0</v>
      </c>
      <c r="U2585" s="38">
        <f t="shared" si="688"/>
        <v>0</v>
      </c>
      <c r="V2585" s="38">
        <f t="shared" si="689"/>
        <v>0</v>
      </c>
      <c r="W2585" s="38">
        <f t="shared" si="690"/>
        <v>29.277568221321243</v>
      </c>
      <c r="X2585" s="38">
        <f t="shared" si="691"/>
        <v>58.638679721321246</v>
      </c>
      <c r="Y2585" s="39">
        <f t="shared" si="692"/>
        <v>142.52756972132124</v>
      </c>
      <c r="Z2585" s="38">
        <v>3000</v>
      </c>
      <c r="AA2585" s="38">
        <f t="shared" si="693"/>
        <v>65697.86</v>
      </c>
      <c r="AB2585" s="38">
        <f t="shared" si="694"/>
        <v>3000</v>
      </c>
      <c r="AC2585" s="38">
        <f t="shared" si="695"/>
        <v>226.41645972132125</v>
      </c>
      <c r="AD2585" s="37">
        <f t="shared" si="696"/>
        <v>874.10000000000014</v>
      </c>
      <c r="AE2585" s="35">
        <f t="shared" si="680"/>
        <v>1</v>
      </c>
      <c r="AF2585" s="38">
        <f t="shared" si="681"/>
        <v>577.92000000000712</v>
      </c>
      <c r="AG2585" s="38">
        <f t="shared" si="682"/>
        <v>577.92000000000712</v>
      </c>
      <c r="AH2585" s="38">
        <f t="shared" si="683"/>
        <v>0</v>
      </c>
      <c r="AI2585" s="38">
        <f t="shared" si="684"/>
        <v>823.25750562095664</v>
      </c>
      <c r="AJ2585" s="39">
        <f t="shared" si="685"/>
        <v>43.811948052032058</v>
      </c>
    </row>
    <row r="2586" spans="1:36">
      <c r="A2586" s="31">
        <v>40756.594664351855</v>
      </c>
      <c r="B2586" s="31">
        <v>40756.805300925924</v>
      </c>
      <c r="C2586" s="32" t="s">
        <v>29</v>
      </c>
      <c r="D2586" s="33">
        <v>40756.739745370367</v>
      </c>
      <c r="E2586" s="34">
        <v>242.09053040000001</v>
      </c>
      <c r="F2586" s="34">
        <v>8.2500000000000004E-2</v>
      </c>
      <c r="G2586" s="35">
        <v>1137.3</v>
      </c>
      <c r="H2586" s="36">
        <v>1</v>
      </c>
      <c r="I2586" s="37">
        <v>65969.89</v>
      </c>
      <c r="J2586" s="38">
        <v>66196.91</v>
      </c>
      <c r="K2586" s="38">
        <v>66029.53</v>
      </c>
      <c r="L2586" s="38">
        <v>65670.899999999994</v>
      </c>
      <c r="M2586" s="39">
        <f t="shared" si="686"/>
        <v>358.63000000000466</v>
      </c>
      <c r="N2586" s="32">
        <v>1656.9</v>
      </c>
      <c r="O2586" s="32">
        <v>356.9</v>
      </c>
      <c r="P2586" s="32">
        <v>1024</v>
      </c>
      <c r="Q2586" s="32">
        <v>276</v>
      </c>
      <c r="R2586" s="32">
        <v>624</v>
      </c>
      <c r="S2586" s="32">
        <v>158</v>
      </c>
      <c r="T2586" s="37">
        <f t="shared" si="687"/>
        <v>0</v>
      </c>
      <c r="U2586" s="38">
        <f t="shared" si="688"/>
        <v>0</v>
      </c>
      <c r="V2586" s="38">
        <f t="shared" si="689"/>
        <v>0.65253124199999957</v>
      </c>
      <c r="W2586" s="38">
        <f t="shared" si="690"/>
        <v>33.652531242000002</v>
      </c>
      <c r="X2586" s="38">
        <f t="shared" si="691"/>
        <v>62.527531242000002</v>
      </c>
      <c r="Y2586" s="39">
        <f t="shared" si="692"/>
        <v>145.02753124200001</v>
      </c>
      <c r="Z2586" s="38">
        <v>3000</v>
      </c>
      <c r="AA2586" s="38">
        <f t="shared" si="693"/>
        <v>65719.89</v>
      </c>
      <c r="AB2586" s="38">
        <f t="shared" si="694"/>
        <v>242.09053040000001</v>
      </c>
      <c r="AC2586" s="38">
        <f t="shared" si="695"/>
        <v>0</v>
      </c>
      <c r="AD2586" s="37">
        <f t="shared" si="696"/>
        <v>874.90000000000009</v>
      </c>
      <c r="AE2586" s="35">
        <f t="shared" si="680"/>
        <v>1</v>
      </c>
      <c r="AF2586" s="38">
        <f t="shared" si="681"/>
        <v>516.26999999999543</v>
      </c>
      <c r="AG2586" s="38">
        <f t="shared" si="682"/>
        <v>516.26999999999543</v>
      </c>
      <c r="AH2586" s="38">
        <f t="shared" si="683"/>
        <v>0</v>
      </c>
      <c r="AI2586" s="38">
        <f t="shared" si="684"/>
        <v>761.56361474434743</v>
      </c>
      <c r="AJ2586" s="39">
        <f t="shared" si="685"/>
        <v>42.856529458408666</v>
      </c>
    </row>
    <row r="2587" spans="1:36">
      <c r="A2587" s="31">
        <v>40756.594664351855</v>
      </c>
      <c r="B2587" s="31">
        <v>40756.805300925924</v>
      </c>
      <c r="C2587" s="32" t="s">
        <v>29</v>
      </c>
      <c r="D2587" s="33">
        <v>40756.74318287037</v>
      </c>
      <c r="E2587" s="34">
        <v>73.250518799999995</v>
      </c>
      <c r="F2587" s="34">
        <v>8.305556E-2</v>
      </c>
      <c r="G2587" s="35">
        <v>935.5</v>
      </c>
      <c r="H2587" s="36">
        <v>1</v>
      </c>
      <c r="I2587" s="37">
        <v>65949.19</v>
      </c>
      <c r="J2587" s="38">
        <v>66166.89</v>
      </c>
      <c r="K2587" s="38">
        <v>66002.210000000006</v>
      </c>
      <c r="L2587" s="38">
        <v>65469.1</v>
      </c>
      <c r="M2587" s="39">
        <f t="shared" si="686"/>
        <v>533.11000000000786</v>
      </c>
      <c r="N2587" s="32">
        <v>1656.9</v>
      </c>
      <c r="O2587" s="32">
        <v>356.9</v>
      </c>
      <c r="P2587" s="32">
        <v>1024</v>
      </c>
      <c r="Q2587" s="32">
        <v>276</v>
      </c>
      <c r="R2587" s="32">
        <v>624.1</v>
      </c>
      <c r="S2587" s="32">
        <v>158</v>
      </c>
      <c r="T2587" s="37">
        <f t="shared" si="687"/>
        <v>0</v>
      </c>
      <c r="U2587" s="38">
        <f t="shared" si="688"/>
        <v>8.8661379407754719</v>
      </c>
      <c r="V2587" s="38">
        <f t="shared" si="689"/>
        <v>14.680027140775472</v>
      </c>
      <c r="W2587" s="38">
        <f t="shared" si="690"/>
        <v>47.902251140775469</v>
      </c>
      <c r="X2587" s="38">
        <f t="shared" si="691"/>
        <v>76.971697140775476</v>
      </c>
      <c r="Y2587" s="39">
        <f t="shared" si="692"/>
        <v>160.02725714077548</v>
      </c>
      <c r="Z2587" s="38">
        <v>3000</v>
      </c>
      <c r="AA2587" s="38">
        <f t="shared" si="693"/>
        <v>65699.19</v>
      </c>
      <c r="AB2587" s="38">
        <f t="shared" si="694"/>
        <v>73.250518799999995</v>
      </c>
      <c r="AC2587" s="38">
        <f t="shared" si="695"/>
        <v>0</v>
      </c>
      <c r="AD2587" s="37">
        <f t="shared" si="696"/>
        <v>874.80000000000018</v>
      </c>
      <c r="AE2587" s="35">
        <f t="shared" si="680"/>
        <v>1</v>
      </c>
      <c r="AF2587" s="38">
        <f t="shared" si="681"/>
        <v>341.68999999999232</v>
      </c>
      <c r="AG2587" s="38">
        <f t="shared" si="682"/>
        <v>341.68999999999232</v>
      </c>
      <c r="AH2587" s="38">
        <f t="shared" si="683"/>
        <v>0</v>
      </c>
      <c r="AI2587" s="38">
        <f t="shared" si="684"/>
        <v>588.61984672303674</v>
      </c>
      <c r="AJ2587" s="39">
        <f t="shared" si="685"/>
        <v>42.804288137471453</v>
      </c>
    </row>
    <row r="2588" spans="1:36">
      <c r="A2588" s="31">
        <v>40756.594664351855</v>
      </c>
      <c r="B2588" s="31">
        <v>40756.805300925924</v>
      </c>
      <c r="C2588" s="32" t="s">
        <v>29</v>
      </c>
      <c r="D2588" s="33">
        <v>40756.74664351852</v>
      </c>
      <c r="E2588" s="34">
        <v>73.250045779999994</v>
      </c>
      <c r="F2588" s="34">
        <v>8.5555560000000003E-2</v>
      </c>
      <c r="G2588" s="35">
        <v>892.6</v>
      </c>
      <c r="H2588" s="36">
        <v>1</v>
      </c>
      <c r="I2588" s="37">
        <v>65966.3</v>
      </c>
      <c r="J2588" s="38">
        <v>66168.160000000003</v>
      </c>
      <c r="K2588" s="38">
        <v>66004.91</v>
      </c>
      <c r="L2588" s="38">
        <v>65426.2</v>
      </c>
      <c r="M2588" s="39">
        <f t="shared" si="686"/>
        <v>578.7100000000064</v>
      </c>
      <c r="N2588" s="32">
        <v>1656.9</v>
      </c>
      <c r="O2588" s="32">
        <v>356.9</v>
      </c>
      <c r="P2588" s="32">
        <v>1024</v>
      </c>
      <c r="Q2588" s="32">
        <v>276</v>
      </c>
      <c r="R2588" s="32">
        <v>624.1</v>
      </c>
      <c r="S2588" s="32">
        <v>158</v>
      </c>
      <c r="T2588" s="37">
        <f t="shared" si="687"/>
        <v>0</v>
      </c>
      <c r="U2588" s="38">
        <f t="shared" si="688"/>
        <v>9.1330521132664639</v>
      </c>
      <c r="V2588" s="38">
        <f t="shared" si="689"/>
        <v>15.121941313266465</v>
      </c>
      <c r="W2588" s="38">
        <f t="shared" si="690"/>
        <v>49.344165313266473</v>
      </c>
      <c r="X2588" s="38">
        <f t="shared" si="691"/>
        <v>79.288611313266472</v>
      </c>
      <c r="Y2588" s="39">
        <f t="shared" si="692"/>
        <v>164.84417131326649</v>
      </c>
      <c r="Z2588" s="38">
        <v>3000</v>
      </c>
      <c r="AA2588" s="38">
        <f t="shared" si="693"/>
        <v>65716.3</v>
      </c>
      <c r="AB2588" s="38">
        <f t="shared" si="694"/>
        <v>73.250045779999994</v>
      </c>
      <c r="AC2588" s="38">
        <f t="shared" si="695"/>
        <v>0</v>
      </c>
      <c r="AD2588" s="37">
        <f t="shared" si="696"/>
        <v>874.80000000000018</v>
      </c>
      <c r="AE2588" s="35">
        <f t="shared" si="680"/>
        <v>1</v>
      </c>
      <c r="AF2588" s="38">
        <f t="shared" si="681"/>
        <v>296.08999999999378</v>
      </c>
      <c r="AG2588" s="38">
        <f t="shared" si="682"/>
        <v>296.08999999999378</v>
      </c>
      <c r="AH2588" s="38">
        <f t="shared" si="683"/>
        <v>0</v>
      </c>
      <c r="AI2588" s="38">
        <f t="shared" si="684"/>
        <v>543.42957188160062</v>
      </c>
      <c r="AJ2588" s="39">
        <f t="shared" si="685"/>
        <v>40.226472656157057</v>
      </c>
    </row>
    <row r="2589" spans="1:36">
      <c r="A2589" s="31">
        <v>40756.594664351855</v>
      </c>
      <c r="B2589" s="31">
        <v>40756.805300925924</v>
      </c>
      <c r="C2589" s="32" t="s">
        <v>29</v>
      </c>
      <c r="D2589" s="33">
        <v>40756.750208333331</v>
      </c>
      <c r="E2589" s="34">
        <v>73.250015259999998</v>
      </c>
      <c r="F2589" s="34">
        <v>8.1388890000000005E-2</v>
      </c>
      <c r="G2589" s="35">
        <v>810.3</v>
      </c>
      <c r="H2589" s="36">
        <v>1</v>
      </c>
      <c r="I2589" s="37">
        <v>65743.13</v>
      </c>
      <c r="J2589" s="38">
        <v>66095.789999999994</v>
      </c>
      <c r="K2589" s="38">
        <v>65895.59</v>
      </c>
      <c r="L2589" s="38">
        <v>65343.9</v>
      </c>
      <c r="M2589" s="39">
        <f t="shared" si="686"/>
        <v>551.68999999999505</v>
      </c>
      <c r="N2589" s="32">
        <v>1574.7</v>
      </c>
      <c r="O2589" s="32">
        <v>314.7</v>
      </c>
      <c r="P2589" s="32">
        <v>1024</v>
      </c>
      <c r="Q2589" s="32">
        <v>236</v>
      </c>
      <c r="R2589" s="32">
        <v>624.1</v>
      </c>
      <c r="S2589" s="32">
        <v>139</v>
      </c>
      <c r="T2589" s="37">
        <f t="shared" si="687"/>
        <v>0</v>
      </c>
      <c r="U2589" s="38">
        <f t="shared" si="688"/>
        <v>8.6882627655055398</v>
      </c>
      <c r="V2589" s="38">
        <f t="shared" si="689"/>
        <v>14.38548506550554</v>
      </c>
      <c r="W2589" s="38">
        <f t="shared" si="690"/>
        <v>46.941041065505537</v>
      </c>
      <c r="X2589" s="38">
        <f t="shared" si="691"/>
        <v>75.427152565505537</v>
      </c>
      <c r="Y2589" s="39">
        <f t="shared" si="692"/>
        <v>156.81604256550554</v>
      </c>
      <c r="Z2589" s="38">
        <v>3000</v>
      </c>
      <c r="AA2589" s="38">
        <f t="shared" si="693"/>
        <v>65493.130000000005</v>
      </c>
      <c r="AB2589" s="38">
        <f t="shared" si="694"/>
        <v>73.250015259999998</v>
      </c>
      <c r="AC2589" s="38">
        <f t="shared" si="695"/>
        <v>0</v>
      </c>
      <c r="AD2589" s="37">
        <f t="shared" si="696"/>
        <v>811.6</v>
      </c>
      <c r="AE2589" s="35">
        <f t="shared" si="680"/>
        <v>1</v>
      </c>
      <c r="AF2589" s="38">
        <f t="shared" si="681"/>
        <v>259.91000000000497</v>
      </c>
      <c r="AG2589" s="38">
        <f t="shared" si="682"/>
        <v>259.91000000000497</v>
      </c>
      <c r="AH2589" s="38">
        <f t="shared" si="683"/>
        <v>0</v>
      </c>
      <c r="AI2589" s="38">
        <f t="shared" si="684"/>
        <v>522.78547439127306</v>
      </c>
      <c r="AJ2589" s="39">
        <f t="shared" si="685"/>
        <v>36.587192034334684</v>
      </c>
    </row>
    <row r="2590" spans="1:36">
      <c r="A2590" s="31">
        <v>40756.594664351855</v>
      </c>
      <c r="B2590" s="31">
        <v>40756.805300925924</v>
      </c>
      <c r="C2590" s="32" t="s">
        <v>29</v>
      </c>
      <c r="D2590" s="33">
        <v>40756.753599537034</v>
      </c>
      <c r="E2590" s="34">
        <v>66.811157230000006</v>
      </c>
      <c r="F2590" s="34">
        <v>8.3888889999999994E-2</v>
      </c>
      <c r="G2590" s="35">
        <v>538.79999999999995</v>
      </c>
      <c r="H2590" s="36">
        <v>1</v>
      </c>
      <c r="I2590" s="37">
        <v>65467.54</v>
      </c>
      <c r="J2590" s="38">
        <v>65904.72</v>
      </c>
      <c r="K2590" s="38">
        <v>65725.399999999994</v>
      </c>
      <c r="L2590" s="38">
        <v>65072.4</v>
      </c>
      <c r="M2590" s="39">
        <f t="shared" si="686"/>
        <v>652.99999999999272</v>
      </c>
      <c r="N2590" s="32">
        <v>1547.2</v>
      </c>
      <c r="O2590" s="32">
        <v>288.2</v>
      </c>
      <c r="P2590" s="32">
        <v>1023</v>
      </c>
      <c r="Q2590" s="32">
        <v>236</v>
      </c>
      <c r="R2590" s="32">
        <v>624.1</v>
      </c>
      <c r="S2590" s="32">
        <v>139</v>
      </c>
      <c r="T2590" s="37">
        <f t="shared" si="687"/>
        <v>0.43528626035982476</v>
      </c>
      <c r="U2590" s="38">
        <f t="shared" si="688"/>
        <v>9.4952863803598238</v>
      </c>
      <c r="V2590" s="38">
        <f t="shared" si="689"/>
        <v>15.367508680359824</v>
      </c>
      <c r="W2590" s="38">
        <f t="shared" si="690"/>
        <v>48.923064680359815</v>
      </c>
      <c r="X2590" s="38">
        <f t="shared" si="691"/>
        <v>78.284176180359822</v>
      </c>
      <c r="Y2590" s="39">
        <f t="shared" si="692"/>
        <v>162.17306618035983</v>
      </c>
      <c r="Z2590" s="38">
        <v>3000</v>
      </c>
      <c r="AA2590" s="38">
        <f t="shared" si="693"/>
        <v>65217.54</v>
      </c>
      <c r="AB2590" s="38">
        <f t="shared" si="694"/>
        <v>66.811157230000006</v>
      </c>
      <c r="AC2590" s="38">
        <f t="shared" si="695"/>
        <v>0</v>
      </c>
      <c r="AD2590" s="37">
        <f t="shared" si="696"/>
        <v>784.1</v>
      </c>
      <c r="AE2590" s="35">
        <f t="shared" si="680"/>
        <v>1</v>
      </c>
      <c r="AF2590" s="38">
        <f t="shared" si="681"/>
        <v>131.1000000000073</v>
      </c>
      <c r="AG2590" s="38">
        <f t="shared" si="682"/>
        <v>131.1000000000073</v>
      </c>
      <c r="AH2590" s="38">
        <f t="shared" si="683"/>
        <v>0</v>
      </c>
      <c r="AI2590" s="38">
        <f t="shared" si="684"/>
        <v>393.10144083831392</v>
      </c>
      <c r="AJ2590" s="39">
        <f t="shared" si="685"/>
        <v>27.372129709686646</v>
      </c>
    </row>
    <row r="2591" spans="1:36">
      <c r="A2591" s="31">
        <v>40756.594664351855</v>
      </c>
      <c r="B2591" s="31">
        <v>40756.805300925924</v>
      </c>
      <c r="C2591" s="32" t="s">
        <v>29</v>
      </c>
      <c r="D2591" s="33">
        <v>40756.757094907407</v>
      </c>
      <c r="E2591" s="34">
        <v>69.084236149999995</v>
      </c>
      <c r="F2591" s="34">
        <v>8.305556E-2</v>
      </c>
      <c r="G2591" s="35">
        <v>428.3</v>
      </c>
      <c r="H2591" s="36">
        <v>1</v>
      </c>
      <c r="I2591" s="37">
        <v>65472.04</v>
      </c>
      <c r="J2591" s="38">
        <v>65758.62</v>
      </c>
      <c r="K2591" s="38">
        <v>65577.570000000007</v>
      </c>
      <c r="L2591" s="38">
        <v>64961.9</v>
      </c>
      <c r="M2591" s="39">
        <f t="shared" si="686"/>
        <v>615.67000000000553</v>
      </c>
      <c r="N2591" s="32">
        <v>1545.3</v>
      </c>
      <c r="O2591" s="32">
        <v>286.3</v>
      </c>
      <c r="P2591" s="32">
        <v>1023</v>
      </c>
      <c r="Q2591" s="32">
        <v>236</v>
      </c>
      <c r="R2591" s="32">
        <v>623.9</v>
      </c>
      <c r="S2591" s="32">
        <v>139</v>
      </c>
      <c r="T2591" s="37">
        <f t="shared" si="687"/>
        <v>0.24217039938950638</v>
      </c>
      <c r="U2591" s="38">
        <f t="shared" si="688"/>
        <v>9.2121708793895056</v>
      </c>
      <c r="V2591" s="38">
        <f t="shared" si="689"/>
        <v>15.026060079389508</v>
      </c>
      <c r="W2591" s="38">
        <f t="shared" si="690"/>
        <v>48.248284079389506</v>
      </c>
      <c r="X2591" s="38">
        <f t="shared" si="691"/>
        <v>77.317730079389506</v>
      </c>
      <c r="Y2591" s="39">
        <f t="shared" si="692"/>
        <v>160.37329007938951</v>
      </c>
      <c r="Z2591" s="38">
        <v>3000</v>
      </c>
      <c r="AA2591" s="38">
        <f t="shared" si="693"/>
        <v>65222.04</v>
      </c>
      <c r="AB2591" s="38">
        <f t="shared" si="694"/>
        <v>69.084236149999995</v>
      </c>
      <c r="AC2591" s="38">
        <f t="shared" si="695"/>
        <v>0</v>
      </c>
      <c r="AD2591" s="37">
        <f t="shared" si="696"/>
        <v>782.4</v>
      </c>
      <c r="AE2591" s="35">
        <f t="shared" si="680"/>
        <v>1</v>
      </c>
      <c r="AF2591" s="38">
        <f t="shared" si="681"/>
        <v>166.72999999999445</v>
      </c>
      <c r="AG2591" s="38">
        <f t="shared" si="682"/>
        <v>166.72999999999445</v>
      </c>
      <c r="AH2591" s="38">
        <f t="shared" si="683"/>
        <v>0</v>
      </c>
      <c r="AI2591" s="38">
        <f t="shared" si="684"/>
        <v>432.444557922375</v>
      </c>
      <c r="AJ2591" s="39">
        <f t="shared" si="685"/>
        <v>30.179095006584799</v>
      </c>
    </row>
    <row r="2592" spans="1:36">
      <c r="A2592" s="31">
        <v>40756.594664351855</v>
      </c>
      <c r="B2592" s="31">
        <v>40756.805300925924</v>
      </c>
      <c r="C2592" s="32" t="s">
        <v>29</v>
      </c>
      <c r="D2592" s="33">
        <v>40756.760555555556</v>
      </c>
      <c r="E2592" s="34">
        <v>73.250373839999995</v>
      </c>
      <c r="F2592" s="34">
        <v>8.3333329999999997E-2</v>
      </c>
      <c r="G2592" s="35">
        <v>341.8</v>
      </c>
      <c r="H2592" s="36">
        <v>1</v>
      </c>
      <c r="I2592" s="37">
        <v>65452.85</v>
      </c>
      <c r="J2592" s="38">
        <v>65585.81</v>
      </c>
      <c r="K2592" s="38">
        <v>65404.59</v>
      </c>
      <c r="L2592" s="38">
        <v>64875.4</v>
      </c>
      <c r="M2592" s="39">
        <f t="shared" si="686"/>
        <v>529.18999999999505</v>
      </c>
      <c r="N2592" s="32">
        <v>1545.3</v>
      </c>
      <c r="O2592" s="32">
        <v>286.3</v>
      </c>
      <c r="P2592" s="32">
        <v>1023</v>
      </c>
      <c r="Q2592" s="32">
        <v>236</v>
      </c>
      <c r="R2592" s="32">
        <v>624</v>
      </c>
      <c r="S2592" s="32">
        <v>139</v>
      </c>
      <c r="T2592" s="37">
        <f t="shared" si="687"/>
        <v>0</v>
      </c>
      <c r="U2592" s="38">
        <f t="shared" si="688"/>
        <v>8.8958018241679131</v>
      </c>
      <c r="V2592" s="38">
        <f t="shared" si="689"/>
        <v>14.729134924167912</v>
      </c>
      <c r="W2592" s="38">
        <f t="shared" si="690"/>
        <v>48.062466924167914</v>
      </c>
      <c r="X2592" s="38">
        <f t="shared" si="691"/>
        <v>77.229132424167915</v>
      </c>
      <c r="Y2592" s="39">
        <f t="shared" si="692"/>
        <v>160.5624624241679</v>
      </c>
      <c r="Z2592" s="38">
        <v>3000</v>
      </c>
      <c r="AA2592" s="38">
        <f t="shared" si="693"/>
        <v>65202.85</v>
      </c>
      <c r="AB2592" s="38">
        <f t="shared" si="694"/>
        <v>73.250373839999995</v>
      </c>
      <c r="AC2592" s="38">
        <f t="shared" si="695"/>
        <v>0</v>
      </c>
      <c r="AD2592" s="37">
        <f t="shared" si="696"/>
        <v>782.3</v>
      </c>
      <c r="AE2592" s="35">
        <f t="shared" si="680"/>
        <v>1</v>
      </c>
      <c r="AF2592" s="38">
        <f t="shared" si="681"/>
        <v>253.1100000000049</v>
      </c>
      <c r="AG2592" s="38">
        <f t="shared" si="682"/>
        <v>253.1100000000049</v>
      </c>
      <c r="AH2592" s="38">
        <f t="shared" si="683"/>
        <v>0</v>
      </c>
      <c r="AI2592" s="38">
        <f t="shared" si="684"/>
        <v>527.00642054575178</v>
      </c>
      <c r="AJ2592" s="39">
        <f t="shared" si="685"/>
        <v>37.813002379625821</v>
      </c>
    </row>
    <row r="2593" spans="1:36">
      <c r="A2593" s="31">
        <v>40756.594664351855</v>
      </c>
      <c r="B2593" s="31">
        <v>40756.805300925924</v>
      </c>
      <c r="C2593" s="32" t="s">
        <v>29</v>
      </c>
      <c r="D2593" s="33">
        <v>40756.764027777775</v>
      </c>
      <c r="E2593" s="34">
        <v>73.250259400000004</v>
      </c>
      <c r="F2593" s="34">
        <v>8.305556E-2</v>
      </c>
      <c r="G2593" s="35">
        <v>286.39999999999998</v>
      </c>
      <c r="H2593" s="36">
        <v>1</v>
      </c>
      <c r="I2593" s="37">
        <v>65430.71</v>
      </c>
      <c r="J2593" s="38">
        <v>65543.28</v>
      </c>
      <c r="K2593" s="38">
        <v>65360.38</v>
      </c>
      <c r="L2593" s="38">
        <v>64820</v>
      </c>
      <c r="M2593" s="39">
        <f t="shared" si="686"/>
        <v>540.37999999999738</v>
      </c>
      <c r="N2593" s="32">
        <v>1545.3</v>
      </c>
      <c r="O2593" s="32">
        <v>286.3</v>
      </c>
      <c r="P2593" s="32">
        <v>1023</v>
      </c>
      <c r="Q2593" s="32">
        <v>236</v>
      </c>
      <c r="R2593" s="32">
        <v>624.1</v>
      </c>
      <c r="S2593" s="32">
        <v>139</v>
      </c>
      <c r="T2593" s="37">
        <f t="shared" si="687"/>
        <v>0</v>
      </c>
      <c r="U2593" s="38">
        <f t="shared" si="688"/>
        <v>8.866159485387735</v>
      </c>
      <c r="V2593" s="38">
        <f t="shared" si="689"/>
        <v>14.680048685387735</v>
      </c>
      <c r="W2593" s="38">
        <f t="shared" si="690"/>
        <v>47.902272685387736</v>
      </c>
      <c r="X2593" s="38">
        <f t="shared" si="691"/>
        <v>76.971718685387742</v>
      </c>
      <c r="Y2593" s="39">
        <f t="shared" si="692"/>
        <v>160.02727868538773</v>
      </c>
      <c r="Z2593" s="38">
        <v>3000</v>
      </c>
      <c r="AA2593" s="38">
        <f t="shared" si="693"/>
        <v>65180.71</v>
      </c>
      <c r="AB2593" s="38">
        <f t="shared" si="694"/>
        <v>73.250259400000004</v>
      </c>
      <c r="AC2593" s="38">
        <f t="shared" si="695"/>
        <v>0</v>
      </c>
      <c r="AD2593" s="37">
        <f t="shared" si="696"/>
        <v>782.19999999999993</v>
      </c>
      <c r="AE2593" s="35">
        <f t="shared" si="680"/>
        <v>1</v>
      </c>
      <c r="AF2593" s="38">
        <f t="shared" si="681"/>
        <v>241.82000000000255</v>
      </c>
      <c r="AG2593" s="38">
        <f t="shared" si="682"/>
        <v>241.82000000000255</v>
      </c>
      <c r="AH2593" s="38">
        <f t="shared" si="683"/>
        <v>0</v>
      </c>
      <c r="AI2593" s="38">
        <f t="shared" si="684"/>
        <v>514.68914185639505</v>
      </c>
      <c r="AJ2593" s="39">
        <f t="shared" si="685"/>
        <v>36.663953588190068</v>
      </c>
    </row>
    <row r="2594" spans="1:36">
      <c r="A2594" s="31">
        <v>40756.594664351855</v>
      </c>
      <c r="B2594" s="31">
        <v>40756.805300925924</v>
      </c>
      <c r="C2594" s="32" t="s">
        <v>29</v>
      </c>
      <c r="D2594" s="33">
        <v>40756.767488425925</v>
      </c>
      <c r="E2594" s="34">
        <v>71.686058040000006</v>
      </c>
      <c r="F2594" s="34">
        <v>8.5000000000000006E-2</v>
      </c>
      <c r="G2594" s="35">
        <v>174.5</v>
      </c>
      <c r="H2594" s="36">
        <v>1</v>
      </c>
      <c r="I2594" s="37">
        <v>65398.93</v>
      </c>
      <c r="J2594" s="38">
        <v>65462.37</v>
      </c>
      <c r="K2594" s="38">
        <v>65282.34</v>
      </c>
      <c r="L2594" s="38">
        <v>64708.1</v>
      </c>
      <c r="M2594" s="39">
        <f t="shared" si="686"/>
        <v>574.23999999999796</v>
      </c>
      <c r="N2594" s="32">
        <v>1545.3</v>
      </c>
      <c r="O2594" s="32">
        <v>286.3</v>
      </c>
      <c r="P2594" s="32">
        <v>1023</v>
      </c>
      <c r="Q2594" s="32">
        <v>236</v>
      </c>
      <c r="R2594" s="32">
        <v>624.20000000000005</v>
      </c>
      <c r="S2594" s="32">
        <v>139</v>
      </c>
      <c r="T2594" s="37">
        <f t="shared" si="687"/>
        <v>2.6685066599999488E-2</v>
      </c>
      <c r="U2594" s="38">
        <f t="shared" si="688"/>
        <v>9.2066850666000004</v>
      </c>
      <c r="V2594" s="38">
        <f t="shared" si="689"/>
        <v>15.1566850666</v>
      </c>
      <c r="W2594" s="38">
        <f t="shared" si="690"/>
        <v>49.156685066599998</v>
      </c>
      <c r="X2594" s="38">
        <f t="shared" si="691"/>
        <v>78.906685066600005</v>
      </c>
      <c r="Y2594" s="39">
        <f t="shared" si="692"/>
        <v>163.90668506660001</v>
      </c>
      <c r="Z2594" s="38">
        <v>3000</v>
      </c>
      <c r="AA2594" s="38">
        <f t="shared" si="693"/>
        <v>65148.93</v>
      </c>
      <c r="AB2594" s="38">
        <f t="shared" si="694"/>
        <v>71.686058040000006</v>
      </c>
      <c r="AC2594" s="38">
        <f t="shared" si="695"/>
        <v>0</v>
      </c>
      <c r="AD2594" s="37">
        <f t="shared" si="696"/>
        <v>782.09999999999991</v>
      </c>
      <c r="AE2594" s="35">
        <f t="shared" si="680"/>
        <v>1</v>
      </c>
      <c r="AF2594" s="38">
        <f t="shared" si="681"/>
        <v>207.86000000000195</v>
      </c>
      <c r="AG2594" s="38">
        <f t="shared" si="682"/>
        <v>207.86000000000195</v>
      </c>
      <c r="AH2594" s="38">
        <f t="shared" si="683"/>
        <v>0</v>
      </c>
      <c r="AI2594" s="38">
        <f t="shared" si="684"/>
        <v>477.55072252226171</v>
      </c>
      <c r="AJ2594" s="39">
        <f t="shared" si="685"/>
        <v>34.498496480992245</v>
      </c>
    </row>
    <row r="2595" spans="1:36">
      <c r="A2595" s="31">
        <v>40756.594664351855</v>
      </c>
      <c r="B2595" s="31">
        <v>40756.805300925924</v>
      </c>
      <c r="C2595" s="32" t="s">
        <v>29</v>
      </c>
      <c r="D2595" s="33">
        <v>40756.77103009259</v>
      </c>
      <c r="E2595" s="34">
        <v>67.962905879999994</v>
      </c>
      <c r="F2595" s="34">
        <v>8.2500000000000004E-2</v>
      </c>
      <c r="G2595" s="35">
        <v>43.5</v>
      </c>
      <c r="H2595" s="36">
        <v>1</v>
      </c>
      <c r="I2595" s="37">
        <v>65378.22</v>
      </c>
      <c r="J2595" s="38">
        <v>65406.59</v>
      </c>
      <c r="K2595" s="38">
        <v>65226.28</v>
      </c>
      <c r="L2595" s="38">
        <v>64577.1</v>
      </c>
      <c r="M2595" s="39">
        <f t="shared" si="686"/>
        <v>649.18000000000029</v>
      </c>
      <c r="N2595" s="32">
        <v>1545.3</v>
      </c>
      <c r="O2595" s="32">
        <v>286.3</v>
      </c>
      <c r="P2595" s="32">
        <v>1023</v>
      </c>
      <c r="Q2595" s="32">
        <v>236</v>
      </c>
      <c r="R2595" s="32">
        <v>623.9</v>
      </c>
      <c r="S2595" s="32">
        <v>139</v>
      </c>
      <c r="T2595" s="37">
        <f t="shared" si="687"/>
        <v>0.33306026490000051</v>
      </c>
      <c r="U2595" s="38">
        <f t="shared" si="688"/>
        <v>9.2430602649000004</v>
      </c>
      <c r="V2595" s="38">
        <f t="shared" si="689"/>
        <v>15.018060264900001</v>
      </c>
      <c r="W2595" s="38">
        <f t="shared" si="690"/>
        <v>48.018060264900001</v>
      </c>
      <c r="X2595" s="38">
        <f t="shared" si="691"/>
        <v>76.893060264900001</v>
      </c>
      <c r="Y2595" s="39">
        <f t="shared" si="692"/>
        <v>159.39306026489999</v>
      </c>
      <c r="Z2595" s="38">
        <v>3000</v>
      </c>
      <c r="AA2595" s="38">
        <f t="shared" si="693"/>
        <v>65128.22</v>
      </c>
      <c r="AB2595" s="38">
        <f t="shared" si="694"/>
        <v>67.962905879999994</v>
      </c>
      <c r="AC2595" s="38">
        <f t="shared" si="695"/>
        <v>0</v>
      </c>
      <c r="AD2595" s="37">
        <f t="shared" si="696"/>
        <v>782.4</v>
      </c>
      <c r="AE2595" s="35">
        <f t="shared" si="680"/>
        <v>1</v>
      </c>
      <c r="AF2595" s="38">
        <f t="shared" si="681"/>
        <v>133.21999999999969</v>
      </c>
      <c r="AG2595" s="38">
        <f t="shared" si="682"/>
        <v>133.21999999999969</v>
      </c>
      <c r="AH2595" s="38">
        <f t="shared" si="683"/>
        <v>0</v>
      </c>
      <c r="AI2595" s="38">
        <f t="shared" si="684"/>
        <v>395.77618908666443</v>
      </c>
      <c r="AJ2595" s="39">
        <f t="shared" si="685"/>
        <v>27.044595864549816</v>
      </c>
    </row>
    <row r="2596" spans="1:36">
      <c r="A2596" s="31">
        <v>40756.594664351855</v>
      </c>
      <c r="B2596" s="31">
        <v>40756.805300925924</v>
      </c>
      <c r="C2596" s="32" t="s">
        <v>29</v>
      </c>
      <c r="D2596" s="33">
        <v>40756.774467592593</v>
      </c>
      <c r="E2596" s="34">
        <v>63.661136630000001</v>
      </c>
      <c r="F2596" s="34">
        <v>8.3611110000000002E-2</v>
      </c>
      <c r="G2596" s="35">
        <v>-163.80000000000001</v>
      </c>
      <c r="H2596" s="36">
        <v>0</v>
      </c>
      <c r="I2596" s="37">
        <v>65339.69</v>
      </c>
      <c r="J2596" s="38">
        <v>65325.61</v>
      </c>
      <c r="K2596" s="38">
        <v>65144.09</v>
      </c>
      <c r="L2596" s="38">
        <v>64369.8</v>
      </c>
      <c r="M2596" s="39">
        <f t="shared" si="686"/>
        <v>774.2899999999936</v>
      </c>
      <c r="N2596" s="32">
        <v>1545.3</v>
      </c>
      <c r="O2596" s="32">
        <v>286.3</v>
      </c>
      <c r="P2596" s="32">
        <v>1023</v>
      </c>
      <c r="Q2596" s="32">
        <v>236</v>
      </c>
      <c r="R2596" s="32">
        <v>624</v>
      </c>
      <c r="S2596" s="32">
        <v>139</v>
      </c>
      <c r="T2596" s="37">
        <f t="shared" si="687"/>
        <v>0</v>
      </c>
      <c r="U2596" s="38">
        <f t="shared" si="688"/>
        <v>0</v>
      </c>
      <c r="V2596" s="38">
        <f t="shared" si="689"/>
        <v>0</v>
      </c>
      <c r="W2596" s="38">
        <f t="shared" si="690"/>
        <v>0</v>
      </c>
      <c r="X2596" s="38">
        <f t="shared" si="691"/>
        <v>0</v>
      </c>
      <c r="Y2596" s="39">
        <f t="shared" si="692"/>
        <v>0</v>
      </c>
      <c r="Z2596" s="38">
        <v>3000</v>
      </c>
      <c r="AA2596" s="38">
        <f t="shared" si="693"/>
        <v>65089.69</v>
      </c>
      <c r="AB2596" s="38">
        <f t="shared" si="694"/>
        <v>63.661136630000001</v>
      </c>
      <c r="AC2596" s="38">
        <f t="shared" si="695"/>
        <v>0</v>
      </c>
      <c r="AD2596" s="37">
        <f t="shared" si="696"/>
        <v>782.3</v>
      </c>
      <c r="AE2596" s="35">
        <f t="shared" si="680"/>
        <v>1</v>
      </c>
      <c r="AF2596" s="38">
        <f t="shared" si="681"/>
        <v>8.0100000000063574</v>
      </c>
      <c r="AG2596" s="38">
        <f t="shared" si="682"/>
        <v>8.0100000000063574</v>
      </c>
      <c r="AH2596" s="38">
        <f t="shared" si="683"/>
        <v>0</v>
      </c>
      <c r="AI2596" s="38">
        <f t="shared" si="684"/>
        <v>258.7662337662407</v>
      </c>
      <c r="AJ2596" s="39">
        <f t="shared" si="685"/>
        <v>0</v>
      </c>
    </row>
    <row r="2597" spans="1:36">
      <c r="A2597" s="31">
        <v>40756.594664351855</v>
      </c>
      <c r="B2597" s="31">
        <v>40756.805300925924</v>
      </c>
      <c r="C2597" s="32" t="s">
        <v>29</v>
      </c>
      <c r="D2597" s="33">
        <v>40756.777951388889</v>
      </c>
      <c r="E2597" s="34">
        <v>62.162456509999998</v>
      </c>
      <c r="F2597" s="34">
        <v>8.305556E-2</v>
      </c>
      <c r="G2597" s="35">
        <v>-357.6</v>
      </c>
      <c r="H2597" s="36">
        <v>0</v>
      </c>
      <c r="I2597" s="37">
        <v>65331.76</v>
      </c>
      <c r="J2597" s="38">
        <v>65322.74</v>
      </c>
      <c r="K2597" s="38">
        <v>65142.27</v>
      </c>
      <c r="L2597" s="38">
        <v>64176</v>
      </c>
      <c r="M2597" s="39">
        <f t="shared" si="686"/>
        <v>966.2699999999968</v>
      </c>
      <c r="N2597" s="32">
        <v>1545.3</v>
      </c>
      <c r="O2597" s="32">
        <v>286.3</v>
      </c>
      <c r="P2597" s="32">
        <v>1023</v>
      </c>
      <c r="Q2597" s="32">
        <v>236</v>
      </c>
      <c r="R2597" s="32">
        <v>624</v>
      </c>
      <c r="S2597" s="32">
        <v>139</v>
      </c>
      <c r="T2597" s="37">
        <f t="shared" si="687"/>
        <v>0</v>
      </c>
      <c r="U2597" s="38">
        <f t="shared" si="688"/>
        <v>0</v>
      </c>
      <c r="V2597" s="38">
        <f t="shared" si="689"/>
        <v>0</v>
      </c>
      <c r="W2597" s="38">
        <f t="shared" si="690"/>
        <v>0</v>
      </c>
      <c r="X2597" s="38">
        <f t="shared" si="691"/>
        <v>0</v>
      </c>
      <c r="Y2597" s="39">
        <f t="shared" si="692"/>
        <v>0</v>
      </c>
      <c r="Z2597" s="38">
        <v>3000</v>
      </c>
      <c r="AA2597" s="38">
        <f t="shared" si="693"/>
        <v>65081.760000000002</v>
      </c>
      <c r="AB2597" s="38">
        <f t="shared" si="694"/>
        <v>62.162456509999998</v>
      </c>
      <c r="AC2597" s="38">
        <f t="shared" si="695"/>
        <v>0</v>
      </c>
      <c r="AD2597" s="37">
        <f t="shared" si="696"/>
        <v>782.3</v>
      </c>
      <c r="AE2597" s="35">
        <f t="shared" si="680"/>
        <v>0</v>
      </c>
      <c r="AF2597" s="38">
        <f t="shared" si="681"/>
        <v>0</v>
      </c>
      <c r="AG2597" s="38">
        <f t="shared" si="682"/>
        <v>0</v>
      </c>
      <c r="AH2597" s="38">
        <f t="shared" si="683"/>
        <v>0</v>
      </c>
      <c r="AI2597" s="38">
        <f t="shared" si="684"/>
        <v>0</v>
      </c>
      <c r="AJ2597" s="39">
        <f t="shared" si="685"/>
        <v>0</v>
      </c>
    </row>
    <row r="2598" spans="1:36">
      <c r="A2598" s="31">
        <v>40756.594664351855</v>
      </c>
      <c r="B2598" s="31">
        <v>40756.805300925924</v>
      </c>
      <c r="C2598" s="32" t="s">
        <v>29</v>
      </c>
      <c r="D2598" s="33">
        <v>40756.781412037039</v>
      </c>
      <c r="E2598" s="34">
        <v>59.377025600000003</v>
      </c>
      <c r="F2598" s="34">
        <v>8.305556E-2</v>
      </c>
      <c r="G2598" s="35">
        <v>-466.9</v>
      </c>
      <c r="H2598" s="36">
        <v>0</v>
      </c>
      <c r="I2598" s="37">
        <v>65605.820000000007</v>
      </c>
      <c r="J2598" s="38">
        <v>65438.31</v>
      </c>
      <c r="K2598" s="38">
        <v>65258.27</v>
      </c>
      <c r="L2598" s="38">
        <v>64066.7</v>
      </c>
      <c r="M2598" s="39">
        <f t="shared" si="686"/>
        <v>1191.5699999999997</v>
      </c>
      <c r="N2598" s="32">
        <v>1545.3</v>
      </c>
      <c r="O2598" s="32">
        <v>286.3</v>
      </c>
      <c r="P2598" s="32">
        <v>1023</v>
      </c>
      <c r="Q2598" s="32">
        <v>236</v>
      </c>
      <c r="R2598" s="32">
        <v>624</v>
      </c>
      <c r="S2598" s="32">
        <v>139</v>
      </c>
      <c r="T2598" s="37">
        <f t="shared" si="687"/>
        <v>0</v>
      </c>
      <c r="U2598" s="38">
        <f t="shared" si="688"/>
        <v>0</v>
      </c>
      <c r="V2598" s="38">
        <f t="shared" si="689"/>
        <v>0</v>
      </c>
      <c r="W2598" s="38">
        <f t="shared" si="690"/>
        <v>0</v>
      </c>
      <c r="X2598" s="38">
        <f t="shared" si="691"/>
        <v>0</v>
      </c>
      <c r="Y2598" s="39">
        <f t="shared" si="692"/>
        <v>0</v>
      </c>
      <c r="Z2598" s="38">
        <v>3000</v>
      </c>
      <c r="AA2598" s="38">
        <f t="shared" si="693"/>
        <v>65355.820000000007</v>
      </c>
      <c r="AB2598" s="38">
        <f t="shared" si="694"/>
        <v>59.377025600000003</v>
      </c>
      <c r="AC2598" s="38">
        <f t="shared" si="695"/>
        <v>0</v>
      </c>
      <c r="AD2598" s="37">
        <f t="shared" si="696"/>
        <v>782.3</v>
      </c>
      <c r="AE2598" s="35">
        <f t="shared" si="680"/>
        <v>0</v>
      </c>
      <c r="AF2598" s="38">
        <f t="shared" si="681"/>
        <v>0</v>
      </c>
      <c r="AG2598" s="38">
        <f t="shared" si="682"/>
        <v>0</v>
      </c>
      <c r="AH2598" s="38">
        <f t="shared" si="683"/>
        <v>0</v>
      </c>
      <c r="AI2598" s="38">
        <f t="shared" si="684"/>
        <v>0</v>
      </c>
      <c r="AJ2598" s="39">
        <f t="shared" si="685"/>
        <v>0</v>
      </c>
    </row>
    <row r="2599" spans="1:36">
      <c r="A2599" s="31">
        <v>40756.594664351855</v>
      </c>
      <c r="B2599" s="31">
        <v>40756.805300925924</v>
      </c>
      <c r="C2599" s="32" t="s">
        <v>29</v>
      </c>
      <c r="D2599" s="33">
        <v>40756.784872685188</v>
      </c>
      <c r="E2599" s="34">
        <v>59.819217680000001</v>
      </c>
      <c r="F2599" s="34">
        <v>8.3333329999999997E-2</v>
      </c>
      <c r="G2599" s="35">
        <v>-590.9</v>
      </c>
      <c r="H2599" s="36">
        <v>0</v>
      </c>
      <c r="I2599" s="37">
        <v>65535.19</v>
      </c>
      <c r="J2599" s="38">
        <v>65278.86</v>
      </c>
      <c r="K2599" s="38">
        <v>65098.31</v>
      </c>
      <c r="L2599" s="38">
        <v>63942.7</v>
      </c>
      <c r="M2599" s="39">
        <f t="shared" si="686"/>
        <v>1155.6100000000006</v>
      </c>
      <c r="N2599" s="32">
        <v>1545.3</v>
      </c>
      <c r="O2599" s="32">
        <v>286.3</v>
      </c>
      <c r="P2599" s="32">
        <v>1023</v>
      </c>
      <c r="Q2599" s="32">
        <v>236</v>
      </c>
      <c r="R2599" s="32">
        <v>624</v>
      </c>
      <c r="S2599" s="32">
        <v>139</v>
      </c>
      <c r="T2599" s="37">
        <f t="shared" si="687"/>
        <v>0</v>
      </c>
      <c r="U2599" s="38">
        <f t="shared" si="688"/>
        <v>0</v>
      </c>
      <c r="V2599" s="38">
        <f t="shared" si="689"/>
        <v>0</v>
      </c>
      <c r="W2599" s="38">
        <f t="shared" si="690"/>
        <v>0</v>
      </c>
      <c r="X2599" s="38">
        <f t="shared" si="691"/>
        <v>0</v>
      </c>
      <c r="Y2599" s="39">
        <f t="shared" si="692"/>
        <v>0</v>
      </c>
      <c r="Z2599" s="38">
        <v>3000</v>
      </c>
      <c r="AA2599" s="38">
        <f t="shared" si="693"/>
        <v>65285.19</v>
      </c>
      <c r="AB2599" s="38">
        <f t="shared" si="694"/>
        <v>59.819217680000001</v>
      </c>
      <c r="AC2599" s="38">
        <f t="shared" si="695"/>
        <v>0</v>
      </c>
      <c r="AD2599" s="37">
        <f t="shared" si="696"/>
        <v>782.3</v>
      </c>
      <c r="AE2599" s="35">
        <f t="shared" si="680"/>
        <v>0</v>
      </c>
      <c r="AF2599" s="38">
        <f t="shared" si="681"/>
        <v>0</v>
      </c>
      <c r="AG2599" s="38">
        <f t="shared" si="682"/>
        <v>0</v>
      </c>
      <c r="AH2599" s="38">
        <f t="shared" si="683"/>
        <v>0</v>
      </c>
      <c r="AI2599" s="38">
        <f t="shared" si="684"/>
        <v>0</v>
      </c>
      <c r="AJ2599" s="39">
        <f t="shared" si="685"/>
        <v>0</v>
      </c>
    </row>
    <row r="2600" spans="1:36">
      <c r="A2600" s="31">
        <v>40756.594664351855</v>
      </c>
      <c r="B2600" s="31">
        <v>40756.805300925924</v>
      </c>
      <c r="C2600" s="32" t="s">
        <v>29</v>
      </c>
      <c r="D2600" s="33">
        <v>40756.788344907407</v>
      </c>
      <c r="E2600" s="34">
        <v>59.653152470000002</v>
      </c>
      <c r="F2600" s="34">
        <v>8.4722220000000001E-2</v>
      </c>
      <c r="G2600" s="35">
        <v>-661</v>
      </c>
      <c r="H2600" s="36">
        <v>0</v>
      </c>
      <c r="I2600" s="37">
        <v>65566.94</v>
      </c>
      <c r="J2600" s="38">
        <v>65217.279999999999</v>
      </c>
      <c r="K2600" s="38">
        <v>65036.31</v>
      </c>
      <c r="L2600" s="38">
        <v>63872.6</v>
      </c>
      <c r="M2600" s="39">
        <f t="shared" si="686"/>
        <v>1163.7099999999991</v>
      </c>
      <c r="N2600" s="32">
        <v>1545.3</v>
      </c>
      <c r="O2600" s="32">
        <v>286.3</v>
      </c>
      <c r="P2600" s="32">
        <v>1023</v>
      </c>
      <c r="Q2600" s="32">
        <v>236</v>
      </c>
      <c r="R2600" s="32">
        <v>624</v>
      </c>
      <c r="S2600" s="32">
        <v>139</v>
      </c>
      <c r="T2600" s="37">
        <f t="shared" si="687"/>
        <v>0</v>
      </c>
      <c r="U2600" s="38">
        <f t="shared" si="688"/>
        <v>0</v>
      </c>
      <c r="V2600" s="38">
        <f t="shared" si="689"/>
        <v>0</v>
      </c>
      <c r="W2600" s="38">
        <f t="shared" si="690"/>
        <v>0</v>
      </c>
      <c r="X2600" s="38">
        <f t="shared" si="691"/>
        <v>0</v>
      </c>
      <c r="Y2600" s="39">
        <f t="shared" si="692"/>
        <v>0</v>
      </c>
      <c r="Z2600" s="38">
        <v>3000</v>
      </c>
      <c r="AA2600" s="38">
        <f t="shared" si="693"/>
        <v>65316.94</v>
      </c>
      <c r="AB2600" s="38">
        <f t="shared" si="694"/>
        <v>59.653152470000002</v>
      </c>
      <c r="AC2600" s="38">
        <f t="shared" si="695"/>
        <v>0</v>
      </c>
      <c r="AD2600" s="37">
        <f t="shared" si="696"/>
        <v>782.3</v>
      </c>
      <c r="AE2600" s="35">
        <f t="shared" si="680"/>
        <v>0</v>
      </c>
      <c r="AF2600" s="38">
        <f t="shared" si="681"/>
        <v>0</v>
      </c>
      <c r="AG2600" s="38">
        <f t="shared" si="682"/>
        <v>0</v>
      </c>
      <c r="AH2600" s="38">
        <f t="shared" si="683"/>
        <v>0</v>
      </c>
      <c r="AI2600" s="38">
        <f t="shared" si="684"/>
        <v>0</v>
      </c>
      <c r="AJ2600" s="39">
        <f t="shared" si="685"/>
        <v>0</v>
      </c>
    </row>
    <row r="2601" spans="1:36">
      <c r="A2601" s="31">
        <v>40756.594664351855</v>
      </c>
      <c r="B2601" s="31">
        <v>40756.805300925924</v>
      </c>
      <c r="C2601" s="32" t="s">
        <v>29</v>
      </c>
      <c r="D2601" s="33">
        <v>40756.791875000003</v>
      </c>
      <c r="E2601" s="34">
        <v>59.036441799999999</v>
      </c>
      <c r="F2601" s="34">
        <v>8.1944439999999993E-2</v>
      </c>
      <c r="G2601" s="35">
        <v>-888.2</v>
      </c>
      <c r="H2601" s="36">
        <v>0</v>
      </c>
      <c r="I2601" s="37">
        <v>65502.47</v>
      </c>
      <c r="J2601" s="38">
        <v>65020.94</v>
      </c>
      <c r="K2601" s="38">
        <v>64840.800000000003</v>
      </c>
      <c r="L2601" s="38">
        <v>63645.4</v>
      </c>
      <c r="M2601" s="39">
        <f t="shared" si="686"/>
        <v>1195.4000000000015</v>
      </c>
      <c r="N2601" s="32">
        <v>1555.7</v>
      </c>
      <c r="O2601" s="32">
        <v>256.7</v>
      </c>
      <c r="P2601" s="32">
        <v>1023</v>
      </c>
      <c r="Q2601" s="32">
        <v>276</v>
      </c>
      <c r="R2601" s="32">
        <v>624</v>
      </c>
      <c r="S2601" s="32">
        <v>158</v>
      </c>
      <c r="T2601" s="37">
        <f t="shared" si="687"/>
        <v>0</v>
      </c>
      <c r="U2601" s="38">
        <f t="shared" si="688"/>
        <v>0</v>
      </c>
      <c r="V2601" s="38">
        <f t="shared" si="689"/>
        <v>0</v>
      </c>
      <c r="W2601" s="38">
        <f t="shared" si="690"/>
        <v>0</v>
      </c>
      <c r="X2601" s="38">
        <f t="shared" si="691"/>
        <v>0</v>
      </c>
      <c r="Y2601" s="39">
        <f t="shared" si="692"/>
        <v>0</v>
      </c>
      <c r="Z2601" s="38">
        <v>3000</v>
      </c>
      <c r="AA2601" s="38">
        <f t="shared" si="693"/>
        <v>65252.47</v>
      </c>
      <c r="AB2601" s="38">
        <f t="shared" si="694"/>
        <v>59.036441799999999</v>
      </c>
      <c r="AC2601" s="38">
        <f t="shared" si="695"/>
        <v>0</v>
      </c>
      <c r="AD2601" s="37">
        <f t="shared" si="696"/>
        <v>773.7</v>
      </c>
      <c r="AE2601" s="35">
        <f t="shared" si="680"/>
        <v>0</v>
      </c>
      <c r="AF2601" s="38">
        <f t="shared" si="681"/>
        <v>0</v>
      </c>
      <c r="AG2601" s="38">
        <f t="shared" si="682"/>
        <v>0</v>
      </c>
      <c r="AH2601" s="38">
        <f t="shared" si="683"/>
        <v>0</v>
      </c>
      <c r="AI2601" s="38">
        <f t="shared" si="684"/>
        <v>0</v>
      </c>
      <c r="AJ2601" s="39">
        <f t="shared" si="685"/>
        <v>0</v>
      </c>
    </row>
    <row r="2602" spans="1:36">
      <c r="A2602" s="31">
        <v>40756.594664351855</v>
      </c>
      <c r="B2602" s="31">
        <v>40756.805300925924</v>
      </c>
      <c r="C2602" s="32" t="s">
        <v>29</v>
      </c>
      <c r="D2602" s="33">
        <v>40756.795289351852</v>
      </c>
      <c r="E2602" s="34">
        <v>58.605781559999997</v>
      </c>
      <c r="F2602" s="34">
        <v>8.3611110000000002E-2</v>
      </c>
      <c r="G2602" s="35">
        <v>-1232.7</v>
      </c>
      <c r="H2602" s="36">
        <v>0</v>
      </c>
      <c r="I2602" s="37">
        <v>65378.9</v>
      </c>
      <c r="J2602" s="38">
        <v>64780.46</v>
      </c>
      <c r="K2602" s="38">
        <v>64601.69</v>
      </c>
      <c r="L2602" s="38">
        <v>63300.9</v>
      </c>
      <c r="M2602" s="39">
        <f t="shared" si="686"/>
        <v>1300.7900000000009</v>
      </c>
      <c r="N2602" s="32">
        <v>1538.5</v>
      </c>
      <c r="O2602" s="32">
        <v>238.5</v>
      </c>
      <c r="P2602" s="32">
        <v>1024</v>
      </c>
      <c r="Q2602" s="32">
        <v>276</v>
      </c>
      <c r="R2602" s="32">
        <v>624.1</v>
      </c>
      <c r="S2602" s="32">
        <v>158</v>
      </c>
      <c r="T2602" s="37">
        <f t="shared" si="687"/>
        <v>0</v>
      </c>
      <c r="U2602" s="38">
        <f t="shared" si="688"/>
        <v>0</v>
      </c>
      <c r="V2602" s="38">
        <f t="shared" si="689"/>
        <v>0</v>
      </c>
      <c r="W2602" s="38">
        <f t="shared" si="690"/>
        <v>0</v>
      </c>
      <c r="X2602" s="38">
        <f t="shared" si="691"/>
        <v>0</v>
      </c>
      <c r="Y2602" s="39">
        <f t="shared" si="692"/>
        <v>0</v>
      </c>
      <c r="Z2602" s="38">
        <v>3000</v>
      </c>
      <c r="AA2602" s="38">
        <f t="shared" si="693"/>
        <v>65128.9</v>
      </c>
      <c r="AB2602" s="38">
        <f t="shared" si="694"/>
        <v>58.605781559999997</v>
      </c>
      <c r="AC2602" s="38">
        <f t="shared" si="695"/>
        <v>0</v>
      </c>
      <c r="AD2602" s="37">
        <f t="shared" si="696"/>
        <v>756.4</v>
      </c>
      <c r="AE2602" s="35">
        <f t="shared" si="680"/>
        <v>0</v>
      </c>
      <c r="AF2602" s="38">
        <f t="shared" si="681"/>
        <v>0</v>
      </c>
      <c r="AG2602" s="38">
        <f t="shared" si="682"/>
        <v>0</v>
      </c>
      <c r="AH2602" s="38">
        <f t="shared" si="683"/>
        <v>0</v>
      </c>
      <c r="AI2602" s="38">
        <f t="shared" si="684"/>
        <v>0</v>
      </c>
      <c r="AJ2602" s="39">
        <f t="shared" si="685"/>
        <v>0</v>
      </c>
    </row>
    <row r="2603" spans="1:36">
      <c r="A2603" s="31">
        <v>40756.594664351855</v>
      </c>
      <c r="B2603" s="31">
        <v>40756.805300925924</v>
      </c>
      <c r="C2603" s="32" t="s">
        <v>29</v>
      </c>
      <c r="D2603" s="33">
        <v>40756.798773148148</v>
      </c>
      <c r="E2603" s="34">
        <v>58.123310089999997</v>
      </c>
      <c r="F2603" s="34">
        <v>8.2777779999999995E-2</v>
      </c>
      <c r="G2603" s="35">
        <v>-1381.5</v>
      </c>
      <c r="H2603" s="36">
        <v>0</v>
      </c>
      <c r="I2603" s="37">
        <v>65329.77</v>
      </c>
      <c r="J2603" s="38">
        <v>64694.23</v>
      </c>
      <c r="K2603" s="38">
        <v>64513.83</v>
      </c>
      <c r="L2603" s="38">
        <v>63152.1</v>
      </c>
      <c r="M2603" s="39">
        <f t="shared" si="686"/>
        <v>1361.7300000000032</v>
      </c>
      <c r="N2603" s="32">
        <v>1538.6</v>
      </c>
      <c r="O2603" s="32">
        <v>238.6</v>
      </c>
      <c r="P2603" s="32">
        <v>1024</v>
      </c>
      <c r="Q2603" s="32">
        <v>276</v>
      </c>
      <c r="R2603" s="32">
        <v>624</v>
      </c>
      <c r="S2603" s="32">
        <v>158</v>
      </c>
      <c r="T2603" s="37">
        <f t="shared" si="687"/>
        <v>0</v>
      </c>
      <c r="U2603" s="38">
        <f t="shared" si="688"/>
        <v>0</v>
      </c>
      <c r="V2603" s="38">
        <f t="shared" si="689"/>
        <v>0</v>
      </c>
      <c r="W2603" s="38">
        <f t="shared" si="690"/>
        <v>0</v>
      </c>
      <c r="X2603" s="38">
        <f t="shared" si="691"/>
        <v>0</v>
      </c>
      <c r="Y2603" s="39">
        <f t="shared" si="692"/>
        <v>0</v>
      </c>
      <c r="Z2603" s="38">
        <v>3000</v>
      </c>
      <c r="AA2603" s="38">
        <f t="shared" si="693"/>
        <v>65079.77</v>
      </c>
      <c r="AB2603" s="38">
        <f t="shared" si="694"/>
        <v>58.123310089999997</v>
      </c>
      <c r="AC2603" s="38">
        <f t="shared" si="695"/>
        <v>0</v>
      </c>
      <c r="AD2603" s="37">
        <f t="shared" si="696"/>
        <v>756.59999999999991</v>
      </c>
      <c r="AE2603" s="35">
        <f t="shared" si="680"/>
        <v>0</v>
      </c>
      <c r="AF2603" s="38">
        <f t="shared" si="681"/>
        <v>0</v>
      </c>
      <c r="AG2603" s="38">
        <f t="shared" si="682"/>
        <v>0</v>
      </c>
      <c r="AH2603" s="38">
        <f t="shared" si="683"/>
        <v>0</v>
      </c>
      <c r="AI2603" s="38">
        <f t="shared" si="684"/>
        <v>0</v>
      </c>
      <c r="AJ2603" s="39">
        <f t="shared" si="685"/>
        <v>0</v>
      </c>
    </row>
    <row r="2604" spans="1:36">
      <c r="A2604" s="31">
        <v>40756.594664351855</v>
      </c>
      <c r="B2604" s="31">
        <v>40756.805300925924</v>
      </c>
      <c r="C2604" s="32" t="s">
        <v>29</v>
      </c>
      <c r="D2604" s="33">
        <v>40756.802222222221</v>
      </c>
      <c r="E2604" s="34">
        <v>58.305099490000003</v>
      </c>
      <c r="F2604" s="34">
        <v>7.3888889999999999E-2</v>
      </c>
      <c r="G2604" s="35">
        <v>-1451.8</v>
      </c>
      <c r="H2604" s="36">
        <v>0</v>
      </c>
      <c r="I2604" s="37">
        <v>65329.02</v>
      </c>
      <c r="J2604" s="38">
        <v>64553.62</v>
      </c>
      <c r="K2604" s="38">
        <v>64372.86</v>
      </c>
      <c r="L2604" s="38">
        <v>63081.8</v>
      </c>
      <c r="M2604" s="39">
        <f t="shared" si="686"/>
        <v>1291.0599999999977</v>
      </c>
      <c r="N2604" s="32">
        <v>1538.6</v>
      </c>
      <c r="O2604" s="32">
        <v>238.6</v>
      </c>
      <c r="P2604" s="32">
        <v>1024</v>
      </c>
      <c r="Q2604" s="32">
        <v>276</v>
      </c>
      <c r="R2604" s="32">
        <v>623.9</v>
      </c>
      <c r="S2604" s="32">
        <v>158</v>
      </c>
      <c r="T2604" s="37">
        <f t="shared" si="687"/>
        <v>0</v>
      </c>
      <c r="U2604" s="38">
        <f t="shared" si="688"/>
        <v>0</v>
      </c>
      <c r="V2604" s="38">
        <f t="shared" si="689"/>
        <v>0</v>
      </c>
      <c r="W2604" s="38">
        <f t="shared" si="690"/>
        <v>0</v>
      </c>
      <c r="X2604" s="38">
        <f t="shared" si="691"/>
        <v>0</v>
      </c>
      <c r="Y2604" s="39">
        <f t="shared" si="692"/>
        <v>0</v>
      </c>
      <c r="Z2604" s="38">
        <v>3000</v>
      </c>
      <c r="AA2604" s="38">
        <f t="shared" si="693"/>
        <v>65079.02</v>
      </c>
      <c r="AB2604" s="38">
        <f t="shared" si="694"/>
        <v>58.305099490000003</v>
      </c>
      <c r="AC2604" s="38">
        <f t="shared" si="695"/>
        <v>0</v>
      </c>
      <c r="AD2604" s="37">
        <f t="shared" si="696"/>
        <v>756.69999999999993</v>
      </c>
      <c r="AE2604" s="35">
        <f t="shared" si="680"/>
        <v>0</v>
      </c>
      <c r="AF2604" s="38">
        <f t="shared" si="681"/>
        <v>0</v>
      </c>
      <c r="AG2604" s="38">
        <f t="shared" si="682"/>
        <v>0</v>
      </c>
      <c r="AH2604" s="38">
        <f t="shared" si="683"/>
        <v>0</v>
      </c>
      <c r="AI2604" s="38">
        <f t="shared" si="684"/>
        <v>0</v>
      </c>
      <c r="AJ2604" s="39">
        <f t="shared" si="685"/>
        <v>0</v>
      </c>
    </row>
    <row r="2605" spans="1:36">
      <c r="A2605" s="31">
        <v>40757.592407407406</v>
      </c>
      <c r="B2605" s="31">
        <v>40757.793333333335</v>
      </c>
      <c r="C2605" s="32" t="s">
        <v>29</v>
      </c>
      <c r="D2605" s="33">
        <v>40757.593935185185</v>
      </c>
      <c r="E2605" s="34">
        <v>2999.9916992200001</v>
      </c>
      <c r="F2605" s="34">
        <v>8.305556E-2</v>
      </c>
      <c r="G2605" s="35">
        <v>0</v>
      </c>
      <c r="H2605" s="36">
        <v>1</v>
      </c>
      <c r="I2605" s="37">
        <v>66066.509999999995</v>
      </c>
      <c r="J2605" s="38">
        <v>65894.789999999994</v>
      </c>
      <c r="K2605" s="38">
        <v>65794.05</v>
      </c>
      <c r="L2605" s="38">
        <v>65864</v>
      </c>
      <c r="M2605" s="39">
        <f t="shared" si="686"/>
        <v>-69.94999999999709</v>
      </c>
      <c r="N2605" s="32">
        <v>1168.3</v>
      </c>
      <c r="O2605" s="32">
        <v>142.30000000000001</v>
      </c>
      <c r="P2605" s="32">
        <v>1026</v>
      </c>
      <c r="Q2605" s="32">
        <v>0</v>
      </c>
      <c r="R2605" s="32">
        <v>625</v>
      </c>
      <c r="S2605" s="32">
        <v>0</v>
      </c>
      <c r="T2605" s="37">
        <f t="shared" si="687"/>
        <v>0</v>
      </c>
      <c r="U2605" s="38">
        <f t="shared" si="688"/>
        <v>0</v>
      </c>
      <c r="V2605" s="38">
        <f t="shared" si="689"/>
        <v>0</v>
      </c>
      <c r="W2605" s="38">
        <f t="shared" si="690"/>
        <v>0</v>
      </c>
      <c r="X2605" s="38">
        <f t="shared" si="691"/>
        <v>0</v>
      </c>
      <c r="Y2605" s="39">
        <f t="shared" si="692"/>
        <v>0</v>
      </c>
      <c r="Z2605" s="38">
        <v>3000</v>
      </c>
      <c r="AA2605" s="38">
        <f t="shared" si="693"/>
        <v>65816.509999999995</v>
      </c>
      <c r="AB2605" s="38">
        <f t="shared" si="694"/>
        <v>3000</v>
      </c>
      <c r="AC2605" s="38">
        <f t="shared" si="695"/>
        <v>6.8942593132845557E-4</v>
      </c>
      <c r="AD2605" s="37">
        <f t="shared" si="696"/>
        <v>543.29999999999995</v>
      </c>
      <c r="AE2605" s="35">
        <f t="shared" si="680"/>
        <v>1</v>
      </c>
      <c r="AF2605" s="38">
        <f t="shared" si="681"/>
        <v>543.29999999999995</v>
      </c>
      <c r="AG2605" s="38">
        <f t="shared" si="682"/>
        <v>543.29999999999995</v>
      </c>
      <c r="AH2605" s="38">
        <f t="shared" si="683"/>
        <v>0</v>
      </c>
      <c r="AI2605" s="38">
        <f t="shared" si="684"/>
        <v>1000</v>
      </c>
      <c r="AJ2605" s="39">
        <f t="shared" si="685"/>
        <v>0</v>
      </c>
    </row>
    <row r="2606" spans="1:36">
      <c r="A2606" s="31">
        <v>40757.592407407406</v>
      </c>
      <c r="B2606" s="31">
        <v>40757.793333333335</v>
      </c>
      <c r="C2606" s="32" t="s">
        <v>29</v>
      </c>
      <c r="D2606" s="33">
        <v>40757.597395833334</v>
      </c>
      <c r="E2606" s="34">
        <v>82.20075989</v>
      </c>
      <c r="F2606" s="34">
        <v>8.2777779999999995E-2</v>
      </c>
      <c r="G2606" s="35">
        <v>136.1</v>
      </c>
      <c r="H2606" s="36">
        <v>1</v>
      </c>
      <c r="I2606" s="37">
        <v>66425.69</v>
      </c>
      <c r="J2606" s="38">
        <v>66234.149999999994</v>
      </c>
      <c r="K2606" s="38">
        <v>66132.899999999994</v>
      </c>
      <c r="L2606" s="38">
        <v>66000.100000000006</v>
      </c>
      <c r="M2606" s="39">
        <f t="shared" si="686"/>
        <v>132.79999999998836</v>
      </c>
      <c r="N2606" s="32">
        <v>1435.4</v>
      </c>
      <c r="O2606" s="32">
        <v>409.4</v>
      </c>
      <c r="P2606" s="32">
        <v>1026</v>
      </c>
      <c r="Q2606" s="32">
        <v>0</v>
      </c>
      <c r="R2606" s="32">
        <v>1048.9000000000001</v>
      </c>
      <c r="S2606" s="32">
        <v>0</v>
      </c>
      <c r="T2606" s="37">
        <f t="shared" si="687"/>
        <v>0</v>
      </c>
      <c r="U2606" s="38">
        <f t="shared" si="688"/>
        <v>8.0956039819927561</v>
      </c>
      <c r="V2606" s="38">
        <f t="shared" si="689"/>
        <v>13.890048581992755</v>
      </c>
      <c r="W2606" s="38">
        <f t="shared" si="690"/>
        <v>47.001160581992757</v>
      </c>
      <c r="X2606" s="38">
        <f t="shared" si="691"/>
        <v>75.973383581992749</v>
      </c>
      <c r="Y2606" s="39">
        <f t="shared" si="692"/>
        <v>158.75116358199276</v>
      </c>
      <c r="Z2606" s="38">
        <v>3000</v>
      </c>
      <c r="AA2606" s="38">
        <f t="shared" si="693"/>
        <v>66175.69</v>
      </c>
      <c r="AB2606" s="38">
        <f t="shared" si="694"/>
        <v>82.20075989</v>
      </c>
      <c r="AC2606" s="38">
        <f t="shared" si="695"/>
        <v>0</v>
      </c>
      <c r="AD2606" s="37">
        <f t="shared" si="696"/>
        <v>409.40000000000009</v>
      </c>
      <c r="AE2606" s="35">
        <f t="shared" si="680"/>
        <v>1</v>
      </c>
      <c r="AF2606" s="38">
        <f t="shared" si="681"/>
        <v>276.60000000001173</v>
      </c>
      <c r="AG2606" s="38">
        <f t="shared" si="682"/>
        <v>276.60000000001173</v>
      </c>
      <c r="AH2606" s="38">
        <f t="shared" si="683"/>
        <v>0</v>
      </c>
      <c r="AI2606" s="38">
        <f t="shared" si="684"/>
        <v>786.7399741268016</v>
      </c>
      <c r="AJ2606" s="39">
        <f t="shared" si="685"/>
        <v>58.320192077466828</v>
      </c>
    </row>
    <row r="2607" spans="1:36">
      <c r="A2607" s="31">
        <v>40757.592407407406</v>
      </c>
      <c r="B2607" s="31">
        <v>40757.793333333335</v>
      </c>
      <c r="C2607" s="32" t="s">
        <v>29</v>
      </c>
      <c r="D2607" s="33">
        <v>40757.600844907407</v>
      </c>
      <c r="E2607" s="34">
        <v>73.719276429999994</v>
      </c>
      <c r="F2607" s="34">
        <v>8.3333329999999997E-2</v>
      </c>
      <c r="G2607" s="35">
        <v>211.2</v>
      </c>
      <c r="H2607" s="36">
        <v>1</v>
      </c>
      <c r="I2607" s="37">
        <v>66504.36</v>
      </c>
      <c r="J2607" s="38">
        <v>66367.399999999994</v>
      </c>
      <c r="K2607" s="38">
        <v>66267.69</v>
      </c>
      <c r="L2607" s="38">
        <v>66075.199999999997</v>
      </c>
      <c r="M2607" s="39">
        <f t="shared" si="686"/>
        <v>192.49000000000524</v>
      </c>
      <c r="N2607" s="32">
        <v>1535.4</v>
      </c>
      <c r="O2607" s="32">
        <v>409.4</v>
      </c>
      <c r="P2607" s="32">
        <v>1026</v>
      </c>
      <c r="Q2607" s="32">
        <v>100</v>
      </c>
      <c r="R2607" s="32">
        <v>1110.2</v>
      </c>
      <c r="S2607" s="32">
        <v>34</v>
      </c>
      <c r="T2607" s="37">
        <f t="shared" si="687"/>
        <v>0</v>
      </c>
      <c r="U2607" s="38">
        <f t="shared" si="688"/>
        <v>8.8567266098975885</v>
      </c>
      <c r="V2607" s="38">
        <f t="shared" si="689"/>
        <v>14.690059709897589</v>
      </c>
      <c r="W2607" s="38">
        <f t="shared" si="690"/>
        <v>48.023391709897581</v>
      </c>
      <c r="X2607" s="38">
        <f t="shared" si="691"/>
        <v>77.190057209897589</v>
      </c>
      <c r="Y2607" s="39">
        <f t="shared" si="692"/>
        <v>160.52338720989758</v>
      </c>
      <c r="Z2607" s="38">
        <v>3000</v>
      </c>
      <c r="AA2607" s="38">
        <f t="shared" si="693"/>
        <v>66254.36</v>
      </c>
      <c r="AB2607" s="38">
        <f t="shared" si="694"/>
        <v>73.719276429999994</v>
      </c>
      <c r="AC2607" s="38">
        <f t="shared" si="695"/>
        <v>0</v>
      </c>
      <c r="AD2607" s="37">
        <f t="shared" si="696"/>
        <v>475.40000000000009</v>
      </c>
      <c r="AE2607" s="35">
        <f t="shared" si="680"/>
        <v>1</v>
      </c>
      <c r="AF2607" s="38">
        <f t="shared" si="681"/>
        <v>282.90999999999485</v>
      </c>
      <c r="AG2607" s="38">
        <f t="shared" si="682"/>
        <v>282.90999999999485</v>
      </c>
      <c r="AH2607" s="38">
        <f t="shared" si="683"/>
        <v>0</v>
      </c>
      <c r="AI2607" s="38">
        <f t="shared" si="684"/>
        <v>902.46771217710977</v>
      </c>
      <c r="AJ2607" s="39">
        <f t="shared" si="685"/>
        <v>69.062366883097695</v>
      </c>
    </row>
    <row r="2608" spans="1:36">
      <c r="A2608" s="31">
        <v>40757.592407407406</v>
      </c>
      <c r="B2608" s="31">
        <v>40757.793333333335</v>
      </c>
      <c r="C2608" s="32" t="s">
        <v>29</v>
      </c>
      <c r="D2608" s="33">
        <v>40757.604317129626</v>
      </c>
      <c r="E2608" s="34">
        <v>418.52713012999999</v>
      </c>
      <c r="F2608" s="34">
        <v>8.3611110000000002E-2</v>
      </c>
      <c r="G2608" s="35">
        <v>205.6</v>
      </c>
      <c r="H2608" s="36">
        <v>1</v>
      </c>
      <c r="I2608" s="37">
        <v>66460.52</v>
      </c>
      <c r="J2608" s="38">
        <v>66315.02</v>
      </c>
      <c r="K2608" s="38">
        <v>66214.89</v>
      </c>
      <c r="L2608" s="38">
        <v>66069.600000000006</v>
      </c>
      <c r="M2608" s="39">
        <f t="shared" si="686"/>
        <v>145.2899999999936</v>
      </c>
      <c r="N2608" s="32">
        <v>1573.4</v>
      </c>
      <c r="O2608" s="32">
        <v>409.4</v>
      </c>
      <c r="P2608" s="32">
        <v>1026</v>
      </c>
      <c r="Q2608" s="32">
        <v>138</v>
      </c>
      <c r="R2608" s="32">
        <v>624.5</v>
      </c>
      <c r="S2608" s="32">
        <v>70</v>
      </c>
      <c r="T2608" s="37">
        <f t="shared" si="687"/>
        <v>0</v>
      </c>
      <c r="U2608" s="38">
        <f t="shared" si="688"/>
        <v>0</v>
      </c>
      <c r="V2608" s="38">
        <f t="shared" si="689"/>
        <v>0</v>
      </c>
      <c r="W2608" s="38">
        <f t="shared" si="690"/>
        <v>19.353703584716257</v>
      </c>
      <c r="X2608" s="38">
        <f t="shared" si="691"/>
        <v>48.617592084716264</v>
      </c>
      <c r="Y2608" s="39">
        <f t="shared" si="692"/>
        <v>132.22870208471628</v>
      </c>
      <c r="Z2608" s="38">
        <v>3000</v>
      </c>
      <c r="AA2608" s="38">
        <f t="shared" si="693"/>
        <v>66210.52</v>
      </c>
      <c r="AB2608" s="38">
        <f t="shared" si="694"/>
        <v>418.52713012999999</v>
      </c>
      <c r="AC2608" s="38">
        <f t="shared" si="695"/>
        <v>0</v>
      </c>
      <c r="AD2608" s="37">
        <f t="shared" si="696"/>
        <v>878.90000000000009</v>
      </c>
      <c r="AE2608" s="35">
        <f t="shared" si="680"/>
        <v>1</v>
      </c>
      <c r="AF2608" s="38">
        <f t="shared" si="681"/>
        <v>733.61000000000649</v>
      </c>
      <c r="AG2608" s="38">
        <f t="shared" si="682"/>
        <v>733.61000000000649</v>
      </c>
      <c r="AH2608" s="38">
        <f t="shared" si="683"/>
        <v>0</v>
      </c>
      <c r="AI2608" s="38">
        <f t="shared" si="684"/>
        <v>928.51461339253274</v>
      </c>
      <c r="AJ2608" s="39">
        <f t="shared" si="685"/>
        <v>42.640619561686783</v>
      </c>
    </row>
    <row r="2609" spans="1:36">
      <c r="A2609" s="31">
        <v>40757.592407407406</v>
      </c>
      <c r="B2609" s="31">
        <v>40757.793333333335</v>
      </c>
      <c r="C2609" s="32" t="s">
        <v>29</v>
      </c>
      <c r="D2609" s="33">
        <v>40757.607800925929</v>
      </c>
      <c r="E2609" s="34">
        <v>500.00027466</v>
      </c>
      <c r="F2609" s="34">
        <v>8.3333329999999997E-2</v>
      </c>
      <c r="G2609" s="35">
        <v>354.3</v>
      </c>
      <c r="H2609" s="36">
        <v>1</v>
      </c>
      <c r="I2609" s="37">
        <v>66425.23</v>
      </c>
      <c r="J2609" s="38">
        <v>66332.12</v>
      </c>
      <c r="K2609" s="38">
        <v>66223.19</v>
      </c>
      <c r="L2609" s="38">
        <v>66218.3</v>
      </c>
      <c r="M2609" s="39">
        <f t="shared" si="686"/>
        <v>4.8899999999994179</v>
      </c>
      <c r="N2609" s="32">
        <v>1573.4</v>
      </c>
      <c r="O2609" s="32">
        <v>409.4</v>
      </c>
      <c r="P2609" s="32">
        <v>1026</v>
      </c>
      <c r="Q2609" s="32">
        <v>138</v>
      </c>
      <c r="R2609" s="32">
        <v>625</v>
      </c>
      <c r="S2609" s="32">
        <v>70</v>
      </c>
      <c r="T2609" s="37">
        <f t="shared" si="687"/>
        <v>0</v>
      </c>
      <c r="U2609" s="38">
        <f t="shared" si="688"/>
        <v>0</v>
      </c>
      <c r="V2609" s="38">
        <f t="shared" si="689"/>
        <v>0</v>
      </c>
      <c r="W2609" s="38">
        <f t="shared" si="690"/>
        <v>12.499976611667581</v>
      </c>
      <c r="X2609" s="38">
        <f t="shared" si="691"/>
        <v>41.666642111667578</v>
      </c>
      <c r="Y2609" s="39">
        <f t="shared" si="692"/>
        <v>124.99997211166757</v>
      </c>
      <c r="Z2609" s="38">
        <v>3000</v>
      </c>
      <c r="AA2609" s="38">
        <f t="shared" si="693"/>
        <v>66175.23</v>
      </c>
      <c r="AB2609" s="38">
        <f t="shared" si="694"/>
        <v>3000</v>
      </c>
      <c r="AC2609" s="38">
        <f t="shared" si="695"/>
        <v>208.33330211166759</v>
      </c>
      <c r="AD2609" s="37">
        <f t="shared" si="696"/>
        <v>878.40000000000009</v>
      </c>
      <c r="AE2609" s="35">
        <f t="shared" si="680"/>
        <v>1</v>
      </c>
      <c r="AF2609" s="38">
        <f t="shared" si="681"/>
        <v>873.51000000000067</v>
      </c>
      <c r="AG2609" s="38">
        <f t="shared" si="682"/>
        <v>810.4</v>
      </c>
      <c r="AH2609" s="38">
        <f t="shared" si="683"/>
        <v>63.110000000000696</v>
      </c>
      <c r="AI2609" s="38">
        <f t="shared" si="684"/>
        <v>2856.1764705882556</v>
      </c>
      <c r="AJ2609" s="39">
        <f t="shared" si="685"/>
        <v>196.34800847343399</v>
      </c>
    </row>
    <row r="2610" spans="1:36">
      <c r="A2610" s="31">
        <v>40757.592407407406</v>
      </c>
      <c r="B2610" s="31">
        <v>40757.793333333335</v>
      </c>
      <c r="C2610" s="32" t="s">
        <v>29</v>
      </c>
      <c r="D2610" s="33">
        <v>40757.611273148148</v>
      </c>
      <c r="E2610" s="34">
        <v>3001</v>
      </c>
      <c r="F2610" s="34">
        <v>8.3888889999999994E-2</v>
      </c>
      <c r="G2610" s="35">
        <v>494.9</v>
      </c>
      <c r="H2610" s="36">
        <v>1</v>
      </c>
      <c r="I2610" s="37">
        <v>66354.080000000002</v>
      </c>
      <c r="J2610" s="38">
        <v>66274.080000000002</v>
      </c>
      <c r="K2610" s="38">
        <v>66165.61</v>
      </c>
      <c r="L2610" s="38">
        <v>66358.899999999994</v>
      </c>
      <c r="M2610" s="39">
        <f t="shared" si="686"/>
        <v>-193.2899999999936</v>
      </c>
      <c r="N2610" s="32">
        <v>1573.4</v>
      </c>
      <c r="O2610" s="32">
        <v>409.4</v>
      </c>
      <c r="P2610" s="32">
        <v>1026</v>
      </c>
      <c r="Q2610" s="32">
        <v>138</v>
      </c>
      <c r="R2610" s="32">
        <v>625</v>
      </c>
      <c r="S2610" s="32">
        <v>70</v>
      </c>
      <c r="T2610" s="37">
        <f t="shared" si="687"/>
        <v>0</v>
      </c>
      <c r="U2610" s="38">
        <f t="shared" si="688"/>
        <v>0</v>
      </c>
      <c r="V2610" s="38">
        <f t="shared" si="689"/>
        <v>0</v>
      </c>
      <c r="W2610" s="38">
        <f t="shared" si="690"/>
        <v>0</v>
      </c>
      <c r="X2610" s="38">
        <f t="shared" si="691"/>
        <v>0</v>
      </c>
      <c r="Y2610" s="39">
        <f t="shared" si="692"/>
        <v>0</v>
      </c>
      <c r="Z2610" s="38">
        <v>3000</v>
      </c>
      <c r="AA2610" s="38">
        <f t="shared" si="693"/>
        <v>66104.08</v>
      </c>
      <c r="AB2610" s="38">
        <f t="shared" si="694"/>
        <v>3000</v>
      </c>
      <c r="AC2610" s="38">
        <f t="shared" si="695"/>
        <v>0</v>
      </c>
      <c r="AD2610" s="37">
        <f t="shared" si="696"/>
        <v>878.40000000000009</v>
      </c>
      <c r="AE2610" s="35">
        <f t="shared" si="680"/>
        <v>1</v>
      </c>
      <c r="AF2610" s="38">
        <f t="shared" si="681"/>
        <v>878.40000000000009</v>
      </c>
      <c r="AG2610" s="38">
        <f t="shared" si="682"/>
        <v>810.4</v>
      </c>
      <c r="AH2610" s="38">
        <f t="shared" si="683"/>
        <v>68</v>
      </c>
      <c r="AI2610" s="38">
        <f t="shared" si="684"/>
        <v>3000</v>
      </c>
      <c r="AJ2610" s="39">
        <f t="shared" si="685"/>
        <v>0</v>
      </c>
    </row>
    <row r="2611" spans="1:36">
      <c r="A2611" s="31">
        <v>40757.592407407406</v>
      </c>
      <c r="B2611" s="31">
        <v>40757.793333333335</v>
      </c>
      <c r="C2611" s="32" t="s">
        <v>29</v>
      </c>
      <c r="D2611" s="33">
        <v>40757.614768518521</v>
      </c>
      <c r="E2611" s="34">
        <v>428.37432861000002</v>
      </c>
      <c r="F2611" s="34">
        <v>8.2777779999999995E-2</v>
      </c>
      <c r="G2611" s="35">
        <v>432.8</v>
      </c>
      <c r="H2611" s="36">
        <v>1</v>
      </c>
      <c r="I2611" s="37">
        <v>66529.37</v>
      </c>
      <c r="J2611" s="38">
        <v>66440.160000000003</v>
      </c>
      <c r="K2611" s="38">
        <v>66335.97</v>
      </c>
      <c r="L2611" s="38">
        <v>66296.800000000003</v>
      </c>
      <c r="M2611" s="39">
        <f t="shared" si="686"/>
        <v>39.169999999998254</v>
      </c>
      <c r="N2611" s="32">
        <v>1573.4</v>
      </c>
      <c r="O2611" s="32">
        <v>409.4</v>
      </c>
      <c r="P2611" s="32">
        <v>1026</v>
      </c>
      <c r="Q2611" s="32">
        <v>138</v>
      </c>
      <c r="R2611" s="32">
        <v>625</v>
      </c>
      <c r="S2611" s="32">
        <v>70</v>
      </c>
      <c r="T2611" s="37">
        <f t="shared" si="687"/>
        <v>0</v>
      </c>
      <c r="U2611" s="38">
        <f t="shared" si="688"/>
        <v>0</v>
      </c>
      <c r="V2611" s="38">
        <f t="shared" si="689"/>
        <v>0</v>
      </c>
      <c r="W2611" s="38">
        <f t="shared" si="690"/>
        <v>18.345681068673713</v>
      </c>
      <c r="X2611" s="38">
        <f t="shared" si="691"/>
        <v>47.317904068673712</v>
      </c>
      <c r="Y2611" s="39">
        <f t="shared" si="692"/>
        <v>130.09568406867371</v>
      </c>
      <c r="Z2611" s="38">
        <v>3000</v>
      </c>
      <c r="AA2611" s="38">
        <f t="shared" si="693"/>
        <v>66279.37</v>
      </c>
      <c r="AB2611" s="38">
        <f t="shared" si="694"/>
        <v>3000</v>
      </c>
      <c r="AC2611" s="38">
        <f t="shared" si="695"/>
        <v>212.87346406867371</v>
      </c>
      <c r="AD2611" s="37">
        <f t="shared" si="696"/>
        <v>878.40000000000009</v>
      </c>
      <c r="AE2611" s="35">
        <f t="shared" si="680"/>
        <v>1</v>
      </c>
      <c r="AF2611" s="38">
        <f t="shared" si="681"/>
        <v>839.23000000000184</v>
      </c>
      <c r="AG2611" s="38">
        <f t="shared" si="682"/>
        <v>810.4</v>
      </c>
      <c r="AH2611" s="38">
        <f t="shared" si="683"/>
        <v>28.83000000000186</v>
      </c>
      <c r="AI2611" s="38">
        <f t="shared" si="684"/>
        <v>1847.9411764706429</v>
      </c>
      <c r="AJ2611" s="39">
        <f t="shared" si="685"/>
        <v>117.50859222750175</v>
      </c>
    </row>
    <row r="2612" spans="1:36">
      <c r="A2612" s="31">
        <v>40757.592407407406</v>
      </c>
      <c r="B2612" s="31">
        <v>40757.793333333335</v>
      </c>
      <c r="C2612" s="32" t="s">
        <v>29</v>
      </c>
      <c r="D2612" s="33">
        <v>40757.618217592593</v>
      </c>
      <c r="E2612" s="34">
        <v>2999.9975585900002</v>
      </c>
      <c r="F2612" s="34">
        <v>8.3333329999999997E-2</v>
      </c>
      <c r="G2612" s="35">
        <v>469.4</v>
      </c>
      <c r="H2612" s="36">
        <v>1</v>
      </c>
      <c r="I2612" s="37">
        <v>66715.75</v>
      </c>
      <c r="J2612" s="38">
        <v>66306.75</v>
      </c>
      <c r="K2612" s="38">
        <v>66211.47</v>
      </c>
      <c r="L2612" s="38">
        <v>66333.399999999994</v>
      </c>
      <c r="M2612" s="39">
        <f t="shared" si="686"/>
        <v>-121.92999999999302</v>
      </c>
      <c r="N2612" s="32">
        <v>1641.4</v>
      </c>
      <c r="O2612" s="32">
        <v>409.4</v>
      </c>
      <c r="P2612" s="32">
        <v>1026</v>
      </c>
      <c r="Q2612" s="32">
        <v>206</v>
      </c>
      <c r="R2612" s="32">
        <v>625</v>
      </c>
      <c r="S2612" s="32">
        <v>78.5</v>
      </c>
      <c r="T2612" s="37">
        <f t="shared" si="687"/>
        <v>0</v>
      </c>
      <c r="U2612" s="38">
        <f t="shared" si="688"/>
        <v>0</v>
      </c>
      <c r="V2612" s="38">
        <f t="shared" si="689"/>
        <v>0</v>
      </c>
      <c r="W2612" s="38">
        <f t="shared" si="690"/>
        <v>0</v>
      </c>
      <c r="X2612" s="38">
        <f t="shared" si="691"/>
        <v>0</v>
      </c>
      <c r="Y2612" s="39">
        <f t="shared" si="692"/>
        <v>0</v>
      </c>
      <c r="Z2612" s="38">
        <v>3000</v>
      </c>
      <c r="AA2612" s="38">
        <f t="shared" si="693"/>
        <v>66465.75</v>
      </c>
      <c r="AB2612" s="38">
        <f t="shared" si="694"/>
        <v>2999.9975585900002</v>
      </c>
      <c r="AC2612" s="38">
        <f t="shared" si="695"/>
        <v>0</v>
      </c>
      <c r="AD2612" s="37">
        <f t="shared" si="696"/>
        <v>937.90000000000009</v>
      </c>
      <c r="AE2612" s="35">
        <f t="shared" si="680"/>
        <v>1</v>
      </c>
      <c r="AF2612" s="38">
        <f t="shared" si="681"/>
        <v>937.90000000000009</v>
      </c>
      <c r="AG2612" s="38">
        <f t="shared" si="682"/>
        <v>810.4</v>
      </c>
      <c r="AH2612" s="38">
        <f t="shared" si="683"/>
        <v>127.5</v>
      </c>
      <c r="AI2612" s="38">
        <f t="shared" si="684"/>
        <v>3000</v>
      </c>
      <c r="AJ2612" s="39">
        <f t="shared" si="685"/>
        <v>2.0345082518252128E-4</v>
      </c>
    </row>
    <row r="2613" spans="1:36">
      <c r="A2613" s="31">
        <v>40757.592407407406</v>
      </c>
      <c r="B2613" s="31">
        <v>40757.793333333335</v>
      </c>
      <c r="C2613" s="32" t="s">
        <v>29</v>
      </c>
      <c r="D2613" s="33">
        <v>40757.621689814812</v>
      </c>
      <c r="E2613" s="34">
        <v>3001</v>
      </c>
      <c r="F2613" s="34">
        <v>8.5833329999999999E-2</v>
      </c>
      <c r="G2613" s="35">
        <v>740.2</v>
      </c>
      <c r="H2613" s="36">
        <v>1</v>
      </c>
      <c r="I2613" s="37">
        <v>66481.25</v>
      </c>
      <c r="J2613" s="38">
        <v>66409.78</v>
      </c>
      <c r="K2613" s="38">
        <v>66315.67</v>
      </c>
      <c r="L2613" s="38">
        <v>66604.2</v>
      </c>
      <c r="M2613" s="39">
        <f t="shared" si="686"/>
        <v>-288.52999999999884</v>
      </c>
      <c r="N2613" s="32">
        <v>1641.4</v>
      </c>
      <c r="O2613" s="32">
        <v>409.4</v>
      </c>
      <c r="P2613" s="32">
        <v>1026</v>
      </c>
      <c r="Q2613" s="32">
        <v>206</v>
      </c>
      <c r="R2613" s="32">
        <v>1098.3</v>
      </c>
      <c r="S2613" s="32">
        <v>98.3</v>
      </c>
      <c r="T2613" s="37">
        <f t="shared" si="687"/>
        <v>0</v>
      </c>
      <c r="U2613" s="38">
        <f t="shared" si="688"/>
        <v>0</v>
      </c>
      <c r="V2613" s="38">
        <f t="shared" si="689"/>
        <v>0</v>
      </c>
      <c r="W2613" s="38">
        <f t="shared" si="690"/>
        <v>0</v>
      </c>
      <c r="X2613" s="38">
        <f t="shared" si="691"/>
        <v>0</v>
      </c>
      <c r="Y2613" s="39">
        <f t="shared" si="692"/>
        <v>0</v>
      </c>
      <c r="Z2613" s="38">
        <v>3000</v>
      </c>
      <c r="AA2613" s="38">
        <f t="shared" si="693"/>
        <v>66231.25</v>
      </c>
      <c r="AB2613" s="38">
        <f t="shared" si="694"/>
        <v>3000</v>
      </c>
      <c r="AC2613" s="38">
        <f t="shared" si="695"/>
        <v>0</v>
      </c>
      <c r="AD2613" s="37">
        <f t="shared" si="696"/>
        <v>517.10000000000014</v>
      </c>
      <c r="AE2613" s="35">
        <f t="shared" si="680"/>
        <v>1</v>
      </c>
      <c r="AF2613" s="38">
        <f t="shared" si="681"/>
        <v>517.10000000000014</v>
      </c>
      <c r="AG2613" s="38">
        <f t="shared" si="682"/>
        <v>409.4</v>
      </c>
      <c r="AH2613" s="38">
        <f t="shared" si="683"/>
        <v>107.7</v>
      </c>
      <c r="AI2613" s="38">
        <f t="shared" si="684"/>
        <v>3000</v>
      </c>
      <c r="AJ2613" s="39">
        <f t="shared" si="685"/>
        <v>0</v>
      </c>
    </row>
    <row r="2614" spans="1:36">
      <c r="A2614" s="31">
        <v>40757.592407407406</v>
      </c>
      <c r="B2614" s="31">
        <v>40757.793333333335</v>
      </c>
      <c r="C2614" s="32" t="s">
        <v>29</v>
      </c>
      <c r="D2614" s="33">
        <v>40757.6252662037</v>
      </c>
      <c r="E2614" s="34">
        <v>3001</v>
      </c>
      <c r="F2614" s="34">
        <v>8.0555559999999998E-2</v>
      </c>
      <c r="G2614" s="35">
        <v>720.1</v>
      </c>
      <c r="H2614" s="36">
        <v>1</v>
      </c>
      <c r="I2614" s="37">
        <v>66827.13</v>
      </c>
      <c r="J2614" s="38">
        <v>66489.399999999994</v>
      </c>
      <c r="K2614" s="38">
        <v>66408.77</v>
      </c>
      <c r="L2614" s="38">
        <v>66584.100000000006</v>
      </c>
      <c r="M2614" s="39">
        <f t="shared" si="686"/>
        <v>-175.33000000000175</v>
      </c>
      <c r="N2614" s="32">
        <v>1654.8</v>
      </c>
      <c r="O2614" s="32">
        <v>422.8</v>
      </c>
      <c r="P2614" s="32">
        <v>1026</v>
      </c>
      <c r="Q2614" s="32">
        <v>206</v>
      </c>
      <c r="R2614" s="32">
        <v>625</v>
      </c>
      <c r="S2614" s="32">
        <v>118.9</v>
      </c>
      <c r="T2614" s="37">
        <f t="shared" si="687"/>
        <v>0</v>
      </c>
      <c r="U2614" s="38">
        <f t="shared" si="688"/>
        <v>0</v>
      </c>
      <c r="V2614" s="38">
        <f t="shared" si="689"/>
        <v>0</v>
      </c>
      <c r="W2614" s="38">
        <f t="shared" si="690"/>
        <v>0</v>
      </c>
      <c r="X2614" s="38">
        <f t="shared" si="691"/>
        <v>0</v>
      </c>
      <c r="Y2614" s="39">
        <f t="shared" si="692"/>
        <v>0</v>
      </c>
      <c r="Z2614" s="38">
        <v>3000</v>
      </c>
      <c r="AA2614" s="38">
        <f t="shared" si="693"/>
        <v>66577.13</v>
      </c>
      <c r="AB2614" s="38">
        <f t="shared" si="694"/>
        <v>3000</v>
      </c>
      <c r="AC2614" s="38">
        <f t="shared" si="695"/>
        <v>0</v>
      </c>
      <c r="AD2614" s="37">
        <f t="shared" si="696"/>
        <v>910.9</v>
      </c>
      <c r="AE2614" s="35">
        <f t="shared" si="680"/>
        <v>1</v>
      </c>
      <c r="AF2614" s="38">
        <f t="shared" si="681"/>
        <v>910.9</v>
      </c>
      <c r="AG2614" s="38">
        <f t="shared" si="682"/>
        <v>823.8</v>
      </c>
      <c r="AH2614" s="38">
        <f t="shared" si="683"/>
        <v>87.1</v>
      </c>
      <c r="AI2614" s="38">
        <f t="shared" si="684"/>
        <v>3000</v>
      </c>
      <c r="AJ2614" s="39">
        <f t="shared" si="685"/>
        <v>0</v>
      </c>
    </row>
    <row r="2615" spans="1:36">
      <c r="A2615" s="31">
        <v>40757.592407407406</v>
      </c>
      <c r="B2615" s="31">
        <v>40757.793333333335</v>
      </c>
      <c r="C2615" s="32" t="s">
        <v>29</v>
      </c>
      <c r="D2615" s="33">
        <v>40757.628622685188</v>
      </c>
      <c r="E2615" s="34">
        <v>500.00070190000002</v>
      </c>
      <c r="F2615" s="34">
        <v>8.6388889999999996E-2</v>
      </c>
      <c r="G2615" s="35">
        <v>774.3</v>
      </c>
      <c r="H2615" s="36">
        <v>1</v>
      </c>
      <c r="I2615" s="37">
        <v>67091.73</v>
      </c>
      <c r="J2615" s="38">
        <v>66709.33</v>
      </c>
      <c r="K2615" s="38">
        <v>66621.240000000005</v>
      </c>
      <c r="L2615" s="38">
        <v>66638.3</v>
      </c>
      <c r="M2615" s="39">
        <f t="shared" si="686"/>
        <v>-17.059999999997672</v>
      </c>
      <c r="N2615" s="32">
        <v>1648.6</v>
      </c>
      <c r="O2615" s="32">
        <v>418.6</v>
      </c>
      <c r="P2615" s="32">
        <v>1024</v>
      </c>
      <c r="Q2615" s="32">
        <v>206</v>
      </c>
      <c r="R2615" s="32">
        <v>625</v>
      </c>
      <c r="S2615" s="32">
        <v>130</v>
      </c>
      <c r="T2615" s="37">
        <f t="shared" si="687"/>
        <v>0</v>
      </c>
      <c r="U2615" s="38">
        <f t="shared" si="688"/>
        <v>0</v>
      </c>
      <c r="V2615" s="38">
        <f t="shared" si="689"/>
        <v>0</v>
      </c>
      <c r="W2615" s="38">
        <f t="shared" si="690"/>
        <v>12.958272863638106</v>
      </c>
      <c r="X2615" s="38">
        <f t="shared" si="691"/>
        <v>43.194384363638108</v>
      </c>
      <c r="Y2615" s="39">
        <f t="shared" si="692"/>
        <v>129.58327436363811</v>
      </c>
      <c r="Z2615" s="38">
        <v>3000</v>
      </c>
      <c r="AA2615" s="38">
        <f t="shared" si="693"/>
        <v>66841.73</v>
      </c>
      <c r="AB2615" s="38">
        <f t="shared" si="694"/>
        <v>500.00070190000002</v>
      </c>
      <c r="AC2615" s="38">
        <f t="shared" si="695"/>
        <v>0</v>
      </c>
      <c r="AD2615" s="37">
        <f t="shared" si="696"/>
        <v>893.59999999999991</v>
      </c>
      <c r="AE2615" s="35">
        <f t="shared" si="680"/>
        <v>1</v>
      </c>
      <c r="AF2615" s="38">
        <f t="shared" si="681"/>
        <v>893.59999999999991</v>
      </c>
      <c r="AG2615" s="38">
        <f t="shared" si="682"/>
        <v>817.6</v>
      </c>
      <c r="AH2615" s="38">
        <f t="shared" si="683"/>
        <v>75.999999999999886</v>
      </c>
      <c r="AI2615" s="38">
        <f t="shared" si="684"/>
        <v>2999.9999999999968</v>
      </c>
      <c r="AJ2615" s="39">
        <f t="shared" si="685"/>
        <v>215.97216436363783</v>
      </c>
    </row>
    <row r="2616" spans="1:36">
      <c r="A2616" s="31">
        <v>40757.592407407406</v>
      </c>
      <c r="B2616" s="31">
        <v>40757.793333333335</v>
      </c>
      <c r="C2616" s="32" t="s">
        <v>29</v>
      </c>
      <c r="D2616" s="33">
        <v>40757.632222222222</v>
      </c>
      <c r="E2616" s="34">
        <v>500.00054932</v>
      </c>
      <c r="F2616" s="34">
        <v>8.0833329999999995E-2</v>
      </c>
      <c r="G2616" s="35">
        <v>825.9</v>
      </c>
      <c r="H2616" s="36">
        <v>1</v>
      </c>
      <c r="I2616" s="37">
        <v>67160.05</v>
      </c>
      <c r="J2616" s="38">
        <v>66774.59</v>
      </c>
      <c r="K2616" s="38">
        <v>66677.69</v>
      </c>
      <c r="L2616" s="38">
        <v>66689.899999999994</v>
      </c>
      <c r="M2616" s="39">
        <f t="shared" si="686"/>
        <v>-12.209999999991851</v>
      </c>
      <c r="N2616" s="32">
        <v>1648.6</v>
      </c>
      <c r="O2616" s="32">
        <v>418.6</v>
      </c>
      <c r="P2616" s="32">
        <v>1024</v>
      </c>
      <c r="Q2616" s="32">
        <v>206</v>
      </c>
      <c r="R2616" s="32">
        <v>625</v>
      </c>
      <c r="S2616" s="32">
        <v>130</v>
      </c>
      <c r="T2616" s="37">
        <f t="shared" si="687"/>
        <v>0</v>
      </c>
      <c r="U2616" s="38">
        <f t="shared" si="688"/>
        <v>0</v>
      </c>
      <c r="V2616" s="38">
        <f t="shared" si="689"/>
        <v>0</v>
      </c>
      <c r="W2616" s="38">
        <f t="shared" si="690"/>
        <v>12.124955096635164</v>
      </c>
      <c r="X2616" s="38">
        <f t="shared" si="691"/>
        <v>40.416620596635163</v>
      </c>
      <c r="Y2616" s="39">
        <f t="shared" si="692"/>
        <v>121.24995059663514</v>
      </c>
      <c r="Z2616" s="38">
        <v>3000</v>
      </c>
      <c r="AA2616" s="38">
        <f t="shared" si="693"/>
        <v>66910.05</v>
      </c>
      <c r="AB2616" s="38">
        <f t="shared" si="694"/>
        <v>500.00054932</v>
      </c>
      <c r="AC2616" s="38">
        <f t="shared" si="695"/>
        <v>0</v>
      </c>
      <c r="AD2616" s="37">
        <f t="shared" si="696"/>
        <v>893.59999999999991</v>
      </c>
      <c r="AE2616" s="35">
        <f t="shared" si="680"/>
        <v>1</v>
      </c>
      <c r="AF2616" s="38">
        <f t="shared" si="681"/>
        <v>893.59999999999991</v>
      </c>
      <c r="AG2616" s="38">
        <f t="shared" si="682"/>
        <v>817.6</v>
      </c>
      <c r="AH2616" s="38">
        <f t="shared" si="683"/>
        <v>75.999999999999886</v>
      </c>
      <c r="AI2616" s="38">
        <f t="shared" si="684"/>
        <v>2999.9999999999968</v>
      </c>
      <c r="AJ2616" s="39">
        <f t="shared" si="685"/>
        <v>202.08328059663489</v>
      </c>
    </row>
    <row r="2617" spans="1:36">
      <c r="A2617" s="31">
        <v>40757.592407407406</v>
      </c>
      <c r="B2617" s="31">
        <v>40757.793333333335</v>
      </c>
      <c r="C2617" s="32" t="s">
        <v>29</v>
      </c>
      <c r="D2617" s="33">
        <v>40757.63559027778</v>
      </c>
      <c r="E2617" s="34">
        <v>2999.9907226599998</v>
      </c>
      <c r="F2617" s="34">
        <v>8.3333329999999997E-2</v>
      </c>
      <c r="G2617" s="35">
        <v>929.6</v>
      </c>
      <c r="H2617" s="36">
        <v>1</v>
      </c>
      <c r="I2617" s="37">
        <v>67168.539999999994</v>
      </c>
      <c r="J2617" s="38">
        <v>66829.62</v>
      </c>
      <c r="K2617" s="38">
        <v>66732.240000000005</v>
      </c>
      <c r="L2617" s="38">
        <v>66793.600000000006</v>
      </c>
      <c r="M2617" s="39">
        <f t="shared" si="686"/>
        <v>-61.360000000000582</v>
      </c>
      <c r="N2617" s="32">
        <v>1648.6</v>
      </c>
      <c r="O2617" s="32">
        <v>418.6</v>
      </c>
      <c r="P2617" s="32">
        <v>1024</v>
      </c>
      <c r="Q2617" s="32">
        <v>206</v>
      </c>
      <c r="R2617" s="32">
        <v>625</v>
      </c>
      <c r="S2617" s="32">
        <v>130</v>
      </c>
      <c r="T2617" s="37">
        <f t="shared" si="687"/>
        <v>0</v>
      </c>
      <c r="U2617" s="38">
        <f t="shared" si="688"/>
        <v>0</v>
      </c>
      <c r="V2617" s="38">
        <f t="shared" si="689"/>
        <v>0</v>
      </c>
      <c r="W2617" s="38">
        <f t="shared" si="690"/>
        <v>0</v>
      </c>
      <c r="X2617" s="38">
        <f t="shared" si="691"/>
        <v>0</v>
      </c>
      <c r="Y2617" s="39">
        <f t="shared" si="692"/>
        <v>0</v>
      </c>
      <c r="Z2617" s="38">
        <v>3000</v>
      </c>
      <c r="AA2617" s="38">
        <f t="shared" si="693"/>
        <v>66918.539999999994</v>
      </c>
      <c r="AB2617" s="38">
        <f t="shared" si="694"/>
        <v>2999.9907226599998</v>
      </c>
      <c r="AC2617" s="38">
        <f t="shared" si="695"/>
        <v>0</v>
      </c>
      <c r="AD2617" s="37">
        <f t="shared" si="696"/>
        <v>893.59999999999991</v>
      </c>
      <c r="AE2617" s="35">
        <f t="shared" si="680"/>
        <v>1</v>
      </c>
      <c r="AF2617" s="38">
        <f t="shared" si="681"/>
        <v>893.59999999999991</v>
      </c>
      <c r="AG2617" s="38">
        <f t="shared" si="682"/>
        <v>817.6</v>
      </c>
      <c r="AH2617" s="38">
        <f t="shared" si="683"/>
        <v>75.999999999999886</v>
      </c>
      <c r="AI2617" s="38">
        <f t="shared" si="684"/>
        <v>2999.9999999999968</v>
      </c>
      <c r="AJ2617" s="39">
        <f t="shared" si="685"/>
        <v>7.731116354897094E-4</v>
      </c>
    </row>
    <row r="2618" spans="1:36">
      <c r="A2618" s="31">
        <v>40757.592407407406</v>
      </c>
      <c r="B2618" s="31">
        <v>40757.793333333335</v>
      </c>
      <c r="C2618" s="32" t="s">
        <v>29</v>
      </c>
      <c r="D2618" s="33">
        <v>40757.639062499999</v>
      </c>
      <c r="E2618" s="34">
        <v>2999.9904785200001</v>
      </c>
      <c r="F2618" s="34">
        <v>8.2222219999999999E-2</v>
      </c>
      <c r="G2618" s="35">
        <v>981.8</v>
      </c>
      <c r="H2618" s="36">
        <v>1</v>
      </c>
      <c r="I2618" s="37">
        <v>67176.2</v>
      </c>
      <c r="J2618" s="38">
        <v>66894.009999999995</v>
      </c>
      <c r="K2618" s="38">
        <v>66787.39</v>
      </c>
      <c r="L2618" s="38">
        <v>66845.8</v>
      </c>
      <c r="M2618" s="39">
        <f t="shared" si="686"/>
        <v>-58.410000000003492</v>
      </c>
      <c r="N2618" s="32">
        <v>1648.6</v>
      </c>
      <c r="O2618" s="32">
        <v>418.6</v>
      </c>
      <c r="P2618" s="32">
        <v>1024</v>
      </c>
      <c r="Q2618" s="32">
        <v>206</v>
      </c>
      <c r="R2618" s="32">
        <v>625</v>
      </c>
      <c r="S2618" s="32">
        <v>130</v>
      </c>
      <c r="T2618" s="37">
        <f t="shared" si="687"/>
        <v>0</v>
      </c>
      <c r="U2618" s="38">
        <f t="shared" si="688"/>
        <v>0</v>
      </c>
      <c r="V2618" s="38">
        <f t="shared" si="689"/>
        <v>0</v>
      </c>
      <c r="W2618" s="38">
        <f t="shared" si="690"/>
        <v>0</v>
      </c>
      <c r="X2618" s="38">
        <f t="shared" si="691"/>
        <v>0</v>
      </c>
      <c r="Y2618" s="39">
        <f t="shared" si="692"/>
        <v>0</v>
      </c>
      <c r="Z2618" s="38">
        <v>3000</v>
      </c>
      <c r="AA2618" s="38">
        <f t="shared" si="693"/>
        <v>66926.2</v>
      </c>
      <c r="AB2618" s="38">
        <f t="shared" si="694"/>
        <v>2999.9904785200001</v>
      </c>
      <c r="AC2618" s="38">
        <f t="shared" si="695"/>
        <v>0</v>
      </c>
      <c r="AD2618" s="37">
        <f t="shared" si="696"/>
        <v>893.59999999999991</v>
      </c>
      <c r="AE2618" s="35">
        <f t="shared" si="680"/>
        <v>1</v>
      </c>
      <c r="AF2618" s="38">
        <f t="shared" si="681"/>
        <v>893.59999999999991</v>
      </c>
      <c r="AG2618" s="38">
        <f t="shared" si="682"/>
        <v>817.6</v>
      </c>
      <c r="AH2618" s="38">
        <f t="shared" si="683"/>
        <v>75.999999999999886</v>
      </c>
      <c r="AI2618" s="38">
        <f t="shared" si="684"/>
        <v>2999.9999999999968</v>
      </c>
      <c r="AJ2618" s="39">
        <f t="shared" si="685"/>
        <v>7.8287722301365048E-4</v>
      </c>
    </row>
    <row r="2619" spans="1:36">
      <c r="A2619" s="31">
        <v>40757.592407407406</v>
      </c>
      <c r="B2619" s="31">
        <v>40757.793333333335</v>
      </c>
      <c r="C2619" s="32" t="s">
        <v>29</v>
      </c>
      <c r="D2619" s="33">
        <v>40757.642488425925</v>
      </c>
      <c r="E2619" s="34">
        <v>2999.9975585900002</v>
      </c>
      <c r="F2619" s="34">
        <v>8.6388889999999996E-2</v>
      </c>
      <c r="G2619" s="35">
        <v>1072.3</v>
      </c>
      <c r="H2619" s="36">
        <v>1</v>
      </c>
      <c r="I2619" s="37">
        <v>67107.39</v>
      </c>
      <c r="J2619" s="38">
        <v>66908.95</v>
      </c>
      <c r="K2619" s="38">
        <v>66802.2</v>
      </c>
      <c r="L2619" s="38">
        <v>66936.3</v>
      </c>
      <c r="M2619" s="39">
        <f t="shared" si="686"/>
        <v>-134.10000000000582</v>
      </c>
      <c r="N2619" s="32">
        <v>1648.6</v>
      </c>
      <c r="O2619" s="32">
        <v>418.6</v>
      </c>
      <c r="P2619" s="32">
        <v>1024</v>
      </c>
      <c r="Q2619" s="32">
        <v>206</v>
      </c>
      <c r="R2619" s="32">
        <v>625</v>
      </c>
      <c r="S2619" s="32">
        <v>130</v>
      </c>
      <c r="T2619" s="37">
        <f t="shared" si="687"/>
        <v>0</v>
      </c>
      <c r="U2619" s="38">
        <f t="shared" si="688"/>
        <v>0</v>
      </c>
      <c r="V2619" s="38">
        <f t="shared" si="689"/>
        <v>0</v>
      </c>
      <c r="W2619" s="38">
        <f t="shared" si="690"/>
        <v>0</v>
      </c>
      <c r="X2619" s="38">
        <f t="shared" si="691"/>
        <v>0</v>
      </c>
      <c r="Y2619" s="39">
        <f t="shared" si="692"/>
        <v>0</v>
      </c>
      <c r="Z2619" s="38">
        <v>3000</v>
      </c>
      <c r="AA2619" s="38">
        <f t="shared" si="693"/>
        <v>66857.39</v>
      </c>
      <c r="AB2619" s="38">
        <f t="shared" si="694"/>
        <v>3000</v>
      </c>
      <c r="AC2619" s="38">
        <f t="shared" si="695"/>
        <v>2.1091069992165273E-4</v>
      </c>
      <c r="AD2619" s="37">
        <f t="shared" si="696"/>
        <v>893.59999999999991</v>
      </c>
      <c r="AE2619" s="35">
        <f t="shared" si="680"/>
        <v>1</v>
      </c>
      <c r="AF2619" s="38">
        <f t="shared" si="681"/>
        <v>893.59999999999991</v>
      </c>
      <c r="AG2619" s="38">
        <f t="shared" si="682"/>
        <v>817.6</v>
      </c>
      <c r="AH2619" s="38">
        <f t="shared" si="683"/>
        <v>75.999999999999886</v>
      </c>
      <c r="AI2619" s="38">
        <f t="shared" si="684"/>
        <v>2999.9999999999968</v>
      </c>
      <c r="AJ2619" s="39">
        <f t="shared" si="685"/>
        <v>2.1091069964665688E-4</v>
      </c>
    </row>
    <row r="2620" spans="1:36">
      <c r="A2620" s="31">
        <v>40757.592407407406</v>
      </c>
      <c r="B2620" s="31">
        <v>40757.793333333335</v>
      </c>
      <c r="C2620" s="32" t="s">
        <v>29</v>
      </c>
      <c r="D2620" s="33">
        <v>40757.646087962959</v>
      </c>
      <c r="E2620" s="34">
        <v>3001</v>
      </c>
      <c r="F2620" s="34">
        <v>8.111111E-2</v>
      </c>
      <c r="G2620" s="35">
        <v>1168.3</v>
      </c>
      <c r="H2620" s="36">
        <v>1</v>
      </c>
      <c r="I2620" s="37">
        <v>67098.100000000006</v>
      </c>
      <c r="J2620" s="38">
        <v>66938.94</v>
      </c>
      <c r="K2620" s="38">
        <v>66831.41</v>
      </c>
      <c r="L2620" s="38">
        <v>67032.3</v>
      </c>
      <c r="M2620" s="39">
        <f t="shared" si="686"/>
        <v>-200.88999999999942</v>
      </c>
      <c r="N2620" s="32">
        <v>1648.6</v>
      </c>
      <c r="O2620" s="32">
        <v>418.6</v>
      </c>
      <c r="P2620" s="32">
        <v>1024</v>
      </c>
      <c r="Q2620" s="32">
        <v>206</v>
      </c>
      <c r="R2620" s="32">
        <v>625</v>
      </c>
      <c r="S2620" s="32">
        <v>130</v>
      </c>
      <c r="T2620" s="37">
        <f t="shared" si="687"/>
        <v>0</v>
      </c>
      <c r="U2620" s="38">
        <f t="shared" si="688"/>
        <v>0</v>
      </c>
      <c r="V2620" s="38">
        <f t="shared" si="689"/>
        <v>0</v>
      </c>
      <c r="W2620" s="38">
        <f t="shared" si="690"/>
        <v>0</v>
      </c>
      <c r="X2620" s="38">
        <f t="shared" si="691"/>
        <v>0</v>
      </c>
      <c r="Y2620" s="39">
        <f t="shared" si="692"/>
        <v>0</v>
      </c>
      <c r="Z2620" s="38">
        <v>3000</v>
      </c>
      <c r="AA2620" s="38">
        <f t="shared" si="693"/>
        <v>66848.100000000006</v>
      </c>
      <c r="AB2620" s="38">
        <f t="shared" si="694"/>
        <v>3000</v>
      </c>
      <c r="AC2620" s="38">
        <f t="shared" si="695"/>
        <v>0</v>
      </c>
      <c r="AD2620" s="37">
        <f t="shared" si="696"/>
        <v>893.59999999999991</v>
      </c>
      <c r="AE2620" s="35">
        <f t="shared" si="680"/>
        <v>1</v>
      </c>
      <c r="AF2620" s="38">
        <f t="shared" si="681"/>
        <v>893.59999999999991</v>
      </c>
      <c r="AG2620" s="38">
        <f t="shared" si="682"/>
        <v>817.6</v>
      </c>
      <c r="AH2620" s="38">
        <f t="shared" si="683"/>
        <v>75.999999999999886</v>
      </c>
      <c r="AI2620" s="38">
        <f t="shared" si="684"/>
        <v>2999.9999999999968</v>
      </c>
      <c r="AJ2620" s="39">
        <f t="shared" si="685"/>
        <v>0</v>
      </c>
    </row>
    <row r="2621" spans="1:36">
      <c r="A2621" s="31">
        <v>40757.592407407406</v>
      </c>
      <c r="B2621" s="31">
        <v>40757.793333333335</v>
      </c>
      <c r="C2621" s="32" t="s">
        <v>29</v>
      </c>
      <c r="D2621" s="33">
        <v>40757.649467592593</v>
      </c>
      <c r="E2621" s="34">
        <v>3001</v>
      </c>
      <c r="F2621" s="34">
        <v>8.3611110000000002E-2</v>
      </c>
      <c r="G2621" s="35">
        <v>1191</v>
      </c>
      <c r="H2621" s="36">
        <v>1</v>
      </c>
      <c r="I2621" s="37">
        <v>67099.83</v>
      </c>
      <c r="J2621" s="38">
        <v>66946.210000000006</v>
      </c>
      <c r="K2621" s="38">
        <v>66837.77</v>
      </c>
      <c r="L2621" s="38">
        <v>67055</v>
      </c>
      <c r="M2621" s="39">
        <f t="shared" si="686"/>
        <v>-217.22999999999593</v>
      </c>
      <c r="N2621" s="32">
        <v>1648.6</v>
      </c>
      <c r="O2621" s="32">
        <v>418.6</v>
      </c>
      <c r="P2621" s="32">
        <v>1024</v>
      </c>
      <c r="Q2621" s="32">
        <v>206</v>
      </c>
      <c r="R2621" s="32">
        <v>625</v>
      </c>
      <c r="S2621" s="32">
        <v>130</v>
      </c>
      <c r="T2621" s="37">
        <f t="shared" si="687"/>
        <v>0</v>
      </c>
      <c r="U2621" s="38">
        <f t="shared" si="688"/>
        <v>0</v>
      </c>
      <c r="V2621" s="38">
        <f t="shared" si="689"/>
        <v>0</v>
      </c>
      <c r="W2621" s="38">
        <f t="shared" si="690"/>
        <v>0</v>
      </c>
      <c r="X2621" s="38">
        <f t="shared" si="691"/>
        <v>0</v>
      </c>
      <c r="Y2621" s="39">
        <f t="shared" si="692"/>
        <v>0</v>
      </c>
      <c r="Z2621" s="38">
        <v>3000</v>
      </c>
      <c r="AA2621" s="38">
        <f t="shared" si="693"/>
        <v>66849.83</v>
      </c>
      <c r="AB2621" s="38">
        <f t="shared" si="694"/>
        <v>3000</v>
      </c>
      <c r="AC2621" s="38">
        <f t="shared" si="695"/>
        <v>0</v>
      </c>
      <c r="AD2621" s="37">
        <f t="shared" si="696"/>
        <v>893.59999999999991</v>
      </c>
      <c r="AE2621" s="35">
        <f t="shared" si="680"/>
        <v>1</v>
      </c>
      <c r="AF2621" s="38">
        <f t="shared" si="681"/>
        <v>893.59999999999991</v>
      </c>
      <c r="AG2621" s="38">
        <f t="shared" si="682"/>
        <v>817.6</v>
      </c>
      <c r="AH2621" s="38">
        <f t="shared" si="683"/>
        <v>75.999999999999886</v>
      </c>
      <c r="AI2621" s="38">
        <f t="shared" si="684"/>
        <v>2999.9999999999968</v>
      </c>
      <c r="AJ2621" s="39">
        <f t="shared" si="685"/>
        <v>0</v>
      </c>
    </row>
    <row r="2622" spans="1:36">
      <c r="A2622" s="31">
        <v>40757.592407407406</v>
      </c>
      <c r="B2622" s="31">
        <v>40757.793333333335</v>
      </c>
      <c r="C2622" s="32" t="s">
        <v>29</v>
      </c>
      <c r="D2622" s="33">
        <v>40757.652951388889</v>
      </c>
      <c r="E2622" s="34">
        <v>3001</v>
      </c>
      <c r="F2622" s="34">
        <v>8.2777779999999995E-2</v>
      </c>
      <c r="G2622" s="35">
        <v>1211.9000000000001</v>
      </c>
      <c r="H2622" s="36">
        <v>1</v>
      </c>
      <c r="I2622" s="37">
        <v>67096.7</v>
      </c>
      <c r="J2622" s="38">
        <v>66927.740000000005</v>
      </c>
      <c r="K2622" s="38">
        <v>66809.37</v>
      </c>
      <c r="L2622" s="38">
        <v>67075.899999999994</v>
      </c>
      <c r="M2622" s="39">
        <f t="shared" si="686"/>
        <v>-266.52999999999884</v>
      </c>
      <c r="N2622" s="32">
        <v>1648.6</v>
      </c>
      <c r="O2622" s="32">
        <v>418.6</v>
      </c>
      <c r="P2622" s="32">
        <v>1024</v>
      </c>
      <c r="Q2622" s="32">
        <v>206</v>
      </c>
      <c r="R2622" s="32">
        <v>625</v>
      </c>
      <c r="S2622" s="32">
        <v>130</v>
      </c>
      <c r="T2622" s="37">
        <f t="shared" si="687"/>
        <v>0</v>
      </c>
      <c r="U2622" s="38">
        <f t="shared" si="688"/>
        <v>0</v>
      </c>
      <c r="V2622" s="38">
        <f t="shared" si="689"/>
        <v>0</v>
      </c>
      <c r="W2622" s="38">
        <f t="shared" si="690"/>
        <v>0</v>
      </c>
      <c r="X2622" s="38">
        <f t="shared" si="691"/>
        <v>0</v>
      </c>
      <c r="Y2622" s="39">
        <f t="shared" si="692"/>
        <v>0</v>
      </c>
      <c r="Z2622" s="38">
        <v>3000</v>
      </c>
      <c r="AA2622" s="38">
        <f t="shared" si="693"/>
        <v>66846.7</v>
      </c>
      <c r="AB2622" s="38">
        <f t="shared" si="694"/>
        <v>3000</v>
      </c>
      <c r="AC2622" s="38">
        <f t="shared" si="695"/>
        <v>0</v>
      </c>
      <c r="AD2622" s="37">
        <f t="shared" si="696"/>
        <v>893.59999999999991</v>
      </c>
      <c r="AE2622" s="35">
        <f t="shared" si="680"/>
        <v>1</v>
      </c>
      <c r="AF2622" s="38">
        <f t="shared" si="681"/>
        <v>893.59999999999991</v>
      </c>
      <c r="AG2622" s="38">
        <f t="shared" si="682"/>
        <v>817.6</v>
      </c>
      <c r="AH2622" s="38">
        <f t="shared" si="683"/>
        <v>75.999999999999886</v>
      </c>
      <c r="AI2622" s="38">
        <f t="shared" si="684"/>
        <v>2999.9999999999968</v>
      </c>
      <c r="AJ2622" s="39">
        <f t="shared" si="685"/>
        <v>0</v>
      </c>
    </row>
    <row r="2623" spans="1:36">
      <c r="A2623" s="31">
        <v>40757.592407407406</v>
      </c>
      <c r="B2623" s="31">
        <v>40757.793333333335</v>
      </c>
      <c r="C2623" s="32" t="s">
        <v>29</v>
      </c>
      <c r="D2623" s="33">
        <v>40757.656400462962</v>
      </c>
      <c r="E2623" s="34">
        <v>3001</v>
      </c>
      <c r="F2623" s="34">
        <v>8.3888889999999994E-2</v>
      </c>
      <c r="G2623" s="35">
        <v>1233.0999999999999</v>
      </c>
      <c r="H2623" s="36">
        <v>1</v>
      </c>
      <c r="I2623" s="37">
        <v>67063.19</v>
      </c>
      <c r="J2623" s="38">
        <v>66898.429999999993</v>
      </c>
      <c r="K2623" s="38">
        <v>66779.86</v>
      </c>
      <c r="L2623" s="38">
        <v>67097.100000000006</v>
      </c>
      <c r="M2623" s="39">
        <f t="shared" si="686"/>
        <v>-317.24000000000524</v>
      </c>
      <c r="N2623" s="32">
        <v>1648.6</v>
      </c>
      <c r="O2623" s="32">
        <v>418.6</v>
      </c>
      <c r="P2623" s="32">
        <v>1024</v>
      </c>
      <c r="Q2623" s="32">
        <v>206</v>
      </c>
      <c r="R2623" s="32">
        <v>625</v>
      </c>
      <c r="S2623" s="32">
        <v>130</v>
      </c>
      <c r="T2623" s="37">
        <f t="shared" si="687"/>
        <v>0</v>
      </c>
      <c r="U2623" s="38">
        <f t="shared" si="688"/>
        <v>0</v>
      </c>
      <c r="V2623" s="38">
        <f t="shared" si="689"/>
        <v>0</v>
      </c>
      <c r="W2623" s="38">
        <f t="shared" si="690"/>
        <v>0</v>
      </c>
      <c r="X2623" s="38">
        <f t="shared" si="691"/>
        <v>0</v>
      </c>
      <c r="Y2623" s="39">
        <f t="shared" si="692"/>
        <v>0</v>
      </c>
      <c r="Z2623" s="38">
        <v>3000</v>
      </c>
      <c r="AA2623" s="38">
        <f t="shared" si="693"/>
        <v>66813.19</v>
      </c>
      <c r="AB2623" s="38">
        <f t="shared" si="694"/>
        <v>3000</v>
      </c>
      <c r="AC2623" s="38">
        <f t="shared" si="695"/>
        <v>0</v>
      </c>
      <c r="AD2623" s="37">
        <f t="shared" si="696"/>
        <v>893.59999999999991</v>
      </c>
      <c r="AE2623" s="35">
        <f t="shared" si="680"/>
        <v>1</v>
      </c>
      <c r="AF2623" s="38">
        <f t="shared" si="681"/>
        <v>893.59999999999991</v>
      </c>
      <c r="AG2623" s="38">
        <f t="shared" si="682"/>
        <v>817.6</v>
      </c>
      <c r="AH2623" s="38">
        <f t="shared" si="683"/>
        <v>75.999999999999886</v>
      </c>
      <c r="AI2623" s="38">
        <f t="shared" si="684"/>
        <v>2999.9999999999968</v>
      </c>
      <c r="AJ2623" s="39">
        <f t="shared" si="685"/>
        <v>0</v>
      </c>
    </row>
    <row r="2624" spans="1:36">
      <c r="A2624" s="31">
        <v>40757.592407407406</v>
      </c>
      <c r="B2624" s="31">
        <v>40757.793333333335</v>
      </c>
      <c r="C2624" s="32" t="s">
        <v>29</v>
      </c>
      <c r="D2624" s="33">
        <v>40757.659895833334</v>
      </c>
      <c r="E2624" s="34">
        <v>3001</v>
      </c>
      <c r="F2624" s="34">
        <v>8.3333329999999997E-2</v>
      </c>
      <c r="G2624" s="35">
        <v>1281.7</v>
      </c>
      <c r="H2624" s="36">
        <v>1</v>
      </c>
      <c r="I2624" s="37">
        <v>67125.19</v>
      </c>
      <c r="J2624" s="38">
        <v>66986.17</v>
      </c>
      <c r="K2624" s="38">
        <v>66869.22</v>
      </c>
      <c r="L2624" s="38">
        <v>67145.7</v>
      </c>
      <c r="M2624" s="39">
        <f t="shared" si="686"/>
        <v>-276.47999999999593</v>
      </c>
      <c r="N2624" s="32">
        <v>1648.6</v>
      </c>
      <c r="O2624" s="32">
        <v>418.6</v>
      </c>
      <c r="P2624" s="32">
        <v>1024</v>
      </c>
      <c r="Q2624" s="32">
        <v>206</v>
      </c>
      <c r="R2624" s="32">
        <v>625</v>
      </c>
      <c r="S2624" s="32">
        <v>130</v>
      </c>
      <c r="T2624" s="37">
        <f t="shared" si="687"/>
        <v>0</v>
      </c>
      <c r="U2624" s="38">
        <f t="shared" si="688"/>
        <v>0</v>
      </c>
      <c r="V2624" s="38">
        <f t="shared" si="689"/>
        <v>0</v>
      </c>
      <c r="W2624" s="38">
        <f t="shared" si="690"/>
        <v>0</v>
      </c>
      <c r="X2624" s="38">
        <f t="shared" si="691"/>
        <v>0</v>
      </c>
      <c r="Y2624" s="39">
        <f t="shared" si="692"/>
        <v>0</v>
      </c>
      <c r="Z2624" s="38">
        <v>3000</v>
      </c>
      <c r="AA2624" s="38">
        <f t="shared" si="693"/>
        <v>66875.19</v>
      </c>
      <c r="AB2624" s="38">
        <f t="shared" si="694"/>
        <v>3000</v>
      </c>
      <c r="AC2624" s="38">
        <f t="shared" si="695"/>
        <v>0</v>
      </c>
      <c r="AD2624" s="37">
        <f t="shared" si="696"/>
        <v>893.59999999999991</v>
      </c>
      <c r="AE2624" s="35">
        <f t="shared" si="680"/>
        <v>1</v>
      </c>
      <c r="AF2624" s="38">
        <f t="shared" si="681"/>
        <v>893.59999999999991</v>
      </c>
      <c r="AG2624" s="38">
        <f t="shared" si="682"/>
        <v>817.6</v>
      </c>
      <c r="AH2624" s="38">
        <f t="shared" si="683"/>
        <v>75.999999999999886</v>
      </c>
      <c r="AI2624" s="38">
        <f t="shared" si="684"/>
        <v>2999.9999999999968</v>
      </c>
      <c r="AJ2624" s="39">
        <f t="shared" si="685"/>
        <v>0</v>
      </c>
    </row>
    <row r="2625" spans="1:36">
      <c r="A2625" s="31">
        <v>40757.592407407406</v>
      </c>
      <c r="B2625" s="31">
        <v>40757.793333333335</v>
      </c>
      <c r="C2625" s="32" t="s">
        <v>29</v>
      </c>
      <c r="D2625" s="33">
        <v>40757.663368055553</v>
      </c>
      <c r="E2625" s="34">
        <v>3001</v>
      </c>
      <c r="F2625" s="34">
        <v>8.5833329999999999E-2</v>
      </c>
      <c r="G2625" s="35">
        <v>1363</v>
      </c>
      <c r="H2625" s="36">
        <v>1</v>
      </c>
      <c r="I2625" s="37">
        <v>67114.27</v>
      </c>
      <c r="J2625" s="38">
        <v>67044.710000000006</v>
      </c>
      <c r="K2625" s="38">
        <v>66925.39</v>
      </c>
      <c r="L2625" s="38">
        <v>67227</v>
      </c>
      <c r="M2625" s="39">
        <f t="shared" si="686"/>
        <v>-301.61000000000058</v>
      </c>
      <c r="N2625" s="32">
        <v>1648.6</v>
      </c>
      <c r="O2625" s="32">
        <v>418.6</v>
      </c>
      <c r="P2625" s="32">
        <v>1024</v>
      </c>
      <c r="Q2625" s="32">
        <v>206</v>
      </c>
      <c r="R2625" s="32">
        <v>625</v>
      </c>
      <c r="S2625" s="32">
        <v>130</v>
      </c>
      <c r="T2625" s="37">
        <f t="shared" si="687"/>
        <v>0</v>
      </c>
      <c r="U2625" s="38">
        <f t="shared" si="688"/>
        <v>0</v>
      </c>
      <c r="V2625" s="38">
        <f t="shared" si="689"/>
        <v>0</v>
      </c>
      <c r="W2625" s="38">
        <f t="shared" si="690"/>
        <v>0</v>
      </c>
      <c r="X2625" s="38">
        <f t="shared" si="691"/>
        <v>0</v>
      </c>
      <c r="Y2625" s="39">
        <f t="shared" si="692"/>
        <v>0</v>
      </c>
      <c r="Z2625" s="38">
        <v>3000</v>
      </c>
      <c r="AA2625" s="38">
        <f t="shared" si="693"/>
        <v>66864.27</v>
      </c>
      <c r="AB2625" s="38">
        <f t="shared" si="694"/>
        <v>3000</v>
      </c>
      <c r="AC2625" s="38">
        <f t="shared" si="695"/>
        <v>0</v>
      </c>
      <c r="AD2625" s="37">
        <f t="shared" si="696"/>
        <v>893.59999999999991</v>
      </c>
      <c r="AE2625" s="35">
        <f t="shared" si="680"/>
        <v>1</v>
      </c>
      <c r="AF2625" s="38">
        <f t="shared" si="681"/>
        <v>893.59999999999991</v>
      </c>
      <c r="AG2625" s="38">
        <f t="shared" si="682"/>
        <v>817.6</v>
      </c>
      <c r="AH2625" s="38">
        <f t="shared" si="683"/>
        <v>75.999999999999886</v>
      </c>
      <c r="AI2625" s="38">
        <f t="shared" si="684"/>
        <v>2999.9999999999968</v>
      </c>
      <c r="AJ2625" s="39">
        <f t="shared" si="685"/>
        <v>0</v>
      </c>
    </row>
    <row r="2626" spans="1:36">
      <c r="A2626" s="31">
        <v>40757.592407407406</v>
      </c>
      <c r="B2626" s="31">
        <v>40757.793333333335</v>
      </c>
      <c r="C2626" s="32" t="s">
        <v>29</v>
      </c>
      <c r="D2626" s="33">
        <v>40757.666944444441</v>
      </c>
      <c r="E2626" s="34">
        <v>3001</v>
      </c>
      <c r="F2626" s="34">
        <v>8.0833329999999995E-2</v>
      </c>
      <c r="G2626" s="35">
        <v>1356.5</v>
      </c>
      <c r="H2626" s="36">
        <v>1</v>
      </c>
      <c r="I2626" s="37">
        <v>67077.289999999994</v>
      </c>
      <c r="J2626" s="38">
        <v>67035.53</v>
      </c>
      <c r="K2626" s="38">
        <v>66914.570000000007</v>
      </c>
      <c r="L2626" s="38">
        <v>67220.5</v>
      </c>
      <c r="M2626" s="39">
        <f t="shared" si="686"/>
        <v>-305.92999999999302</v>
      </c>
      <c r="N2626" s="32">
        <v>1649.1</v>
      </c>
      <c r="O2626" s="32">
        <v>419.1</v>
      </c>
      <c r="P2626" s="32">
        <v>1024</v>
      </c>
      <c r="Q2626" s="32">
        <v>206</v>
      </c>
      <c r="R2626" s="32">
        <v>625</v>
      </c>
      <c r="S2626" s="32">
        <v>130</v>
      </c>
      <c r="T2626" s="37">
        <f t="shared" si="687"/>
        <v>0</v>
      </c>
      <c r="U2626" s="38">
        <f t="shared" si="688"/>
        <v>0</v>
      </c>
      <c r="V2626" s="38">
        <f t="shared" si="689"/>
        <v>0</v>
      </c>
      <c r="W2626" s="38">
        <f t="shared" si="690"/>
        <v>0</v>
      </c>
      <c r="X2626" s="38">
        <f t="shared" si="691"/>
        <v>0</v>
      </c>
      <c r="Y2626" s="39">
        <f t="shared" si="692"/>
        <v>0</v>
      </c>
      <c r="Z2626" s="38">
        <v>3000</v>
      </c>
      <c r="AA2626" s="38">
        <f t="shared" si="693"/>
        <v>66827.289999999994</v>
      </c>
      <c r="AB2626" s="38">
        <f t="shared" si="694"/>
        <v>3000</v>
      </c>
      <c r="AC2626" s="38">
        <f t="shared" si="695"/>
        <v>0</v>
      </c>
      <c r="AD2626" s="37">
        <f t="shared" si="696"/>
        <v>894.09999999999991</v>
      </c>
      <c r="AE2626" s="35">
        <f t="shared" si="680"/>
        <v>1</v>
      </c>
      <c r="AF2626" s="38">
        <f t="shared" si="681"/>
        <v>894.09999999999991</v>
      </c>
      <c r="AG2626" s="38">
        <f t="shared" si="682"/>
        <v>818.1</v>
      </c>
      <c r="AH2626" s="38">
        <f t="shared" si="683"/>
        <v>75.999999999999886</v>
      </c>
      <c r="AI2626" s="38">
        <f t="shared" si="684"/>
        <v>2999.9999999999968</v>
      </c>
      <c r="AJ2626" s="39">
        <f t="shared" si="685"/>
        <v>0</v>
      </c>
    </row>
    <row r="2627" spans="1:36">
      <c r="A2627" s="31">
        <v>40757.592407407406</v>
      </c>
      <c r="B2627" s="31">
        <v>40757.793333333335</v>
      </c>
      <c r="C2627" s="32" t="s">
        <v>29</v>
      </c>
      <c r="D2627" s="33">
        <v>40757.670312499999</v>
      </c>
      <c r="E2627" s="34">
        <v>3001</v>
      </c>
      <c r="F2627" s="34">
        <v>8.5555560000000003E-2</v>
      </c>
      <c r="G2627" s="35">
        <v>1292</v>
      </c>
      <c r="H2627" s="36">
        <v>1</v>
      </c>
      <c r="I2627" s="37">
        <v>66993.87</v>
      </c>
      <c r="J2627" s="38">
        <v>66984.820000000007</v>
      </c>
      <c r="K2627" s="38">
        <v>66867</v>
      </c>
      <c r="L2627" s="38">
        <v>67156</v>
      </c>
      <c r="M2627" s="39">
        <f t="shared" si="686"/>
        <v>-289</v>
      </c>
      <c r="N2627" s="32">
        <v>1632.6</v>
      </c>
      <c r="O2627" s="32">
        <v>403.6</v>
      </c>
      <c r="P2627" s="32">
        <v>1023</v>
      </c>
      <c r="Q2627" s="32">
        <v>206</v>
      </c>
      <c r="R2627" s="32">
        <v>625</v>
      </c>
      <c r="S2627" s="32">
        <v>130</v>
      </c>
      <c r="T2627" s="37">
        <f t="shared" si="687"/>
        <v>0</v>
      </c>
      <c r="U2627" s="38">
        <f t="shared" si="688"/>
        <v>0</v>
      </c>
      <c r="V2627" s="38">
        <f t="shared" si="689"/>
        <v>0</v>
      </c>
      <c r="W2627" s="38">
        <f t="shared" si="690"/>
        <v>0</v>
      </c>
      <c r="X2627" s="38">
        <f t="shared" si="691"/>
        <v>0</v>
      </c>
      <c r="Y2627" s="39">
        <f t="shared" si="692"/>
        <v>0</v>
      </c>
      <c r="Z2627" s="38">
        <v>3000</v>
      </c>
      <c r="AA2627" s="38">
        <f t="shared" si="693"/>
        <v>66743.87</v>
      </c>
      <c r="AB2627" s="38">
        <f t="shared" si="694"/>
        <v>3000</v>
      </c>
      <c r="AC2627" s="38">
        <f t="shared" si="695"/>
        <v>0</v>
      </c>
      <c r="AD2627" s="37">
        <f t="shared" si="696"/>
        <v>877.59999999999991</v>
      </c>
      <c r="AE2627" s="35">
        <f t="shared" ref="AE2627:AE2690" si="697">IF(M2627-AD2627&gt;0,0,1)</f>
        <v>1</v>
      </c>
      <c r="AF2627" s="38">
        <f t="shared" ref="AF2627:AF2690" si="698">MAX(-1*(MAX(0,M2627)-AD2627),0)</f>
        <v>877.59999999999991</v>
      </c>
      <c r="AG2627" s="38">
        <f t="shared" ref="AG2627:AG2690" si="699">MIN(P2627-MIN(R2627,P2627)+O2627,AF2627)</f>
        <v>801.6</v>
      </c>
      <c r="AH2627" s="38">
        <f t="shared" ref="AH2627:AH2690" si="700">MIN(AF2627-AG2627,Q2627-MIN(S2627,Q2627))</f>
        <v>75.999999999999886</v>
      </c>
      <c r="AI2627" s="38">
        <f t="shared" ref="AI2627:AI2690" si="701">IF(AH2627&gt;0,(((3000-1000)/(Q2627-S2627)*AH2627)+1000),IF(AF2627&gt;0,(((1000-250)/(O2627+P2627-R2627)*AG2627)+250),0))</f>
        <v>2999.9999999999968</v>
      </c>
      <c r="AJ2627" s="39">
        <f t="shared" ref="AJ2627:AJ2690" si="702">MAX(AI2627-E2627,0)*F2627*H2627</f>
        <v>0</v>
      </c>
    </row>
    <row r="2628" spans="1:36">
      <c r="A2628" s="31">
        <v>40757.592407407406</v>
      </c>
      <c r="B2628" s="31">
        <v>40757.793333333335</v>
      </c>
      <c r="C2628" s="32" t="s">
        <v>29</v>
      </c>
      <c r="D2628" s="33">
        <v>40757.673877314817</v>
      </c>
      <c r="E2628" s="34">
        <v>3001</v>
      </c>
      <c r="F2628" s="34">
        <v>8.1388890000000005E-2</v>
      </c>
      <c r="G2628" s="35">
        <v>1252.5</v>
      </c>
      <c r="H2628" s="36">
        <v>1</v>
      </c>
      <c r="I2628" s="37">
        <v>67006.19</v>
      </c>
      <c r="J2628" s="38">
        <v>66996.759999999995</v>
      </c>
      <c r="K2628" s="38">
        <v>66888.92</v>
      </c>
      <c r="L2628" s="38">
        <v>67116.5</v>
      </c>
      <c r="M2628" s="39">
        <f t="shared" ref="M2628:M2691" si="703">K2628-L2628</f>
        <v>-227.58000000000175</v>
      </c>
      <c r="N2628" s="32">
        <v>1632.6</v>
      </c>
      <c r="O2628" s="32">
        <v>403.6</v>
      </c>
      <c r="P2628" s="32">
        <v>1023</v>
      </c>
      <c r="Q2628" s="32">
        <v>206</v>
      </c>
      <c r="R2628" s="32">
        <v>625</v>
      </c>
      <c r="S2628" s="32">
        <v>130</v>
      </c>
      <c r="T2628" s="37">
        <f t="shared" ref="T2628:T2691" si="704">H2628*MAX(0,($T$2-MAX(40,E2628)))*F2628</f>
        <v>0</v>
      </c>
      <c r="U2628" s="38">
        <f t="shared" ref="U2628:U2691" si="705">H2628*MAX(0,($U$2-MAX(40,E2628)))*F2628</f>
        <v>0</v>
      </c>
      <c r="V2628" s="38">
        <f t="shared" ref="V2628:V2691" si="706">H2628*MAX(0,($V$2-MAX(40,E2628)))*F2628</f>
        <v>0</v>
      </c>
      <c r="W2628" s="38">
        <f t="shared" ref="W2628:W2691" si="707">H2628*MAX(0,($W$2-MAX(40,E2628)))*F2628</f>
        <v>0</v>
      </c>
      <c r="X2628" s="38">
        <f t="shared" ref="X2628:X2691" si="708">H2628*MAX(0,($X$2-MAX(40,E2628)))*F2628</f>
        <v>0</v>
      </c>
      <c r="Y2628" s="39">
        <f t="shared" ref="Y2628:Y2691" si="709">H2628*MAX(0,($Y$2-MAX(40,E2628)))*F2628</f>
        <v>0</v>
      </c>
      <c r="Z2628" s="38">
        <v>3000</v>
      </c>
      <c r="AA2628" s="38">
        <f t="shared" ref="AA2628:AA2691" si="710">I2628-250</f>
        <v>66756.19</v>
      </c>
      <c r="AB2628" s="38">
        <f t="shared" ref="AB2628:AB2691" si="711">IF(AA2628-L2628&lt;0,Z2628,E2628)</f>
        <v>3000</v>
      </c>
      <c r="AC2628" s="38">
        <f t="shared" ref="AC2628:AC2691" si="712">MAX(AB2628-E2628,0)*F2628*H2628</f>
        <v>0</v>
      </c>
      <c r="AD2628" s="37">
        <f t="shared" si="696"/>
        <v>877.59999999999991</v>
      </c>
      <c r="AE2628" s="35">
        <f t="shared" si="697"/>
        <v>1</v>
      </c>
      <c r="AF2628" s="38">
        <f t="shared" si="698"/>
        <v>877.59999999999991</v>
      </c>
      <c r="AG2628" s="38">
        <f t="shared" si="699"/>
        <v>801.6</v>
      </c>
      <c r="AH2628" s="38">
        <f t="shared" si="700"/>
        <v>75.999999999999886</v>
      </c>
      <c r="AI2628" s="38">
        <f t="shared" si="701"/>
        <v>2999.9999999999968</v>
      </c>
      <c r="AJ2628" s="39">
        <f t="shared" si="702"/>
        <v>0</v>
      </c>
    </row>
    <row r="2629" spans="1:36">
      <c r="A2629" s="31">
        <v>40757.592407407406</v>
      </c>
      <c r="B2629" s="31">
        <v>40757.793333333335</v>
      </c>
      <c r="C2629" s="32" t="s">
        <v>29</v>
      </c>
      <c r="D2629" s="33">
        <v>40757.677268518521</v>
      </c>
      <c r="E2629" s="34">
        <v>3001</v>
      </c>
      <c r="F2629" s="34">
        <v>8.2222219999999999E-2</v>
      </c>
      <c r="G2629" s="35">
        <v>1314</v>
      </c>
      <c r="H2629" s="36">
        <v>1</v>
      </c>
      <c r="I2629" s="37">
        <v>67031.570000000007</v>
      </c>
      <c r="J2629" s="38">
        <v>67026.97</v>
      </c>
      <c r="K2629" s="38">
        <v>66907.240000000005</v>
      </c>
      <c r="L2629" s="38">
        <v>67178</v>
      </c>
      <c r="M2629" s="39">
        <f t="shared" si="703"/>
        <v>-270.75999999999476</v>
      </c>
      <c r="N2629" s="32">
        <v>1632.6</v>
      </c>
      <c r="O2629" s="32">
        <v>403.6</v>
      </c>
      <c r="P2629" s="32">
        <v>1023</v>
      </c>
      <c r="Q2629" s="32">
        <v>206</v>
      </c>
      <c r="R2629" s="32">
        <v>625</v>
      </c>
      <c r="S2629" s="32">
        <v>130</v>
      </c>
      <c r="T2629" s="37">
        <f t="shared" si="704"/>
        <v>0</v>
      </c>
      <c r="U2629" s="38">
        <f t="shared" si="705"/>
        <v>0</v>
      </c>
      <c r="V2629" s="38">
        <f t="shared" si="706"/>
        <v>0</v>
      </c>
      <c r="W2629" s="38">
        <f t="shared" si="707"/>
        <v>0</v>
      </c>
      <c r="X2629" s="38">
        <f t="shared" si="708"/>
        <v>0</v>
      </c>
      <c r="Y2629" s="39">
        <f t="shared" si="709"/>
        <v>0</v>
      </c>
      <c r="Z2629" s="38">
        <v>3000</v>
      </c>
      <c r="AA2629" s="38">
        <f t="shared" si="710"/>
        <v>66781.570000000007</v>
      </c>
      <c r="AB2629" s="38">
        <f t="shared" si="711"/>
        <v>3000</v>
      </c>
      <c r="AC2629" s="38">
        <f t="shared" si="712"/>
        <v>0</v>
      </c>
      <c r="AD2629" s="37">
        <f t="shared" ref="AD2629:AD2692" si="713">N2629-MIN(R2629,P2629)-MIN(S2629,Q2629)</f>
        <v>877.59999999999991</v>
      </c>
      <c r="AE2629" s="35">
        <f t="shared" si="697"/>
        <v>1</v>
      </c>
      <c r="AF2629" s="38">
        <f t="shared" si="698"/>
        <v>877.59999999999991</v>
      </c>
      <c r="AG2629" s="38">
        <f t="shared" si="699"/>
        <v>801.6</v>
      </c>
      <c r="AH2629" s="38">
        <f t="shared" si="700"/>
        <v>75.999999999999886</v>
      </c>
      <c r="AI2629" s="38">
        <f t="shared" si="701"/>
        <v>2999.9999999999968</v>
      </c>
      <c r="AJ2629" s="39">
        <f t="shared" si="702"/>
        <v>0</v>
      </c>
    </row>
    <row r="2630" spans="1:36">
      <c r="A2630" s="31">
        <v>40757.592407407406</v>
      </c>
      <c r="B2630" s="31">
        <v>40757.793333333335</v>
      </c>
      <c r="C2630" s="32" t="s">
        <v>29</v>
      </c>
      <c r="D2630" s="33">
        <v>40757.680694444447</v>
      </c>
      <c r="E2630" s="34">
        <v>3001</v>
      </c>
      <c r="F2630" s="34">
        <v>8.3888889999999994E-2</v>
      </c>
      <c r="G2630" s="35">
        <v>1327.7</v>
      </c>
      <c r="H2630" s="36">
        <v>1</v>
      </c>
      <c r="I2630" s="37">
        <v>66999.47</v>
      </c>
      <c r="J2630" s="38">
        <v>66944.89</v>
      </c>
      <c r="K2630" s="38">
        <v>66828.600000000006</v>
      </c>
      <c r="L2630" s="38">
        <v>67191.7</v>
      </c>
      <c r="M2630" s="39">
        <f t="shared" si="703"/>
        <v>-363.09999999999127</v>
      </c>
      <c r="N2630" s="32">
        <v>1632.6</v>
      </c>
      <c r="O2630" s="32">
        <v>403.6</v>
      </c>
      <c r="P2630" s="32">
        <v>1023</v>
      </c>
      <c r="Q2630" s="32">
        <v>206</v>
      </c>
      <c r="R2630" s="32">
        <v>625</v>
      </c>
      <c r="S2630" s="32">
        <v>130</v>
      </c>
      <c r="T2630" s="37">
        <f t="shared" si="704"/>
        <v>0</v>
      </c>
      <c r="U2630" s="38">
        <f t="shared" si="705"/>
        <v>0</v>
      </c>
      <c r="V2630" s="38">
        <f t="shared" si="706"/>
        <v>0</v>
      </c>
      <c r="W2630" s="38">
        <f t="shared" si="707"/>
        <v>0</v>
      </c>
      <c r="X2630" s="38">
        <f t="shared" si="708"/>
        <v>0</v>
      </c>
      <c r="Y2630" s="39">
        <f t="shared" si="709"/>
        <v>0</v>
      </c>
      <c r="Z2630" s="38">
        <v>3000</v>
      </c>
      <c r="AA2630" s="38">
        <f t="shared" si="710"/>
        <v>66749.47</v>
      </c>
      <c r="AB2630" s="38">
        <f t="shared" si="711"/>
        <v>3000</v>
      </c>
      <c r="AC2630" s="38">
        <f t="shared" si="712"/>
        <v>0</v>
      </c>
      <c r="AD2630" s="37">
        <f t="shared" si="713"/>
        <v>877.59999999999991</v>
      </c>
      <c r="AE2630" s="35">
        <f t="shared" si="697"/>
        <v>1</v>
      </c>
      <c r="AF2630" s="38">
        <f t="shared" si="698"/>
        <v>877.59999999999991</v>
      </c>
      <c r="AG2630" s="38">
        <f t="shared" si="699"/>
        <v>801.6</v>
      </c>
      <c r="AH2630" s="38">
        <f t="shared" si="700"/>
        <v>75.999999999999886</v>
      </c>
      <c r="AI2630" s="38">
        <f t="shared" si="701"/>
        <v>2999.9999999999968</v>
      </c>
      <c r="AJ2630" s="39">
        <f t="shared" si="702"/>
        <v>0</v>
      </c>
    </row>
    <row r="2631" spans="1:36">
      <c r="A2631" s="31">
        <v>40757.592407407406</v>
      </c>
      <c r="B2631" s="31">
        <v>40757.793333333335</v>
      </c>
      <c r="C2631" s="32" t="s">
        <v>29</v>
      </c>
      <c r="D2631" s="33">
        <v>40757.684189814812</v>
      </c>
      <c r="E2631" s="34">
        <v>3001</v>
      </c>
      <c r="F2631" s="34">
        <v>8.2777779999999995E-2</v>
      </c>
      <c r="G2631" s="35">
        <v>1320.1</v>
      </c>
      <c r="H2631" s="36">
        <v>1</v>
      </c>
      <c r="I2631" s="37">
        <v>67018.960000000006</v>
      </c>
      <c r="J2631" s="38">
        <v>66983.13</v>
      </c>
      <c r="K2631" s="38">
        <v>66866.03</v>
      </c>
      <c r="L2631" s="38">
        <v>67184.100000000006</v>
      </c>
      <c r="M2631" s="39">
        <f t="shared" si="703"/>
        <v>-318.07000000000698</v>
      </c>
      <c r="N2631" s="32">
        <v>1632.6</v>
      </c>
      <c r="O2631" s="32">
        <v>403.6</v>
      </c>
      <c r="P2631" s="32">
        <v>1023</v>
      </c>
      <c r="Q2631" s="32">
        <v>206</v>
      </c>
      <c r="R2631" s="32">
        <v>625</v>
      </c>
      <c r="S2631" s="32">
        <v>130</v>
      </c>
      <c r="T2631" s="37">
        <f t="shared" si="704"/>
        <v>0</v>
      </c>
      <c r="U2631" s="38">
        <f t="shared" si="705"/>
        <v>0</v>
      </c>
      <c r="V2631" s="38">
        <f t="shared" si="706"/>
        <v>0</v>
      </c>
      <c r="W2631" s="38">
        <f t="shared" si="707"/>
        <v>0</v>
      </c>
      <c r="X2631" s="38">
        <f t="shared" si="708"/>
        <v>0</v>
      </c>
      <c r="Y2631" s="39">
        <f t="shared" si="709"/>
        <v>0</v>
      </c>
      <c r="Z2631" s="38">
        <v>3000</v>
      </c>
      <c r="AA2631" s="38">
        <f t="shared" si="710"/>
        <v>66768.960000000006</v>
      </c>
      <c r="AB2631" s="38">
        <f t="shared" si="711"/>
        <v>3000</v>
      </c>
      <c r="AC2631" s="38">
        <f t="shared" si="712"/>
        <v>0</v>
      </c>
      <c r="AD2631" s="37">
        <f t="shared" si="713"/>
        <v>877.59999999999991</v>
      </c>
      <c r="AE2631" s="35">
        <f t="shared" si="697"/>
        <v>1</v>
      </c>
      <c r="AF2631" s="38">
        <f t="shared" si="698"/>
        <v>877.59999999999991</v>
      </c>
      <c r="AG2631" s="38">
        <f t="shared" si="699"/>
        <v>801.6</v>
      </c>
      <c r="AH2631" s="38">
        <f t="shared" si="700"/>
        <v>75.999999999999886</v>
      </c>
      <c r="AI2631" s="38">
        <f t="shared" si="701"/>
        <v>2999.9999999999968</v>
      </c>
      <c r="AJ2631" s="39">
        <f t="shared" si="702"/>
        <v>0</v>
      </c>
    </row>
    <row r="2632" spans="1:36">
      <c r="A2632" s="31">
        <v>40757.592407407406</v>
      </c>
      <c r="B2632" s="31">
        <v>40757.793333333335</v>
      </c>
      <c r="C2632" s="32" t="s">
        <v>29</v>
      </c>
      <c r="D2632" s="33">
        <v>40757.687638888892</v>
      </c>
      <c r="E2632" s="34">
        <v>3001</v>
      </c>
      <c r="F2632" s="34">
        <v>8.305556E-2</v>
      </c>
      <c r="G2632" s="35">
        <v>1302.0999999999999</v>
      </c>
      <c r="H2632" s="36">
        <v>1</v>
      </c>
      <c r="I2632" s="37">
        <v>67068.63</v>
      </c>
      <c r="J2632" s="38">
        <v>67022.16</v>
      </c>
      <c r="K2632" s="38">
        <v>66908.259999999995</v>
      </c>
      <c r="L2632" s="38">
        <v>67166.100000000006</v>
      </c>
      <c r="M2632" s="39">
        <f t="shared" si="703"/>
        <v>-257.84000000001106</v>
      </c>
      <c r="N2632" s="32">
        <v>1650.4</v>
      </c>
      <c r="O2632" s="32">
        <v>421.4</v>
      </c>
      <c r="P2632" s="32">
        <v>1023</v>
      </c>
      <c r="Q2632" s="32">
        <v>206</v>
      </c>
      <c r="R2632" s="32">
        <v>625</v>
      </c>
      <c r="S2632" s="32">
        <v>130</v>
      </c>
      <c r="T2632" s="37">
        <f t="shared" si="704"/>
        <v>0</v>
      </c>
      <c r="U2632" s="38">
        <f t="shared" si="705"/>
        <v>0</v>
      </c>
      <c r="V2632" s="38">
        <f t="shared" si="706"/>
        <v>0</v>
      </c>
      <c r="W2632" s="38">
        <f t="shared" si="707"/>
        <v>0</v>
      </c>
      <c r="X2632" s="38">
        <f t="shared" si="708"/>
        <v>0</v>
      </c>
      <c r="Y2632" s="39">
        <f t="shared" si="709"/>
        <v>0</v>
      </c>
      <c r="Z2632" s="38">
        <v>3000</v>
      </c>
      <c r="AA2632" s="38">
        <f t="shared" si="710"/>
        <v>66818.63</v>
      </c>
      <c r="AB2632" s="38">
        <f t="shared" si="711"/>
        <v>3000</v>
      </c>
      <c r="AC2632" s="38">
        <f t="shared" si="712"/>
        <v>0</v>
      </c>
      <c r="AD2632" s="37">
        <f t="shared" si="713"/>
        <v>895.40000000000009</v>
      </c>
      <c r="AE2632" s="35">
        <f t="shared" si="697"/>
        <v>1</v>
      </c>
      <c r="AF2632" s="38">
        <f t="shared" si="698"/>
        <v>895.40000000000009</v>
      </c>
      <c r="AG2632" s="38">
        <f t="shared" si="699"/>
        <v>819.4</v>
      </c>
      <c r="AH2632" s="38">
        <f t="shared" si="700"/>
        <v>76</v>
      </c>
      <c r="AI2632" s="38">
        <f t="shared" si="701"/>
        <v>3000</v>
      </c>
      <c r="AJ2632" s="39">
        <f t="shared" si="702"/>
        <v>0</v>
      </c>
    </row>
    <row r="2633" spans="1:36">
      <c r="A2633" s="31">
        <v>40757.592407407406</v>
      </c>
      <c r="B2633" s="31">
        <v>40757.793333333335</v>
      </c>
      <c r="C2633" s="32" t="s">
        <v>29</v>
      </c>
      <c r="D2633" s="33">
        <v>40757.691099537034</v>
      </c>
      <c r="E2633" s="34">
        <v>3001</v>
      </c>
      <c r="F2633" s="34">
        <v>8.305556E-2</v>
      </c>
      <c r="G2633" s="35">
        <v>1262.8</v>
      </c>
      <c r="H2633" s="36">
        <v>1</v>
      </c>
      <c r="I2633" s="37">
        <v>67095.77</v>
      </c>
      <c r="J2633" s="38">
        <v>67049.39</v>
      </c>
      <c r="K2633" s="38">
        <v>66930.77</v>
      </c>
      <c r="L2633" s="38">
        <v>67126.8</v>
      </c>
      <c r="M2633" s="39">
        <f t="shared" si="703"/>
        <v>-196.02999999999884</v>
      </c>
      <c r="N2633" s="32">
        <v>1650.4</v>
      </c>
      <c r="O2633" s="32">
        <v>421.4</v>
      </c>
      <c r="P2633" s="32">
        <v>1023</v>
      </c>
      <c r="Q2633" s="32">
        <v>206</v>
      </c>
      <c r="R2633" s="32">
        <v>625</v>
      </c>
      <c r="S2633" s="32">
        <v>130</v>
      </c>
      <c r="T2633" s="37">
        <f t="shared" si="704"/>
        <v>0</v>
      </c>
      <c r="U2633" s="38">
        <f t="shared" si="705"/>
        <v>0</v>
      </c>
      <c r="V2633" s="38">
        <f t="shared" si="706"/>
        <v>0</v>
      </c>
      <c r="W2633" s="38">
        <f t="shared" si="707"/>
        <v>0</v>
      </c>
      <c r="X2633" s="38">
        <f t="shared" si="708"/>
        <v>0</v>
      </c>
      <c r="Y2633" s="39">
        <f t="shared" si="709"/>
        <v>0</v>
      </c>
      <c r="Z2633" s="38">
        <v>3000</v>
      </c>
      <c r="AA2633" s="38">
        <f t="shared" si="710"/>
        <v>66845.77</v>
      </c>
      <c r="AB2633" s="38">
        <f t="shared" si="711"/>
        <v>3000</v>
      </c>
      <c r="AC2633" s="38">
        <f t="shared" si="712"/>
        <v>0</v>
      </c>
      <c r="AD2633" s="37">
        <f t="shared" si="713"/>
        <v>895.40000000000009</v>
      </c>
      <c r="AE2633" s="35">
        <f t="shared" si="697"/>
        <v>1</v>
      </c>
      <c r="AF2633" s="38">
        <f t="shared" si="698"/>
        <v>895.40000000000009</v>
      </c>
      <c r="AG2633" s="38">
        <f t="shared" si="699"/>
        <v>819.4</v>
      </c>
      <c r="AH2633" s="38">
        <f t="shared" si="700"/>
        <v>76</v>
      </c>
      <c r="AI2633" s="38">
        <f t="shared" si="701"/>
        <v>3000</v>
      </c>
      <c r="AJ2633" s="39">
        <f t="shared" si="702"/>
        <v>0</v>
      </c>
    </row>
    <row r="2634" spans="1:36">
      <c r="A2634" s="31">
        <v>40757.592407407406</v>
      </c>
      <c r="B2634" s="31">
        <v>40757.793333333335</v>
      </c>
      <c r="C2634" s="32" t="s">
        <v>29</v>
      </c>
      <c r="D2634" s="33">
        <v>40757.694560185184</v>
      </c>
      <c r="E2634" s="34">
        <v>3000</v>
      </c>
      <c r="F2634" s="34">
        <v>8.3888889999999994E-2</v>
      </c>
      <c r="G2634" s="35">
        <v>1238.3</v>
      </c>
      <c r="H2634" s="36">
        <v>1</v>
      </c>
      <c r="I2634" s="37">
        <v>67084.47</v>
      </c>
      <c r="J2634" s="38">
        <v>67052.27</v>
      </c>
      <c r="K2634" s="38">
        <v>66931.460000000006</v>
      </c>
      <c r="L2634" s="38">
        <v>67102.3</v>
      </c>
      <c r="M2634" s="39">
        <f t="shared" si="703"/>
        <v>-170.83999999999651</v>
      </c>
      <c r="N2634" s="32">
        <v>1650.4</v>
      </c>
      <c r="O2634" s="32">
        <v>421.4</v>
      </c>
      <c r="P2634" s="32">
        <v>1023</v>
      </c>
      <c r="Q2634" s="32">
        <v>206</v>
      </c>
      <c r="R2634" s="32">
        <v>625</v>
      </c>
      <c r="S2634" s="32">
        <v>130</v>
      </c>
      <c r="T2634" s="37">
        <f t="shared" si="704"/>
        <v>0</v>
      </c>
      <c r="U2634" s="38">
        <f t="shared" si="705"/>
        <v>0</v>
      </c>
      <c r="V2634" s="38">
        <f t="shared" si="706"/>
        <v>0</v>
      </c>
      <c r="W2634" s="38">
        <f t="shared" si="707"/>
        <v>0</v>
      </c>
      <c r="X2634" s="38">
        <f t="shared" si="708"/>
        <v>0</v>
      </c>
      <c r="Y2634" s="39">
        <f t="shared" si="709"/>
        <v>0</v>
      </c>
      <c r="Z2634" s="38">
        <v>3000</v>
      </c>
      <c r="AA2634" s="38">
        <f t="shared" si="710"/>
        <v>66834.47</v>
      </c>
      <c r="AB2634" s="38">
        <f t="shared" si="711"/>
        <v>3000</v>
      </c>
      <c r="AC2634" s="38">
        <f t="shared" si="712"/>
        <v>0</v>
      </c>
      <c r="AD2634" s="37">
        <f t="shared" si="713"/>
        <v>895.40000000000009</v>
      </c>
      <c r="AE2634" s="35">
        <f t="shared" si="697"/>
        <v>1</v>
      </c>
      <c r="AF2634" s="38">
        <f t="shared" si="698"/>
        <v>895.40000000000009</v>
      </c>
      <c r="AG2634" s="38">
        <f t="shared" si="699"/>
        <v>819.4</v>
      </c>
      <c r="AH2634" s="38">
        <f t="shared" si="700"/>
        <v>76</v>
      </c>
      <c r="AI2634" s="38">
        <f t="shared" si="701"/>
        <v>3000</v>
      </c>
      <c r="AJ2634" s="39">
        <f t="shared" si="702"/>
        <v>0</v>
      </c>
    </row>
    <row r="2635" spans="1:36">
      <c r="A2635" s="31">
        <v>40757.592407407406</v>
      </c>
      <c r="B2635" s="31">
        <v>40757.793333333335</v>
      </c>
      <c r="C2635" s="32" t="s">
        <v>29</v>
      </c>
      <c r="D2635" s="33">
        <v>40757.698055555556</v>
      </c>
      <c r="E2635" s="34">
        <v>3000</v>
      </c>
      <c r="F2635" s="34">
        <v>8.305556E-2</v>
      </c>
      <c r="G2635" s="35">
        <v>1221.4000000000001</v>
      </c>
      <c r="H2635" s="36">
        <v>1</v>
      </c>
      <c r="I2635" s="37">
        <v>67065.119999999995</v>
      </c>
      <c r="J2635" s="38">
        <v>67036.08</v>
      </c>
      <c r="K2635" s="38">
        <v>66918.83</v>
      </c>
      <c r="L2635" s="38">
        <v>67085.399999999994</v>
      </c>
      <c r="M2635" s="39">
        <f t="shared" si="703"/>
        <v>-166.56999999999243</v>
      </c>
      <c r="N2635" s="32">
        <v>1650.4</v>
      </c>
      <c r="O2635" s="32">
        <v>421.4</v>
      </c>
      <c r="P2635" s="32">
        <v>1023</v>
      </c>
      <c r="Q2635" s="32">
        <v>206</v>
      </c>
      <c r="R2635" s="32">
        <v>625</v>
      </c>
      <c r="S2635" s="32">
        <v>130</v>
      </c>
      <c r="T2635" s="37">
        <f t="shared" si="704"/>
        <v>0</v>
      </c>
      <c r="U2635" s="38">
        <f t="shared" si="705"/>
        <v>0</v>
      </c>
      <c r="V2635" s="38">
        <f t="shared" si="706"/>
        <v>0</v>
      </c>
      <c r="W2635" s="38">
        <f t="shared" si="707"/>
        <v>0</v>
      </c>
      <c r="X2635" s="38">
        <f t="shared" si="708"/>
        <v>0</v>
      </c>
      <c r="Y2635" s="39">
        <f t="shared" si="709"/>
        <v>0</v>
      </c>
      <c r="Z2635" s="38">
        <v>3000</v>
      </c>
      <c r="AA2635" s="38">
        <f t="shared" si="710"/>
        <v>66815.12</v>
      </c>
      <c r="AB2635" s="38">
        <f t="shared" si="711"/>
        <v>3000</v>
      </c>
      <c r="AC2635" s="38">
        <f t="shared" si="712"/>
        <v>0</v>
      </c>
      <c r="AD2635" s="37">
        <f t="shared" si="713"/>
        <v>895.40000000000009</v>
      </c>
      <c r="AE2635" s="35">
        <f t="shared" si="697"/>
        <v>1</v>
      </c>
      <c r="AF2635" s="38">
        <f t="shared" si="698"/>
        <v>895.40000000000009</v>
      </c>
      <c r="AG2635" s="38">
        <f t="shared" si="699"/>
        <v>819.4</v>
      </c>
      <c r="AH2635" s="38">
        <f t="shared" si="700"/>
        <v>76</v>
      </c>
      <c r="AI2635" s="38">
        <f t="shared" si="701"/>
        <v>3000</v>
      </c>
      <c r="AJ2635" s="39">
        <f t="shared" si="702"/>
        <v>0</v>
      </c>
    </row>
    <row r="2636" spans="1:36">
      <c r="A2636" s="31">
        <v>40757.592407407406</v>
      </c>
      <c r="B2636" s="31">
        <v>40757.793333333335</v>
      </c>
      <c r="C2636" s="32" t="s">
        <v>29</v>
      </c>
      <c r="D2636" s="33">
        <v>40757.701516203706</v>
      </c>
      <c r="E2636" s="34">
        <v>3001</v>
      </c>
      <c r="F2636" s="34">
        <v>8.3333329999999997E-2</v>
      </c>
      <c r="G2636" s="35">
        <v>1148</v>
      </c>
      <c r="H2636" s="36">
        <v>1</v>
      </c>
      <c r="I2636" s="37">
        <v>66987.33</v>
      </c>
      <c r="J2636" s="38">
        <v>66945.64</v>
      </c>
      <c r="K2636" s="38">
        <v>66836.800000000003</v>
      </c>
      <c r="L2636" s="38">
        <v>67012</v>
      </c>
      <c r="M2636" s="39">
        <f t="shared" si="703"/>
        <v>-175.19999999999709</v>
      </c>
      <c r="N2636" s="32">
        <v>1657</v>
      </c>
      <c r="O2636" s="32">
        <v>428</v>
      </c>
      <c r="P2636" s="32">
        <v>1023</v>
      </c>
      <c r="Q2636" s="32">
        <v>206</v>
      </c>
      <c r="R2636" s="32">
        <v>625</v>
      </c>
      <c r="S2636" s="32">
        <v>130</v>
      </c>
      <c r="T2636" s="37">
        <f t="shared" si="704"/>
        <v>0</v>
      </c>
      <c r="U2636" s="38">
        <f t="shared" si="705"/>
        <v>0</v>
      </c>
      <c r="V2636" s="38">
        <f t="shared" si="706"/>
        <v>0</v>
      </c>
      <c r="W2636" s="38">
        <f t="shared" si="707"/>
        <v>0</v>
      </c>
      <c r="X2636" s="38">
        <f t="shared" si="708"/>
        <v>0</v>
      </c>
      <c r="Y2636" s="39">
        <f t="shared" si="709"/>
        <v>0</v>
      </c>
      <c r="Z2636" s="38">
        <v>3000</v>
      </c>
      <c r="AA2636" s="38">
        <f t="shared" si="710"/>
        <v>66737.33</v>
      </c>
      <c r="AB2636" s="38">
        <f t="shared" si="711"/>
        <v>3000</v>
      </c>
      <c r="AC2636" s="38">
        <f t="shared" si="712"/>
        <v>0</v>
      </c>
      <c r="AD2636" s="37">
        <f t="shared" si="713"/>
        <v>902</v>
      </c>
      <c r="AE2636" s="35">
        <f t="shared" si="697"/>
        <v>1</v>
      </c>
      <c r="AF2636" s="38">
        <f t="shared" si="698"/>
        <v>902</v>
      </c>
      <c r="AG2636" s="38">
        <f t="shared" si="699"/>
        <v>826</v>
      </c>
      <c r="AH2636" s="38">
        <f t="shared" si="700"/>
        <v>76</v>
      </c>
      <c r="AI2636" s="38">
        <f t="shared" si="701"/>
        <v>3000</v>
      </c>
      <c r="AJ2636" s="39">
        <f t="shared" si="702"/>
        <v>0</v>
      </c>
    </row>
    <row r="2637" spans="1:36">
      <c r="A2637" s="31">
        <v>40757.592407407406</v>
      </c>
      <c r="B2637" s="31">
        <v>40757.793333333335</v>
      </c>
      <c r="C2637" s="32" t="s">
        <v>29</v>
      </c>
      <c r="D2637" s="33">
        <v>40757.704988425925</v>
      </c>
      <c r="E2637" s="34">
        <v>3001</v>
      </c>
      <c r="F2637" s="34">
        <v>8.5833329999999999E-2</v>
      </c>
      <c r="G2637" s="35">
        <v>1132.7</v>
      </c>
      <c r="H2637" s="36">
        <v>1</v>
      </c>
      <c r="I2637" s="37">
        <v>66969.509999999995</v>
      </c>
      <c r="J2637" s="38">
        <v>66938.83</v>
      </c>
      <c r="K2637" s="38">
        <v>66827.210000000006</v>
      </c>
      <c r="L2637" s="38">
        <v>66996.7</v>
      </c>
      <c r="M2637" s="39">
        <f t="shared" si="703"/>
        <v>-169.48999999999069</v>
      </c>
      <c r="N2637" s="32">
        <v>1657</v>
      </c>
      <c r="O2637" s="32">
        <v>428</v>
      </c>
      <c r="P2637" s="32">
        <v>1023</v>
      </c>
      <c r="Q2637" s="32">
        <v>206</v>
      </c>
      <c r="R2637" s="32">
        <v>625</v>
      </c>
      <c r="S2637" s="32">
        <v>130</v>
      </c>
      <c r="T2637" s="37">
        <f t="shared" si="704"/>
        <v>0</v>
      </c>
      <c r="U2637" s="38">
        <f t="shared" si="705"/>
        <v>0</v>
      </c>
      <c r="V2637" s="38">
        <f t="shared" si="706"/>
        <v>0</v>
      </c>
      <c r="W2637" s="38">
        <f t="shared" si="707"/>
        <v>0</v>
      </c>
      <c r="X2637" s="38">
        <f t="shared" si="708"/>
        <v>0</v>
      </c>
      <c r="Y2637" s="39">
        <f t="shared" si="709"/>
        <v>0</v>
      </c>
      <c r="Z2637" s="38">
        <v>3000</v>
      </c>
      <c r="AA2637" s="38">
        <f t="shared" si="710"/>
        <v>66719.509999999995</v>
      </c>
      <c r="AB2637" s="38">
        <f t="shared" si="711"/>
        <v>3000</v>
      </c>
      <c r="AC2637" s="38">
        <f t="shared" si="712"/>
        <v>0</v>
      </c>
      <c r="AD2637" s="37">
        <f t="shared" si="713"/>
        <v>902</v>
      </c>
      <c r="AE2637" s="35">
        <f t="shared" si="697"/>
        <v>1</v>
      </c>
      <c r="AF2637" s="38">
        <f t="shared" si="698"/>
        <v>902</v>
      </c>
      <c r="AG2637" s="38">
        <f t="shared" si="699"/>
        <v>826</v>
      </c>
      <c r="AH2637" s="38">
        <f t="shared" si="700"/>
        <v>76</v>
      </c>
      <c r="AI2637" s="38">
        <f t="shared" si="701"/>
        <v>3000</v>
      </c>
      <c r="AJ2637" s="39">
        <f t="shared" si="702"/>
        <v>0</v>
      </c>
    </row>
    <row r="2638" spans="1:36">
      <c r="A2638" s="31">
        <v>40757.592407407406</v>
      </c>
      <c r="B2638" s="31">
        <v>40757.793333333335</v>
      </c>
      <c r="C2638" s="32" t="s">
        <v>29</v>
      </c>
      <c r="D2638" s="33">
        <v>40757.708564814813</v>
      </c>
      <c r="E2638" s="34">
        <v>3001</v>
      </c>
      <c r="F2638" s="34">
        <v>8.111111E-2</v>
      </c>
      <c r="G2638" s="35">
        <v>1058.4000000000001</v>
      </c>
      <c r="H2638" s="36">
        <v>1</v>
      </c>
      <c r="I2638" s="37">
        <v>66871.77</v>
      </c>
      <c r="J2638" s="38">
        <v>66871.66</v>
      </c>
      <c r="K2638" s="38">
        <v>66771.91</v>
      </c>
      <c r="L2638" s="38">
        <v>66922.399999999994</v>
      </c>
      <c r="M2638" s="39">
        <f t="shared" si="703"/>
        <v>-150.48999999999069</v>
      </c>
      <c r="N2638" s="32">
        <v>1653.2</v>
      </c>
      <c r="O2638" s="32">
        <v>424.2</v>
      </c>
      <c r="P2638" s="32">
        <v>1023</v>
      </c>
      <c r="Q2638" s="32">
        <v>206</v>
      </c>
      <c r="R2638" s="32">
        <v>625</v>
      </c>
      <c r="S2638" s="32">
        <v>130</v>
      </c>
      <c r="T2638" s="37">
        <f t="shared" si="704"/>
        <v>0</v>
      </c>
      <c r="U2638" s="38">
        <f t="shared" si="705"/>
        <v>0</v>
      </c>
      <c r="V2638" s="38">
        <f t="shared" si="706"/>
        <v>0</v>
      </c>
      <c r="W2638" s="38">
        <f t="shared" si="707"/>
        <v>0</v>
      </c>
      <c r="X2638" s="38">
        <f t="shared" si="708"/>
        <v>0</v>
      </c>
      <c r="Y2638" s="39">
        <f t="shared" si="709"/>
        <v>0</v>
      </c>
      <c r="Z2638" s="38">
        <v>3000</v>
      </c>
      <c r="AA2638" s="38">
        <f t="shared" si="710"/>
        <v>66621.77</v>
      </c>
      <c r="AB2638" s="38">
        <f t="shared" si="711"/>
        <v>3000</v>
      </c>
      <c r="AC2638" s="38">
        <f t="shared" si="712"/>
        <v>0</v>
      </c>
      <c r="AD2638" s="37">
        <f t="shared" si="713"/>
        <v>898.2</v>
      </c>
      <c r="AE2638" s="35">
        <f t="shared" si="697"/>
        <v>1</v>
      </c>
      <c r="AF2638" s="38">
        <f t="shared" si="698"/>
        <v>898.2</v>
      </c>
      <c r="AG2638" s="38">
        <f t="shared" si="699"/>
        <v>822.2</v>
      </c>
      <c r="AH2638" s="38">
        <f t="shared" si="700"/>
        <v>76</v>
      </c>
      <c r="AI2638" s="38">
        <f t="shared" si="701"/>
        <v>3000</v>
      </c>
      <c r="AJ2638" s="39">
        <f t="shared" si="702"/>
        <v>0</v>
      </c>
    </row>
    <row r="2639" spans="1:36">
      <c r="A2639" s="31">
        <v>40757.592407407406</v>
      </c>
      <c r="B2639" s="31">
        <v>40757.793333333335</v>
      </c>
      <c r="C2639" s="32" t="s">
        <v>29</v>
      </c>
      <c r="D2639" s="33">
        <v>40757.711944444447</v>
      </c>
      <c r="E2639" s="34">
        <v>500.00015259000003</v>
      </c>
      <c r="F2639" s="34">
        <v>8.3333329999999997E-2</v>
      </c>
      <c r="G2639" s="35">
        <v>911.6</v>
      </c>
      <c r="H2639" s="36">
        <v>1</v>
      </c>
      <c r="I2639" s="37">
        <v>66878.899999999994</v>
      </c>
      <c r="J2639" s="38">
        <v>66902.67</v>
      </c>
      <c r="K2639" s="38">
        <v>66797.259999999995</v>
      </c>
      <c r="L2639" s="38">
        <v>66775.600000000006</v>
      </c>
      <c r="M2639" s="39">
        <f t="shared" si="703"/>
        <v>21.659999999988941</v>
      </c>
      <c r="N2639" s="32">
        <v>1521.2</v>
      </c>
      <c r="O2639" s="32">
        <v>293.2</v>
      </c>
      <c r="P2639" s="32">
        <v>1022</v>
      </c>
      <c r="Q2639" s="32">
        <v>206</v>
      </c>
      <c r="R2639" s="32">
        <v>625</v>
      </c>
      <c r="S2639" s="32">
        <v>130</v>
      </c>
      <c r="T2639" s="37">
        <f t="shared" si="704"/>
        <v>0</v>
      </c>
      <c r="U2639" s="38">
        <f t="shared" si="705"/>
        <v>0</v>
      </c>
      <c r="V2639" s="38">
        <f t="shared" si="706"/>
        <v>0</v>
      </c>
      <c r="W2639" s="38">
        <f t="shared" si="707"/>
        <v>12.499986784167172</v>
      </c>
      <c r="X2639" s="38">
        <f t="shared" si="708"/>
        <v>41.666652284167171</v>
      </c>
      <c r="Y2639" s="39">
        <f t="shared" si="709"/>
        <v>124.99998228416717</v>
      </c>
      <c r="Z2639" s="38">
        <v>3000</v>
      </c>
      <c r="AA2639" s="38">
        <f t="shared" si="710"/>
        <v>66628.899999999994</v>
      </c>
      <c r="AB2639" s="38">
        <f t="shared" si="711"/>
        <v>3000</v>
      </c>
      <c r="AC2639" s="38">
        <f t="shared" si="712"/>
        <v>208.33331228416716</v>
      </c>
      <c r="AD2639" s="37">
        <f t="shared" si="713"/>
        <v>766.2</v>
      </c>
      <c r="AE2639" s="35">
        <f t="shared" si="697"/>
        <v>1</v>
      </c>
      <c r="AF2639" s="38">
        <f t="shared" si="698"/>
        <v>744.5400000000111</v>
      </c>
      <c r="AG2639" s="38">
        <f t="shared" si="699"/>
        <v>690.2</v>
      </c>
      <c r="AH2639" s="38">
        <f t="shared" si="700"/>
        <v>54.340000000011059</v>
      </c>
      <c r="AI2639" s="38">
        <f t="shared" si="701"/>
        <v>2430.000000000291</v>
      </c>
      <c r="AJ2639" s="39">
        <f t="shared" si="702"/>
        <v>160.83331418419144</v>
      </c>
    </row>
    <row r="2640" spans="1:36">
      <c r="A2640" s="31">
        <v>40757.592407407406</v>
      </c>
      <c r="B2640" s="31">
        <v>40757.793333333335</v>
      </c>
      <c r="C2640" s="32" t="s">
        <v>29</v>
      </c>
      <c r="D2640" s="33">
        <v>40757.715416666666</v>
      </c>
      <c r="E2640" s="34">
        <v>428.32696533000001</v>
      </c>
      <c r="F2640" s="34">
        <v>8.305556E-2</v>
      </c>
      <c r="G2640" s="35">
        <v>911.1</v>
      </c>
      <c r="H2640" s="36">
        <v>1</v>
      </c>
      <c r="I2640" s="37">
        <v>67022.02</v>
      </c>
      <c r="J2640" s="38">
        <v>66975.89</v>
      </c>
      <c r="K2640" s="38">
        <v>66871.95</v>
      </c>
      <c r="L2640" s="38">
        <v>66775.100000000006</v>
      </c>
      <c r="M2640" s="39">
        <f t="shared" si="703"/>
        <v>96.849999999991269</v>
      </c>
      <c r="N2640" s="32">
        <v>1657.1</v>
      </c>
      <c r="O2640" s="32">
        <v>429.1</v>
      </c>
      <c r="P2640" s="32">
        <v>1022</v>
      </c>
      <c r="Q2640" s="32">
        <v>206</v>
      </c>
      <c r="R2640" s="32">
        <v>625</v>
      </c>
      <c r="S2640" s="32">
        <v>130</v>
      </c>
      <c r="T2640" s="37">
        <f t="shared" si="704"/>
        <v>0</v>
      </c>
      <c r="U2640" s="38">
        <f t="shared" si="705"/>
        <v>0</v>
      </c>
      <c r="V2640" s="38">
        <f t="shared" si="706"/>
        <v>0</v>
      </c>
      <c r="W2640" s="38">
        <f t="shared" si="707"/>
        <v>18.411178031416263</v>
      </c>
      <c r="X2640" s="38">
        <f t="shared" si="708"/>
        <v>47.480624031416262</v>
      </c>
      <c r="Y2640" s="39">
        <f t="shared" si="709"/>
        <v>130.53618403141627</v>
      </c>
      <c r="Z2640" s="38">
        <v>3000</v>
      </c>
      <c r="AA2640" s="38">
        <f t="shared" si="710"/>
        <v>66772.02</v>
      </c>
      <c r="AB2640" s="38">
        <f t="shared" si="711"/>
        <v>3000</v>
      </c>
      <c r="AC2640" s="38">
        <f t="shared" si="712"/>
        <v>213.59174403141628</v>
      </c>
      <c r="AD2640" s="37">
        <f t="shared" si="713"/>
        <v>902.09999999999991</v>
      </c>
      <c r="AE2640" s="35">
        <f t="shared" si="697"/>
        <v>1</v>
      </c>
      <c r="AF2640" s="38">
        <f t="shared" si="698"/>
        <v>805.25000000000864</v>
      </c>
      <c r="AG2640" s="38">
        <f t="shared" si="699"/>
        <v>805.25000000000864</v>
      </c>
      <c r="AH2640" s="38">
        <f t="shared" si="700"/>
        <v>0</v>
      </c>
      <c r="AI2640" s="38">
        <f t="shared" si="701"/>
        <v>981.07069362063498</v>
      </c>
      <c r="AJ2640" s="39">
        <f t="shared" si="702"/>
        <v>45.908439889666532</v>
      </c>
    </row>
    <row r="2641" spans="1:36">
      <c r="A2641" s="31">
        <v>40757.592407407406</v>
      </c>
      <c r="B2641" s="31">
        <v>40757.793333333335</v>
      </c>
      <c r="C2641" s="32" t="s">
        <v>29</v>
      </c>
      <c r="D2641" s="33">
        <v>40757.718877314815</v>
      </c>
      <c r="E2641" s="34">
        <v>433.49615478999999</v>
      </c>
      <c r="F2641" s="34">
        <v>8.3611110000000002E-2</v>
      </c>
      <c r="G2641" s="35">
        <v>820.2</v>
      </c>
      <c r="H2641" s="36">
        <v>1</v>
      </c>
      <c r="I2641" s="37">
        <v>66905.3</v>
      </c>
      <c r="J2641" s="38">
        <v>66862.75</v>
      </c>
      <c r="K2641" s="38">
        <v>66760.960000000006</v>
      </c>
      <c r="L2641" s="38">
        <v>66684.2</v>
      </c>
      <c r="M2641" s="39">
        <f t="shared" si="703"/>
        <v>76.760000000009313</v>
      </c>
      <c r="N2641" s="32">
        <v>1545.7</v>
      </c>
      <c r="O2641" s="32">
        <v>317.7</v>
      </c>
      <c r="P2641" s="32">
        <v>1022</v>
      </c>
      <c r="Q2641" s="32">
        <v>206</v>
      </c>
      <c r="R2641" s="32">
        <v>625</v>
      </c>
      <c r="S2641" s="32">
        <v>130</v>
      </c>
      <c r="T2641" s="37">
        <f t="shared" si="704"/>
        <v>0</v>
      </c>
      <c r="U2641" s="38">
        <f t="shared" si="705"/>
        <v>0</v>
      </c>
      <c r="V2641" s="38">
        <f t="shared" si="706"/>
        <v>0</v>
      </c>
      <c r="W2641" s="38">
        <f t="shared" si="707"/>
        <v>18.102126817276286</v>
      </c>
      <c r="X2641" s="38">
        <f t="shared" si="708"/>
        <v>47.366015317276286</v>
      </c>
      <c r="Y2641" s="39">
        <f t="shared" si="709"/>
        <v>130.97712531727629</v>
      </c>
      <c r="Z2641" s="38">
        <v>3000</v>
      </c>
      <c r="AA2641" s="38">
        <f t="shared" si="710"/>
        <v>66655.3</v>
      </c>
      <c r="AB2641" s="38">
        <f t="shared" si="711"/>
        <v>3000</v>
      </c>
      <c r="AC2641" s="38">
        <f t="shared" si="712"/>
        <v>214.58823531727626</v>
      </c>
      <c r="AD2641" s="37">
        <f t="shared" si="713"/>
        <v>790.7</v>
      </c>
      <c r="AE2641" s="35">
        <f t="shared" si="697"/>
        <v>1</v>
      </c>
      <c r="AF2641" s="38">
        <f t="shared" si="698"/>
        <v>713.93999999999073</v>
      </c>
      <c r="AG2641" s="38">
        <f t="shared" si="699"/>
        <v>713.93999999999073</v>
      </c>
      <c r="AH2641" s="38">
        <f t="shared" si="700"/>
        <v>0</v>
      </c>
      <c r="AI2641" s="38">
        <f t="shared" si="701"/>
        <v>999.20246257169856</v>
      </c>
      <c r="AJ2641" s="39">
        <f t="shared" si="702"/>
        <v>47.299332327629457</v>
      </c>
    </row>
    <row r="2642" spans="1:36">
      <c r="A2642" s="31">
        <v>40757.592407407406</v>
      </c>
      <c r="B2642" s="31">
        <v>40757.793333333335</v>
      </c>
      <c r="C2642" s="32" t="s">
        <v>29</v>
      </c>
      <c r="D2642" s="33">
        <v>40757.722361111111</v>
      </c>
      <c r="E2642" s="34">
        <v>1000.00012207</v>
      </c>
      <c r="F2642" s="34">
        <v>8.305556E-2</v>
      </c>
      <c r="G2642" s="35">
        <v>838.6</v>
      </c>
      <c r="H2642" s="36">
        <v>1</v>
      </c>
      <c r="I2642" s="37">
        <v>66820.34</v>
      </c>
      <c r="J2642" s="38">
        <v>66777.34</v>
      </c>
      <c r="K2642" s="38">
        <v>66671.14</v>
      </c>
      <c r="L2642" s="38">
        <v>66702.600000000006</v>
      </c>
      <c r="M2642" s="39">
        <f t="shared" si="703"/>
        <v>-31.460000000006403</v>
      </c>
      <c r="N2642" s="32">
        <v>1483.9</v>
      </c>
      <c r="O2642" s="32">
        <v>255.9</v>
      </c>
      <c r="P2642" s="32">
        <v>1022</v>
      </c>
      <c r="Q2642" s="32">
        <v>206</v>
      </c>
      <c r="R2642" s="32">
        <v>625</v>
      </c>
      <c r="S2642" s="32">
        <v>130</v>
      </c>
      <c r="T2642" s="37">
        <f t="shared" si="704"/>
        <v>0</v>
      </c>
      <c r="U2642" s="38">
        <f t="shared" si="705"/>
        <v>0</v>
      </c>
      <c r="V2642" s="38">
        <f t="shared" si="706"/>
        <v>0</v>
      </c>
      <c r="W2642" s="38">
        <f t="shared" si="707"/>
        <v>0</v>
      </c>
      <c r="X2642" s="38">
        <f t="shared" si="708"/>
        <v>0</v>
      </c>
      <c r="Y2642" s="39">
        <f t="shared" si="709"/>
        <v>83.055549861407798</v>
      </c>
      <c r="Z2642" s="38">
        <v>3000</v>
      </c>
      <c r="AA2642" s="38">
        <f t="shared" si="710"/>
        <v>66570.34</v>
      </c>
      <c r="AB2642" s="38">
        <f t="shared" si="711"/>
        <v>3000</v>
      </c>
      <c r="AC2642" s="38">
        <f t="shared" si="712"/>
        <v>166.11110986140778</v>
      </c>
      <c r="AD2642" s="37">
        <f t="shared" si="713"/>
        <v>728.90000000000009</v>
      </c>
      <c r="AE2642" s="35">
        <f t="shared" si="697"/>
        <v>1</v>
      </c>
      <c r="AF2642" s="38">
        <f t="shared" si="698"/>
        <v>728.90000000000009</v>
      </c>
      <c r="AG2642" s="38">
        <f t="shared" si="699"/>
        <v>652.9</v>
      </c>
      <c r="AH2642" s="38">
        <f t="shared" si="700"/>
        <v>76</v>
      </c>
      <c r="AI2642" s="38">
        <f t="shared" si="701"/>
        <v>3000</v>
      </c>
      <c r="AJ2642" s="39">
        <f t="shared" si="702"/>
        <v>166.11110986140778</v>
      </c>
    </row>
    <row r="2643" spans="1:36">
      <c r="A2643" s="31">
        <v>40757.592407407406</v>
      </c>
      <c r="B2643" s="31">
        <v>40757.793333333335</v>
      </c>
      <c r="C2643" s="32" t="s">
        <v>29</v>
      </c>
      <c r="D2643" s="33">
        <v>40757.725821759261</v>
      </c>
      <c r="E2643" s="34">
        <v>1000.0003051800001</v>
      </c>
      <c r="F2643" s="34">
        <v>8.3888889999999994E-2</v>
      </c>
      <c r="G2643" s="35">
        <v>876.9</v>
      </c>
      <c r="H2643" s="36">
        <v>1</v>
      </c>
      <c r="I2643" s="37">
        <v>66851.59</v>
      </c>
      <c r="J2643" s="38">
        <v>66809.63</v>
      </c>
      <c r="K2643" s="38">
        <v>66707.37</v>
      </c>
      <c r="L2643" s="38">
        <v>66740.899999999994</v>
      </c>
      <c r="M2643" s="39">
        <f t="shared" si="703"/>
        <v>-33.529999999998836</v>
      </c>
      <c r="N2643" s="32">
        <v>1483.9</v>
      </c>
      <c r="O2643" s="32">
        <v>255.9</v>
      </c>
      <c r="P2643" s="32">
        <v>1022</v>
      </c>
      <c r="Q2643" s="32">
        <v>206</v>
      </c>
      <c r="R2643" s="32">
        <v>625</v>
      </c>
      <c r="S2643" s="32">
        <v>130</v>
      </c>
      <c r="T2643" s="37">
        <f t="shared" si="704"/>
        <v>0</v>
      </c>
      <c r="U2643" s="38">
        <f t="shared" si="705"/>
        <v>0</v>
      </c>
      <c r="V2643" s="38">
        <f t="shared" si="706"/>
        <v>0</v>
      </c>
      <c r="W2643" s="38">
        <f t="shared" si="707"/>
        <v>0</v>
      </c>
      <c r="X2643" s="38">
        <f t="shared" si="708"/>
        <v>0</v>
      </c>
      <c r="Y2643" s="39">
        <f t="shared" si="709"/>
        <v>83.888864398788542</v>
      </c>
      <c r="Z2643" s="38">
        <v>3000</v>
      </c>
      <c r="AA2643" s="38">
        <f t="shared" si="710"/>
        <v>66601.59</v>
      </c>
      <c r="AB2643" s="38">
        <f t="shared" si="711"/>
        <v>3000</v>
      </c>
      <c r="AC2643" s="38">
        <f t="shared" si="712"/>
        <v>167.77775439878855</v>
      </c>
      <c r="AD2643" s="37">
        <f t="shared" si="713"/>
        <v>728.90000000000009</v>
      </c>
      <c r="AE2643" s="35">
        <f t="shared" si="697"/>
        <v>1</v>
      </c>
      <c r="AF2643" s="38">
        <f t="shared" si="698"/>
        <v>728.90000000000009</v>
      </c>
      <c r="AG2643" s="38">
        <f t="shared" si="699"/>
        <v>652.9</v>
      </c>
      <c r="AH2643" s="38">
        <f t="shared" si="700"/>
        <v>76</v>
      </c>
      <c r="AI2643" s="38">
        <f t="shared" si="701"/>
        <v>3000</v>
      </c>
      <c r="AJ2643" s="39">
        <f t="shared" si="702"/>
        <v>167.77775439878855</v>
      </c>
    </row>
    <row r="2644" spans="1:36">
      <c r="A2644" s="31">
        <v>40757.592407407406</v>
      </c>
      <c r="B2644" s="31">
        <v>40757.793333333335</v>
      </c>
      <c r="C2644" s="32" t="s">
        <v>29</v>
      </c>
      <c r="D2644" s="33">
        <v>40757.729317129626</v>
      </c>
      <c r="E2644" s="34">
        <v>423.37472534</v>
      </c>
      <c r="F2644" s="34">
        <v>8.2777779999999995E-2</v>
      </c>
      <c r="G2644" s="35">
        <v>675.7</v>
      </c>
      <c r="H2644" s="36">
        <v>1</v>
      </c>
      <c r="I2644" s="37">
        <v>66885.31</v>
      </c>
      <c r="J2644" s="38">
        <v>66836.67</v>
      </c>
      <c r="K2644" s="38">
        <v>66741.210000000006</v>
      </c>
      <c r="L2644" s="38">
        <v>66539.7</v>
      </c>
      <c r="M2644" s="39">
        <f t="shared" si="703"/>
        <v>201.51000000000931</v>
      </c>
      <c r="N2644" s="32">
        <v>1483.9</v>
      </c>
      <c r="O2644" s="32">
        <v>255.9</v>
      </c>
      <c r="P2644" s="32">
        <v>1022</v>
      </c>
      <c r="Q2644" s="32">
        <v>206</v>
      </c>
      <c r="R2644" s="32">
        <v>625</v>
      </c>
      <c r="S2644" s="32">
        <v>130</v>
      </c>
      <c r="T2644" s="37">
        <f t="shared" si="704"/>
        <v>0</v>
      </c>
      <c r="U2644" s="38">
        <f t="shared" si="705"/>
        <v>0</v>
      </c>
      <c r="V2644" s="38">
        <f t="shared" si="706"/>
        <v>0</v>
      </c>
      <c r="W2644" s="38">
        <f t="shared" si="707"/>
        <v>18.759537128245054</v>
      </c>
      <c r="X2644" s="38">
        <f t="shared" si="708"/>
        <v>47.731760128245057</v>
      </c>
      <c r="Y2644" s="39">
        <f t="shared" si="709"/>
        <v>130.50954012824505</v>
      </c>
      <c r="Z2644" s="38">
        <v>3000</v>
      </c>
      <c r="AA2644" s="38">
        <f t="shared" si="710"/>
        <v>66635.31</v>
      </c>
      <c r="AB2644" s="38">
        <f t="shared" si="711"/>
        <v>423.37472534</v>
      </c>
      <c r="AC2644" s="38">
        <f t="shared" si="712"/>
        <v>0</v>
      </c>
      <c r="AD2644" s="37">
        <f t="shared" si="713"/>
        <v>728.90000000000009</v>
      </c>
      <c r="AE2644" s="35">
        <f t="shared" si="697"/>
        <v>1</v>
      </c>
      <c r="AF2644" s="38">
        <f t="shared" si="698"/>
        <v>527.38999999999078</v>
      </c>
      <c r="AG2644" s="38">
        <f t="shared" si="699"/>
        <v>527.38999999999078</v>
      </c>
      <c r="AH2644" s="38">
        <f t="shared" si="700"/>
        <v>0</v>
      </c>
      <c r="AI2644" s="38">
        <f t="shared" si="701"/>
        <v>855.82401592892177</v>
      </c>
      <c r="AJ2644" s="39">
        <f t="shared" si="702"/>
        <v>35.797192237525834</v>
      </c>
    </row>
    <row r="2645" spans="1:36">
      <c r="A2645" s="31">
        <v>40757.592407407406</v>
      </c>
      <c r="B2645" s="31">
        <v>40757.793333333335</v>
      </c>
      <c r="C2645" s="32" t="s">
        <v>29</v>
      </c>
      <c r="D2645" s="33">
        <v>40757.732766203706</v>
      </c>
      <c r="E2645" s="34">
        <v>407.54800415</v>
      </c>
      <c r="F2645" s="34">
        <v>8.3333329999999997E-2</v>
      </c>
      <c r="G2645" s="35">
        <v>505.2</v>
      </c>
      <c r="H2645" s="36">
        <v>1</v>
      </c>
      <c r="I2645" s="37">
        <v>66925.149999999994</v>
      </c>
      <c r="J2645" s="38">
        <v>66881.740000000005</v>
      </c>
      <c r="K2645" s="38">
        <v>66786.94</v>
      </c>
      <c r="L2645" s="38">
        <v>66369.2</v>
      </c>
      <c r="M2645" s="39">
        <f t="shared" si="703"/>
        <v>417.74000000000524</v>
      </c>
      <c r="N2645" s="32">
        <v>1483.9</v>
      </c>
      <c r="O2645" s="32">
        <v>255.9</v>
      </c>
      <c r="P2645" s="32">
        <v>1022</v>
      </c>
      <c r="Q2645" s="32">
        <v>206</v>
      </c>
      <c r="R2645" s="32">
        <v>625</v>
      </c>
      <c r="S2645" s="32">
        <v>130</v>
      </c>
      <c r="T2645" s="37">
        <f t="shared" si="704"/>
        <v>0</v>
      </c>
      <c r="U2645" s="38">
        <f t="shared" si="705"/>
        <v>0</v>
      </c>
      <c r="V2645" s="38">
        <f t="shared" si="706"/>
        <v>0</v>
      </c>
      <c r="W2645" s="38">
        <f t="shared" si="707"/>
        <v>20.204332179326681</v>
      </c>
      <c r="X2645" s="38">
        <f t="shared" si="708"/>
        <v>49.370997679326678</v>
      </c>
      <c r="Y2645" s="39">
        <f t="shared" si="709"/>
        <v>132.70432767932667</v>
      </c>
      <c r="Z2645" s="38">
        <v>3000</v>
      </c>
      <c r="AA2645" s="38">
        <f t="shared" si="710"/>
        <v>66675.149999999994</v>
      </c>
      <c r="AB2645" s="38">
        <f t="shared" si="711"/>
        <v>407.54800415</v>
      </c>
      <c r="AC2645" s="38">
        <f t="shared" si="712"/>
        <v>0</v>
      </c>
      <c r="AD2645" s="37">
        <f t="shared" si="713"/>
        <v>728.90000000000009</v>
      </c>
      <c r="AE2645" s="35">
        <f t="shared" si="697"/>
        <v>1</v>
      </c>
      <c r="AF2645" s="38">
        <f t="shared" si="698"/>
        <v>311.15999999999485</v>
      </c>
      <c r="AG2645" s="38">
        <f t="shared" si="699"/>
        <v>311.15999999999485</v>
      </c>
      <c r="AH2645" s="38">
        <f t="shared" si="700"/>
        <v>0</v>
      </c>
      <c r="AI2645" s="38">
        <f t="shared" si="701"/>
        <v>607.43605452595511</v>
      </c>
      <c r="AJ2645" s="39">
        <f t="shared" si="702"/>
        <v>16.65733686503609</v>
      </c>
    </row>
    <row r="2646" spans="1:36">
      <c r="A2646" s="31">
        <v>40757.592407407406</v>
      </c>
      <c r="B2646" s="31">
        <v>40757.793333333335</v>
      </c>
      <c r="C2646" s="32" t="s">
        <v>29</v>
      </c>
      <c r="D2646" s="33">
        <v>40757.736238425925</v>
      </c>
      <c r="E2646" s="34">
        <v>413.84710693</v>
      </c>
      <c r="F2646" s="34">
        <v>8.3611110000000002E-2</v>
      </c>
      <c r="G2646" s="35">
        <v>599</v>
      </c>
      <c r="H2646" s="36">
        <v>1</v>
      </c>
      <c r="I2646" s="37">
        <v>66947.34</v>
      </c>
      <c r="J2646" s="38">
        <v>66892.02</v>
      </c>
      <c r="K2646" s="38">
        <v>66800.3</v>
      </c>
      <c r="L2646" s="38">
        <v>66463</v>
      </c>
      <c r="M2646" s="39">
        <f t="shared" si="703"/>
        <v>337.30000000000291</v>
      </c>
      <c r="N2646" s="32">
        <v>1483.9</v>
      </c>
      <c r="O2646" s="32">
        <v>255.9</v>
      </c>
      <c r="P2646" s="32">
        <v>1022</v>
      </c>
      <c r="Q2646" s="32">
        <v>206</v>
      </c>
      <c r="R2646" s="32">
        <v>625</v>
      </c>
      <c r="S2646" s="32">
        <v>130</v>
      </c>
      <c r="T2646" s="37">
        <f t="shared" si="704"/>
        <v>0</v>
      </c>
      <c r="U2646" s="38">
        <f t="shared" si="705"/>
        <v>0</v>
      </c>
      <c r="V2646" s="38">
        <f t="shared" si="706"/>
        <v>0</v>
      </c>
      <c r="W2646" s="38">
        <f t="shared" si="707"/>
        <v>19.745005519294008</v>
      </c>
      <c r="X2646" s="38">
        <f t="shared" si="708"/>
        <v>49.008894019294011</v>
      </c>
      <c r="Y2646" s="39">
        <f t="shared" si="709"/>
        <v>132.62000401929402</v>
      </c>
      <c r="Z2646" s="38">
        <v>3000</v>
      </c>
      <c r="AA2646" s="38">
        <f t="shared" si="710"/>
        <v>66697.34</v>
      </c>
      <c r="AB2646" s="38">
        <f t="shared" si="711"/>
        <v>413.84710693</v>
      </c>
      <c r="AC2646" s="38">
        <f t="shared" si="712"/>
        <v>0</v>
      </c>
      <c r="AD2646" s="37">
        <f t="shared" si="713"/>
        <v>728.90000000000009</v>
      </c>
      <c r="AE2646" s="35">
        <f t="shared" si="697"/>
        <v>1</v>
      </c>
      <c r="AF2646" s="38">
        <f t="shared" si="698"/>
        <v>391.59999999999718</v>
      </c>
      <c r="AG2646" s="38">
        <f t="shared" si="699"/>
        <v>391.59999999999718</v>
      </c>
      <c r="AH2646" s="38">
        <f t="shared" si="700"/>
        <v>0</v>
      </c>
      <c r="AI2646" s="38">
        <f t="shared" si="701"/>
        <v>699.83917904732402</v>
      </c>
      <c r="AJ2646" s="39">
        <f t="shared" si="702"/>
        <v>23.912114600929513</v>
      </c>
    </row>
    <row r="2647" spans="1:36">
      <c r="A2647" s="31">
        <v>40757.592407407406</v>
      </c>
      <c r="B2647" s="31">
        <v>40757.793333333335</v>
      </c>
      <c r="C2647" s="32" t="s">
        <v>29</v>
      </c>
      <c r="D2647" s="33">
        <v>40757.739722222221</v>
      </c>
      <c r="E2647" s="34">
        <v>418.51635742000002</v>
      </c>
      <c r="F2647" s="34">
        <v>8.305556E-2</v>
      </c>
      <c r="G2647" s="35">
        <v>581.29999999999995</v>
      </c>
      <c r="H2647" s="36">
        <v>1</v>
      </c>
      <c r="I2647" s="37">
        <v>66905.62</v>
      </c>
      <c r="J2647" s="38">
        <v>66850.87</v>
      </c>
      <c r="K2647" s="38">
        <v>66752.67</v>
      </c>
      <c r="L2647" s="38">
        <v>66445.3</v>
      </c>
      <c r="M2647" s="39">
        <f t="shared" si="703"/>
        <v>307.36999999999534</v>
      </c>
      <c r="N2647" s="32">
        <v>1483.9</v>
      </c>
      <c r="O2647" s="32">
        <v>255.9</v>
      </c>
      <c r="P2647" s="32">
        <v>1022</v>
      </c>
      <c r="Q2647" s="32">
        <v>206</v>
      </c>
      <c r="R2647" s="32">
        <v>625</v>
      </c>
      <c r="S2647" s="32">
        <v>130</v>
      </c>
      <c r="T2647" s="37">
        <f t="shared" si="704"/>
        <v>0</v>
      </c>
      <c r="U2647" s="38">
        <f t="shared" si="705"/>
        <v>0</v>
      </c>
      <c r="V2647" s="38">
        <f t="shared" si="706"/>
        <v>0</v>
      </c>
      <c r="W2647" s="38">
        <f t="shared" si="707"/>
        <v>19.226003565321744</v>
      </c>
      <c r="X2647" s="38">
        <f t="shared" si="708"/>
        <v>48.295449565321739</v>
      </c>
      <c r="Y2647" s="39">
        <f t="shared" si="709"/>
        <v>131.35100956532173</v>
      </c>
      <c r="Z2647" s="38">
        <v>3000</v>
      </c>
      <c r="AA2647" s="38">
        <f t="shared" si="710"/>
        <v>66655.62</v>
      </c>
      <c r="AB2647" s="38">
        <f t="shared" si="711"/>
        <v>418.51635742000002</v>
      </c>
      <c r="AC2647" s="38">
        <f t="shared" si="712"/>
        <v>0</v>
      </c>
      <c r="AD2647" s="37">
        <f t="shared" si="713"/>
        <v>728.90000000000009</v>
      </c>
      <c r="AE2647" s="35">
        <f t="shared" si="697"/>
        <v>1</v>
      </c>
      <c r="AF2647" s="38">
        <f t="shared" si="698"/>
        <v>421.53000000000475</v>
      </c>
      <c r="AG2647" s="38">
        <f t="shared" si="699"/>
        <v>421.53000000000475</v>
      </c>
      <c r="AH2647" s="38">
        <f t="shared" si="700"/>
        <v>0</v>
      </c>
      <c r="AI2647" s="38">
        <f t="shared" si="701"/>
        <v>734.22040128657295</v>
      </c>
      <c r="AJ2647" s="39">
        <f t="shared" si="702"/>
        <v>26.220976157602781</v>
      </c>
    </row>
    <row r="2648" spans="1:36">
      <c r="A2648" s="31">
        <v>40757.592407407406</v>
      </c>
      <c r="B2648" s="31">
        <v>40757.793333333335</v>
      </c>
      <c r="C2648" s="32" t="s">
        <v>29</v>
      </c>
      <c r="D2648" s="33">
        <v>40757.74318287037</v>
      </c>
      <c r="E2648" s="34">
        <v>418.51577759000003</v>
      </c>
      <c r="F2648" s="34">
        <v>8.3333329999999997E-2</v>
      </c>
      <c r="G2648" s="35">
        <v>527.29999999999995</v>
      </c>
      <c r="H2648" s="36">
        <v>1</v>
      </c>
      <c r="I2648" s="37">
        <v>66838.34</v>
      </c>
      <c r="J2648" s="38">
        <v>66765.17</v>
      </c>
      <c r="K2648" s="38">
        <v>66667.649999999994</v>
      </c>
      <c r="L2648" s="38">
        <v>66391.3</v>
      </c>
      <c r="M2648" s="39">
        <f t="shared" si="703"/>
        <v>276.34999999999127</v>
      </c>
      <c r="N2648" s="32">
        <v>1483.9</v>
      </c>
      <c r="O2648" s="32">
        <v>255.9</v>
      </c>
      <c r="P2648" s="32">
        <v>1022</v>
      </c>
      <c r="Q2648" s="32">
        <v>206</v>
      </c>
      <c r="R2648" s="32">
        <v>623.70000000000005</v>
      </c>
      <c r="S2648" s="32">
        <v>130</v>
      </c>
      <c r="T2648" s="37">
        <f t="shared" si="704"/>
        <v>0</v>
      </c>
      <c r="U2648" s="38">
        <f t="shared" si="705"/>
        <v>0</v>
      </c>
      <c r="V2648" s="38">
        <f t="shared" si="706"/>
        <v>0</v>
      </c>
      <c r="W2648" s="38">
        <f t="shared" si="707"/>
        <v>19.290351095885921</v>
      </c>
      <c r="X2648" s="38">
        <f t="shared" si="708"/>
        <v>48.457016595885925</v>
      </c>
      <c r="Y2648" s="39">
        <f t="shared" si="709"/>
        <v>131.79034659588592</v>
      </c>
      <c r="Z2648" s="38">
        <v>3000</v>
      </c>
      <c r="AA2648" s="38">
        <f t="shared" si="710"/>
        <v>66588.34</v>
      </c>
      <c r="AB2648" s="38">
        <f t="shared" si="711"/>
        <v>418.51577759000003</v>
      </c>
      <c r="AC2648" s="38">
        <f t="shared" si="712"/>
        <v>0</v>
      </c>
      <c r="AD2648" s="37">
        <f t="shared" si="713"/>
        <v>730.2</v>
      </c>
      <c r="AE2648" s="35">
        <f t="shared" si="697"/>
        <v>1</v>
      </c>
      <c r="AF2648" s="38">
        <f t="shared" si="698"/>
        <v>453.85000000000878</v>
      </c>
      <c r="AG2648" s="38">
        <f t="shared" si="699"/>
        <v>453.85000000000878</v>
      </c>
      <c r="AH2648" s="38">
        <f t="shared" si="700"/>
        <v>0</v>
      </c>
      <c r="AI2648" s="38">
        <f t="shared" si="701"/>
        <v>770.31106695201242</v>
      </c>
      <c r="AJ2648" s="39">
        <f t="shared" si="702"/>
        <v>29.316272940850066</v>
      </c>
    </row>
    <row r="2649" spans="1:36">
      <c r="A2649" s="31">
        <v>40757.592407407406</v>
      </c>
      <c r="B2649" s="31">
        <v>40757.793333333335</v>
      </c>
      <c r="C2649" s="32" t="s">
        <v>29</v>
      </c>
      <c r="D2649" s="33">
        <v>40757.746655092589</v>
      </c>
      <c r="E2649" s="34">
        <v>409.24520874000001</v>
      </c>
      <c r="F2649" s="34">
        <v>8.5555560000000003E-2</v>
      </c>
      <c r="G2649" s="35">
        <v>469.9</v>
      </c>
      <c r="H2649" s="36">
        <v>1</v>
      </c>
      <c r="I2649" s="37">
        <v>66864.320000000007</v>
      </c>
      <c r="J2649" s="38">
        <v>66794.880000000005</v>
      </c>
      <c r="K2649" s="38">
        <v>66697</v>
      </c>
      <c r="L2649" s="38">
        <v>66333.899999999994</v>
      </c>
      <c r="M2649" s="39">
        <f t="shared" si="703"/>
        <v>363.10000000000582</v>
      </c>
      <c r="N2649" s="32">
        <v>1483.9</v>
      </c>
      <c r="O2649" s="32">
        <v>255.9</v>
      </c>
      <c r="P2649" s="32">
        <v>1022</v>
      </c>
      <c r="Q2649" s="32">
        <v>206</v>
      </c>
      <c r="R2649" s="32">
        <v>623.6</v>
      </c>
      <c r="S2649" s="32">
        <v>130</v>
      </c>
      <c r="T2649" s="37">
        <f t="shared" si="704"/>
        <v>0</v>
      </c>
      <c r="U2649" s="38">
        <f t="shared" si="705"/>
        <v>0</v>
      </c>
      <c r="V2649" s="38">
        <f t="shared" si="706"/>
        <v>0</v>
      </c>
      <c r="W2649" s="38">
        <f t="shared" si="707"/>
        <v>20.597910988932405</v>
      </c>
      <c r="X2649" s="38">
        <f t="shared" si="708"/>
        <v>50.542356988932411</v>
      </c>
      <c r="Y2649" s="39">
        <f t="shared" si="709"/>
        <v>136.09791698893241</v>
      </c>
      <c r="Z2649" s="38">
        <v>3000</v>
      </c>
      <c r="AA2649" s="38">
        <f t="shared" si="710"/>
        <v>66614.320000000007</v>
      </c>
      <c r="AB2649" s="38">
        <f t="shared" si="711"/>
        <v>409.24520874000001</v>
      </c>
      <c r="AC2649" s="38">
        <f t="shared" si="712"/>
        <v>0</v>
      </c>
      <c r="AD2649" s="37">
        <f t="shared" si="713"/>
        <v>730.30000000000007</v>
      </c>
      <c r="AE2649" s="35">
        <f t="shared" si="697"/>
        <v>1</v>
      </c>
      <c r="AF2649" s="38">
        <f t="shared" si="698"/>
        <v>367.19999999999425</v>
      </c>
      <c r="AG2649" s="38">
        <f t="shared" si="699"/>
        <v>367.19999999999425</v>
      </c>
      <c r="AH2649" s="38">
        <f t="shared" si="700"/>
        <v>0</v>
      </c>
      <c r="AI2649" s="38">
        <f t="shared" si="701"/>
        <v>670.90784044015845</v>
      </c>
      <c r="AJ2649" s="39">
        <f t="shared" si="702"/>
        <v>22.386692986180808</v>
      </c>
    </row>
    <row r="2650" spans="1:36">
      <c r="A2650" s="31">
        <v>40757.592407407406</v>
      </c>
      <c r="B2650" s="31">
        <v>40757.793333333335</v>
      </c>
      <c r="C2650" s="32" t="s">
        <v>29</v>
      </c>
      <c r="D2650" s="33">
        <v>40757.750219907408</v>
      </c>
      <c r="E2650" s="34">
        <v>71.813568119999999</v>
      </c>
      <c r="F2650" s="34">
        <v>8.1388890000000005E-2</v>
      </c>
      <c r="G2650" s="35">
        <v>281.89999999999998</v>
      </c>
      <c r="H2650" s="36">
        <v>1</v>
      </c>
      <c r="I2650" s="37">
        <v>67245.78</v>
      </c>
      <c r="J2650" s="38">
        <v>66966.759999999995</v>
      </c>
      <c r="K2650" s="38">
        <v>66873.460000000006</v>
      </c>
      <c r="L2650" s="38">
        <v>66145.899999999994</v>
      </c>
      <c r="M2650" s="39">
        <f t="shared" si="703"/>
        <v>727.56000000001222</v>
      </c>
      <c r="N2650" s="32">
        <v>1483.9</v>
      </c>
      <c r="O2650" s="32">
        <v>255.9</v>
      </c>
      <c r="P2650" s="32">
        <v>1022</v>
      </c>
      <c r="Q2650" s="32">
        <v>206</v>
      </c>
      <c r="R2650" s="32">
        <v>623.4</v>
      </c>
      <c r="S2650" s="32">
        <v>130</v>
      </c>
      <c r="T2650" s="37">
        <f t="shared" si="704"/>
        <v>1.5173483773813255E-2</v>
      </c>
      <c r="U2650" s="38">
        <f t="shared" si="705"/>
        <v>8.8051736037738131</v>
      </c>
      <c r="V2650" s="38">
        <f t="shared" si="706"/>
        <v>14.502395903773813</v>
      </c>
      <c r="W2650" s="38">
        <f t="shared" si="707"/>
        <v>47.057951903773812</v>
      </c>
      <c r="X2650" s="38">
        <f t="shared" si="708"/>
        <v>75.544063403773819</v>
      </c>
      <c r="Y2650" s="39">
        <f t="shared" si="709"/>
        <v>156.93295340377384</v>
      </c>
      <c r="Z2650" s="38">
        <v>3000</v>
      </c>
      <c r="AA2650" s="38">
        <f t="shared" si="710"/>
        <v>66995.78</v>
      </c>
      <c r="AB2650" s="38">
        <f t="shared" si="711"/>
        <v>71.813568119999999</v>
      </c>
      <c r="AC2650" s="38">
        <f t="shared" si="712"/>
        <v>0</v>
      </c>
      <c r="AD2650" s="37">
        <f t="shared" si="713"/>
        <v>730.50000000000011</v>
      </c>
      <c r="AE2650" s="35">
        <f t="shared" si="697"/>
        <v>1</v>
      </c>
      <c r="AF2650" s="38">
        <f t="shared" si="698"/>
        <v>2.9399999999878901</v>
      </c>
      <c r="AG2650" s="38">
        <f t="shared" si="699"/>
        <v>2.9399999999878901</v>
      </c>
      <c r="AH2650" s="38">
        <f t="shared" si="700"/>
        <v>0</v>
      </c>
      <c r="AI2650" s="38">
        <f t="shared" si="701"/>
        <v>253.36898395720539</v>
      </c>
      <c r="AJ2650" s="39">
        <f t="shared" si="702"/>
        <v>14.776593768478566</v>
      </c>
    </row>
    <row r="2651" spans="1:36">
      <c r="A2651" s="31">
        <v>40757.592407407406</v>
      </c>
      <c r="B2651" s="31">
        <v>40757.793333333335</v>
      </c>
      <c r="C2651" s="32" t="s">
        <v>29</v>
      </c>
      <c r="D2651" s="33">
        <v>40757.753611111111</v>
      </c>
      <c r="E2651" s="34">
        <v>81.582443240000003</v>
      </c>
      <c r="F2651" s="34">
        <v>8.3888889999999994E-2</v>
      </c>
      <c r="G2651" s="35">
        <v>-0.7</v>
      </c>
      <c r="H2651" s="36">
        <v>0</v>
      </c>
      <c r="I2651" s="37">
        <v>66969.38</v>
      </c>
      <c r="J2651" s="38">
        <v>66719.789999999994</v>
      </c>
      <c r="K2651" s="38">
        <v>66618.83</v>
      </c>
      <c r="L2651" s="38">
        <v>65863.3</v>
      </c>
      <c r="M2651" s="39">
        <f t="shared" si="703"/>
        <v>755.52999999999884</v>
      </c>
      <c r="N2651" s="32">
        <v>1786.5</v>
      </c>
      <c r="O2651" s="32">
        <v>558.5</v>
      </c>
      <c r="P2651" s="32">
        <v>1022</v>
      </c>
      <c r="Q2651" s="32">
        <v>206</v>
      </c>
      <c r="R2651" s="32">
        <v>623.29999999999995</v>
      </c>
      <c r="S2651" s="32">
        <v>130</v>
      </c>
      <c r="T2651" s="37">
        <f t="shared" si="704"/>
        <v>0</v>
      </c>
      <c r="U2651" s="38">
        <f t="shared" si="705"/>
        <v>0</v>
      </c>
      <c r="V2651" s="38">
        <f t="shared" si="706"/>
        <v>0</v>
      </c>
      <c r="W2651" s="38">
        <f t="shared" si="707"/>
        <v>0</v>
      </c>
      <c r="X2651" s="38">
        <f t="shared" si="708"/>
        <v>0</v>
      </c>
      <c r="Y2651" s="39">
        <f t="shared" si="709"/>
        <v>0</v>
      </c>
      <c r="Z2651" s="38">
        <v>3000</v>
      </c>
      <c r="AA2651" s="38">
        <f t="shared" si="710"/>
        <v>66719.38</v>
      </c>
      <c r="AB2651" s="38">
        <f t="shared" si="711"/>
        <v>81.582443240000003</v>
      </c>
      <c r="AC2651" s="38">
        <f t="shared" si="712"/>
        <v>0</v>
      </c>
      <c r="AD2651" s="37">
        <f t="shared" si="713"/>
        <v>1033.2</v>
      </c>
      <c r="AE2651" s="35">
        <f t="shared" si="697"/>
        <v>1</v>
      </c>
      <c r="AF2651" s="38">
        <f t="shared" si="698"/>
        <v>277.67000000000121</v>
      </c>
      <c r="AG2651" s="38">
        <f t="shared" si="699"/>
        <v>277.67000000000121</v>
      </c>
      <c r="AH2651" s="38">
        <f t="shared" si="700"/>
        <v>0</v>
      </c>
      <c r="AI2651" s="38">
        <f t="shared" si="701"/>
        <v>467.56424989552954</v>
      </c>
      <c r="AJ2651" s="39">
        <f t="shared" si="702"/>
        <v>0</v>
      </c>
    </row>
    <row r="2652" spans="1:36">
      <c r="A2652" s="31">
        <v>40757.592407407406</v>
      </c>
      <c r="B2652" s="31">
        <v>40757.793333333335</v>
      </c>
      <c r="C2652" s="32" t="s">
        <v>29</v>
      </c>
      <c r="D2652" s="33">
        <v>40757.757106481484</v>
      </c>
      <c r="E2652" s="34">
        <v>70.006103519999996</v>
      </c>
      <c r="F2652" s="34">
        <v>8.4722220000000001E-2</v>
      </c>
      <c r="G2652" s="35">
        <v>-94.2</v>
      </c>
      <c r="H2652" s="36">
        <v>0</v>
      </c>
      <c r="I2652" s="37">
        <v>66928.77</v>
      </c>
      <c r="J2652" s="38">
        <v>66692.710000000006</v>
      </c>
      <c r="K2652" s="38">
        <v>66590.600000000006</v>
      </c>
      <c r="L2652" s="38">
        <v>65769.8</v>
      </c>
      <c r="M2652" s="39">
        <f t="shared" si="703"/>
        <v>820.80000000000291</v>
      </c>
      <c r="N2652" s="32">
        <v>1793.6</v>
      </c>
      <c r="O2652" s="32">
        <v>565.6</v>
      </c>
      <c r="P2652" s="32">
        <v>1022</v>
      </c>
      <c r="Q2652" s="32">
        <v>206</v>
      </c>
      <c r="R2652" s="32">
        <v>623.4</v>
      </c>
      <c r="S2652" s="32">
        <v>130</v>
      </c>
      <c r="T2652" s="37">
        <f t="shared" si="704"/>
        <v>0</v>
      </c>
      <c r="U2652" s="38">
        <f t="shared" si="705"/>
        <v>0</v>
      </c>
      <c r="V2652" s="38">
        <f t="shared" si="706"/>
        <v>0</v>
      </c>
      <c r="W2652" s="38">
        <f t="shared" si="707"/>
        <v>0</v>
      </c>
      <c r="X2652" s="38">
        <f t="shared" si="708"/>
        <v>0</v>
      </c>
      <c r="Y2652" s="39">
        <f t="shared" si="709"/>
        <v>0</v>
      </c>
      <c r="Z2652" s="38">
        <v>3000</v>
      </c>
      <c r="AA2652" s="38">
        <f t="shared" si="710"/>
        <v>66678.77</v>
      </c>
      <c r="AB2652" s="38">
        <f t="shared" si="711"/>
        <v>70.006103519999996</v>
      </c>
      <c r="AC2652" s="38">
        <f t="shared" si="712"/>
        <v>0</v>
      </c>
      <c r="AD2652" s="37">
        <f t="shared" si="713"/>
        <v>1040.1999999999998</v>
      </c>
      <c r="AE2652" s="35">
        <f t="shared" si="697"/>
        <v>1</v>
      </c>
      <c r="AF2652" s="38">
        <f t="shared" si="698"/>
        <v>219.39999999999691</v>
      </c>
      <c r="AG2652" s="38">
        <f t="shared" si="699"/>
        <v>219.39999999999691</v>
      </c>
      <c r="AH2652" s="38">
        <f t="shared" si="700"/>
        <v>0</v>
      </c>
      <c r="AI2652" s="38">
        <f t="shared" si="701"/>
        <v>420.6596141879254</v>
      </c>
      <c r="AJ2652" s="39">
        <f t="shared" si="702"/>
        <v>0</v>
      </c>
    </row>
    <row r="2653" spans="1:36">
      <c r="A2653" s="31">
        <v>40757.592407407406</v>
      </c>
      <c r="B2653" s="31">
        <v>40757.793333333335</v>
      </c>
      <c r="C2653" s="32" t="s">
        <v>29</v>
      </c>
      <c r="D2653" s="33">
        <v>40757.760636574072</v>
      </c>
      <c r="E2653" s="34">
        <v>70.003639219999997</v>
      </c>
      <c r="F2653" s="34">
        <v>8.1666669999999997E-2</v>
      </c>
      <c r="G2653" s="35">
        <v>-164.8</v>
      </c>
      <c r="H2653" s="36">
        <v>0</v>
      </c>
      <c r="I2653" s="37">
        <v>66956.37</v>
      </c>
      <c r="J2653" s="38">
        <v>66730.679999999993</v>
      </c>
      <c r="K2653" s="38">
        <v>66629.84</v>
      </c>
      <c r="L2653" s="38">
        <v>65699.199999999997</v>
      </c>
      <c r="M2653" s="39">
        <f t="shared" si="703"/>
        <v>930.63999999999942</v>
      </c>
      <c r="N2653" s="32">
        <v>1793.6</v>
      </c>
      <c r="O2653" s="32">
        <v>565.6</v>
      </c>
      <c r="P2653" s="32">
        <v>1022</v>
      </c>
      <c r="Q2653" s="32">
        <v>206</v>
      </c>
      <c r="R2653" s="32">
        <v>623.29999999999995</v>
      </c>
      <c r="S2653" s="32">
        <v>130</v>
      </c>
      <c r="T2653" s="37">
        <f t="shared" si="704"/>
        <v>0</v>
      </c>
      <c r="U2653" s="38">
        <f t="shared" si="705"/>
        <v>0</v>
      </c>
      <c r="V2653" s="38">
        <f t="shared" si="706"/>
        <v>0</v>
      </c>
      <c r="W2653" s="38">
        <f t="shared" si="707"/>
        <v>0</v>
      </c>
      <c r="X2653" s="38">
        <f t="shared" si="708"/>
        <v>0</v>
      </c>
      <c r="Y2653" s="39">
        <f t="shared" si="709"/>
        <v>0</v>
      </c>
      <c r="Z2653" s="38">
        <v>3000</v>
      </c>
      <c r="AA2653" s="38">
        <f t="shared" si="710"/>
        <v>66706.37</v>
      </c>
      <c r="AB2653" s="38">
        <f t="shared" si="711"/>
        <v>70.003639219999997</v>
      </c>
      <c r="AC2653" s="38">
        <f t="shared" si="712"/>
        <v>0</v>
      </c>
      <c r="AD2653" s="37">
        <f t="shared" si="713"/>
        <v>1040.3</v>
      </c>
      <c r="AE2653" s="35">
        <f t="shared" si="697"/>
        <v>1</v>
      </c>
      <c r="AF2653" s="38">
        <f t="shared" si="698"/>
        <v>109.66000000000054</v>
      </c>
      <c r="AG2653" s="38">
        <f t="shared" si="699"/>
        <v>109.66000000000054</v>
      </c>
      <c r="AH2653" s="38">
        <f t="shared" si="700"/>
        <v>0</v>
      </c>
      <c r="AI2653" s="38">
        <f t="shared" si="701"/>
        <v>335.28984755781437</v>
      </c>
      <c r="AJ2653" s="39">
        <f t="shared" si="702"/>
        <v>0</v>
      </c>
    </row>
    <row r="2654" spans="1:36">
      <c r="A2654" s="31">
        <v>40757.592407407406</v>
      </c>
      <c r="B2654" s="31">
        <v>40757.793333333335</v>
      </c>
      <c r="C2654" s="32" t="s">
        <v>29</v>
      </c>
      <c r="D2654" s="33">
        <v>40757.764039351852</v>
      </c>
      <c r="E2654" s="34">
        <v>69.517852779999998</v>
      </c>
      <c r="F2654" s="34">
        <v>8.305556E-2</v>
      </c>
      <c r="G2654" s="35">
        <v>-364.3</v>
      </c>
      <c r="H2654" s="36">
        <v>0</v>
      </c>
      <c r="I2654" s="37">
        <v>66945.88</v>
      </c>
      <c r="J2654" s="38">
        <v>66571.69</v>
      </c>
      <c r="K2654" s="38">
        <v>66470.789999999994</v>
      </c>
      <c r="L2654" s="38">
        <v>65499.7</v>
      </c>
      <c r="M2654" s="39">
        <f t="shared" si="703"/>
        <v>971.08999999999651</v>
      </c>
      <c r="N2654" s="32">
        <v>1793.6</v>
      </c>
      <c r="O2654" s="32">
        <v>565.6</v>
      </c>
      <c r="P2654" s="32">
        <v>1022</v>
      </c>
      <c r="Q2654" s="32">
        <v>206</v>
      </c>
      <c r="R2654" s="32">
        <v>623.20000000000005</v>
      </c>
      <c r="S2654" s="32">
        <v>130</v>
      </c>
      <c r="T2654" s="37">
        <f t="shared" si="704"/>
        <v>0</v>
      </c>
      <c r="U2654" s="38">
        <f t="shared" si="705"/>
        <v>0</v>
      </c>
      <c r="V2654" s="38">
        <f t="shared" si="706"/>
        <v>0</v>
      </c>
      <c r="W2654" s="38">
        <f t="shared" si="707"/>
        <v>0</v>
      </c>
      <c r="X2654" s="38">
        <f t="shared" si="708"/>
        <v>0</v>
      </c>
      <c r="Y2654" s="39">
        <f t="shared" si="709"/>
        <v>0</v>
      </c>
      <c r="Z2654" s="38">
        <v>3000</v>
      </c>
      <c r="AA2654" s="38">
        <f t="shared" si="710"/>
        <v>66695.88</v>
      </c>
      <c r="AB2654" s="38">
        <f t="shared" si="711"/>
        <v>69.517852779999998</v>
      </c>
      <c r="AC2654" s="38">
        <f t="shared" si="712"/>
        <v>0</v>
      </c>
      <c r="AD2654" s="37">
        <f t="shared" si="713"/>
        <v>1040.3999999999999</v>
      </c>
      <c r="AE2654" s="35">
        <f t="shared" si="697"/>
        <v>1</v>
      </c>
      <c r="AF2654" s="38">
        <f t="shared" si="698"/>
        <v>69.310000000003356</v>
      </c>
      <c r="AG2654" s="38">
        <f t="shared" si="699"/>
        <v>69.310000000003356</v>
      </c>
      <c r="AH2654" s="38">
        <f t="shared" si="700"/>
        <v>0</v>
      </c>
      <c r="AI2654" s="38">
        <f t="shared" si="701"/>
        <v>303.90138946495495</v>
      </c>
      <c r="AJ2654" s="39">
        <f t="shared" si="702"/>
        <v>0</v>
      </c>
    </row>
    <row r="2655" spans="1:36">
      <c r="A2655" s="31">
        <v>40757.592407407406</v>
      </c>
      <c r="B2655" s="31">
        <v>40757.793333333335</v>
      </c>
      <c r="C2655" s="32" t="s">
        <v>29</v>
      </c>
      <c r="D2655" s="33">
        <v>40757.767500000002</v>
      </c>
      <c r="E2655" s="34">
        <v>69.120651249999995</v>
      </c>
      <c r="F2655" s="34">
        <v>8.777778E-2</v>
      </c>
      <c r="G2655" s="35">
        <v>-394.2</v>
      </c>
      <c r="H2655" s="36">
        <v>0</v>
      </c>
      <c r="I2655" s="37">
        <v>67025.320000000007</v>
      </c>
      <c r="J2655" s="38">
        <v>66536.759999999995</v>
      </c>
      <c r="K2655" s="38">
        <v>66437.89</v>
      </c>
      <c r="L2655" s="38">
        <v>65469.8</v>
      </c>
      <c r="M2655" s="39">
        <f t="shared" si="703"/>
        <v>968.08999999999651</v>
      </c>
      <c r="N2655" s="32">
        <v>1838</v>
      </c>
      <c r="O2655" s="32">
        <v>610</v>
      </c>
      <c r="P2655" s="32">
        <v>1022</v>
      </c>
      <c r="Q2655" s="32">
        <v>206</v>
      </c>
      <c r="R2655" s="32">
        <v>623.4</v>
      </c>
      <c r="S2655" s="32">
        <v>130</v>
      </c>
      <c r="T2655" s="37">
        <f t="shared" si="704"/>
        <v>0</v>
      </c>
      <c r="U2655" s="38">
        <f t="shared" si="705"/>
        <v>0</v>
      </c>
      <c r="V2655" s="38">
        <f t="shared" si="706"/>
        <v>0</v>
      </c>
      <c r="W2655" s="38">
        <f t="shared" si="707"/>
        <v>0</v>
      </c>
      <c r="X2655" s="38">
        <f t="shared" si="708"/>
        <v>0</v>
      </c>
      <c r="Y2655" s="39">
        <f t="shared" si="709"/>
        <v>0</v>
      </c>
      <c r="Z2655" s="38">
        <v>3000</v>
      </c>
      <c r="AA2655" s="38">
        <f t="shared" si="710"/>
        <v>66775.320000000007</v>
      </c>
      <c r="AB2655" s="38">
        <f t="shared" si="711"/>
        <v>69.120651249999995</v>
      </c>
      <c r="AC2655" s="38">
        <f t="shared" si="712"/>
        <v>0</v>
      </c>
      <c r="AD2655" s="37">
        <f t="shared" si="713"/>
        <v>1084.5999999999999</v>
      </c>
      <c r="AE2655" s="35">
        <f t="shared" si="697"/>
        <v>1</v>
      </c>
      <c r="AF2655" s="38">
        <f t="shared" si="698"/>
        <v>116.5100000000034</v>
      </c>
      <c r="AG2655" s="38">
        <f t="shared" si="699"/>
        <v>116.5100000000034</v>
      </c>
      <c r="AH2655" s="38">
        <f t="shared" si="700"/>
        <v>0</v>
      </c>
      <c r="AI2655" s="38">
        <f t="shared" si="701"/>
        <v>336.63741820345285</v>
      </c>
      <c r="AJ2655" s="39">
        <f t="shared" si="702"/>
        <v>0</v>
      </c>
    </row>
    <row r="2656" spans="1:36">
      <c r="A2656" s="31">
        <v>40757.592407407406</v>
      </c>
      <c r="B2656" s="31">
        <v>40757.793333333335</v>
      </c>
      <c r="C2656" s="32" t="s">
        <v>29</v>
      </c>
      <c r="D2656" s="33">
        <v>40757.771157407406</v>
      </c>
      <c r="E2656" s="34">
        <v>68.500747680000003</v>
      </c>
      <c r="F2656" s="34">
        <v>8.1944439999999993E-2</v>
      </c>
      <c r="G2656" s="35">
        <v>-557.1</v>
      </c>
      <c r="H2656" s="36">
        <v>0</v>
      </c>
      <c r="I2656" s="37">
        <v>67043.64</v>
      </c>
      <c r="J2656" s="38">
        <v>66522.070000000007</v>
      </c>
      <c r="K2656" s="38">
        <v>66424.070000000007</v>
      </c>
      <c r="L2656" s="38">
        <v>65306.9</v>
      </c>
      <c r="M2656" s="39">
        <f t="shared" si="703"/>
        <v>1117.1700000000055</v>
      </c>
      <c r="N2656" s="32">
        <v>1838</v>
      </c>
      <c r="O2656" s="32">
        <v>610</v>
      </c>
      <c r="P2656" s="32">
        <v>1022</v>
      </c>
      <c r="Q2656" s="32">
        <v>206</v>
      </c>
      <c r="R2656" s="32">
        <v>623.29999999999995</v>
      </c>
      <c r="S2656" s="32">
        <v>130</v>
      </c>
      <c r="T2656" s="37">
        <f t="shared" si="704"/>
        <v>0</v>
      </c>
      <c r="U2656" s="38">
        <f t="shared" si="705"/>
        <v>0</v>
      </c>
      <c r="V2656" s="38">
        <f t="shared" si="706"/>
        <v>0</v>
      </c>
      <c r="W2656" s="38">
        <f t="shared" si="707"/>
        <v>0</v>
      </c>
      <c r="X2656" s="38">
        <f t="shared" si="708"/>
        <v>0</v>
      </c>
      <c r="Y2656" s="39">
        <f t="shared" si="709"/>
        <v>0</v>
      </c>
      <c r="Z2656" s="38">
        <v>3000</v>
      </c>
      <c r="AA2656" s="38">
        <f t="shared" si="710"/>
        <v>66793.64</v>
      </c>
      <c r="AB2656" s="38">
        <f t="shared" si="711"/>
        <v>68.500747680000003</v>
      </c>
      <c r="AC2656" s="38">
        <f t="shared" si="712"/>
        <v>0</v>
      </c>
      <c r="AD2656" s="37">
        <f t="shared" si="713"/>
        <v>1084.7</v>
      </c>
      <c r="AE2656" s="35">
        <f t="shared" si="697"/>
        <v>0</v>
      </c>
      <c r="AF2656" s="38">
        <f t="shared" si="698"/>
        <v>0</v>
      </c>
      <c r="AG2656" s="38">
        <f t="shared" si="699"/>
        <v>0</v>
      </c>
      <c r="AH2656" s="38">
        <f t="shared" si="700"/>
        <v>0</v>
      </c>
      <c r="AI2656" s="38">
        <f t="shared" si="701"/>
        <v>0</v>
      </c>
      <c r="AJ2656" s="39">
        <f t="shared" si="702"/>
        <v>0</v>
      </c>
    </row>
    <row r="2657" spans="1:36">
      <c r="A2657" s="31">
        <v>40757.592407407406</v>
      </c>
      <c r="B2657" s="31">
        <v>40757.793333333335</v>
      </c>
      <c r="C2657" s="32" t="s">
        <v>29</v>
      </c>
      <c r="D2657" s="33">
        <v>40757.774571759262</v>
      </c>
      <c r="E2657" s="34">
        <v>68.500099180000007</v>
      </c>
      <c r="F2657" s="34">
        <v>8.305556E-2</v>
      </c>
      <c r="G2657" s="35">
        <v>-671.5</v>
      </c>
      <c r="H2657" s="36">
        <v>0</v>
      </c>
      <c r="I2657" s="37">
        <v>67099.87</v>
      </c>
      <c r="J2657" s="38">
        <v>66502.559999999998</v>
      </c>
      <c r="K2657" s="38">
        <v>66403.8</v>
      </c>
      <c r="L2657" s="38">
        <v>65192.5</v>
      </c>
      <c r="M2657" s="39">
        <f t="shared" si="703"/>
        <v>1211.3000000000029</v>
      </c>
      <c r="N2657" s="32">
        <v>1838</v>
      </c>
      <c r="O2657" s="32">
        <v>610</v>
      </c>
      <c r="P2657" s="32">
        <v>1022</v>
      </c>
      <c r="Q2657" s="32">
        <v>206</v>
      </c>
      <c r="R2657" s="32">
        <v>623.4</v>
      </c>
      <c r="S2657" s="32">
        <v>130</v>
      </c>
      <c r="T2657" s="37">
        <f t="shared" si="704"/>
        <v>0</v>
      </c>
      <c r="U2657" s="38">
        <f t="shared" si="705"/>
        <v>0</v>
      </c>
      <c r="V2657" s="38">
        <f t="shared" si="706"/>
        <v>0</v>
      </c>
      <c r="W2657" s="38">
        <f t="shared" si="707"/>
        <v>0</v>
      </c>
      <c r="X2657" s="38">
        <f t="shared" si="708"/>
        <v>0</v>
      </c>
      <c r="Y2657" s="39">
        <f t="shared" si="709"/>
        <v>0</v>
      </c>
      <c r="Z2657" s="38">
        <v>3000</v>
      </c>
      <c r="AA2657" s="38">
        <f t="shared" si="710"/>
        <v>66849.87</v>
      </c>
      <c r="AB2657" s="38">
        <f t="shared" si="711"/>
        <v>68.500099180000007</v>
      </c>
      <c r="AC2657" s="38">
        <f t="shared" si="712"/>
        <v>0</v>
      </c>
      <c r="AD2657" s="37">
        <f t="shared" si="713"/>
        <v>1084.5999999999999</v>
      </c>
      <c r="AE2657" s="35">
        <f t="shared" si="697"/>
        <v>0</v>
      </c>
      <c r="AF2657" s="38">
        <f t="shared" si="698"/>
        <v>0</v>
      </c>
      <c r="AG2657" s="38">
        <f t="shared" si="699"/>
        <v>0</v>
      </c>
      <c r="AH2657" s="38">
        <f t="shared" si="700"/>
        <v>0</v>
      </c>
      <c r="AI2657" s="38">
        <f t="shared" si="701"/>
        <v>0</v>
      </c>
      <c r="AJ2657" s="39">
        <f t="shared" si="702"/>
        <v>0</v>
      </c>
    </row>
    <row r="2658" spans="1:36">
      <c r="A2658" s="31">
        <v>40757.592407407406</v>
      </c>
      <c r="B2658" s="31">
        <v>40757.793333333335</v>
      </c>
      <c r="C2658" s="32" t="s">
        <v>29</v>
      </c>
      <c r="D2658" s="33">
        <v>40757.778032407405</v>
      </c>
      <c r="E2658" s="34">
        <v>68.500373839999995</v>
      </c>
      <c r="F2658" s="34">
        <v>8.4166669999999999E-2</v>
      </c>
      <c r="G2658" s="35">
        <v>-726.5</v>
      </c>
      <c r="H2658" s="36">
        <v>0</v>
      </c>
      <c r="I2658" s="37">
        <v>67064.47</v>
      </c>
      <c r="J2658" s="38">
        <v>66346.509999999995</v>
      </c>
      <c r="K2658" s="38">
        <v>66249.45</v>
      </c>
      <c r="L2658" s="38">
        <v>65137.5</v>
      </c>
      <c r="M2658" s="39">
        <f t="shared" si="703"/>
        <v>1111.9499999999971</v>
      </c>
      <c r="N2658" s="32">
        <v>1838</v>
      </c>
      <c r="O2658" s="32">
        <v>610</v>
      </c>
      <c r="P2658" s="32">
        <v>1022</v>
      </c>
      <c r="Q2658" s="32">
        <v>206</v>
      </c>
      <c r="R2658" s="32">
        <v>623.20000000000005</v>
      </c>
      <c r="S2658" s="32">
        <v>130</v>
      </c>
      <c r="T2658" s="37">
        <f t="shared" si="704"/>
        <v>0</v>
      </c>
      <c r="U2658" s="38">
        <f t="shared" si="705"/>
        <v>0</v>
      </c>
      <c r="V2658" s="38">
        <f t="shared" si="706"/>
        <v>0</v>
      </c>
      <c r="W2658" s="38">
        <f t="shared" si="707"/>
        <v>0</v>
      </c>
      <c r="X2658" s="38">
        <f t="shared" si="708"/>
        <v>0</v>
      </c>
      <c r="Y2658" s="39">
        <f t="shared" si="709"/>
        <v>0</v>
      </c>
      <c r="Z2658" s="38">
        <v>3000</v>
      </c>
      <c r="AA2658" s="38">
        <f t="shared" si="710"/>
        <v>66814.47</v>
      </c>
      <c r="AB2658" s="38">
        <f t="shared" si="711"/>
        <v>68.500373839999995</v>
      </c>
      <c r="AC2658" s="38">
        <f t="shared" si="712"/>
        <v>0</v>
      </c>
      <c r="AD2658" s="37">
        <f t="shared" si="713"/>
        <v>1084.8</v>
      </c>
      <c r="AE2658" s="35">
        <f t="shared" si="697"/>
        <v>0</v>
      </c>
      <c r="AF2658" s="38">
        <f t="shared" si="698"/>
        <v>0</v>
      </c>
      <c r="AG2658" s="38">
        <f t="shared" si="699"/>
        <v>0</v>
      </c>
      <c r="AH2658" s="38">
        <f t="shared" si="700"/>
        <v>0</v>
      </c>
      <c r="AI2658" s="38">
        <f t="shared" si="701"/>
        <v>0</v>
      </c>
      <c r="AJ2658" s="39">
        <f t="shared" si="702"/>
        <v>0</v>
      </c>
    </row>
    <row r="2659" spans="1:36">
      <c r="A2659" s="31">
        <v>40757.592407407406</v>
      </c>
      <c r="B2659" s="31">
        <v>40757.793333333335</v>
      </c>
      <c r="C2659" s="32" t="s">
        <v>29</v>
      </c>
      <c r="D2659" s="33">
        <v>40757.781539351854</v>
      </c>
      <c r="E2659" s="34">
        <v>65.106773380000007</v>
      </c>
      <c r="F2659" s="34">
        <v>8.2500000000000004E-2</v>
      </c>
      <c r="G2659" s="35">
        <v>-876.1</v>
      </c>
      <c r="H2659" s="36">
        <v>0</v>
      </c>
      <c r="I2659" s="37">
        <v>67119.08</v>
      </c>
      <c r="J2659" s="38">
        <v>66348.91</v>
      </c>
      <c r="K2659" s="38">
        <v>66249.710000000006</v>
      </c>
      <c r="L2659" s="38">
        <v>64987.9</v>
      </c>
      <c r="M2659" s="39">
        <f t="shared" si="703"/>
        <v>1261.8100000000049</v>
      </c>
      <c r="N2659" s="32">
        <v>1838</v>
      </c>
      <c r="O2659" s="32">
        <v>610</v>
      </c>
      <c r="P2659" s="32">
        <v>1022</v>
      </c>
      <c r="Q2659" s="32">
        <v>206</v>
      </c>
      <c r="R2659" s="32">
        <v>623.4</v>
      </c>
      <c r="S2659" s="32">
        <v>130</v>
      </c>
      <c r="T2659" s="37">
        <f t="shared" si="704"/>
        <v>0</v>
      </c>
      <c r="U2659" s="38">
        <f t="shared" si="705"/>
        <v>0</v>
      </c>
      <c r="V2659" s="38">
        <f t="shared" si="706"/>
        <v>0</v>
      </c>
      <c r="W2659" s="38">
        <f t="shared" si="707"/>
        <v>0</v>
      </c>
      <c r="X2659" s="38">
        <f t="shared" si="708"/>
        <v>0</v>
      </c>
      <c r="Y2659" s="39">
        <f t="shared" si="709"/>
        <v>0</v>
      </c>
      <c r="Z2659" s="38">
        <v>3000</v>
      </c>
      <c r="AA2659" s="38">
        <f t="shared" si="710"/>
        <v>66869.08</v>
      </c>
      <c r="AB2659" s="38">
        <f t="shared" si="711"/>
        <v>65.106773380000007</v>
      </c>
      <c r="AC2659" s="38">
        <f t="shared" si="712"/>
        <v>0</v>
      </c>
      <c r="AD2659" s="37">
        <f t="shared" si="713"/>
        <v>1084.5999999999999</v>
      </c>
      <c r="AE2659" s="35">
        <f t="shared" si="697"/>
        <v>0</v>
      </c>
      <c r="AF2659" s="38">
        <f t="shared" si="698"/>
        <v>0</v>
      </c>
      <c r="AG2659" s="38">
        <f t="shared" si="699"/>
        <v>0</v>
      </c>
      <c r="AH2659" s="38">
        <f t="shared" si="700"/>
        <v>0</v>
      </c>
      <c r="AI2659" s="38">
        <f t="shared" si="701"/>
        <v>0</v>
      </c>
      <c r="AJ2659" s="39">
        <f t="shared" si="702"/>
        <v>0</v>
      </c>
    </row>
    <row r="2660" spans="1:36">
      <c r="A2660" s="31">
        <v>40757.592407407406</v>
      </c>
      <c r="B2660" s="31">
        <v>40757.793333333335</v>
      </c>
      <c r="C2660" s="32" t="s">
        <v>29</v>
      </c>
      <c r="D2660" s="33">
        <v>40757.78497685185</v>
      </c>
      <c r="E2660" s="34">
        <v>64.028755189999998</v>
      </c>
      <c r="F2660" s="34">
        <v>8.3333329999999997E-2</v>
      </c>
      <c r="G2660" s="35">
        <v>-1034</v>
      </c>
      <c r="H2660" s="36">
        <v>0</v>
      </c>
      <c r="I2660" s="37">
        <v>67075.8</v>
      </c>
      <c r="J2660" s="38">
        <v>66206.52</v>
      </c>
      <c r="K2660" s="38">
        <v>66106.39</v>
      </c>
      <c r="L2660" s="38">
        <v>64830</v>
      </c>
      <c r="M2660" s="39">
        <f t="shared" si="703"/>
        <v>1276.3899999999994</v>
      </c>
      <c r="N2660" s="32">
        <v>1838</v>
      </c>
      <c r="O2660" s="32">
        <v>610</v>
      </c>
      <c r="P2660" s="32">
        <v>1022</v>
      </c>
      <c r="Q2660" s="32">
        <v>206</v>
      </c>
      <c r="R2660" s="32">
        <v>623.4</v>
      </c>
      <c r="S2660" s="32">
        <v>130</v>
      </c>
      <c r="T2660" s="37">
        <f t="shared" si="704"/>
        <v>0</v>
      </c>
      <c r="U2660" s="38">
        <f t="shared" si="705"/>
        <v>0</v>
      </c>
      <c r="V2660" s="38">
        <f t="shared" si="706"/>
        <v>0</v>
      </c>
      <c r="W2660" s="38">
        <f t="shared" si="707"/>
        <v>0</v>
      </c>
      <c r="X2660" s="38">
        <f t="shared" si="708"/>
        <v>0</v>
      </c>
      <c r="Y2660" s="39">
        <f t="shared" si="709"/>
        <v>0</v>
      </c>
      <c r="Z2660" s="38">
        <v>3000</v>
      </c>
      <c r="AA2660" s="38">
        <f t="shared" si="710"/>
        <v>66825.8</v>
      </c>
      <c r="AB2660" s="38">
        <f t="shared" si="711"/>
        <v>64.028755189999998</v>
      </c>
      <c r="AC2660" s="38">
        <f t="shared" si="712"/>
        <v>0</v>
      </c>
      <c r="AD2660" s="37">
        <f t="shared" si="713"/>
        <v>1084.5999999999999</v>
      </c>
      <c r="AE2660" s="35">
        <f t="shared" si="697"/>
        <v>0</v>
      </c>
      <c r="AF2660" s="38">
        <f t="shared" si="698"/>
        <v>0</v>
      </c>
      <c r="AG2660" s="38">
        <f t="shared" si="699"/>
        <v>0</v>
      </c>
      <c r="AH2660" s="38">
        <f t="shared" si="700"/>
        <v>0</v>
      </c>
      <c r="AI2660" s="38">
        <f t="shared" si="701"/>
        <v>0</v>
      </c>
      <c r="AJ2660" s="39">
        <f t="shared" si="702"/>
        <v>0</v>
      </c>
    </row>
    <row r="2661" spans="1:36">
      <c r="A2661" s="31">
        <v>40757.592407407406</v>
      </c>
      <c r="B2661" s="31">
        <v>40757.793333333335</v>
      </c>
      <c r="C2661" s="32" t="s">
        <v>29</v>
      </c>
      <c r="D2661" s="33">
        <v>40757.788449074076</v>
      </c>
      <c r="E2661" s="34">
        <v>63.162918089999998</v>
      </c>
      <c r="F2661" s="34">
        <v>8.7222220000000003E-2</v>
      </c>
      <c r="G2661" s="35">
        <v>-1217.5</v>
      </c>
      <c r="H2661" s="36">
        <v>0</v>
      </c>
      <c r="I2661" s="37">
        <v>67089.06</v>
      </c>
      <c r="J2661" s="38">
        <v>66046.39</v>
      </c>
      <c r="K2661" s="38">
        <v>65948.649999999994</v>
      </c>
      <c r="L2661" s="38">
        <v>64646.5</v>
      </c>
      <c r="M2661" s="39">
        <f t="shared" si="703"/>
        <v>1302.1499999999942</v>
      </c>
      <c r="N2661" s="32">
        <v>1838</v>
      </c>
      <c r="O2661" s="32">
        <v>610</v>
      </c>
      <c r="P2661" s="32">
        <v>1022</v>
      </c>
      <c r="Q2661" s="32">
        <v>206</v>
      </c>
      <c r="R2661" s="32">
        <v>623.29999999999995</v>
      </c>
      <c r="S2661" s="32">
        <v>130</v>
      </c>
      <c r="T2661" s="37">
        <f t="shared" si="704"/>
        <v>0</v>
      </c>
      <c r="U2661" s="38">
        <f t="shared" si="705"/>
        <v>0</v>
      </c>
      <c r="V2661" s="38">
        <f t="shared" si="706"/>
        <v>0</v>
      </c>
      <c r="W2661" s="38">
        <f t="shared" si="707"/>
        <v>0</v>
      </c>
      <c r="X2661" s="38">
        <f t="shared" si="708"/>
        <v>0</v>
      </c>
      <c r="Y2661" s="39">
        <f t="shared" si="709"/>
        <v>0</v>
      </c>
      <c r="Z2661" s="38">
        <v>3000</v>
      </c>
      <c r="AA2661" s="38">
        <f t="shared" si="710"/>
        <v>66839.06</v>
      </c>
      <c r="AB2661" s="38">
        <f t="shared" si="711"/>
        <v>63.162918089999998</v>
      </c>
      <c r="AC2661" s="38">
        <f t="shared" si="712"/>
        <v>0</v>
      </c>
      <c r="AD2661" s="37">
        <f t="shared" si="713"/>
        <v>1084.7</v>
      </c>
      <c r="AE2661" s="35">
        <f t="shared" si="697"/>
        <v>0</v>
      </c>
      <c r="AF2661" s="38">
        <f t="shared" si="698"/>
        <v>0</v>
      </c>
      <c r="AG2661" s="38">
        <f t="shared" si="699"/>
        <v>0</v>
      </c>
      <c r="AH2661" s="38">
        <f t="shared" si="700"/>
        <v>0</v>
      </c>
      <c r="AI2661" s="38">
        <f t="shared" si="701"/>
        <v>0</v>
      </c>
      <c r="AJ2661" s="39">
        <f t="shared" si="702"/>
        <v>0</v>
      </c>
    </row>
    <row r="2662" spans="1:36">
      <c r="A2662" s="31">
        <v>40757.592407407406</v>
      </c>
      <c r="B2662" s="31">
        <v>40757.793333333335</v>
      </c>
      <c r="C2662" s="32" t="s">
        <v>29</v>
      </c>
      <c r="D2662" s="33">
        <v>40757.792083333334</v>
      </c>
      <c r="E2662" s="34">
        <v>59.714099879999999</v>
      </c>
      <c r="F2662" s="34">
        <v>0.03</v>
      </c>
      <c r="G2662" s="35">
        <v>-1343.9</v>
      </c>
      <c r="H2662" s="36">
        <v>0</v>
      </c>
      <c r="I2662" s="37">
        <v>66595.66</v>
      </c>
      <c r="J2662" s="38">
        <v>65713.17</v>
      </c>
      <c r="K2662" s="38">
        <v>65611.95</v>
      </c>
      <c r="L2662" s="38">
        <v>64520.1</v>
      </c>
      <c r="M2662" s="39">
        <f t="shared" si="703"/>
        <v>1091.8499999999985</v>
      </c>
      <c r="N2662" s="32">
        <v>1802.6</v>
      </c>
      <c r="O2662" s="32">
        <v>575</v>
      </c>
      <c r="P2662" s="32">
        <v>1033.7</v>
      </c>
      <c r="Q2662" s="32">
        <v>193.9</v>
      </c>
      <c r="R2662" s="32">
        <v>657.4</v>
      </c>
      <c r="S2662" s="32">
        <v>133.80000000000001</v>
      </c>
      <c r="T2662" s="37">
        <f t="shared" si="704"/>
        <v>0</v>
      </c>
      <c r="U2662" s="38">
        <f t="shared" si="705"/>
        <v>0</v>
      </c>
      <c r="V2662" s="38">
        <f t="shared" si="706"/>
        <v>0</v>
      </c>
      <c r="W2662" s="38">
        <f t="shared" si="707"/>
        <v>0</v>
      </c>
      <c r="X2662" s="38">
        <f t="shared" si="708"/>
        <v>0</v>
      </c>
      <c r="Y2662" s="39">
        <f t="shared" si="709"/>
        <v>0</v>
      </c>
      <c r="Z2662" s="38">
        <v>3000</v>
      </c>
      <c r="AA2662" s="38">
        <f t="shared" si="710"/>
        <v>66345.66</v>
      </c>
      <c r="AB2662" s="38">
        <f t="shared" si="711"/>
        <v>59.714099879999999</v>
      </c>
      <c r="AC2662" s="38">
        <f t="shared" si="712"/>
        <v>0</v>
      </c>
      <c r="AD2662" s="37">
        <f t="shared" si="713"/>
        <v>1011.3999999999999</v>
      </c>
      <c r="AE2662" s="35">
        <f t="shared" si="697"/>
        <v>0</v>
      </c>
      <c r="AF2662" s="38">
        <f t="shared" si="698"/>
        <v>0</v>
      </c>
      <c r="AG2662" s="38">
        <f t="shared" si="699"/>
        <v>0</v>
      </c>
      <c r="AH2662" s="38">
        <f t="shared" si="700"/>
        <v>0</v>
      </c>
      <c r="AI2662" s="38">
        <f t="shared" si="701"/>
        <v>0</v>
      </c>
      <c r="AJ2662" s="39">
        <f t="shared" si="702"/>
        <v>0</v>
      </c>
    </row>
    <row r="2663" spans="1:36">
      <c r="A2663" s="31">
        <v>40758.581354166665</v>
      </c>
      <c r="B2663" s="31">
        <v>40758.793483796297</v>
      </c>
      <c r="C2663" s="32" t="s">
        <v>29</v>
      </c>
      <c r="D2663" s="33">
        <v>40758.583668981482</v>
      </c>
      <c r="E2663" s="34">
        <v>67.538032529999995</v>
      </c>
      <c r="F2663" s="34">
        <v>8.2777779999999995E-2</v>
      </c>
      <c r="G2663" s="35">
        <v>0</v>
      </c>
      <c r="H2663" s="36">
        <v>1</v>
      </c>
      <c r="I2663" s="37">
        <v>65905.25</v>
      </c>
      <c r="J2663" s="38">
        <v>65664.66</v>
      </c>
      <c r="K2663" s="38">
        <v>65516.7</v>
      </c>
      <c r="L2663" s="38">
        <v>65306.7</v>
      </c>
      <c r="M2663" s="39">
        <f t="shared" si="703"/>
        <v>210</v>
      </c>
      <c r="N2663" s="32">
        <v>1163</v>
      </c>
      <c r="O2663" s="32">
        <v>135</v>
      </c>
      <c r="P2663" s="32">
        <v>1028</v>
      </c>
      <c r="Q2663" s="32">
        <v>0</v>
      </c>
      <c r="R2663" s="32">
        <v>1113.9000000000001</v>
      </c>
      <c r="S2663" s="32">
        <v>0</v>
      </c>
      <c r="T2663" s="37">
        <f t="shared" si="704"/>
        <v>0.36935176159881694</v>
      </c>
      <c r="U2663" s="38">
        <f t="shared" si="705"/>
        <v>9.3093520015988158</v>
      </c>
      <c r="V2663" s="38">
        <f t="shared" si="706"/>
        <v>15.103796601598814</v>
      </c>
      <c r="W2663" s="38">
        <f t="shared" si="707"/>
        <v>48.214908601598815</v>
      </c>
      <c r="X2663" s="38">
        <f t="shared" si="708"/>
        <v>77.187131601598807</v>
      </c>
      <c r="Y2663" s="39">
        <f t="shared" si="709"/>
        <v>159.9649116015988</v>
      </c>
      <c r="Z2663" s="38">
        <v>3000</v>
      </c>
      <c r="AA2663" s="38">
        <f t="shared" si="710"/>
        <v>65655.25</v>
      </c>
      <c r="AB2663" s="38">
        <f t="shared" si="711"/>
        <v>67.538032529999995</v>
      </c>
      <c r="AC2663" s="38">
        <f t="shared" si="712"/>
        <v>0</v>
      </c>
      <c r="AD2663" s="37">
        <f t="shared" si="713"/>
        <v>135</v>
      </c>
      <c r="AE2663" s="35">
        <f t="shared" si="697"/>
        <v>0</v>
      </c>
      <c r="AF2663" s="38">
        <f t="shared" si="698"/>
        <v>0</v>
      </c>
      <c r="AG2663" s="38">
        <f t="shared" si="699"/>
        <v>0</v>
      </c>
      <c r="AH2663" s="38">
        <f t="shared" si="700"/>
        <v>0</v>
      </c>
      <c r="AI2663" s="38">
        <f t="shared" si="701"/>
        <v>0</v>
      </c>
      <c r="AJ2663" s="39">
        <f t="shared" si="702"/>
        <v>0</v>
      </c>
    </row>
    <row r="2664" spans="1:36">
      <c r="A2664" s="31">
        <v>40758.581354166665</v>
      </c>
      <c r="B2664" s="31">
        <v>40758.793483796297</v>
      </c>
      <c r="C2664" s="32" t="s">
        <v>29</v>
      </c>
      <c r="D2664" s="33">
        <v>40758.587118055555</v>
      </c>
      <c r="E2664" s="34">
        <v>77.097572330000006</v>
      </c>
      <c r="F2664" s="34">
        <v>8.305556E-2</v>
      </c>
      <c r="G2664" s="35">
        <v>119.5</v>
      </c>
      <c r="H2664" s="36">
        <v>1</v>
      </c>
      <c r="I2664" s="37">
        <v>65908.2</v>
      </c>
      <c r="J2664" s="38">
        <v>65698.820000000007</v>
      </c>
      <c r="K2664" s="38">
        <v>65541.55</v>
      </c>
      <c r="L2664" s="38">
        <v>65426.2</v>
      </c>
      <c r="M2664" s="39">
        <f t="shared" si="703"/>
        <v>115.35000000000582</v>
      </c>
      <c r="N2664" s="32">
        <v>1397.7</v>
      </c>
      <c r="O2664" s="32">
        <v>372.7</v>
      </c>
      <c r="P2664" s="32">
        <v>1025</v>
      </c>
      <c r="Q2664" s="32">
        <v>0</v>
      </c>
      <c r="R2664" s="32">
        <v>1106.5999999999999</v>
      </c>
      <c r="S2664" s="32">
        <v>0</v>
      </c>
      <c r="T2664" s="37">
        <f t="shared" si="704"/>
        <v>0</v>
      </c>
      <c r="U2664" s="38">
        <f t="shared" si="705"/>
        <v>8.5466187554913446</v>
      </c>
      <c r="V2664" s="38">
        <f t="shared" si="706"/>
        <v>14.360507955491347</v>
      </c>
      <c r="W2664" s="38">
        <f t="shared" si="707"/>
        <v>47.58273195549134</v>
      </c>
      <c r="X2664" s="38">
        <f t="shared" si="708"/>
        <v>76.652177955491339</v>
      </c>
      <c r="Y2664" s="39">
        <f t="shared" si="709"/>
        <v>159.70773795549135</v>
      </c>
      <c r="Z2664" s="38">
        <v>3000</v>
      </c>
      <c r="AA2664" s="38">
        <f t="shared" si="710"/>
        <v>65658.2</v>
      </c>
      <c r="AB2664" s="38">
        <f t="shared" si="711"/>
        <v>77.097572330000006</v>
      </c>
      <c r="AC2664" s="38">
        <f t="shared" si="712"/>
        <v>0</v>
      </c>
      <c r="AD2664" s="37">
        <f t="shared" si="713"/>
        <v>372.70000000000005</v>
      </c>
      <c r="AE2664" s="35">
        <f t="shared" si="697"/>
        <v>1</v>
      </c>
      <c r="AF2664" s="38">
        <f t="shared" si="698"/>
        <v>257.34999999999422</v>
      </c>
      <c r="AG2664" s="38">
        <f t="shared" si="699"/>
        <v>257.34999999999422</v>
      </c>
      <c r="AH2664" s="38">
        <f t="shared" si="700"/>
        <v>0</v>
      </c>
      <c r="AI2664" s="38">
        <f t="shared" si="701"/>
        <v>913.04534524216967</v>
      </c>
      <c r="AJ2664" s="39">
        <f t="shared" si="702"/>
        <v>69.430110409973082</v>
      </c>
    </row>
    <row r="2665" spans="1:36">
      <c r="A2665" s="31">
        <v>40758.581354166665</v>
      </c>
      <c r="B2665" s="31">
        <v>40758.793483796297</v>
      </c>
      <c r="C2665" s="32" t="s">
        <v>29</v>
      </c>
      <c r="D2665" s="33">
        <v>40758.590578703705</v>
      </c>
      <c r="E2665" s="34">
        <v>2999.9924316400002</v>
      </c>
      <c r="F2665" s="34">
        <v>8.2500000000000004E-2</v>
      </c>
      <c r="G2665" s="35">
        <v>477.1</v>
      </c>
      <c r="H2665" s="36">
        <v>1</v>
      </c>
      <c r="I2665" s="37">
        <v>66152.649999999994</v>
      </c>
      <c r="J2665" s="38">
        <v>65856.61</v>
      </c>
      <c r="K2665" s="38">
        <v>65696.37</v>
      </c>
      <c r="L2665" s="38">
        <v>65783.8</v>
      </c>
      <c r="M2665" s="39">
        <f t="shared" si="703"/>
        <v>-87.430000000007567</v>
      </c>
      <c r="N2665" s="32">
        <v>1434.2</v>
      </c>
      <c r="O2665" s="32">
        <v>409.2</v>
      </c>
      <c r="P2665" s="32">
        <v>1025</v>
      </c>
      <c r="Q2665" s="32">
        <v>0</v>
      </c>
      <c r="R2665" s="32">
        <v>1105.5999999999999</v>
      </c>
      <c r="S2665" s="32">
        <v>0</v>
      </c>
      <c r="T2665" s="37">
        <f t="shared" si="704"/>
        <v>0</v>
      </c>
      <c r="U2665" s="38">
        <f t="shared" si="705"/>
        <v>0</v>
      </c>
      <c r="V2665" s="38">
        <f t="shared" si="706"/>
        <v>0</v>
      </c>
      <c r="W2665" s="38">
        <f t="shared" si="707"/>
        <v>0</v>
      </c>
      <c r="X2665" s="38">
        <f t="shared" si="708"/>
        <v>0</v>
      </c>
      <c r="Y2665" s="39">
        <f t="shared" si="709"/>
        <v>0</v>
      </c>
      <c r="Z2665" s="38">
        <v>3000</v>
      </c>
      <c r="AA2665" s="38">
        <f t="shared" si="710"/>
        <v>65902.649999999994</v>
      </c>
      <c r="AB2665" s="38">
        <f t="shared" si="711"/>
        <v>2999.9924316400002</v>
      </c>
      <c r="AC2665" s="38">
        <f t="shared" si="712"/>
        <v>0</v>
      </c>
      <c r="AD2665" s="37">
        <f t="shared" si="713"/>
        <v>409.20000000000005</v>
      </c>
      <c r="AE2665" s="35">
        <f t="shared" si="697"/>
        <v>1</v>
      </c>
      <c r="AF2665" s="38">
        <f t="shared" si="698"/>
        <v>409.20000000000005</v>
      </c>
      <c r="AG2665" s="38">
        <f t="shared" si="699"/>
        <v>409.2</v>
      </c>
      <c r="AH2665" s="38">
        <f t="shared" si="700"/>
        <v>0</v>
      </c>
      <c r="AI2665" s="38">
        <f t="shared" si="701"/>
        <v>1183.9622641509432</v>
      </c>
      <c r="AJ2665" s="39">
        <f t="shared" si="702"/>
        <v>0</v>
      </c>
    </row>
    <row r="2666" spans="1:36">
      <c r="A2666" s="31">
        <v>40758.581354166665</v>
      </c>
      <c r="B2666" s="31">
        <v>40758.793483796297</v>
      </c>
      <c r="C2666" s="32" t="s">
        <v>29</v>
      </c>
      <c r="D2666" s="33">
        <v>40758.5940162037</v>
      </c>
      <c r="E2666" s="34">
        <v>82.758720400000001</v>
      </c>
      <c r="F2666" s="34">
        <v>8.3888889999999994E-2</v>
      </c>
      <c r="G2666" s="35">
        <v>575.29999999999995</v>
      </c>
      <c r="H2666" s="36">
        <v>1</v>
      </c>
      <c r="I2666" s="37">
        <v>66338.52</v>
      </c>
      <c r="J2666" s="38">
        <v>66105.62</v>
      </c>
      <c r="K2666" s="38">
        <v>65953.06</v>
      </c>
      <c r="L2666" s="38">
        <v>65882</v>
      </c>
      <c r="M2666" s="39">
        <f t="shared" si="703"/>
        <v>71.059999999997672</v>
      </c>
      <c r="N2666" s="32">
        <v>1561</v>
      </c>
      <c r="O2666" s="32">
        <v>410</v>
      </c>
      <c r="P2666" s="32">
        <v>1025</v>
      </c>
      <c r="Q2666" s="32">
        <v>126</v>
      </c>
      <c r="R2666" s="32">
        <v>1105.5</v>
      </c>
      <c r="S2666" s="32">
        <v>53.7</v>
      </c>
      <c r="T2666" s="37">
        <f t="shared" si="704"/>
        <v>0</v>
      </c>
      <c r="U2666" s="38">
        <f t="shared" si="705"/>
        <v>8.1574630078236439</v>
      </c>
      <c r="V2666" s="38">
        <f t="shared" si="706"/>
        <v>14.029685307823641</v>
      </c>
      <c r="W2666" s="38">
        <f t="shared" si="707"/>
        <v>47.585241307823637</v>
      </c>
      <c r="X2666" s="38">
        <f t="shared" si="708"/>
        <v>76.946352807823644</v>
      </c>
      <c r="Y2666" s="39">
        <f t="shared" si="709"/>
        <v>160.83524280782365</v>
      </c>
      <c r="Z2666" s="38">
        <v>3000</v>
      </c>
      <c r="AA2666" s="38">
        <f t="shared" si="710"/>
        <v>66088.52</v>
      </c>
      <c r="AB2666" s="38">
        <f t="shared" si="711"/>
        <v>82.758720400000001</v>
      </c>
      <c r="AC2666" s="38">
        <f t="shared" si="712"/>
        <v>0</v>
      </c>
      <c r="AD2666" s="37">
        <f t="shared" si="713"/>
        <v>482.3</v>
      </c>
      <c r="AE2666" s="35">
        <f t="shared" si="697"/>
        <v>1</v>
      </c>
      <c r="AF2666" s="38">
        <f t="shared" si="698"/>
        <v>411.24000000000234</v>
      </c>
      <c r="AG2666" s="38">
        <f t="shared" si="699"/>
        <v>410</v>
      </c>
      <c r="AH2666" s="38">
        <f t="shared" si="700"/>
        <v>1.2400000000023397</v>
      </c>
      <c r="AI2666" s="38">
        <f t="shared" si="701"/>
        <v>1034.3015214385157</v>
      </c>
      <c r="AJ2666" s="39">
        <f t="shared" si="702"/>
        <v>79.823869366611916</v>
      </c>
    </row>
    <row r="2667" spans="1:36">
      <c r="A2667" s="31">
        <v>40758.581354166665</v>
      </c>
      <c r="B2667" s="31">
        <v>40758.793483796297</v>
      </c>
      <c r="C2667" s="32" t="s">
        <v>29</v>
      </c>
      <c r="D2667" s="33">
        <v>40758.597511574073</v>
      </c>
      <c r="E2667" s="34">
        <v>500.00003052</v>
      </c>
      <c r="F2667" s="34">
        <v>8.2777779999999995E-2</v>
      </c>
      <c r="G2667" s="35">
        <v>759.3</v>
      </c>
      <c r="H2667" s="36">
        <v>1</v>
      </c>
      <c r="I2667" s="37">
        <v>66407.28</v>
      </c>
      <c r="J2667" s="38">
        <v>66219.97</v>
      </c>
      <c r="K2667" s="38">
        <v>66061.990000000005</v>
      </c>
      <c r="L2667" s="38">
        <v>66066</v>
      </c>
      <c r="M2667" s="39">
        <f t="shared" si="703"/>
        <v>-4.0099999999947613</v>
      </c>
      <c r="N2667" s="32">
        <v>1561</v>
      </c>
      <c r="O2667" s="32">
        <v>410</v>
      </c>
      <c r="P2667" s="32">
        <v>1025</v>
      </c>
      <c r="Q2667" s="32">
        <v>126</v>
      </c>
      <c r="R2667" s="32">
        <v>1040.2</v>
      </c>
      <c r="S2667" s="32">
        <v>78.2</v>
      </c>
      <c r="T2667" s="37">
        <f t="shared" si="704"/>
        <v>0</v>
      </c>
      <c r="U2667" s="38">
        <f t="shared" si="705"/>
        <v>0</v>
      </c>
      <c r="V2667" s="38">
        <f t="shared" si="706"/>
        <v>0</v>
      </c>
      <c r="W2667" s="38">
        <f t="shared" si="707"/>
        <v>12.416664473622154</v>
      </c>
      <c r="X2667" s="38">
        <f t="shared" si="708"/>
        <v>41.388887473622155</v>
      </c>
      <c r="Y2667" s="39">
        <f t="shared" si="709"/>
        <v>124.16666747362214</v>
      </c>
      <c r="Z2667" s="38">
        <v>3000</v>
      </c>
      <c r="AA2667" s="38">
        <f t="shared" si="710"/>
        <v>66157.279999999999</v>
      </c>
      <c r="AB2667" s="38">
        <f t="shared" si="711"/>
        <v>500.00003052</v>
      </c>
      <c r="AC2667" s="38">
        <f t="shared" si="712"/>
        <v>0</v>
      </c>
      <c r="AD2667" s="37">
        <f t="shared" si="713"/>
        <v>457.8</v>
      </c>
      <c r="AE2667" s="35">
        <f t="shared" si="697"/>
        <v>1</v>
      </c>
      <c r="AF2667" s="38">
        <f t="shared" si="698"/>
        <v>457.8</v>
      </c>
      <c r="AG2667" s="38">
        <f t="shared" si="699"/>
        <v>410</v>
      </c>
      <c r="AH2667" s="38">
        <f t="shared" si="700"/>
        <v>47.8</v>
      </c>
      <c r="AI2667" s="38">
        <f t="shared" si="701"/>
        <v>3000</v>
      </c>
      <c r="AJ2667" s="39">
        <f t="shared" si="702"/>
        <v>206.94444747362212</v>
      </c>
    </row>
    <row r="2668" spans="1:36">
      <c r="A2668" s="31">
        <v>40758.581354166665</v>
      </c>
      <c r="B2668" s="31">
        <v>40758.793483796297</v>
      </c>
      <c r="C2668" s="32" t="s">
        <v>29</v>
      </c>
      <c r="D2668" s="33">
        <v>40758.600960648146</v>
      </c>
      <c r="E2668" s="34">
        <v>2999.9958496099998</v>
      </c>
      <c r="F2668" s="34">
        <v>8.305556E-2</v>
      </c>
      <c r="G2668" s="35">
        <v>917.6</v>
      </c>
      <c r="H2668" s="36">
        <v>1</v>
      </c>
      <c r="I2668" s="37">
        <v>66426.73</v>
      </c>
      <c r="J2668" s="38">
        <v>66287.03</v>
      </c>
      <c r="K2668" s="38">
        <v>66076.72</v>
      </c>
      <c r="L2668" s="38">
        <v>66224.3</v>
      </c>
      <c r="M2668" s="39">
        <f t="shared" si="703"/>
        <v>-147.58000000000175</v>
      </c>
      <c r="N2668" s="32">
        <v>1561</v>
      </c>
      <c r="O2668" s="32">
        <v>410</v>
      </c>
      <c r="P2668" s="32">
        <v>1025</v>
      </c>
      <c r="Q2668" s="32">
        <v>126</v>
      </c>
      <c r="R2668" s="32">
        <v>1039.5999999999999</v>
      </c>
      <c r="S2668" s="32">
        <v>98.7</v>
      </c>
      <c r="T2668" s="37">
        <f t="shared" si="704"/>
        <v>0</v>
      </c>
      <c r="U2668" s="38">
        <f t="shared" si="705"/>
        <v>0</v>
      </c>
      <c r="V2668" s="38">
        <f t="shared" si="706"/>
        <v>0</v>
      </c>
      <c r="W2668" s="38">
        <f t="shared" si="707"/>
        <v>0</v>
      </c>
      <c r="X2668" s="38">
        <f t="shared" si="708"/>
        <v>0</v>
      </c>
      <c r="Y2668" s="39">
        <f t="shared" si="709"/>
        <v>0</v>
      </c>
      <c r="Z2668" s="38">
        <v>3000</v>
      </c>
      <c r="AA2668" s="38">
        <f t="shared" si="710"/>
        <v>66176.73</v>
      </c>
      <c r="AB2668" s="38">
        <f t="shared" si="711"/>
        <v>3000</v>
      </c>
      <c r="AC2668" s="38">
        <f t="shared" si="712"/>
        <v>3.4471296568311247E-4</v>
      </c>
      <c r="AD2668" s="37">
        <f t="shared" si="713"/>
        <v>437.3</v>
      </c>
      <c r="AE2668" s="35">
        <f t="shared" si="697"/>
        <v>1</v>
      </c>
      <c r="AF2668" s="38">
        <f t="shared" si="698"/>
        <v>437.3</v>
      </c>
      <c r="AG2668" s="38">
        <f t="shared" si="699"/>
        <v>410</v>
      </c>
      <c r="AH2668" s="38">
        <f t="shared" si="700"/>
        <v>27.299999999999997</v>
      </c>
      <c r="AI2668" s="38">
        <f t="shared" si="701"/>
        <v>3000</v>
      </c>
      <c r="AJ2668" s="39">
        <f t="shared" si="702"/>
        <v>3.4471296568311247E-4</v>
      </c>
    </row>
    <row r="2669" spans="1:36">
      <c r="A2669" s="31">
        <v>40758.581354166665</v>
      </c>
      <c r="B2669" s="31">
        <v>40758.793483796297</v>
      </c>
      <c r="C2669" s="32" t="s">
        <v>29</v>
      </c>
      <c r="D2669" s="33">
        <v>40758.604421296295</v>
      </c>
      <c r="E2669" s="34">
        <v>2999.9921875</v>
      </c>
      <c r="F2669" s="34">
        <v>8.4722220000000001E-2</v>
      </c>
      <c r="G2669" s="35">
        <v>851.5</v>
      </c>
      <c r="H2669" s="36">
        <v>1</v>
      </c>
      <c r="I2669" s="37">
        <v>66400.100000000006</v>
      </c>
      <c r="J2669" s="38">
        <v>66296.25</v>
      </c>
      <c r="K2669" s="38">
        <v>66073.429999999993</v>
      </c>
      <c r="L2669" s="38">
        <v>66158.2</v>
      </c>
      <c r="M2669" s="39">
        <f t="shared" si="703"/>
        <v>-84.770000000004075</v>
      </c>
      <c r="N2669" s="32">
        <v>1561</v>
      </c>
      <c r="O2669" s="32">
        <v>410</v>
      </c>
      <c r="P2669" s="32">
        <v>1025</v>
      </c>
      <c r="Q2669" s="32">
        <v>126</v>
      </c>
      <c r="R2669" s="32">
        <v>625</v>
      </c>
      <c r="S2669" s="32">
        <v>106</v>
      </c>
      <c r="T2669" s="37">
        <f t="shared" si="704"/>
        <v>0</v>
      </c>
      <c r="U2669" s="38">
        <f t="shared" si="705"/>
        <v>0</v>
      </c>
      <c r="V2669" s="38">
        <f t="shared" si="706"/>
        <v>0</v>
      </c>
      <c r="W2669" s="38">
        <f t="shared" si="707"/>
        <v>0</v>
      </c>
      <c r="X2669" s="38">
        <f t="shared" si="708"/>
        <v>0</v>
      </c>
      <c r="Y2669" s="39">
        <f t="shared" si="709"/>
        <v>0</v>
      </c>
      <c r="Z2669" s="38">
        <v>3000</v>
      </c>
      <c r="AA2669" s="38">
        <f t="shared" si="710"/>
        <v>66150.100000000006</v>
      </c>
      <c r="AB2669" s="38">
        <f t="shared" si="711"/>
        <v>3000</v>
      </c>
      <c r="AC2669" s="38">
        <f t="shared" si="712"/>
        <v>6.6189234375000001E-4</v>
      </c>
      <c r="AD2669" s="37">
        <f t="shared" si="713"/>
        <v>830</v>
      </c>
      <c r="AE2669" s="35">
        <f t="shared" si="697"/>
        <v>1</v>
      </c>
      <c r="AF2669" s="38">
        <f t="shared" si="698"/>
        <v>830</v>
      </c>
      <c r="AG2669" s="38">
        <f t="shared" si="699"/>
        <v>810</v>
      </c>
      <c r="AH2669" s="38">
        <f t="shared" si="700"/>
        <v>20</v>
      </c>
      <c r="AI2669" s="38">
        <f t="shared" si="701"/>
        <v>3000</v>
      </c>
      <c r="AJ2669" s="39">
        <f t="shared" si="702"/>
        <v>6.6189234375000001E-4</v>
      </c>
    </row>
    <row r="2670" spans="1:36">
      <c r="A2670" s="31">
        <v>40758.581354166665</v>
      </c>
      <c r="B2670" s="31">
        <v>40758.793483796297</v>
      </c>
      <c r="C2670" s="32" t="s">
        <v>29</v>
      </c>
      <c r="D2670" s="33">
        <v>40758.607951388891</v>
      </c>
      <c r="E2670" s="34">
        <v>2999.9929199200001</v>
      </c>
      <c r="F2670" s="34">
        <v>8.2500000000000004E-2</v>
      </c>
      <c r="G2670" s="35">
        <v>962.2</v>
      </c>
      <c r="H2670" s="36">
        <v>1</v>
      </c>
      <c r="I2670" s="37">
        <v>66471.740000000005</v>
      </c>
      <c r="J2670" s="38">
        <v>66335.3</v>
      </c>
      <c r="K2670" s="38">
        <v>66171.3</v>
      </c>
      <c r="L2670" s="38">
        <v>66268.899999999994</v>
      </c>
      <c r="M2670" s="39">
        <f t="shared" si="703"/>
        <v>-97.599999999991269</v>
      </c>
      <c r="N2670" s="32">
        <v>1541</v>
      </c>
      <c r="O2670" s="32">
        <v>410</v>
      </c>
      <c r="P2670" s="32">
        <v>1025</v>
      </c>
      <c r="Q2670" s="32">
        <v>106</v>
      </c>
      <c r="R2670" s="32">
        <v>625</v>
      </c>
      <c r="S2670" s="32">
        <v>106</v>
      </c>
      <c r="T2670" s="37">
        <f t="shared" si="704"/>
        <v>0</v>
      </c>
      <c r="U2670" s="38">
        <f t="shared" si="705"/>
        <v>0</v>
      </c>
      <c r="V2670" s="38">
        <f t="shared" si="706"/>
        <v>0</v>
      </c>
      <c r="W2670" s="38">
        <f t="shared" si="707"/>
        <v>0</v>
      </c>
      <c r="X2670" s="38">
        <f t="shared" si="708"/>
        <v>0</v>
      </c>
      <c r="Y2670" s="39">
        <f t="shared" si="709"/>
        <v>0</v>
      </c>
      <c r="Z2670" s="38">
        <v>3000</v>
      </c>
      <c r="AA2670" s="38">
        <f t="shared" si="710"/>
        <v>66221.740000000005</v>
      </c>
      <c r="AB2670" s="38">
        <f t="shared" si="711"/>
        <v>3000</v>
      </c>
      <c r="AC2670" s="38">
        <f t="shared" si="712"/>
        <v>5.8410659999367457E-4</v>
      </c>
      <c r="AD2670" s="37">
        <f t="shared" si="713"/>
        <v>810</v>
      </c>
      <c r="AE2670" s="35">
        <f t="shared" si="697"/>
        <v>1</v>
      </c>
      <c r="AF2670" s="38">
        <f t="shared" si="698"/>
        <v>810</v>
      </c>
      <c r="AG2670" s="38">
        <f t="shared" si="699"/>
        <v>810</v>
      </c>
      <c r="AH2670" s="38">
        <f t="shared" si="700"/>
        <v>0</v>
      </c>
      <c r="AI2670" s="38">
        <f t="shared" si="701"/>
        <v>1000</v>
      </c>
      <c r="AJ2670" s="39">
        <f t="shared" si="702"/>
        <v>0</v>
      </c>
    </row>
    <row r="2671" spans="1:36">
      <c r="A2671" s="31">
        <v>40758.581354166665</v>
      </c>
      <c r="B2671" s="31">
        <v>40758.793483796297</v>
      </c>
      <c r="C2671" s="32" t="s">
        <v>29</v>
      </c>
      <c r="D2671" s="33">
        <v>40758.611388888887</v>
      </c>
      <c r="E2671" s="34">
        <v>500.00061034999999</v>
      </c>
      <c r="F2671" s="34">
        <v>8.0277780000000007E-2</v>
      </c>
      <c r="G2671" s="35">
        <v>1076.5999999999999</v>
      </c>
      <c r="H2671" s="36">
        <v>1</v>
      </c>
      <c r="I2671" s="37">
        <v>66576.02</v>
      </c>
      <c r="J2671" s="38">
        <v>66515.11</v>
      </c>
      <c r="K2671" s="38">
        <v>66361.67</v>
      </c>
      <c r="L2671" s="38">
        <v>66383.3</v>
      </c>
      <c r="M2671" s="39">
        <f t="shared" si="703"/>
        <v>-21.630000000004657</v>
      </c>
      <c r="N2671" s="32">
        <v>1541</v>
      </c>
      <c r="O2671" s="32">
        <v>410</v>
      </c>
      <c r="P2671" s="32">
        <v>1025</v>
      </c>
      <c r="Q2671" s="32">
        <v>106</v>
      </c>
      <c r="R2671" s="32">
        <v>625</v>
      </c>
      <c r="S2671" s="32">
        <v>106</v>
      </c>
      <c r="T2671" s="37">
        <f t="shared" si="704"/>
        <v>0</v>
      </c>
      <c r="U2671" s="38">
        <f t="shared" si="705"/>
        <v>0</v>
      </c>
      <c r="V2671" s="38">
        <f t="shared" si="706"/>
        <v>0</v>
      </c>
      <c r="W2671" s="38">
        <f t="shared" si="707"/>
        <v>12.041618002456978</v>
      </c>
      <c r="X2671" s="38">
        <f t="shared" si="708"/>
        <v>40.138841002456978</v>
      </c>
      <c r="Y2671" s="39">
        <f t="shared" si="709"/>
        <v>120.41662100245699</v>
      </c>
      <c r="Z2671" s="38">
        <v>3000</v>
      </c>
      <c r="AA2671" s="38">
        <f t="shared" si="710"/>
        <v>66326.02</v>
      </c>
      <c r="AB2671" s="38">
        <f t="shared" si="711"/>
        <v>3000</v>
      </c>
      <c r="AC2671" s="38">
        <f t="shared" si="712"/>
        <v>200.694401002457</v>
      </c>
      <c r="AD2671" s="37">
        <f t="shared" si="713"/>
        <v>810</v>
      </c>
      <c r="AE2671" s="35">
        <f t="shared" si="697"/>
        <v>1</v>
      </c>
      <c r="AF2671" s="38">
        <f t="shared" si="698"/>
        <v>810</v>
      </c>
      <c r="AG2671" s="38">
        <f t="shared" si="699"/>
        <v>810</v>
      </c>
      <c r="AH2671" s="38">
        <f t="shared" si="700"/>
        <v>0</v>
      </c>
      <c r="AI2671" s="38">
        <f t="shared" si="701"/>
        <v>1000</v>
      </c>
      <c r="AJ2671" s="39">
        <f t="shared" si="702"/>
        <v>40.138841002456978</v>
      </c>
    </row>
    <row r="2672" spans="1:36">
      <c r="A2672" s="31">
        <v>40758.581354166665</v>
      </c>
      <c r="B2672" s="31">
        <v>40758.793483796297</v>
      </c>
      <c r="C2672" s="32" t="s">
        <v>29</v>
      </c>
      <c r="D2672" s="33">
        <v>40758.614733796298</v>
      </c>
      <c r="E2672" s="34">
        <v>3001</v>
      </c>
      <c r="F2672" s="34">
        <v>8.3611110000000002E-2</v>
      </c>
      <c r="G2672" s="35">
        <v>1271.7</v>
      </c>
      <c r="H2672" s="36">
        <v>1</v>
      </c>
      <c r="I2672" s="37">
        <v>66527.56</v>
      </c>
      <c r="J2672" s="38">
        <v>66482.78</v>
      </c>
      <c r="K2672" s="38">
        <v>66322.960000000006</v>
      </c>
      <c r="L2672" s="38">
        <v>66578.399999999994</v>
      </c>
      <c r="M2672" s="39">
        <f t="shared" si="703"/>
        <v>-255.43999999998778</v>
      </c>
      <c r="N2672" s="32">
        <v>1541</v>
      </c>
      <c r="O2672" s="32">
        <v>410</v>
      </c>
      <c r="P2672" s="32">
        <v>1025</v>
      </c>
      <c r="Q2672" s="32">
        <v>106</v>
      </c>
      <c r="R2672" s="32">
        <v>625</v>
      </c>
      <c r="S2672" s="32">
        <v>106</v>
      </c>
      <c r="T2672" s="37">
        <f t="shared" si="704"/>
        <v>0</v>
      </c>
      <c r="U2672" s="38">
        <f t="shared" si="705"/>
        <v>0</v>
      </c>
      <c r="V2672" s="38">
        <f t="shared" si="706"/>
        <v>0</v>
      </c>
      <c r="W2672" s="38">
        <f t="shared" si="707"/>
        <v>0</v>
      </c>
      <c r="X2672" s="38">
        <f t="shared" si="708"/>
        <v>0</v>
      </c>
      <c r="Y2672" s="39">
        <f t="shared" si="709"/>
        <v>0</v>
      </c>
      <c r="Z2672" s="38">
        <v>3000</v>
      </c>
      <c r="AA2672" s="38">
        <f t="shared" si="710"/>
        <v>66277.56</v>
      </c>
      <c r="AB2672" s="38">
        <f t="shared" si="711"/>
        <v>3000</v>
      </c>
      <c r="AC2672" s="38">
        <f t="shared" si="712"/>
        <v>0</v>
      </c>
      <c r="AD2672" s="37">
        <f t="shared" si="713"/>
        <v>810</v>
      </c>
      <c r="AE2672" s="35">
        <f t="shared" si="697"/>
        <v>1</v>
      </c>
      <c r="AF2672" s="38">
        <f t="shared" si="698"/>
        <v>810</v>
      </c>
      <c r="AG2672" s="38">
        <f t="shared" si="699"/>
        <v>810</v>
      </c>
      <c r="AH2672" s="38">
        <f t="shared" si="700"/>
        <v>0</v>
      </c>
      <c r="AI2672" s="38">
        <f t="shared" si="701"/>
        <v>1000</v>
      </c>
      <c r="AJ2672" s="39">
        <f t="shared" si="702"/>
        <v>0</v>
      </c>
    </row>
    <row r="2673" spans="1:36">
      <c r="A2673" s="31">
        <v>40758.581354166665</v>
      </c>
      <c r="B2673" s="31">
        <v>40758.793483796297</v>
      </c>
      <c r="C2673" s="32" t="s">
        <v>29</v>
      </c>
      <c r="D2673" s="33">
        <v>40758.618217592593</v>
      </c>
      <c r="E2673" s="34">
        <v>3001</v>
      </c>
      <c r="F2673" s="34">
        <v>8.2777779999999995E-2</v>
      </c>
      <c r="G2673" s="35">
        <v>1290.9000000000001</v>
      </c>
      <c r="H2673" s="36">
        <v>1</v>
      </c>
      <c r="I2673" s="37">
        <v>66563.320000000007</v>
      </c>
      <c r="J2673" s="38">
        <v>66517.66</v>
      </c>
      <c r="K2673" s="38">
        <v>66298.3</v>
      </c>
      <c r="L2673" s="38">
        <v>66597.600000000006</v>
      </c>
      <c r="M2673" s="39">
        <f t="shared" si="703"/>
        <v>-299.30000000000291</v>
      </c>
      <c r="N2673" s="32">
        <v>1541</v>
      </c>
      <c r="O2673" s="32">
        <v>410</v>
      </c>
      <c r="P2673" s="32">
        <v>1025</v>
      </c>
      <c r="Q2673" s="32">
        <v>106</v>
      </c>
      <c r="R2673" s="32">
        <v>625</v>
      </c>
      <c r="S2673" s="32">
        <v>106</v>
      </c>
      <c r="T2673" s="37">
        <f t="shared" si="704"/>
        <v>0</v>
      </c>
      <c r="U2673" s="38">
        <f t="shared" si="705"/>
        <v>0</v>
      </c>
      <c r="V2673" s="38">
        <f t="shared" si="706"/>
        <v>0</v>
      </c>
      <c r="W2673" s="38">
        <f t="shared" si="707"/>
        <v>0</v>
      </c>
      <c r="X2673" s="38">
        <f t="shared" si="708"/>
        <v>0</v>
      </c>
      <c r="Y2673" s="39">
        <f t="shared" si="709"/>
        <v>0</v>
      </c>
      <c r="Z2673" s="38">
        <v>3000</v>
      </c>
      <c r="AA2673" s="38">
        <f t="shared" si="710"/>
        <v>66313.320000000007</v>
      </c>
      <c r="AB2673" s="38">
        <f t="shared" si="711"/>
        <v>3000</v>
      </c>
      <c r="AC2673" s="38">
        <f t="shared" si="712"/>
        <v>0</v>
      </c>
      <c r="AD2673" s="37">
        <f t="shared" si="713"/>
        <v>810</v>
      </c>
      <c r="AE2673" s="35">
        <f t="shared" si="697"/>
        <v>1</v>
      </c>
      <c r="AF2673" s="38">
        <f t="shared" si="698"/>
        <v>810</v>
      </c>
      <c r="AG2673" s="38">
        <f t="shared" si="699"/>
        <v>810</v>
      </c>
      <c r="AH2673" s="38">
        <f t="shared" si="700"/>
        <v>0</v>
      </c>
      <c r="AI2673" s="38">
        <f t="shared" si="701"/>
        <v>1000</v>
      </c>
      <c r="AJ2673" s="39">
        <f t="shared" si="702"/>
        <v>0</v>
      </c>
    </row>
    <row r="2674" spans="1:36">
      <c r="A2674" s="31">
        <v>40758.581354166665</v>
      </c>
      <c r="B2674" s="31">
        <v>40758.793483796297</v>
      </c>
      <c r="C2674" s="32" t="s">
        <v>29</v>
      </c>
      <c r="D2674" s="33">
        <v>40758.621666666666</v>
      </c>
      <c r="E2674" s="34">
        <v>3001</v>
      </c>
      <c r="F2674" s="34">
        <v>8.5000000000000006E-2</v>
      </c>
      <c r="G2674" s="35">
        <v>1464.7</v>
      </c>
      <c r="H2674" s="36">
        <v>1</v>
      </c>
      <c r="I2674" s="37">
        <v>66590.210000000006</v>
      </c>
      <c r="J2674" s="38">
        <v>66518.55</v>
      </c>
      <c r="K2674" s="38">
        <v>66299.960000000006</v>
      </c>
      <c r="L2674" s="38">
        <v>66771.399999999994</v>
      </c>
      <c r="M2674" s="39">
        <f t="shared" si="703"/>
        <v>-471.43999999998778</v>
      </c>
      <c r="N2674" s="32">
        <v>1561</v>
      </c>
      <c r="O2674" s="32">
        <v>410</v>
      </c>
      <c r="P2674" s="32">
        <v>1025</v>
      </c>
      <c r="Q2674" s="32">
        <v>126</v>
      </c>
      <c r="R2674" s="32">
        <v>625</v>
      </c>
      <c r="S2674" s="32">
        <v>106</v>
      </c>
      <c r="T2674" s="37">
        <f t="shared" si="704"/>
        <v>0</v>
      </c>
      <c r="U2674" s="38">
        <f t="shared" si="705"/>
        <v>0</v>
      </c>
      <c r="V2674" s="38">
        <f t="shared" si="706"/>
        <v>0</v>
      </c>
      <c r="W2674" s="38">
        <f t="shared" si="707"/>
        <v>0</v>
      </c>
      <c r="X2674" s="38">
        <f t="shared" si="708"/>
        <v>0</v>
      </c>
      <c r="Y2674" s="39">
        <f t="shared" si="709"/>
        <v>0</v>
      </c>
      <c r="Z2674" s="38">
        <v>3000</v>
      </c>
      <c r="AA2674" s="38">
        <f t="shared" si="710"/>
        <v>66340.210000000006</v>
      </c>
      <c r="AB2674" s="38">
        <f t="shared" si="711"/>
        <v>3000</v>
      </c>
      <c r="AC2674" s="38">
        <f t="shared" si="712"/>
        <v>0</v>
      </c>
      <c r="AD2674" s="37">
        <f t="shared" si="713"/>
        <v>830</v>
      </c>
      <c r="AE2674" s="35">
        <f t="shared" si="697"/>
        <v>1</v>
      </c>
      <c r="AF2674" s="38">
        <f t="shared" si="698"/>
        <v>830</v>
      </c>
      <c r="AG2674" s="38">
        <f t="shared" si="699"/>
        <v>810</v>
      </c>
      <c r="AH2674" s="38">
        <f t="shared" si="700"/>
        <v>20</v>
      </c>
      <c r="AI2674" s="38">
        <f t="shared" si="701"/>
        <v>3000</v>
      </c>
      <c r="AJ2674" s="39">
        <f t="shared" si="702"/>
        <v>0</v>
      </c>
    </row>
    <row r="2675" spans="1:36">
      <c r="A2675" s="31">
        <v>40758.581354166665</v>
      </c>
      <c r="B2675" s="31">
        <v>40758.793483796297</v>
      </c>
      <c r="C2675" s="32" t="s">
        <v>29</v>
      </c>
      <c r="D2675" s="33">
        <v>40758.625208333331</v>
      </c>
      <c r="E2675" s="34">
        <v>3001</v>
      </c>
      <c r="F2675" s="34">
        <v>8.2777779999999995E-2</v>
      </c>
      <c r="G2675" s="35">
        <v>1556.4</v>
      </c>
      <c r="H2675" s="36">
        <v>1</v>
      </c>
      <c r="I2675" s="37">
        <v>66611.5</v>
      </c>
      <c r="J2675" s="38">
        <v>66544.59</v>
      </c>
      <c r="K2675" s="38">
        <v>66253.119999999995</v>
      </c>
      <c r="L2675" s="38">
        <v>66863.100000000006</v>
      </c>
      <c r="M2675" s="39">
        <f t="shared" si="703"/>
        <v>-609.98000000001048</v>
      </c>
      <c r="N2675" s="32">
        <v>1549</v>
      </c>
      <c r="O2675" s="32">
        <v>409</v>
      </c>
      <c r="P2675" s="32">
        <v>1025</v>
      </c>
      <c r="Q2675" s="32">
        <v>115</v>
      </c>
      <c r="R2675" s="32">
        <v>625</v>
      </c>
      <c r="S2675" s="32">
        <v>106</v>
      </c>
      <c r="T2675" s="37">
        <f t="shared" si="704"/>
        <v>0</v>
      </c>
      <c r="U2675" s="38">
        <f t="shared" si="705"/>
        <v>0</v>
      </c>
      <c r="V2675" s="38">
        <f t="shared" si="706"/>
        <v>0</v>
      </c>
      <c r="W2675" s="38">
        <f t="shared" si="707"/>
        <v>0</v>
      </c>
      <c r="X2675" s="38">
        <f t="shared" si="708"/>
        <v>0</v>
      </c>
      <c r="Y2675" s="39">
        <f t="shared" si="709"/>
        <v>0</v>
      </c>
      <c r="Z2675" s="38">
        <v>3000</v>
      </c>
      <c r="AA2675" s="38">
        <f t="shared" si="710"/>
        <v>66361.5</v>
      </c>
      <c r="AB2675" s="38">
        <f t="shared" si="711"/>
        <v>3000</v>
      </c>
      <c r="AC2675" s="38">
        <f t="shared" si="712"/>
        <v>0</v>
      </c>
      <c r="AD2675" s="37">
        <f t="shared" si="713"/>
        <v>818</v>
      </c>
      <c r="AE2675" s="35">
        <f t="shared" si="697"/>
        <v>1</v>
      </c>
      <c r="AF2675" s="38">
        <f t="shared" si="698"/>
        <v>818</v>
      </c>
      <c r="AG2675" s="38">
        <f t="shared" si="699"/>
        <v>809</v>
      </c>
      <c r="AH2675" s="38">
        <f t="shared" si="700"/>
        <v>9</v>
      </c>
      <c r="AI2675" s="38">
        <f t="shared" si="701"/>
        <v>3000</v>
      </c>
      <c r="AJ2675" s="39">
        <f t="shared" si="702"/>
        <v>0</v>
      </c>
    </row>
    <row r="2676" spans="1:36">
      <c r="A2676" s="31">
        <v>40758.581354166665</v>
      </c>
      <c r="B2676" s="31">
        <v>40758.793483796297</v>
      </c>
      <c r="C2676" s="32" t="s">
        <v>29</v>
      </c>
      <c r="D2676" s="33">
        <v>40758.628657407404</v>
      </c>
      <c r="E2676" s="34">
        <v>3001</v>
      </c>
      <c r="F2676" s="34">
        <v>8.4166669999999999E-2</v>
      </c>
      <c r="G2676" s="35">
        <v>1589</v>
      </c>
      <c r="H2676" s="36">
        <v>1</v>
      </c>
      <c r="I2676" s="37">
        <v>66722.100000000006</v>
      </c>
      <c r="J2676" s="38">
        <v>66660.149999999994</v>
      </c>
      <c r="K2676" s="38">
        <v>66367.839999999997</v>
      </c>
      <c r="L2676" s="38">
        <v>66895.7</v>
      </c>
      <c r="M2676" s="39">
        <f t="shared" si="703"/>
        <v>-527.86000000000058</v>
      </c>
      <c r="N2676" s="32">
        <v>1536.8</v>
      </c>
      <c r="O2676" s="32">
        <v>386</v>
      </c>
      <c r="P2676" s="32">
        <v>1035.8</v>
      </c>
      <c r="Q2676" s="32">
        <v>115</v>
      </c>
      <c r="R2676" s="32">
        <v>636.4</v>
      </c>
      <c r="S2676" s="32">
        <v>106</v>
      </c>
      <c r="T2676" s="37">
        <f t="shared" si="704"/>
        <v>0</v>
      </c>
      <c r="U2676" s="38">
        <f t="shared" si="705"/>
        <v>0</v>
      </c>
      <c r="V2676" s="38">
        <f t="shared" si="706"/>
        <v>0</v>
      </c>
      <c r="W2676" s="38">
        <f t="shared" si="707"/>
        <v>0</v>
      </c>
      <c r="X2676" s="38">
        <f t="shared" si="708"/>
        <v>0</v>
      </c>
      <c r="Y2676" s="39">
        <f t="shared" si="709"/>
        <v>0</v>
      </c>
      <c r="Z2676" s="38">
        <v>3000</v>
      </c>
      <c r="AA2676" s="38">
        <f t="shared" si="710"/>
        <v>66472.100000000006</v>
      </c>
      <c r="AB2676" s="38">
        <f t="shared" si="711"/>
        <v>3000</v>
      </c>
      <c r="AC2676" s="38">
        <f t="shared" si="712"/>
        <v>0</v>
      </c>
      <c r="AD2676" s="37">
        <f t="shared" si="713"/>
        <v>794.4</v>
      </c>
      <c r="AE2676" s="35">
        <f t="shared" si="697"/>
        <v>1</v>
      </c>
      <c r="AF2676" s="38">
        <f t="shared" si="698"/>
        <v>794.4</v>
      </c>
      <c r="AG2676" s="38">
        <f t="shared" si="699"/>
        <v>785.4</v>
      </c>
      <c r="AH2676" s="38">
        <f t="shared" si="700"/>
        <v>9</v>
      </c>
      <c r="AI2676" s="38">
        <f t="shared" si="701"/>
        <v>3000</v>
      </c>
      <c r="AJ2676" s="39">
        <f t="shared" si="702"/>
        <v>0</v>
      </c>
    </row>
    <row r="2677" spans="1:36">
      <c r="A2677" s="31">
        <v>40758.581354166665</v>
      </c>
      <c r="B2677" s="31">
        <v>40758.793483796297</v>
      </c>
      <c r="C2677" s="32" t="s">
        <v>29</v>
      </c>
      <c r="D2677" s="33">
        <v>40758.632164351853</v>
      </c>
      <c r="E2677" s="34">
        <v>3001</v>
      </c>
      <c r="F2677" s="34">
        <v>8.1944439999999993E-2</v>
      </c>
      <c r="G2677" s="35">
        <v>1665.2</v>
      </c>
      <c r="H2677" s="36">
        <v>1</v>
      </c>
      <c r="I2677" s="37">
        <v>66738.929999999993</v>
      </c>
      <c r="J2677" s="38">
        <v>66692.479999999996</v>
      </c>
      <c r="K2677" s="38">
        <v>66397.45</v>
      </c>
      <c r="L2677" s="38">
        <v>66971.899999999994</v>
      </c>
      <c r="M2677" s="39">
        <f t="shared" si="703"/>
        <v>-574.44999999999709</v>
      </c>
      <c r="N2677" s="32">
        <v>1561</v>
      </c>
      <c r="O2677" s="32">
        <v>386</v>
      </c>
      <c r="P2677" s="32">
        <v>1049</v>
      </c>
      <c r="Q2677" s="32">
        <v>126</v>
      </c>
      <c r="R2677" s="32">
        <v>636.4</v>
      </c>
      <c r="S2677" s="32">
        <v>106</v>
      </c>
      <c r="T2677" s="37">
        <f t="shared" si="704"/>
        <v>0</v>
      </c>
      <c r="U2677" s="38">
        <f t="shared" si="705"/>
        <v>0</v>
      </c>
      <c r="V2677" s="38">
        <f t="shared" si="706"/>
        <v>0</v>
      </c>
      <c r="W2677" s="38">
        <f t="shared" si="707"/>
        <v>0</v>
      </c>
      <c r="X2677" s="38">
        <f t="shared" si="708"/>
        <v>0</v>
      </c>
      <c r="Y2677" s="39">
        <f t="shared" si="709"/>
        <v>0</v>
      </c>
      <c r="Z2677" s="38">
        <v>3000</v>
      </c>
      <c r="AA2677" s="38">
        <f t="shared" si="710"/>
        <v>66488.929999999993</v>
      </c>
      <c r="AB2677" s="38">
        <f t="shared" si="711"/>
        <v>3000</v>
      </c>
      <c r="AC2677" s="38">
        <f t="shared" si="712"/>
        <v>0</v>
      </c>
      <c r="AD2677" s="37">
        <f t="shared" si="713"/>
        <v>818.6</v>
      </c>
      <c r="AE2677" s="35">
        <f t="shared" si="697"/>
        <v>1</v>
      </c>
      <c r="AF2677" s="38">
        <f t="shared" si="698"/>
        <v>818.6</v>
      </c>
      <c r="AG2677" s="38">
        <f t="shared" si="699"/>
        <v>798.6</v>
      </c>
      <c r="AH2677" s="38">
        <f t="shared" si="700"/>
        <v>20</v>
      </c>
      <c r="AI2677" s="38">
        <f t="shared" si="701"/>
        <v>3000</v>
      </c>
      <c r="AJ2677" s="39">
        <f t="shared" si="702"/>
        <v>0</v>
      </c>
    </row>
    <row r="2678" spans="1:36">
      <c r="A2678" s="31">
        <v>40758.581354166665</v>
      </c>
      <c r="B2678" s="31">
        <v>40758.793483796297</v>
      </c>
      <c r="C2678" s="32" t="s">
        <v>29</v>
      </c>
      <c r="D2678" s="33">
        <v>40758.635578703703</v>
      </c>
      <c r="E2678" s="34">
        <v>3001</v>
      </c>
      <c r="F2678" s="34">
        <v>8.3333329999999997E-2</v>
      </c>
      <c r="G2678" s="35">
        <v>1771.4</v>
      </c>
      <c r="H2678" s="36">
        <v>1</v>
      </c>
      <c r="I2678" s="37">
        <v>66803.83</v>
      </c>
      <c r="J2678" s="38">
        <v>66778.740000000005</v>
      </c>
      <c r="K2678" s="38">
        <v>66483.740000000005</v>
      </c>
      <c r="L2678" s="38">
        <v>67078.100000000006</v>
      </c>
      <c r="M2678" s="39">
        <f t="shared" si="703"/>
        <v>-594.36000000000058</v>
      </c>
      <c r="N2678" s="32">
        <v>1561</v>
      </c>
      <c r="O2678" s="32">
        <v>386</v>
      </c>
      <c r="P2678" s="32">
        <v>1049</v>
      </c>
      <c r="Q2678" s="32">
        <v>126</v>
      </c>
      <c r="R2678" s="32">
        <v>636.4</v>
      </c>
      <c r="S2678" s="32">
        <v>106</v>
      </c>
      <c r="T2678" s="37">
        <f t="shared" si="704"/>
        <v>0</v>
      </c>
      <c r="U2678" s="38">
        <f t="shared" si="705"/>
        <v>0</v>
      </c>
      <c r="V2678" s="38">
        <f t="shared" si="706"/>
        <v>0</v>
      </c>
      <c r="W2678" s="38">
        <f t="shared" si="707"/>
        <v>0</v>
      </c>
      <c r="X2678" s="38">
        <f t="shared" si="708"/>
        <v>0</v>
      </c>
      <c r="Y2678" s="39">
        <f t="shared" si="709"/>
        <v>0</v>
      </c>
      <c r="Z2678" s="38">
        <v>3000</v>
      </c>
      <c r="AA2678" s="38">
        <f t="shared" si="710"/>
        <v>66553.83</v>
      </c>
      <c r="AB2678" s="38">
        <f t="shared" si="711"/>
        <v>3000</v>
      </c>
      <c r="AC2678" s="38">
        <f t="shared" si="712"/>
        <v>0</v>
      </c>
      <c r="AD2678" s="37">
        <f t="shared" si="713"/>
        <v>818.6</v>
      </c>
      <c r="AE2678" s="35">
        <f t="shared" si="697"/>
        <v>1</v>
      </c>
      <c r="AF2678" s="38">
        <f t="shared" si="698"/>
        <v>818.6</v>
      </c>
      <c r="AG2678" s="38">
        <f t="shared" si="699"/>
        <v>798.6</v>
      </c>
      <c r="AH2678" s="38">
        <f t="shared" si="700"/>
        <v>20</v>
      </c>
      <c r="AI2678" s="38">
        <f t="shared" si="701"/>
        <v>3000</v>
      </c>
      <c r="AJ2678" s="39">
        <f t="shared" si="702"/>
        <v>0</v>
      </c>
    </row>
    <row r="2679" spans="1:36">
      <c r="A2679" s="31">
        <v>40758.581354166665</v>
      </c>
      <c r="B2679" s="31">
        <v>40758.793483796297</v>
      </c>
      <c r="C2679" s="32" t="s">
        <v>29</v>
      </c>
      <c r="D2679" s="33">
        <v>40758.639050925929</v>
      </c>
      <c r="E2679" s="34">
        <v>3001</v>
      </c>
      <c r="F2679" s="34">
        <v>8.2777779999999995E-2</v>
      </c>
      <c r="G2679" s="35">
        <v>1882.9</v>
      </c>
      <c r="H2679" s="36">
        <v>1</v>
      </c>
      <c r="I2679" s="37">
        <v>66761.919999999998</v>
      </c>
      <c r="J2679" s="38">
        <v>66800.039999999994</v>
      </c>
      <c r="K2679" s="38">
        <v>66510.98</v>
      </c>
      <c r="L2679" s="38">
        <v>67189.600000000006</v>
      </c>
      <c r="M2679" s="39">
        <f t="shared" si="703"/>
        <v>-678.6200000000099</v>
      </c>
      <c r="N2679" s="32">
        <v>1561</v>
      </c>
      <c r="O2679" s="32">
        <v>386</v>
      </c>
      <c r="P2679" s="32">
        <v>1049</v>
      </c>
      <c r="Q2679" s="32">
        <v>126</v>
      </c>
      <c r="R2679" s="32">
        <v>636.4</v>
      </c>
      <c r="S2679" s="32">
        <v>106</v>
      </c>
      <c r="T2679" s="37">
        <f t="shared" si="704"/>
        <v>0</v>
      </c>
      <c r="U2679" s="38">
        <f t="shared" si="705"/>
        <v>0</v>
      </c>
      <c r="V2679" s="38">
        <f t="shared" si="706"/>
        <v>0</v>
      </c>
      <c r="W2679" s="38">
        <f t="shared" si="707"/>
        <v>0</v>
      </c>
      <c r="X2679" s="38">
        <f t="shared" si="708"/>
        <v>0</v>
      </c>
      <c r="Y2679" s="39">
        <f t="shared" si="709"/>
        <v>0</v>
      </c>
      <c r="Z2679" s="38">
        <v>3000</v>
      </c>
      <c r="AA2679" s="38">
        <f t="shared" si="710"/>
        <v>66511.92</v>
      </c>
      <c r="AB2679" s="38">
        <f t="shared" si="711"/>
        <v>3000</v>
      </c>
      <c r="AC2679" s="38">
        <f t="shared" si="712"/>
        <v>0</v>
      </c>
      <c r="AD2679" s="37">
        <f t="shared" si="713"/>
        <v>818.6</v>
      </c>
      <c r="AE2679" s="35">
        <f t="shared" si="697"/>
        <v>1</v>
      </c>
      <c r="AF2679" s="38">
        <f t="shared" si="698"/>
        <v>818.6</v>
      </c>
      <c r="AG2679" s="38">
        <f t="shared" si="699"/>
        <v>798.6</v>
      </c>
      <c r="AH2679" s="38">
        <f t="shared" si="700"/>
        <v>20</v>
      </c>
      <c r="AI2679" s="38">
        <f t="shared" si="701"/>
        <v>3000</v>
      </c>
      <c r="AJ2679" s="39">
        <f t="shared" si="702"/>
        <v>0</v>
      </c>
    </row>
    <row r="2680" spans="1:36">
      <c r="A2680" s="31">
        <v>40758.581354166665</v>
      </c>
      <c r="B2680" s="31">
        <v>40758.793483796297</v>
      </c>
      <c r="C2680" s="32" t="s">
        <v>29</v>
      </c>
      <c r="D2680" s="33">
        <v>40758.642500000002</v>
      </c>
      <c r="E2680" s="34">
        <v>3001</v>
      </c>
      <c r="F2680" s="34">
        <v>6.9722220000000001E-2</v>
      </c>
      <c r="G2680" s="35">
        <v>1979.1</v>
      </c>
      <c r="H2680" s="36">
        <v>1</v>
      </c>
      <c r="I2680" s="37">
        <v>66758.03</v>
      </c>
      <c r="J2680" s="38">
        <v>66771.83</v>
      </c>
      <c r="K2680" s="38">
        <v>66478.38</v>
      </c>
      <c r="L2680" s="38">
        <v>67285.8</v>
      </c>
      <c r="M2680" s="39">
        <f t="shared" si="703"/>
        <v>-807.41999999999825</v>
      </c>
      <c r="N2680" s="32">
        <v>1561</v>
      </c>
      <c r="O2680" s="32">
        <v>386</v>
      </c>
      <c r="P2680" s="32">
        <v>1049</v>
      </c>
      <c r="Q2680" s="32">
        <v>126</v>
      </c>
      <c r="R2680" s="32">
        <v>636.4</v>
      </c>
      <c r="S2680" s="32">
        <v>106</v>
      </c>
      <c r="T2680" s="37">
        <f t="shared" si="704"/>
        <v>0</v>
      </c>
      <c r="U2680" s="38">
        <f t="shared" si="705"/>
        <v>0</v>
      </c>
      <c r="V2680" s="38">
        <f t="shared" si="706"/>
        <v>0</v>
      </c>
      <c r="W2680" s="38">
        <f t="shared" si="707"/>
        <v>0</v>
      </c>
      <c r="X2680" s="38">
        <f t="shared" si="708"/>
        <v>0</v>
      </c>
      <c r="Y2680" s="39">
        <f t="shared" si="709"/>
        <v>0</v>
      </c>
      <c r="Z2680" s="38">
        <v>3000</v>
      </c>
      <c r="AA2680" s="38">
        <f t="shared" si="710"/>
        <v>66508.03</v>
      </c>
      <c r="AB2680" s="38">
        <f t="shared" si="711"/>
        <v>3000</v>
      </c>
      <c r="AC2680" s="38">
        <f t="shared" si="712"/>
        <v>0</v>
      </c>
      <c r="AD2680" s="37">
        <f t="shared" si="713"/>
        <v>818.6</v>
      </c>
      <c r="AE2680" s="35">
        <f t="shared" si="697"/>
        <v>1</v>
      </c>
      <c r="AF2680" s="38">
        <f t="shared" si="698"/>
        <v>818.6</v>
      </c>
      <c r="AG2680" s="38">
        <f t="shared" si="699"/>
        <v>798.6</v>
      </c>
      <c r="AH2680" s="38">
        <f t="shared" si="700"/>
        <v>20</v>
      </c>
      <c r="AI2680" s="38">
        <f t="shared" si="701"/>
        <v>3000</v>
      </c>
      <c r="AJ2680" s="39">
        <f t="shared" si="702"/>
        <v>0</v>
      </c>
    </row>
    <row r="2681" spans="1:36">
      <c r="A2681" s="31">
        <v>40758.581354166665</v>
      </c>
      <c r="B2681" s="31">
        <v>40758.793483796297</v>
      </c>
      <c r="C2681" s="32" t="s">
        <v>29</v>
      </c>
      <c r="D2681" s="33">
        <v>40758.645405092589</v>
      </c>
      <c r="E2681" s="34">
        <v>3001</v>
      </c>
      <c r="F2681" s="34">
        <v>1.4166669999999999E-2</v>
      </c>
      <c r="G2681" s="35">
        <v>1950.6</v>
      </c>
      <c r="H2681" s="36">
        <v>1</v>
      </c>
      <c r="I2681" s="37">
        <v>67081.460000000006</v>
      </c>
      <c r="J2681" s="38">
        <v>67068.12</v>
      </c>
      <c r="K2681" s="38">
        <v>66769.710000000006</v>
      </c>
      <c r="L2681" s="38">
        <v>67257.3</v>
      </c>
      <c r="M2681" s="39">
        <f t="shared" si="703"/>
        <v>-487.58999999999651</v>
      </c>
      <c r="N2681" s="32">
        <v>1561</v>
      </c>
      <c r="O2681" s="32">
        <v>386</v>
      </c>
      <c r="P2681" s="32">
        <v>1049</v>
      </c>
      <c r="Q2681" s="32">
        <v>126</v>
      </c>
      <c r="R2681" s="32">
        <v>636.4</v>
      </c>
      <c r="S2681" s="32">
        <v>106</v>
      </c>
      <c r="T2681" s="37">
        <f t="shared" si="704"/>
        <v>0</v>
      </c>
      <c r="U2681" s="38">
        <f t="shared" si="705"/>
        <v>0</v>
      </c>
      <c r="V2681" s="38">
        <f t="shared" si="706"/>
        <v>0</v>
      </c>
      <c r="W2681" s="38">
        <f t="shared" si="707"/>
        <v>0</v>
      </c>
      <c r="X2681" s="38">
        <f t="shared" si="708"/>
        <v>0</v>
      </c>
      <c r="Y2681" s="39">
        <f t="shared" si="709"/>
        <v>0</v>
      </c>
      <c r="Z2681" s="38">
        <v>3000</v>
      </c>
      <c r="AA2681" s="38">
        <f t="shared" si="710"/>
        <v>66831.460000000006</v>
      </c>
      <c r="AB2681" s="38">
        <f t="shared" si="711"/>
        <v>3000</v>
      </c>
      <c r="AC2681" s="38">
        <f t="shared" si="712"/>
        <v>0</v>
      </c>
      <c r="AD2681" s="37">
        <f t="shared" si="713"/>
        <v>818.6</v>
      </c>
      <c r="AE2681" s="35">
        <f t="shared" si="697"/>
        <v>1</v>
      </c>
      <c r="AF2681" s="38">
        <f t="shared" si="698"/>
        <v>818.6</v>
      </c>
      <c r="AG2681" s="38">
        <f t="shared" si="699"/>
        <v>798.6</v>
      </c>
      <c r="AH2681" s="38">
        <f t="shared" si="700"/>
        <v>20</v>
      </c>
      <c r="AI2681" s="38">
        <f t="shared" si="701"/>
        <v>3000</v>
      </c>
      <c r="AJ2681" s="39">
        <f t="shared" si="702"/>
        <v>0</v>
      </c>
    </row>
    <row r="2682" spans="1:36">
      <c r="A2682" s="31">
        <v>40758.581354166665</v>
      </c>
      <c r="B2682" s="31">
        <v>40758.793483796297</v>
      </c>
      <c r="C2682" s="32" t="s">
        <v>29</v>
      </c>
      <c r="D2682" s="33">
        <v>40758.645995370367</v>
      </c>
      <c r="E2682" s="34">
        <v>3001</v>
      </c>
      <c r="F2682" s="34">
        <v>8.3333329999999997E-2</v>
      </c>
      <c r="G2682" s="35">
        <v>1981.3</v>
      </c>
      <c r="H2682" s="36">
        <v>1</v>
      </c>
      <c r="I2682" s="37">
        <v>67073.17</v>
      </c>
      <c r="J2682" s="38">
        <v>67069.649999999994</v>
      </c>
      <c r="K2682" s="38">
        <v>66773.06</v>
      </c>
      <c r="L2682" s="38">
        <v>67288</v>
      </c>
      <c r="M2682" s="39">
        <f t="shared" si="703"/>
        <v>-514.94000000000233</v>
      </c>
      <c r="N2682" s="32">
        <v>1561</v>
      </c>
      <c r="O2682" s="32">
        <v>386</v>
      </c>
      <c r="P2682" s="32">
        <v>1049</v>
      </c>
      <c r="Q2682" s="32">
        <v>126</v>
      </c>
      <c r="R2682" s="32">
        <v>636.4</v>
      </c>
      <c r="S2682" s="32">
        <v>106</v>
      </c>
      <c r="T2682" s="37">
        <f t="shared" si="704"/>
        <v>0</v>
      </c>
      <c r="U2682" s="38">
        <f t="shared" si="705"/>
        <v>0</v>
      </c>
      <c r="V2682" s="38">
        <f t="shared" si="706"/>
        <v>0</v>
      </c>
      <c r="W2682" s="38">
        <f t="shared" si="707"/>
        <v>0</v>
      </c>
      <c r="X2682" s="38">
        <f t="shared" si="708"/>
        <v>0</v>
      </c>
      <c r="Y2682" s="39">
        <f t="shared" si="709"/>
        <v>0</v>
      </c>
      <c r="Z2682" s="38">
        <v>3000</v>
      </c>
      <c r="AA2682" s="38">
        <f t="shared" si="710"/>
        <v>66823.17</v>
      </c>
      <c r="AB2682" s="38">
        <f t="shared" si="711"/>
        <v>3000</v>
      </c>
      <c r="AC2682" s="38">
        <f t="shared" si="712"/>
        <v>0</v>
      </c>
      <c r="AD2682" s="37">
        <f t="shared" si="713"/>
        <v>818.6</v>
      </c>
      <c r="AE2682" s="35">
        <f t="shared" si="697"/>
        <v>1</v>
      </c>
      <c r="AF2682" s="38">
        <f t="shared" si="698"/>
        <v>818.6</v>
      </c>
      <c r="AG2682" s="38">
        <f t="shared" si="699"/>
        <v>798.6</v>
      </c>
      <c r="AH2682" s="38">
        <f t="shared" si="700"/>
        <v>20</v>
      </c>
      <c r="AI2682" s="38">
        <f t="shared" si="701"/>
        <v>3000</v>
      </c>
      <c r="AJ2682" s="39">
        <f t="shared" si="702"/>
        <v>0</v>
      </c>
    </row>
    <row r="2683" spans="1:36">
      <c r="A2683" s="31">
        <v>40758.581354166665</v>
      </c>
      <c r="B2683" s="31">
        <v>40758.793483796297</v>
      </c>
      <c r="C2683" s="32" t="s">
        <v>29</v>
      </c>
      <c r="D2683" s="33">
        <v>40758.649467592593</v>
      </c>
      <c r="E2683" s="34">
        <v>3001</v>
      </c>
      <c r="F2683" s="34">
        <v>8.3333329999999997E-2</v>
      </c>
      <c r="G2683" s="35">
        <v>-9483.5</v>
      </c>
      <c r="H2683" s="36">
        <v>0</v>
      </c>
      <c r="I2683" s="37">
        <v>65355</v>
      </c>
      <c r="J2683" s="38">
        <v>55520.35</v>
      </c>
      <c r="K2683" s="38">
        <v>55239.58</v>
      </c>
      <c r="L2683" s="38">
        <v>55823.199999999997</v>
      </c>
      <c r="M2683" s="39">
        <f t="shared" si="703"/>
        <v>-583.61999999999534</v>
      </c>
      <c r="N2683" s="32">
        <v>1561</v>
      </c>
      <c r="O2683" s="32">
        <v>386</v>
      </c>
      <c r="P2683" s="32">
        <v>1049</v>
      </c>
      <c r="Q2683" s="32">
        <v>126</v>
      </c>
      <c r="R2683" s="32">
        <v>636.4</v>
      </c>
      <c r="S2683" s="32">
        <v>106</v>
      </c>
      <c r="T2683" s="37">
        <f t="shared" si="704"/>
        <v>0</v>
      </c>
      <c r="U2683" s="38">
        <f t="shared" si="705"/>
        <v>0</v>
      </c>
      <c r="V2683" s="38">
        <f t="shared" si="706"/>
        <v>0</v>
      </c>
      <c r="W2683" s="38">
        <f t="shared" si="707"/>
        <v>0</v>
      </c>
      <c r="X2683" s="38">
        <f t="shared" si="708"/>
        <v>0</v>
      </c>
      <c r="Y2683" s="39">
        <f t="shared" si="709"/>
        <v>0</v>
      </c>
      <c r="Z2683" s="38">
        <v>3000</v>
      </c>
      <c r="AA2683" s="38">
        <f t="shared" si="710"/>
        <v>65105</v>
      </c>
      <c r="AB2683" s="38">
        <f t="shared" si="711"/>
        <v>3001</v>
      </c>
      <c r="AC2683" s="38">
        <f t="shared" si="712"/>
        <v>0</v>
      </c>
      <c r="AD2683" s="37">
        <f t="shared" si="713"/>
        <v>818.6</v>
      </c>
      <c r="AE2683" s="35">
        <f t="shared" si="697"/>
        <v>1</v>
      </c>
      <c r="AF2683" s="38">
        <f t="shared" si="698"/>
        <v>818.6</v>
      </c>
      <c r="AG2683" s="38">
        <f t="shared" si="699"/>
        <v>798.6</v>
      </c>
      <c r="AH2683" s="38">
        <f t="shared" si="700"/>
        <v>20</v>
      </c>
      <c r="AI2683" s="38">
        <f t="shared" si="701"/>
        <v>3000</v>
      </c>
      <c r="AJ2683" s="39">
        <f t="shared" si="702"/>
        <v>0</v>
      </c>
    </row>
    <row r="2684" spans="1:36">
      <c r="A2684" s="31">
        <v>40758.581354166665</v>
      </c>
      <c r="B2684" s="31">
        <v>40758.793483796297</v>
      </c>
      <c r="C2684" s="32" t="s">
        <v>29</v>
      </c>
      <c r="D2684" s="33">
        <v>40758.652939814812</v>
      </c>
      <c r="E2684" s="34">
        <v>3001</v>
      </c>
      <c r="F2684" s="34">
        <v>8.3333329999999997E-2</v>
      </c>
      <c r="G2684" s="35">
        <v>-9468.2000000000007</v>
      </c>
      <c r="H2684" s="36">
        <v>0</v>
      </c>
      <c r="I2684" s="37">
        <v>65409.24</v>
      </c>
      <c r="J2684" s="38">
        <v>55594.32</v>
      </c>
      <c r="K2684" s="38">
        <v>55310.58</v>
      </c>
      <c r="L2684" s="38">
        <v>55838.5</v>
      </c>
      <c r="M2684" s="39">
        <f t="shared" si="703"/>
        <v>-527.91999999999825</v>
      </c>
      <c r="N2684" s="32">
        <v>1561</v>
      </c>
      <c r="O2684" s="32">
        <v>386</v>
      </c>
      <c r="P2684" s="32">
        <v>1049</v>
      </c>
      <c r="Q2684" s="32">
        <v>126</v>
      </c>
      <c r="R2684" s="32">
        <v>636.4</v>
      </c>
      <c r="S2684" s="32">
        <v>106</v>
      </c>
      <c r="T2684" s="37">
        <f t="shared" si="704"/>
        <v>0</v>
      </c>
      <c r="U2684" s="38">
        <f t="shared" si="705"/>
        <v>0</v>
      </c>
      <c r="V2684" s="38">
        <f t="shared" si="706"/>
        <v>0</v>
      </c>
      <c r="W2684" s="38">
        <f t="shared" si="707"/>
        <v>0</v>
      </c>
      <c r="X2684" s="38">
        <f t="shared" si="708"/>
        <v>0</v>
      </c>
      <c r="Y2684" s="39">
        <f t="shared" si="709"/>
        <v>0</v>
      </c>
      <c r="Z2684" s="38">
        <v>3000</v>
      </c>
      <c r="AA2684" s="38">
        <f t="shared" si="710"/>
        <v>65159.24</v>
      </c>
      <c r="AB2684" s="38">
        <f t="shared" si="711"/>
        <v>3001</v>
      </c>
      <c r="AC2684" s="38">
        <f t="shared" si="712"/>
        <v>0</v>
      </c>
      <c r="AD2684" s="37">
        <f t="shared" si="713"/>
        <v>818.6</v>
      </c>
      <c r="AE2684" s="35">
        <f t="shared" si="697"/>
        <v>1</v>
      </c>
      <c r="AF2684" s="38">
        <f t="shared" si="698"/>
        <v>818.6</v>
      </c>
      <c r="AG2684" s="38">
        <f t="shared" si="699"/>
        <v>798.6</v>
      </c>
      <c r="AH2684" s="38">
        <f t="shared" si="700"/>
        <v>20</v>
      </c>
      <c r="AI2684" s="38">
        <f t="shared" si="701"/>
        <v>3000</v>
      </c>
      <c r="AJ2684" s="39">
        <f t="shared" si="702"/>
        <v>0</v>
      </c>
    </row>
    <row r="2685" spans="1:36">
      <c r="A2685" s="31">
        <v>40758.581354166665</v>
      </c>
      <c r="B2685" s="31">
        <v>40758.793483796297</v>
      </c>
      <c r="C2685" s="32" t="s">
        <v>29</v>
      </c>
      <c r="D2685" s="33">
        <v>40758.656412037039</v>
      </c>
      <c r="E2685" s="34">
        <v>3001</v>
      </c>
      <c r="F2685" s="34">
        <v>7.7777780000000005E-2</v>
      </c>
      <c r="G2685" s="35">
        <v>2146.3000000000002</v>
      </c>
      <c r="H2685" s="36">
        <v>1</v>
      </c>
      <c r="I2685" s="37">
        <v>67158.84</v>
      </c>
      <c r="J2685" s="38">
        <v>67241.22</v>
      </c>
      <c r="K2685" s="38">
        <v>66928.05</v>
      </c>
      <c r="L2685" s="38">
        <v>67453</v>
      </c>
      <c r="M2685" s="39">
        <f t="shared" si="703"/>
        <v>-524.94999999999709</v>
      </c>
      <c r="N2685" s="32">
        <v>1561</v>
      </c>
      <c r="O2685" s="32">
        <v>386</v>
      </c>
      <c r="P2685" s="32">
        <v>1049</v>
      </c>
      <c r="Q2685" s="32">
        <v>126</v>
      </c>
      <c r="R2685" s="32">
        <v>636.4</v>
      </c>
      <c r="S2685" s="32">
        <v>106</v>
      </c>
      <c r="T2685" s="37">
        <f t="shared" si="704"/>
        <v>0</v>
      </c>
      <c r="U2685" s="38">
        <f t="shared" si="705"/>
        <v>0</v>
      </c>
      <c r="V2685" s="38">
        <f t="shared" si="706"/>
        <v>0</v>
      </c>
      <c r="W2685" s="38">
        <f t="shared" si="707"/>
        <v>0</v>
      </c>
      <c r="X2685" s="38">
        <f t="shared" si="708"/>
        <v>0</v>
      </c>
      <c r="Y2685" s="39">
        <f t="shared" si="709"/>
        <v>0</v>
      </c>
      <c r="Z2685" s="38">
        <v>3000</v>
      </c>
      <c r="AA2685" s="38">
        <f t="shared" si="710"/>
        <v>66908.84</v>
      </c>
      <c r="AB2685" s="38">
        <f t="shared" si="711"/>
        <v>3000</v>
      </c>
      <c r="AC2685" s="38">
        <f t="shared" si="712"/>
        <v>0</v>
      </c>
      <c r="AD2685" s="37">
        <f t="shared" si="713"/>
        <v>818.6</v>
      </c>
      <c r="AE2685" s="35">
        <f t="shared" si="697"/>
        <v>1</v>
      </c>
      <c r="AF2685" s="38">
        <f t="shared" si="698"/>
        <v>818.6</v>
      </c>
      <c r="AG2685" s="38">
        <f t="shared" si="699"/>
        <v>798.6</v>
      </c>
      <c r="AH2685" s="38">
        <f t="shared" si="700"/>
        <v>20</v>
      </c>
      <c r="AI2685" s="38">
        <f t="shared" si="701"/>
        <v>3000</v>
      </c>
      <c r="AJ2685" s="39">
        <f t="shared" si="702"/>
        <v>0</v>
      </c>
    </row>
    <row r="2686" spans="1:36">
      <c r="A2686" s="31">
        <v>40758.581354166665</v>
      </c>
      <c r="B2686" s="31">
        <v>40758.793483796297</v>
      </c>
      <c r="C2686" s="32" t="s">
        <v>29</v>
      </c>
      <c r="D2686" s="33">
        <v>40758.65965277778</v>
      </c>
      <c r="E2686" s="34">
        <v>3001</v>
      </c>
      <c r="F2686" s="34">
        <v>8.6111099999999999E-3</v>
      </c>
      <c r="G2686" s="35">
        <v>-9427</v>
      </c>
      <c r="H2686" s="36">
        <v>0</v>
      </c>
      <c r="I2686" s="37">
        <v>64795.64</v>
      </c>
      <c r="J2686" s="38">
        <v>55648.31</v>
      </c>
      <c r="K2686" s="38">
        <v>55353.05</v>
      </c>
      <c r="L2686" s="38">
        <v>55879.7</v>
      </c>
      <c r="M2686" s="39">
        <f t="shared" si="703"/>
        <v>-526.64999999999418</v>
      </c>
      <c r="N2686" s="32">
        <v>1561</v>
      </c>
      <c r="O2686" s="32">
        <v>386</v>
      </c>
      <c r="P2686" s="32">
        <v>1049</v>
      </c>
      <c r="Q2686" s="32">
        <v>126</v>
      </c>
      <c r="R2686" s="32">
        <v>636.4</v>
      </c>
      <c r="S2686" s="32">
        <v>106</v>
      </c>
      <c r="T2686" s="37">
        <f t="shared" si="704"/>
        <v>0</v>
      </c>
      <c r="U2686" s="38">
        <f t="shared" si="705"/>
        <v>0</v>
      </c>
      <c r="V2686" s="38">
        <f t="shared" si="706"/>
        <v>0</v>
      </c>
      <c r="W2686" s="38">
        <f t="shared" si="707"/>
        <v>0</v>
      </c>
      <c r="X2686" s="38">
        <f t="shared" si="708"/>
        <v>0</v>
      </c>
      <c r="Y2686" s="39">
        <f t="shared" si="709"/>
        <v>0</v>
      </c>
      <c r="Z2686" s="38">
        <v>3000</v>
      </c>
      <c r="AA2686" s="38">
        <f t="shared" si="710"/>
        <v>64545.64</v>
      </c>
      <c r="AB2686" s="38">
        <f t="shared" si="711"/>
        <v>3001</v>
      </c>
      <c r="AC2686" s="38">
        <f t="shared" si="712"/>
        <v>0</v>
      </c>
      <c r="AD2686" s="37">
        <f t="shared" si="713"/>
        <v>818.6</v>
      </c>
      <c r="AE2686" s="35">
        <f t="shared" si="697"/>
        <v>1</v>
      </c>
      <c r="AF2686" s="38">
        <f t="shared" si="698"/>
        <v>818.6</v>
      </c>
      <c r="AG2686" s="38">
        <f t="shared" si="699"/>
        <v>798.6</v>
      </c>
      <c r="AH2686" s="38">
        <f t="shared" si="700"/>
        <v>20</v>
      </c>
      <c r="AI2686" s="38">
        <f t="shared" si="701"/>
        <v>3000</v>
      </c>
      <c r="AJ2686" s="39">
        <f t="shared" si="702"/>
        <v>0</v>
      </c>
    </row>
    <row r="2687" spans="1:36">
      <c r="A2687" s="31">
        <v>40758.581354166665</v>
      </c>
      <c r="B2687" s="31">
        <v>40758.793483796297</v>
      </c>
      <c r="C2687" s="32" t="s">
        <v>29</v>
      </c>
      <c r="D2687" s="33">
        <v>40758.660011574073</v>
      </c>
      <c r="E2687" s="34">
        <v>3001</v>
      </c>
      <c r="F2687" s="34">
        <v>8.0277780000000007E-2</v>
      </c>
      <c r="G2687" s="35">
        <v>-9408.5</v>
      </c>
      <c r="H2687" s="36">
        <v>0</v>
      </c>
      <c r="I2687" s="37">
        <v>64815.25</v>
      </c>
      <c r="J2687" s="38">
        <v>55667.85</v>
      </c>
      <c r="K2687" s="38">
        <v>55372.82</v>
      </c>
      <c r="L2687" s="38">
        <v>55898.2</v>
      </c>
      <c r="M2687" s="39">
        <f t="shared" si="703"/>
        <v>-525.37999999999738</v>
      </c>
      <c r="N2687" s="32">
        <v>1561</v>
      </c>
      <c r="O2687" s="32">
        <v>386</v>
      </c>
      <c r="P2687" s="32">
        <v>1049</v>
      </c>
      <c r="Q2687" s="32">
        <v>126</v>
      </c>
      <c r="R2687" s="32">
        <v>636.4</v>
      </c>
      <c r="S2687" s="32">
        <v>106</v>
      </c>
      <c r="T2687" s="37">
        <f t="shared" si="704"/>
        <v>0</v>
      </c>
      <c r="U2687" s="38">
        <f t="shared" si="705"/>
        <v>0</v>
      </c>
      <c r="V2687" s="38">
        <f t="shared" si="706"/>
        <v>0</v>
      </c>
      <c r="W2687" s="38">
        <f t="shared" si="707"/>
        <v>0</v>
      </c>
      <c r="X2687" s="38">
        <f t="shared" si="708"/>
        <v>0</v>
      </c>
      <c r="Y2687" s="39">
        <f t="shared" si="709"/>
        <v>0</v>
      </c>
      <c r="Z2687" s="38">
        <v>3000</v>
      </c>
      <c r="AA2687" s="38">
        <f t="shared" si="710"/>
        <v>64565.25</v>
      </c>
      <c r="AB2687" s="38">
        <f t="shared" si="711"/>
        <v>3001</v>
      </c>
      <c r="AC2687" s="38">
        <f t="shared" si="712"/>
        <v>0</v>
      </c>
      <c r="AD2687" s="37">
        <f t="shared" si="713"/>
        <v>818.6</v>
      </c>
      <c r="AE2687" s="35">
        <f t="shared" si="697"/>
        <v>1</v>
      </c>
      <c r="AF2687" s="38">
        <f t="shared" si="698"/>
        <v>818.6</v>
      </c>
      <c r="AG2687" s="38">
        <f t="shared" si="699"/>
        <v>798.6</v>
      </c>
      <c r="AH2687" s="38">
        <f t="shared" si="700"/>
        <v>20</v>
      </c>
      <c r="AI2687" s="38">
        <f t="shared" si="701"/>
        <v>3000</v>
      </c>
      <c r="AJ2687" s="39">
        <f t="shared" si="702"/>
        <v>0</v>
      </c>
    </row>
    <row r="2688" spans="1:36">
      <c r="A2688" s="31">
        <v>40758.581354166665</v>
      </c>
      <c r="B2688" s="31">
        <v>40758.793483796297</v>
      </c>
      <c r="C2688" s="32" t="s">
        <v>29</v>
      </c>
      <c r="D2688" s="33">
        <v>40758.663356481484</v>
      </c>
      <c r="E2688" s="34">
        <v>3001</v>
      </c>
      <c r="F2688" s="34">
        <v>8.4722220000000001E-2</v>
      </c>
      <c r="G2688" s="35">
        <v>2170.3000000000002</v>
      </c>
      <c r="H2688" s="36">
        <v>1</v>
      </c>
      <c r="I2688" s="37">
        <v>67135.62</v>
      </c>
      <c r="J2688" s="38">
        <v>67291.55</v>
      </c>
      <c r="K2688" s="38">
        <v>66974.83</v>
      </c>
      <c r="L2688" s="38">
        <v>67477</v>
      </c>
      <c r="M2688" s="39">
        <f t="shared" si="703"/>
        <v>-502.16999999999825</v>
      </c>
      <c r="N2688" s="32">
        <v>1561</v>
      </c>
      <c r="O2688" s="32">
        <v>386</v>
      </c>
      <c r="P2688" s="32">
        <v>1049</v>
      </c>
      <c r="Q2688" s="32">
        <v>126</v>
      </c>
      <c r="R2688" s="32">
        <v>636.4</v>
      </c>
      <c r="S2688" s="32">
        <v>106</v>
      </c>
      <c r="T2688" s="37">
        <f t="shared" si="704"/>
        <v>0</v>
      </c>
      <c r="U2688" s="38">
        <f t="shared" si="705"/>
        <v>0</v>
      </c>
      <c r="V2688" s="38">
        <f t="shared" si="706"/>
        <v>0</v>
      </c>
      <c r="W2688" s="38">
        <f t="shared" si="707"/>
        <v>0</v>
      </c>
      <c r="X2688" s="38">
        <f t="shared" si="708"/>
        <v>0</v>
      </c>
      <c r="Y2688" s="39">
        <f t="shared" si="709"/>
        <v>0</v>
      </c>
      <c r="Z2688" s="38">
        <v>3000</v>
      </c>
      <c r="AA2688" s="38">
        <f t="shared" si="710"/>
        <v>66885.62</v>
      </c>
      <c r="AB2688" s="38">
        <f t="shared" si="711"/>
        <v>3000</v>
      </c>
      <c r="AC2688" s="38">
        <f t="shared" si="712"/>
        <v>0</v>
      </c>
      <c r="AD2688" s="37">
        <f t="shared" si="713"/>
        <v>818.6</v>
      </c>
      <c r="AE2688" s="35">
        <f t="shared" si="697"/>
        <v>1</v>
      </c>
      <c r="AF2688" s="38">
        <f t="shared" si="698"/>
        <v>818.6</v>
      </c>
      <c r="AG2688" s="38">
        <f t="shared" si="699"/>
        <v>798.6</v>
      </c>
      <c r="AH2688" s="38">
        <f t="shared" si="700"/>
        <v>20</v>
      </c>
      <c r="AI2688" s="38">
        <f t="shared" si="701"/>
        <v>3000</v>
      </c>
      <c r="AJ2688" s="39">
        <f t="shared" si="702"/>
        <v>0</v>
      </c>
    </row>
    <row r="2689" spans="1:36">
      <c r="A2689" s="31">
        <v>40758.581354166665</v>
      </c>
      <c r="B2689" s="31">
        <v>40758.793483796297</v>
      </c>
      <c r="C2689" s="32" t="s">
        <v>29</v>
      </c>
      <c r="D2689" s="33">
        <v>40758.666886574072</v>
      </c>
      <c r="E2689" s="34">
        <v>3001</v>
      </c>
      <c r="F2689" s="34">
        <v>8.1666669999999997E-2</v>
      </c>
      <c r="G2689" s="35">
        <v>2187.8000000000002</v>
      </c>
      <c r="H2689" s="36">
        <v>1</v>
      </c>
      <c r="I2689" s="37">
        <v>67130.73</v>
      </c>
      <c r="J2689" s="38">
        <v>67207.27</v>
      </c>
      <c r="K2689" s="38">
        <v>67058.81</v>
      </c>
      <c r="L2689" s="38">
        <v>67494.5</v>
      </c>
      <c r="M2689" s="39">
        <f t="shared" si="703"/>
        <v>-435.69000000000233</v>
      </c>
      <c r="N2689" s="32">
        <v>1553</v>
      </c>
      <c r="O2689" s="32">
        <v>386</v>
      </c>
      <c r="P2689" s="32">
        <v>1041</v>
      </c>
      <c r="Q2689" s="32">
        <v>126</v>
      </c>
      <c r="R2689" s="32">
        <v>632.6</v>
      </c>
      <c r="S2689" s="32">
        <v>106</v>
      </c>
      <c r="T2689" s="37">
        <f t="shared" si="704"/>
        <v>0</v>
      </c>
      <c r="U2689" s="38">
        <f t="shared" si="705"/>
        <v>0</v>
      </c>
      <c r="V2689" s="38">
        <f t="shared" si="706"/>
        <v>0</v>
      </c>
      <c r="W2689" s="38">
        <f t="shared" si="707"/>
        <v>0</v>
      </c>
      <c r="X2689" s="38">
        <f t="shared" si="708"/>
        <v>0</v>
      </c>
      <c r="Y2689" s="39">
        <f t="shared" si="709"/>
        <v>0</v>
      </c>
      <c r="Z2689" s="38">
        <v>3000</v>
      </c>
      <c r="AA2689" s="38">
        <f t="shared" si="710"/>
        <v>66880.73</v>
      </c>
      <c r="AB2689" s="38">
        <f t="shared" si="711"/>
        <v>3000</v>
      </c>
      <c r="AC2689" s="38">
        <f t="shared" si="712"/>
        <v>0</v>
      </c>
      <c r="AD2689" s="37">
        <f t="shared" si="713"/>
        <v>814.4</v>
      </c>
      <c r="AE2689" s="35">
        <f t="shared" si="697"/>
        <v>1</v>
      </c>
      <c r="AF2689" s="38">
        <f t="shared" si="698"/>
        <v>814.4</v>
      </c>
      <c r="AG2689" s="38">
        <f t="shared" si="699"/>
        <v>794.4</v>
      </c>
      <c r="AH2689" s="38">
        <f t="shared" si="700"/>
        <v>20</v>
      </c>
      <c r="AI2689" s="38">
        <f t="shared" si="701"/>
        <v>3000</v>
      </c>
      <c r="AJ2689" s="39">
        <f t="shared" si="702"/>
        <v>0</v>
      </c>
    </row>
    <row r="2690" spans="1:36">
      <c r="A2690" s="31">
        <v>40758.581354166665</v>
      </c>
      <c r="B2690" s="31">
        <v>40758.793483796297</v>
      </c>
      <c r="C2690" s="32" t="s">
        <v>29</v>
      </c>
      <c r="D2690" s="33">
        <v>40758.670289351852</v>
      </c>
      <c r="E2690" s="34">
        <v>3001</v>
      </c>
      <c r="F2690" s="34">
        <v>8.6944439999999998E-2</v>
      </c>
      <c r="G2690" s="35">
        <v>2195.4</v>
      </c>
      <c r="H2690" s="36">
        <v>1</v>
      </c>
      <c r="I2690" s="37">
        <v>67127.28</v>
      </c>
      <c r="J2690" s="38">
        <v>67182.38</v>
      </c>
      <c r="K2690" s="38">
        <v>67029.83</v>
      </c>
      <c r="L2690" s="38">
        <v>67502.100000000006</v>
      </c>
      <c r="M2690" s="39">
        <f t="shared" si="703"/>
        <v>-472.27000000000407</v>
      </c>
      <c r="N2690" s="32">
        <v>1556.4</v>
      </c>
      <c r="O2690" s="32">
        <v>392.4</v>
      </c>
      <c r="P2690" s="32">
        <v>1038</v>
      </c>
      <c r="Q2690" s="32">
        <v>126</v>
      </c>
      <c r="R2690" s="32">
        <v>632.6</v>
      </c>
      <c r="S2690" s="32">
        <v>106</v>
      </c>
      <c r="T2690" s="37">
        <f t="shared" si="704"/>
        <v>0</v>
      </c>
      <c r="U2690" s="38">
        <f t="shared" si="705"/>
        <v>0</v>
      </c>
      <c r="V2690" s="38">
        <f t="shared" si="706"/>
        <v>0</v>
      </c>
      <c r="W2690" s="38">
        <f t="shared" si="707"/>
        <v>0</v>
      </c>
      <c r="X2690" s="38">
        <f t="shared" si="708"/>
        <v>0</v>
      </c>
      <c r="Y2690" s="39">
        <f t="shared" si="709"/>
        <v>0</v>
      </c>
      <c r="Z2690" s="38">
        <v>3000</v>
      </c>
      <c r="AA2690" s="38">
        <f t="shared" si="710"/>
        <v>66877.279999999999</v>
      </c>
      <c r="AB2690" s="38">
        <f t="shared" si="711"/>
        <v>3000</v>
      </c>
      <c r="AC2690" s="38">
        <f t="shared" si="712"/>
        <v>0</v>
      </c>
      <c r="AD2690" s="37">
        <f t="shared" si="713"/>
        <v>817.80000000000007</v>
      </c>
      <c r="AE2690" s="35">
        <f t="shared" si="697"/>
        <v>1</v>
      </c>
      <c r="AF2690" s="38">
        <f t="shared" si="698"/>
        <v>817.80000000000007</v>
      </c>
      <c r="AG2690" s="38">
        <f t="shared" si="699"/>
        <v>797.8</v>
      </c>
      <c r="AH2690" s="38">
        <f t="shared" si="700"/>
        <v>20</v>
      </c>
      <c r="AI2690" s="38">
        <f t="shared" si="701"/>
        <v>3000</v>
      </c>
      <c r="AJ2690" s="39">
        <f t="shared" si="702"/>
        <v>0</v>
      </c>
    </row>
    <row r="2691" spans="1:36">
      <c r="A2691" s="31">
        <v>40758.581354166665</v>
      </c>
      <c r="B2691" s="31">
        <v>40758.793483796297</v>
      </c>
      <c r="C2691" s="32" t="s">
        <v>29</v>
      </c>
      <c r="D2691" s="33">
        <v>40758.67391203704</v>
      </c>
      <c r="E2691" s="34">
        <v>3001</v>
      </c>
      <c r="F2691" s="34">
        <v>7.8888890000000003E-2</v>
      </c>
      <c r="G2691" s="35">
        <v>2257.1999999999998</v>
      </c>
      <c r="H2691" s="36">
        <v>1</v>
      </c>
      <c r="I2691" s="37">
        <v>67179.16</v>
      </c>
      <c r="J2691" s="38">
        <v>67213.66</v>
      </c>
      <c r="K2691" s="38">
        <v>67061.42</v>
      </c>
      <c r="L2691" s="38">
        <v>67563.899999999994</v>
      </c>
      <c r="M2691" s="39">
        <f t="shared" si="703"/>
        <v>-502.47999999999593</v>
      </c>
      <c r="N2691" s="32">
        <v>1556.4</v>
      </c>
      <c r="O2691" s="32">
        <v>392.4</v>
      </c>
      <c r="P2691" s="32">
        <v>1038</v>
      </c>
      <c r="Q2691" s="32">
        <v>126</v>
      </c>
      <c r="R2691" s="32">
        <v>632.6</v>
      </c>
      <c r="S2691" s="32">
        <v>106</v>
      </c>
      <c r="T2691" s="37">
        <f t="shared" si="704"/>
        <v>0</v>
      </c>
      <c r="U2691" s="38">
        <f t="shared" si="705"/>
        <v>0</v>
      </c>
      <c r="V2691" s="38">
        <f t="shared" si="706"/>
        <v>0</v>
      </c>
      <c r="W2691" s="38">
        <f t="shared" si="707"/>
        <v>0</v>
      </c>
      <c r="X2691" s="38">
        <f t="shared" si="708"/>
        <v>0</v>
      </c>
      <c r="Y2691" s="39">
        <f t="shared" si="709"/>
        <v>0</v>
      </c>
      <c r="Z2691" s="38">
        <v>3000</v>
      </c>
      <c r="AA2691" s="38">
        <f t="shared" si="710"/>
        <v>66929.16</v>
      </c>
      <c r="AB2691" s="38">
        <f t="shared" si="711"/>
        <v>3000</v>
      </c>
      <c r="AC2691" s="38">
        <f t="shared" si="712"/>
        <v>0</v>
      </c>
      <c r="AD2691" s="37">
        <f t="shared" si="713"/>
        <v>817.80000000000007</v>
      </c>
      <c r="AE2691" s="35">
        <f t="shared" ref="AE2691:AE2754" si="714">IF(M2691-AD2691&gt;0,0,1)</f>
        <v>1</v>
      </c>
      <c r="AF2691" s="38">
        <f t="shared" ref="AF2691:AF2754" si="715">MAX(-1*(MAX(0,M2691)-AD2691),0)</f>
        <v>817.80000000000007</v>
      </c>
      <c r="AG2691" s="38">
        <f t="shared" ref="AG2691:AG2754" si="716">MIN(P2691-MIN(R2691,P2691)+O2691,AF2691)</f>
        <v>797.8</v>
      </c>
      <c r="AH2691" s="38">
        <f t="shared" ref="AH2691:AH2754" si="717">MIN(AF2691-AG2691,Q2691-MIN(S2691,Q2691))</f>
        <v>20</v>
      </c>
      <c r="AI2691" s="38">
        <f t="shared" ref="AI2691:AI2754" si="718">IF(AH2691&gt;0,(((3000-1000)/(Q2691-S2691)*AH2691)+1000),IF(AF2691&gt;0,(((1000-250)/(O2691+P2691-R2691)*AG2691)+250),0))</f>
        <v>3000</v>
      </c>
      <c r="AJ2691" s="39">
        <f t="shared" ref="AJ2691:AJ2754" si="719">MAX(AI2691-E2691,0)*F2691*H2691</f>
        <v>0</v>
      </c>
    </row>
    <row r="2692" spans="1:36">
      <c r="A2692" s="31">
        <v>40758.581354166665</v>
      </c>
      <c r="B2692" s="31">
        <v>40758.793483796297</v>
      </c>
      <c r="C2692" s="32" t="s">
        <v>29</v>
      </c>
      <c r="D2692" s="33">
        <v>40758.677199074074</v>
      </c>
      <c r="E2692" s="34">
        <v>3001</v>
      </c>
      <c r="F2692" s="34">
        <v>4.7500000000000001E-2</v>
      </c>
      <c r="G2692" s="35">
        <v>2255.5</v>
      </c>
      <c r="H2692" s="36">
        <v>1</v>
      </c>
      <c r="I2692" s="37">
        <v>67234</v>
      </c>
      <c r="J2692" s="38">
        <v>67243.67</v>
      </c>
      <c r="K2692" s="38">
        <v>67090.09</v>
      </c>
      <c r="L2692" s="38">
        <v>67562.2</v>
      </c>
      <c r="M2692" s="39">
        <f t="shared" ref="M2692:M2755" si="720">K2692-L2692</f>
        <v>-472.11000000000058</v>
      </c>
      <c r="N2692" s="32">
        <v>1556.4</v>
      </c>
      <c r="O2692" s="32">
        <v>392.4</v>
      </c>
      <c r="P2692" s="32">
        <v>1038</v>
      </c>
      <c r="Q2692" s="32">
        <v>126</v>
      </c>
      <c r="R2692" s="32">
        <v>632.6</v>
      </c>
      <c r="S2692" s="32">
        <v>106</v>
      </c>
      <c r="T2692" s="37">
        <f t="shared" ref="T2692:T2755" si="721">H2692*MAX(0,($T$2-MAX(40,E2692)))*F2692</f>
        <v>0</v>
      </c>
      <c r="U2692" s="38">
        <f t="shared" ref="U2692:U2755" si="722">H2692*MAX(0,($U$2-MAX(40,E2692)))*F2692</f>
        <v>0</v>
      </c>
      <c r="V2692" s="38">
        <f t="shared" ref="V2692:V2755" si="723">H2692*MAX(0,($V$2-MAX(40,E2692)))*F2692</f>
        <v>0</v>
      </c>
      <c r="W2692" s="38">
        <f t="shared" ref="W2692:W2755" si="724">H2692*MAX(0,($W$2-MAX(40,E2692)))*F2692</f>
        <v>0</v>
      </c>
      <c r="X2692" s="38">
        <f t="shared" ref="X2692:X2755" si="725">H2692*MAX(0,($X$2-MAX(40,E2692)))*F2692</f>
        <v>0</v>
      </c>
      <c r="Y2692" s="39">
        <f t="shared" ref="Y2692:Y2755" si="726">H2692*MAX(0,($Y$2-MAX(40,E2692)))*F2692</f>
        <v>0</v>
      </c>
      <c r="Z2692" s="38">
        <v>3000</v>
      </c>
      <c r="AA2692" s="38">
        <f t="shared" ref="AA2692:AA2755" si="727">I2692-250</f>
        <v>66984</v>
      </c>
      <c r="AB2692" s="38">
        <f t="shared" ref="AB2692:AB2755" si="728">IF(AA2692-L2692&lt;0,Z2692,E2692)</f>
        <v>3000</v>
      </c>
      <c r="AC2692" s="38">
        <f t="shared" ref="AC2692:AC2755" si="729">MAX(AB2692-E2692,0)*F2692*H2692</f>
        <v>0</v>
      </c>
      <c r="AD2692" s="37">
        <f t="shared" si="713"/>
        <v>817.80000000000007</v>
      </c>
      <c r="AE2692" s="35">
        <f t="shared" si="714"/>
        <v>1</v>
      </c>
      <c r="AF2692" s="38">
        <f t="shared" si="715"/>
        <v>817.80000000000007</v>
      </c>
      <c r="AG2692" s="38">
        <f t="shared" si="716"/>
        <v>797.8</v>
      </c>
      <c r="AH2692" s="38">
        <f t="shared" si="717"/>
        <v>20</v>
      </c>
      <c r="AI2692" s="38">
        <f t="shared" si="718"/>
        <v>3000</v>
      </c>
      <c r="AJ2692" s="39">
        <f t="shared" si="719"/>
        <v>0</v>
      </c>
    </row>
    <row r="2693" spans="1:36">
      <c r="A2693" s="31">
        <v>40758.581354166665</v>
      </c>
      <c r="B2693" s="31">
        <v>40758.793483796297</v>
      </c>
      <c r="C2693" s="32" t="s">
        <v>29</v>
      </c>
      <c r="D2693" s="33">
        <v>40758.679178240738</v>
      </c>
      <c r="E2693" s="34">
        <v>3001</v>
      </c>
      <c r="F2693" s="34">
        <v>3.6111110000000002E-2</v>
      </c>
      <c r="G2693" s="35">
        <v>2301</v>
      </c>
      <c r="H2693" s="36">
        <v>1</v>
      </c>
      <c r="I2693" s="37">
        <v>67278.06</v>
      </c>
      <c r="J2693" s="38">
        <v>67289.740000000005</v>
      </c>
      <c r="K2693" s="38">
        <v>67135.83</v>
      </c>
      <c r="L2693" s="38">
        <v>67607.7</v>
      </c>
      <c r="M2693" s="39">
        <f t="shared" si="720"/>
        <v>-471.86999999999534</v>
      </c>
      <c r="N2693" s="32">
        <v>1556.4</v>
      </c>
      <c r="O2693" s="32">
        <v>392.4</v>
      </c>
      <c r="P2693" s="32">
        <v>1038</v>
      </c>
      <c r="Q2693" s="32">
        <v>126</v>
      </c>
      <c r="R2693" s="32">
        <v>632.6</v>
      </c>
      <c r="S2693" s="32">
        <v>106</v>
      </c>
      <c r="T2693" s="37">
        <f t="shared" si="721"/>
        <v>0</v>
      </c>
      <c r="U2693" s="38">
        <f t="shared" si="722"/>
        <v>0</v>
      </c>
      <c r="V2693" s="38">
        <f t="shared" si="723"/>
        <v>0</v>
      </c>
      <c r="W2693" s="38">
        <f t="shared" si="724"/>
        <v>0</v>
      </c>
      <c r="X2693" s="38">
        <f t="shared" si="725"/>
        <v>0</v>
      </c>
      <c r="Y2693" s="39">
        <f t="shared" si="726"/>
        <v>0</v>
      </c>
      <c r="Z2693" s="38">
        <v>3000</v>
      </c>
      <c r="AA2693" s="38">
        <f t="shared" si="727"/>
        <v>67028.06</v>
      </c>
      <c r="AB2693" s="38">
        <f t="shared" si="728"/>
        <v>3000</v>
      </c>
      <c r="AC2693" s="38">
        <f t="shared" si="729"/>
        <v>0</v>
      </c>
      <c r="AD2693" s="37">
        <f t="shared" ref="AD2693:AD2756" si="730">N2693-MIN(R2693,P2693)-MIN(S2693,Q2693)</f>
        <v>817.80000000000007</v>
      </c>
      <c r="AE2693" s="35">
        <f t="shared" si="714"/>
        <v>1</v>
      </c>
      <c r="AF2693" s="38">
        <f t="shared" si="715"/>
        <v>817.80000000000007</v>
      </c>
      <c r="AG2693" s="38">
        <f t="shared" si="716"/>
        <v>797.8</v>
      </c>
      <c r="AH2693" s="38">
        <f t="shared" si="717"/>
        <v>20</v>
      </c>
      <c r="AI2693" s="38">
        <f t="shared" si="718"/>
        <v>3000</v>
      </c>
      <c r="AJ2693" s="39">
        <f t="shared" si="719"/>
        <v>0</v>
      </c>
    </row>
    <row r="2694" spans="1:36">
      <c r="A2694" s="31">
        <v>40758.581354166665</v>
      </c>
      <c r="B2694" s="31">
        <v>40758.793483796297</v>
      </c>
      <c r="C2694" s="32" t="s">
        <v>29</v>
      </c>
      <c r="D2694" s="33">
        <v>40758.68068287037</v>
      </c>
      <c r="E2694" s="34">
        <v>3001</v>
      </c>
      <c r="F2694" s="34">
        <v>1.6666670000000001E-2</v>
      </c>
      <c r="G2694" s="35">
        <v>2331.1</v>
      </c>
      <c r="H2694" s="36">
        <v>1</v>
      </c>
      <c r="I2694" s="37">
        <v>67277.27</v>
      </c>
      <c r="J2694" s="38">
        <v>67288.31</v>
      </c>
      <c r="K2694" s="38">
        <v>67133.19</v>
      </c>
      <c r="L2694" s="38">
        <v>67637.8</v>
      </c>
      <c r="M2694" s="39">
        <f t="shared" si="720"/>
        <v>-504.61000000000058</v>
      </c>
      <c r="N2694" s="32">
        <v>1556.4</v>
      </c>
      <c r="O2694" s="32">
        <v>392.4</v>
      </c>
      <c r="P2694" s="32">
        <v>1038</v>
      </c>
      <c r="Q2694" s="32">
        <v>126</v>
      </c>
      <c r="R2694" s="32">
        <v>632.6</v>
      </c>
      <c r="S2694" s="32">
        <v>106</v>
      </c>
      <c r="T2694" s="37">
        <f t="shared" si="721"/>
        <v>0</v>
      </c>
      <c r="U2694" s="38">
        <f t="shared" si="722"/>
        <v>0</v>
      </c>
      <c r="V2694" s="38">
        <f t="shared" si="723"/>
        <v>0</v>
      </c>
      <c r="W2694" s="38">
        <f t="shared" si="724"/>
        <v>0</v>
      </c>
      <c r="X2694" s="38">
        <f t="shared" si="725"/>
        <v>0</v>
      </c>
      <c r="Y2694" s="39">
        <f t="shared" si="726"/>
        <v>0</v>
      </c>
      <c r="Z2694" s="38">
        <v>3000</v>
      </c>
      <c r="AA2694" s="38">
        <f t="shared" si="727"/>
        <v>67027.27</v>
      </c>
      <c r="AB2694" s="38">
        <f t="shared" si="728"/>
        <v>3000</v>
      </c>
      <c r="AC2694" s="38">
        <f t="shared" si="729"/>
        <v>0</v>
      </c>
      <c r="AD2694" s="37">
        <f t="shared" si="730"/>
        <v>817.80000000000007</v>
      </c>
      <c r="AE2694" s="35">
        <f t="shared" si="714"/>
        <v>1</v>
      </c>
      <c r="AF2694" s="38">
        <f t="shared" si="715"/>
        <v>817.80000000000007</v>
      </c>
      <c r="AG2694" s="38">
        <f t="shared" si="716"/>
        <v>797.8</v>
      </c>
      <c r="AH2694" s="38">
        <f t="shared" si="717"/>
        <v>20</v>
      </c>
      <c r="AI2694" s="38">
        <f t="shared" si="718"/>
        <v>3000</v>
      </c>
      <c r="AJ2694" s="39">
        <f t="shared" si="719"/>
        <v>0</v>
      </c>
    </row>
    <row r="2695" spans="1:36">
      <c r="A2695" s="31">
        <v>40758.581354166665</v>
      </c>
      <c r="B2695" s="31">
        <v>40758.793483796297</v>
      </c>
      <c r="C2695" s="32" t="s">
        <v>29</v>
      </c>
      <c r="D2695" s="33">
        <v>40758.681377314817</v>
      </c>
      <c r="E2695" s="34">
        <v>3001</v>
      </c>
      <c r="F2695" s="34">
        <v>6.7222219999999999E-2</v>
      </c>
      <c r="G2695" s="35">
        <v>2336.9</v>
      </c>
      <c r="H2695" s="36">
        <v>1</v>
      </c>
      <c r="I2695" s="37">
        <v>67318.89</v>
      </c>
      <c r="J2695" s="38">
        <v>67334.78</v>
      </c>
      <c r="K2695" s="38">
        <v>67182.429999999993</v>
      </c>
      <c r="L2695" s="38">
        <v>67643.600000000006</v>
      </c>
      <c r="M2695" s="39">
        <f t="shared" si="720"/>
        <v>-461.17000000001281</v>
      </c>
      <c r="N2695" s="32">
        <v>1556.4</v>
      </c>
      <c r="O2695" s="32">
        <v>392.4</v>
      </c>
      <c r="P2695" s="32">
        <v>1038</v>
      </c>
      <c r="Q2695" s="32">
        <v>126</v>
      </c>
      <c r="R2695" s="32">
        <v>632.6</v>
      </c>
      <c r="S2695" s="32">
        <v>106</v>
      </c>
      <c r="T2695" s="37">
        <f t="shared" si="721"/>
        <v>0</v>
      </c>
      <c r="U2695" s="38">
        <f t="shared" si="722"/>
        <v>0</v>
      </c>
      <c r="V2695" s="38">
        <f t="shared" si="723"/>
        <v>0</v>
      </c>
      <c r="W2695" s="38">
        <f t="shared" si="724"/>
        <v>0</v>
      </c>
      <c r="X2695" s="38">
        <f t="shared" si="725"/>
        <v>0</v>
      </c>
      <c r="Y2695" s="39">
        <f t="shared" si="726"/>
        <v>0</v>
      </c>
      <c r="Z2695" s="38">
        <v>3000</v>
      </c>
      <c r="AA2695" s="38">
        <f t="shared" si="727"/>
        <v>67068.89</v>
      </c>
      <c r="AB2695" s="38">
        <f t="shared" si="728"/>
        <v>3000</v>
      </c>
      <c r="AC2695" s="38">
        <f t="shared" si="729"/>
        <v>0</v>
      </c>
      <c r="AD2695" s="37">
        <f t="shared" si="730"/>
        <v>817.80000000000007</v>
      </c>
      <c r="AE2695" s="35">
        <f t="shared" si="714"/>
        <v>1</v>
      </c>
      <c r="AF2695" s="38">
        <f t="shared" si="715"/>
        <v>817.80000000000007</v>
      </c>
      <c r="AG2695" s="38">
        <f t="shared" si="716"/>
        <v>797.8</v>
      </c>
      <c r="AH2695" s="38">
        <f t="shared" si="717"/>
        <v>20</v>
      </c>
      <c r="AI2695" s="38">
        <f t="shared" si="718"/>
        <v>3000</v>
      </c>
      <c r="AJ2695" s="39">
        <f t="shared" si="719"/>
        <v>0</v>
      </c>
    </row>
    <row r="2696" spans="1:36">
      <c r="A2696" s="31">
        <v>40758.581354166665</v>
      </c>
      <c r="B2696" s="31">
        <v>40758.793483796297</v>
      </c>
      <c r="C2696" s="32" t="s">
        <v>29</v>
      </c>
      <c r="D2696" s="33">
        <v>40758.684178240743</v>
      </c>
      <c r="E2696" s="34">
        <v>3001</v>
      </c>
      <c r="F2696" s="34">
        <v>8.2777779999999995E-2</v>
      </c>
      <c r="G2696" s="35">
        <v>2323</v>
      </c>
      <c r="H2696" s="36">
        <v>1</v>
      </c>
      <c r="I2696" s="37">
        <v>67377.399999999994</v>
      </c>
      <c r="J2696" s="38">
        <v>67384.25</v>
      </c>
      <c r="K2696" s="38">
        <v>67232.61</v>
      </c>
      <c r="L2696" s="38">
        <v>67629.7</v>
      </c>
      <c r="M2696" s="39">
        <f t="shared" si="720"/>
        <v>-397.08999999999651</v>
      </c>
      <c r="N2696" s="32">
        <v>1556.4</v>
      </c>
      <c r="O2696" s="32">
        <v>392.4</v>
      </c>
      <c r="P2696" s="32">
        <v>1038</v>
      </c>
      <c r="Q2696" s="32">
        <v>126</v>
      </c>
      <c r="R2696" s="32">
        <v>632.6</v>
      </c>
      <c r="S2696" s="32">
        <v>106</v>
      </c>
      <c r="T2696" s="37">
        <f t="shared" si="721"/>
        <v>0</v>
      </c>
      <c r="U2696" s="38">
        <f t="shared" si="722"/>
        <v>0</v>
      </c>
      <c r="V2696" s="38">
        <f t="shared" si="723"/>
        <v>0</v>
      </c>
      <c r="W2696" s="38">
        <f t="shared" si="724"/>
        <v>0</v>
      </c>
      <c r="X2696" s="38">
        <f t="shared" si="725"/>
        <v>0</v>
      </c>
      <c r="Y2696" s="39">
        <f t="shared" si="726"/>
        <v>0</v>
      </c>
      <c r="Z2696" s="38">
        <v>3000</v>
      </c>
      <c r="AA2696" s="38">
        <f t="shared" si="727"/>
        <v>67127.399999999994</v>
      </c>
      <c r="AB2696" s="38">
        <f t="shared" si="728"/>
        <v>3000</v>
      </c>
      <c r="AC2696" s="38">
        <f t="shared" si="729"/>
        <v>0</v>
      </c>
      <c r="AD2696" s="37">
        <f t="shared" si="730"/>
        <v>817.80000000000007</v>
      </c>
      <c r="AE2696" s="35">
        <f t="shared" si="714"/>
        <v>1</v>
      </c>
      <c r="AF2696" s="38">
        <f t="shared" si="715"/>
        <v>817.80000000000007</v>
      </c>
      <c r="AG2696" s="38">
        <f t="shared" si="716"/>
        <v>797.8</v>
      </c>
      <c r="AH2696" s="38">
        <f t="shared" si="717"/>
        <v>20</v>
      </c>
      <c r="AI2696" s="38">
        <f t="shared" si="718"/>
        <v>3000</v>
      </c>
      <c r="AJ2696" s="39">
        <f t="shared" si="719"/>
        <v>0</v>
      </c>
    </row>
    <row r="2697" spans="1:36">
      <c r="A2697" s="31">
        <v>40758.581354166665</v>
      </c>
      <c r="B2697" s="31">
        <v>40758.793483796297</v>
      </c>
      <c r="C2697" s="32" t="s">
        <v>29</v>
      </c>
      <c r="D2697" s="33">
        <v>40758.687627314815</v>
      </c>
      <c r="E2697" s="34">
        <v>3001</v>
      </c>
      <c r="F2697" s="34">
        <v>8.3888889999999994E-2</v>
      </c>
      <c r="G2697" s="35">
        <v>2309.6999999999998</v>
      </c>
      <c r="H2697" s="36">
        <v>1</v>
      </c>
      <c r="I2697" s="37">
        <v>67347.56</v>
      </c>
      <c r="J2697" s="38">
        <v>67349.460000000006</v>
      </c>
      <c r="K2697" s="38">
        <v>67196.350000000006</v>
      </c>
      <c r="L2697" s="38">
        <v>67616.399999999994</v>
      </c>
      <c r="M2697" s="39">
        <f t="shared" si="720"/>
        <v>-420.04999999998836</v>
      </c>
      <c r="N2697" s="32">
        <v>1556.4</v>
      </c>
      <c r="O2697" s="32">
        <v>392.4</v>
      </c>
      <c r="P2697" s="32">
        <v>1038</v>
      </c>
      <c r="Q2697" s="32">
        <v>126</v>
      </c>
      <c r="R2697" s="32">
        <v>632.6</v>
      </c>
      <c r="S2697" s="32">
        <v>106</v>
      </c>
      <c r="T2697" s="37">
        <f t="shared" si="721"/>
        <v>0</v>
      </c>
      <c r="U2697" s="38">
        <f t="shared" si="722"/>
        <v>0</v>
      </c>
      <c r="V2697" s="38">
        <f t="shared" si="723"/>
        <v>0</v>
      </c>
      <c r="W2697" s="38">
        <f t="shared" si="724"/>
        <v>0</v>
      </c>
      <c r="X2697" s="38">
        <f t="shared" si="725"/>
        <v>0</v>
      </c>
      <c r="Y2697" s="39">
        <f t="shared" si="726"/>
        <v>0</v>
      </c>
      <c r="Z2697" s="38">
        <v>3000</v>
      </c>
      <c r="AA2697" s="38">
        <f t="shared" si="727"/>
        <v>67097.56</v>
      </c>
      <c r="AB2697" s="38">
        <f t="shared" si="728"/>
        <v>3000</v>
      </c>
      <c r="AC2697" s="38">
        <f t="shared" si="729"/>
        <v>0</v>
      </c>
      <c r="AD2697" s="37">
        <f t="shared" si="730"/>
        <v>817.80000000000007</v>
      </c>
      <c r="AE2697" s="35">
        <f t="shared" si="714"/>
        <v>1</v>
      </c>
      <c r="AF2697" s="38">
        <f t="shared" si="715"/>
        <v>817.80000000000007</v>
      </c>
      <c r="AG2697" s="38">
        <f t="shared" si="716"/>
        <v>797.8</v>
      </c>
      <c r="AH2697" s="38">
        <f t="shared" si="717"/>
        <v>20</v>
      </c>
      <c r="AI2697" s="38">
        <f t="shared" si="718"/>
        <v>3000</v>
      </c>
      <c r="AJ2697" s="39">
        <f t="shared" si="719"/>
        <v>0</v>
      </c>
    </row>
    <row r="2698" spans="1:36">
      <c r="A2698" s="31">
        <v>40758.581354166665</v>
      </c>
      <c r="B2698" s="31">
        <v>40758.793483796297</v>
      </c>
      <c r="C2698" s="32" t="s">
        <v>29</v>
      </c>
      <c r="D2698" s="33">
        <v>40758.691122685188</v>
      </c>
      <c r="E2698" s="34">
        <v>3001</v>
      </c>
      <c r="F2698" s="34">
        <v>8.4166669999999999E-2</v>
      </c>
      <c r="G2698" s="35">
        <v>2243.1</v>
      </c>
      <c r="H2698" s="36">
        <v>1</v>
      </c>
      <c r="I2698" s="37">
        <v>67296.679999999993</v>
      </c>
      <c r="J2698" s="38">
        <v>67313.67</v>
      </c>
      <c r="K2698" s="38">
        <v>67164.070000000007</v>
      </c>
      <c r="L2698" s="38">
        <v>67549.8</v>
      </c>
      <c r="M2698" s="39">
        <f t="shared" si="720"/>
        <v>-385.72999999999593</v>
      </c>
      <c r="N2698" s="32">
        <v>1556.4</v>
      </c>
      <c r="O2698" s="32">
        <v>392.4</v>
      </c>
      <c r="P2698" s="32">
        <v>1038</v>
      </c>
      <c r="Q2698" s="32">
        <v>126</v>
      </c>
      <c r="R2698" s="32">
        <v>632.6</v>
      </c>
      <c r="S2698" s="32">
        <v>106</v>
      </c>
      <c r="T2698" s="37">
        <f t="shared" si="721"/>
        <v>0</v>
      </c>
      <c r="U2698" s="38">
        <f t="shared" si="722"/>
        <v>0</v>
      </c>
      <c r="V2698" s="38">
        <f t="shared" si="723"/>
        <v>0</v>
      </c>
      <c r="W2698" s="38">
        <f t="shared" si="724"/>
        <v>0</v>
      </c>
      <c r="X2698" s="38">
        <f t="shared" si="725"/>
        <v>0</v>
      </c>
      <c r="Y2698" s="39">
        <f t="shared" si="726"/>
        <v>0</v>
      </c>
      <c r="Z2698" s="38">
        <v>3000</v>
      </c>
      <c r="AA2698" s="38">
        <f t="shared" si="727"/>
        <v>67046.679999999993</v>
      </c>
      <c r="AB2698" s="38">
        <f t="shared" si="728"/>
        <v>3000</v>
      </c>
      <c r="AC2698" s="38">
        <f t="shared" si="729"/>
        <v>0</v>
      </c>
      <c r="AD2698" s="37">
        <f t="shared" si="730"/>
        <v>817.80000000000007</v>
      </c>
      <c r="AE2698" s="35">
        <f t="shared" si="714"/>
        <v>1</v>
      </c>
      <c r="AF2698" s="38">
        <f t="shared" si="715"/>
        <v>817.80000000000007</v>
      </c>
      <c r="AG2698" s="38">
        <f t="shared" si="716"/>
        <v>797.8</v>
      </c>
      <c r="AH2698" s="38">
        <f t="shared" si="717"/>
        <v>20</v>
      </c>
      <c r="AI2698" s="38">
        <f t="shared" si="718"/>
        <v>3000</v>
      </c>
      <c r="AJ2698" s="39">
        <f t="shared" si="719"/>
        <v>0</v>
      </c>
    </row>
    <row r="2699" spans="1:36">
      <c r="A2699" s="31">
        <v>40758.581354166665</v>
      </c>
      <c r="B2699" s="31">
        <v>40758.793483796297</v>
      </c>
      <c r="C2699" s="32" t="s">
        <v>29</v>
      </c>
      <c r="D2699" s="33">
        <v>40758.69462962963</v>
      </c>
      <c r="E2699" s="34">
        <v>3001</v>
      </c>
      <c r="F2699" s="34">
        <v>5.3888890000000002E-2</v>
      </c>
      <c r="G2699" s="35">
        <v>2174.4</v>
      </c>
      <c r="H2699" s="36">
        <v>1</v>
      </c>
      <c r="I2699" s="37">
        <v>67037.88</v>
      </c>
      <c r="J2699" s="38">
        <v>67076.5</v>
      </c>
      <c r="K2699" s="38">
        <v>66926.33</v>
      </c>
      <c r="L2699" s="38">
        <v>67481.100000000006</v>
      </c>
      <c r="M2699" s="39">
        <f t="shared" si="720"/>
        <v>-554.77000000000407</v>
      </c>
      <c r="N2699" s="32">
        <v>1556.4</v>
      </c>
      <c r="O2699" s="32">
        <v>392.4</v>
      </c>
      <c r="P2699" s="32">
        <v>1038</v>
      </c>
      <c r="Q2699" s="32">
        <v>126</v>
      </c>
      <c r="R2699" s="32">
        <v>632.6</v>
      </c>
      <c r="S2699" s="32">
        <v>106</v>
      </c>
      <c r="T2699" s="37">
        <f t="shared" si="721"/>
        <v>0</v>
      </c>
      <c r="U2699" s="38">
        <f t="shared" si="722"/>
        <v>0</v>
      </c>
      <c r="V2699" s="38">
        <f t="shared" si="723"/>
        <v>0</v>
      </c>
      <c r="W2699" s="38">
        <f t="shared" si="724"/>
        <v>0</v>
      </c>
      <c r="X2699" s="38">
        <f t="shared" si="725"/>
        <v>0</v>
      </c>
      <c r="Y2699" s="39">
        <f t="shared" si="726"/>
        <v>0</v>
      </c>
      <c r="Z2699" s="38">
        <v>3000</v>
      </c>
      <c r="AA2699" s="38">
        <f t="shared" si="727"/>
        <v>66787.88</v>
      </c>
      <c r="AB2699" s="38">
        <f t="shared" si="728"/>
        <v>3000</v>
      </c>
      <c r="AC2699" s="38">
        <f t="shared" si="729"/>
        <v>0</v>
      </c>
      <c r="AD2699" s="37">
        <f t="shared" si="730"/>
        <v>817.80000000000007</v>
      </c>
      <c r="AE2699" s="35">
        <f t="shared" si="714"/>
        <v>1</v>
      </c>
      <c r="AF2699" s="38">
        <f t="shared" si="715"/>
        <v>817.80000000000007</v>
      </c>
      <c r="AG2699" s="38">
        <f t="shared" si="716"/>
        <v>797.8</v>
      </c>
      <c r="AH2699" s="38">
        <f t="shared" si="717"/>
        <v>20</v>
      </c>
      <c r="AI2699" s="38">
        <f t="shared" si="718"/>
        <v>3000</v>
      </c>
      <c r="AJ2699" s="39">
        <f t="shared" si="719"/>
        <v>0</v>
      </c>
    </row>
    <row r="2700" spans="1:36">
      <c r="A2700" s="31">
        <v>40758.581354166665</v>
      </c>
      <c r="B2700" s="31">
        <v>40758.793483796297</v>
      </c>
      <c r="C2700" s="32" t="s">
        <v>29</v>
      </c>
      <c r="D2700" s="33">
        <v>40758.696875000001</v>
      </c>
      <c r="E2700" s="34">
        <v>3001</v>
      </c>
      <c r="F2700" s="34">
        <v>2.888889E-2</v>
      </c>
      <c r="G2700" s="35">
        <v>2138</v>
      </c>
      <c r="H2700" s="36">
        <v>1</v>
      </c>
      <c r="I2700" s="37">
        <v>67000.17</v>
      </c>
      <c r="J2700" s="38">
        <v>67071.66</v>
      </c>
      <c r="K2700" s="38">
        <v>66920.77</v>
      </c>
      <c r="L2700" s="38">
        <v>67444.7</v>
      </c>
      <c r="M2700" s="39">
        <f t="shared" si="720"/>
        <v>-523.92999999999302</v>
      </c>
      <c r="N2700" s="32">
        <v>1556.4</v>
      </c>
      <c r="O2700" s="32">
        <v>392.4</v>
      </c>
      <c r="P2700" s="32">
        <v>1038</v>
      </c>
      <c r="Q2700" s="32">
        <v>126</v>
      </c>
      <c r="R2700" s="32">
        <v>632.6</v>
      </c>
      <c r="S2700" s="32">
        <v>106</v>
      </c>
      <c r="T2700" s="37">
        <f t="shared" si="721"/>
        <v>0</v>
      </c>
      <c r="U2700" s="38">
        <f t="shared" si="722"/>
        <v>0</v>
      </c>
      <c r="V2700" s="38">
        <f t="shared" si="723"/>
        <v>0</v>
      </c>
      <c r="W2700" s="38">
        <f t="shared" si="724"/>
        <v>0</v>
      </c>
      <c r="X2700" s="38">
        <f t="shared" si="725"/>
        <v>0</v>
      </c>
      <c r="Y2700" s="39">
        <f t="shared" si="726"/>
        <v>0</v>
      </c>
      <c r="Z2700" s="38">
        <v>3000</v>
      </c>
      <c r="AA2700" s="38">
        <f t="shared" si="727"/>
        <v>66750.17</v>
      </c>
      <c r="AB2700" s="38">
        <f t="shared" si="728"/>
        <v>3000</v>
      </c>
      <c r="AC2700" s="38">
        <f t="shared" si="729"/>
        <v>0</v>
      </c>
      <c r="AD2700" s="37">
        <f t="shared" si="730"/>
        <v>817.80000000000007</v>
      </c>
      <c r="AE2700" s="35">
        <f t="shared" si="714"/>
        <v>1</v>
      </c>
      <c r="AF2700" s="38">
        <f t="shared" si="715"/>
        <v>817.80000000000007</v>
      </c>
      <c r="AG2700" s="38">
        <f t="shared" si="716"/>
        <v>797.8</v>
      </c>
      <c r="AH2700" s="38">
        <f t="shared" si="717"/>
        <v>20</v>
      </c>
      <c r="AI2700" s="38">
        <f t="shared" si="718"/>
        <v>3000</v>
      </c>
      <c r="AJ2700" s="39">
        <f t="shared" si="719"/>
        <v>0</v>
      </c>
    </row>
    <row r="2701" spans="1:36">
      <c r="A2701" s="31">
        <v>40758.581354166665</v>
      </c>
      <c r="B2701" s="31">
        <v>40758.793483796297</v>
      </c>
      <c r="C2701" s="32" t="s">
        <v>29</v>
      </c>
      <c r="D2701" s="33">
        <v>40758.698078703703</v>
      </c>
      <c r="E2701" s="34">
        <v>3001</v>
      </c>
      <c r="F2701" s="34">
        <v>8.2777779999999995E-2</v>
      </c>
      <c r="G2701" s="35">
        <v>2171.4</v>
      </c>
      <c r="H2701" s="36">
        <v>1</v>
      </c>
      <c r="I2701" s="37">
        <v>67046.710000000006</v>
      </c>
      <c r="J2701" s="38">
        <v>67116.69</v>
      </c>
      <c r="K2701" s="38">
        <v>66965.2</v>
      </c>
      <c r="L2701" s="38">
        <v>67478.100000000006</v>
      </c>
      <c r="M2701" s="39">
        <f t="shared" si="720"/>
        <v>-512.90000000000873</v>
      </c>
      <c r="N2701" s="32">
        <v>1556.4</v>
      </c>
      <c r="O2701" s="32">
        <v>392.4</v>
      </c>
      <c r="P2701" s="32">
        <v>1038</v>
      </c>
      <c r="Q2701" s="32">
        <v>126</v>
      </c>
      <c r="R2701" s="32">
        <v>632.6</v>
      </c>
      <c r="S2701" s="32">
        <v>106</v>
      </c>
      <c r="T2701" s="37">
        <f t="shared" si="721"/>
        <v>0</v>
      </c>
      <c r="U2701" s="38">
        <f t="shared" si="722"/>
        <v>0</v>
      </c>
      <c r="V2701" s="38">
        <f t="shared" si="723"/>
        <v>0</v>
      </c>
      <c r="W2701" s="38">
        <f t="shared" si="724"/>
        <v>0</v>
      </c>
      <c r="X2701" s="38">
        <f t="shared" si="725"/>
        <v>0</v>
      </c>
      <c r="Y2701" s="39">
        <f t="shared" si="726"/>
        <v>0</v>
      </c>
      <c r="Z2701" s="38">
        <v>3000</v>
      </c>
      <c r="AA2701" s="38">
        <f t="shared" si="727"/>
        <v>66796.710000000006</v>
      </c>
      <c r="AB2701" s="38">
        <f t="shared" si="728"/>
        <v>3000</v>
      </c>
      <c r="AC2701" s="38">
        <f t="shared" si="729"/>
        <v>0</v>
      </c>
      <c r="AD2701" s="37">
        <f t="shared" si="730"/>
        <v>817.80000000000007</v>
      </c>
      <c r="AE2701" s="35">
        <f t="shared" si="714"/>
        <v>1</v>
      </c>
      <c r="AF2701" s="38">
        <f t="shared" si="715"/>
        <v>817.80000000000007</v>
      </c>
      <c r="AG2701" s="38">
        <f t="shared" si="716"/>
        <v>797.8</v>
      </c>
      <c r="AH2701" s="38">
        <f t="shared" si="717"/>
        <v>20</v>
      </c>
      <c r="AI2701" s="38">
        <f t="shared" si="718"/>
        <v>3000</v>
      </c>
      <c r="AJ2701" s="39">
        <f t="shared" si="719"/>
        <v>0</v>
      </c>
    </row>
    <row r="2702" spans="1:36">
      <c r="A2702" s="31">
        <v>40758.581354166665</v>
      </c>
      <c r="B2702" s="31">
        <v>40758.793483796297</v>
      </c>
      <c r="C2702" s="32" t="s">
        <v>29</v>
      </c>
      <c r="D2702" s="33">
        <v>40758.701527777775</v>
      </c>
      <c r="E2702" s="34">
        <v>3001</v>
      </c>
      <c r="F2702" s="34">
        <v>8.2777779999999995E-2</v>
      </c>
      <c r="G2702" s="35">
        <v>2150.6</v>
      </c>
      <c r="H2702" s="36">
        <v>1</v>
      </c>
      <c r="I2702" s="37">
        <v>67220.09</v>
      </c>
      <c r="J2702" s="38">
        <v>67233.22</v>
      </c>
      <c r="K2702" s="38">
        <v>67079.67</v>
      </c>
      <c r="L2702" s="38">
        <v>67457.3</v>
      </c>
      <c r="M2702" s="39">
        <f t="shared" si="720"/>
        <v>-377.63000000000466</v>
      </c>
      <c r="N2702" s="32">
        <v>1556.4</v>
      </c>
      <c r="O2702" s="32">
        <v>392.4</v>
      </c>
      <c r="P2702" s="32">
        <v>1038</v>
      </c>
      <c r="Q2702" s="32">
        <v>126</v>
      </c>
      <c r="R2702" s="32">
        <v>632.6</v>
      </c>
      <c r="S2702" s="32">
        <v>106</v>
      </c>
      <c r="T2702" s="37">
        <f t="shared" si="721"/>
        <v>0</v>
      </c>
      <c r="U2702" s="38">
        <f t="shared" si="722"/>
        <v>0</v>
      </c>
      <c r="V2702" s="38">
        <f t="shared" si="723"/>
        <v>0</v>
      </c>
      <c r="W2702" s="38">
        <f t="shared" si="724"/>
        <v>0</v>
      </c>
      <c r="X2702" s="38">
        <f t="shared" si="725"/>
        <v>0</v>
      </c>
      <c r="Y2702" s="39">
        <f t="shared" si="726"/>
        <v>0</v>
      </c>
      <c r="Z2702" s="38">
        <v>3000</v>
      </c>
      <c r="AA2702" s="38">
        <f t="shared" si="727"/>
        <v>66970.09</v>
      </c>
      <c r="AB2702" s="38">
        <f t="shared" si="728"/>
        <v>3000</v>
      </c>
      <c r="AC2702" s="38">
        <f t="shared" si="729"/>
        <v>0</v>
      </c>
      <c r="AD2702" s="37">
        <f t="shared" si="730"/>
        <v>817.80000000000007</v>
      </c>
      <c r="AE2702" s="35">
        <f t="shared" si="714"/>
        <v>1</v>
      </c>
      <c r="AF2702" s="38">
        <f t="shared" si="715"/>
        <v>817.80000000000007</v>
      </c>
      <c r="AG2702" s="38">
        <f t="shared" si="716"/>
        <v>797.8</v>
      </c>
      <c r="AH2702" s="38">
        <f t="shared" si="717"/>
        <v>20</v>
      </c>
      <c r="AI2702" s="38">
        <f t="shared" si="718"/>
        <v>3000</v>
      </c>
      <c r="AJ2702" s="39">
        <f t="shared" si="719"/>
        <v>0</v>
      </c>
    </row>
    <row r="2703" spans="1:36">
      <c r="A2703" s="31">
        <v>40758.581354166665</v>
      </c>
      <c r="B2703" s="31">
        <v>40758.793483796297</v>
      </c>
      <c r="C2703" s="32" t="s">
        <v>29</v>
      </c>
      <c r="D2703" s="33">
        <v>40758.704976851855</v>
      </c>
      <c r="E2703" s="34">
        <v>3001</v>
      </c>
      <c r="F2703" s="34">
        <v>8.4722220000000001E-2</v>
      </c>
      <c r="G2703" s="35">
        <v>2185.9</v>
      </c>
      <c r="H2703" s="36">
        <v>1</v>
      </c>
      <c r="I2703" s="37">
        <v>67368.14</v>
      </c>
      <c r="J2703" s="38">
        <v>67362.850000000006</v>
      </c>
      <c r="K2703" s="38">
        <v>67208.679999999993</v>
      </c>
      <c r="L2703" s="38">
        <v>67492.600000000006</v>
      </c>
      <c r="M2703" s="39">
        <f t="shared" si="720"/>
        <v>-283.92000000001281</v>
      </c>
      <c r="N2703" s="32">
        <v>1556.4</v>
      </c>
      <c r="O2703" s="32">
        <v>392.4</v>
      </c>
      <c r="P2703" s="32">
        <v>1038</v>
      </c>
      <c r="Q2703" s="32">
        <v>126</v>
      </c>
      <c r="R2703" s="32">
        <v>632.6</v>
      </c>
      <c r="S2703" s="32">
        <v>106</v>
      </c>
      <c r="T2703" s="37">
        <f t="shared" si="721"/>
        <v>0</v>
      </c>
      <c r="U2703" s="38">
        <f t="shared" si="722"/>
        <v>0</v>
      </c>
      <c r="V2703" s="38">
        <f t="shared" si="723"/>
        <v>0</v>
      </c>
      <c r="W2703" s="38">
        <f t="shared" si="724"/>
        <v>0</v>
      </c>
      <c r="X2703" s="38">
        <f t="shared" si="725"/>
        <v>0</v>
      </c>
      <c r="Y2703" s="39">
        <f t="shared" si="726"/>
        <v>0</v>
      </c>
      <c r="Z2703" s="38">
        <v>3000</v>
      </c>
      <c r="AA2703" s="38">
        <f t="shared" si="727"/>
        <v>67118.14</v>
      </c>
      <c r="AB2703" s="38">
        <f t="shared" si="728"/>
        <v>3000</v>
      </c>
      <c r="AC2703" s="38">
        <f t="shared" si="729"/>
        <v>0</v>
      </c>
      <c r="AD2703" s="37">
        <f t="shared" si="730"/>
        <v>817.80000000000007</v>
      </c>
      <c r="AE2703" s="35">
        <f t="shared" si="714"/>
        <v>1</v>
      </c>
      <c r="AF2703" s="38">
        <f t="shared" si="715"/>
        <v>817.80000000000007</v>
      </c>
      <c r="AG2703" s="38">
        <f t="shared" si="716"/>
        <v>797.8</v>
      </c>
      <c r="AH2703" s="38">
        <f t="shared" si="717"/>
        <v>20</v>
      </c>
      <c r="AI2703" s="38">
        <f t="shared" si="718"/>
        <v>3000</v>
      </c>
      <c r="AJ2703" s="39">
        <f t="shared" si="719"/>
        <v>0</v>
      </c>
    </row>
    <row r="2704" spans="1:36">
      <c r="A2704" s="31">
        <v>40758.581354166665</v>
      </c>
      <c r="B2704" s="31">
        <v>40758.793483796297</v>
      </c>
      <c r="C2704" s="32" t="s">
        <v>29</v>
      </c>
      <c r="D2704" s="33">
        <v>40758.708506944444</v>
      </c>
      <c r="E2704" s="34">
        <v>3001</v>
      </c>
      <c r="F2704" s="34">
        <v>8.1944439999999993E-2</v>
      </c>
      <c r="G2704" s="35">
        <v>2112.5</v>
      </c>
      <c r="H2704" s="36">
        <v>1</v>
      </c>
      <c r="I2704" s="37">
        <v>67311.37</v>
      </c>
      <c r="J2704" s="38">
        <v>67287.16</v>
      </c>
      <c r="K2704" s="38">
        <v>67133.25</v>
      </c>
      <c r="L2704" s="38">
        <v>67419.199999999997</v>
      </c>
      <c r="M2704" s="39">
        <f t="shared" si="720"/>
        <v>-285.94999999999709</v>
      </c>
      <c r="N2704" s="32">
        <v>1542.4</v>
      </c>
      <c r="O2704" s="32">
        <v>394.4</v>
      </c>
      <c r="P2704" s="32">
        <v>1022</v>
      </c>
      <c r="Q2704" s="32">
        <v>126</v>
      </c>
      <c r="R2704" s="32">
        <v>625</v>
      </c>
      <c r="S2704" s="32">
        <v>106</v>
      </c>
      <c r="T2704" s="37">
        <f t="shared" si="721"/>
        <v>0</v>
      </c>
      <c r="U2704" s="38">
        <f t="shared" si="722"/>
        <v>0</v>
      </c>
      <c r="V2704" s="38">
        <f t="shared" si="723"/>
        <v>0</v>
      </c>
      <c r="W2704" s="38">
        <f t="shared" si="724"/>
        <v>0</v>
      </c>
      <c r="X2704" s="38">
        <f t="shared" si="725"/>
        <v>0</v>
      </c>
      <c r="Y2704" s="39">
        <f t="shared" si="726"/>
        <v>0</v>
      </c>
      <c r="Z2704" s="38">
        <v>3000</v>
      </c>
      <c r="AA2704" s="38">
        <f t="shared" si="727"/>
        <v>67061.37</v>
      </c>
      <c r="AB2704" s="38">
        <f t="shared" si="728"/>
        <v>3000</v>
      </c>
      <c r="AC2704" s="38">
        <f t="shared" si="729"/>
        <v>0</v>
      </c>
      <c r="AD2704" s="37">
        <f t="shared" si="730"/>
        <v>811.40000000000009</v>
      </c>
      <c r="AE2704" s="35">
        <f t="shared" si="714"/>
        <v>1</v>
      </c>
      <c r="AF2704" s="38">
        <f t="shared" si="715"/>
        <v>811.40000000000009</v>
      </c>
      <c r="AG2704" s="38">
        <f t="shared" si="716"/>
        <v>791.4</v>
      </c>
      <c r="AH2704" s="38">
        <f t="shared" si="717"/>
        <v>20</v>
      </c>
      <c r="AI2704" s="38">
        <f t="shared" si="718"/>
        <v>3000</v>
      </c>
      <c r="AJ2704" s="39">
        <f t="shared" si="719"/>
        <v>0</v>
      </c>
    </row>
    <row r="2705" spans="1:36">
      <c r="A2705" s="31">
        <v>40758.581354166665</v>
      </c>
      <c r="B2705" s="31">
        <v>40758.793483796297</v>
      </c>
      <c r="C2705" s="32" t="s">
        <v>29</v>
      </c>
      <c r="D2705" s="33">
        <v>40758.711921296293</v>
      </c>
      <c r="E2705" s="34">
        <v>3001</v>
      </c>
      <c r="F2705" s="34">
        <v>8.3611110000000002E-2</v>
      </c>
      <c r="G2705" s="35">
        <v>1878.6</v>
      </c>
      <c r="H2705" s="36">
        <v>1</v>
      </c>
      <c r="I2705" s="37">
        <v>67122.880000000005</v>
      </c>
      <c r="J2705" s="38">
        <v>67094.350000000006</v>
      </c>
      <c r="K2705" s="38">
        <v>66941.929999999993</v>
      </c>
      <c r="L2705" s="38">
        <v>67185.3</v>
      </c>
      <c r="M2705" s="39">
        <f t="shared" si="720"/>
        <v>-243.3700000000099</v>
      </c>
      <c r="N2705" s="32">
        <v>1560</v>
      </c>
      <c r="O2705" s="32">
        <v>412</v>
      </c>
      <c r="P2705" s="32">
        <v>1022</v>
      </c>
      <c r="Q2705" s="32">
        <v>126</v>
      </c>
      <c r="R2705" s="32">
        <v>625</v>
      </c>
      <c r="S2705" s="32">
        <v>106</v>
      </c>
      <c r="T2705" s="37">
        <f t="shared" si="721"/>
        <v>0</v>
      </c>
      <c r="U2705" s="38">
        <f t="shared" si="722"/>
        <v>0</v>
      </c>
      <c r="V2705" s="38">
        <f t="shared" si="723"/>
        <v>0</v>
      </c>
      <c r="W2705" s="38">
        <f t="shared" si="724"/>
        <v>0</v>
      </c>
      <c r="X2705" s="38">
        <f t="shared" si="725"/>
        <v>0</v>
      </c>
      <c r="Y2705" s="39">
        <f t="shared" si="726"/>
        <v>0</v>
      </c>
      <c r="Z2705" s="38">
        <v>3000</v>
      </c>
      <c r="AA2705" s="38">
        <f t="shared" si="727"/>
        <v>66872.88</v>
      </c>
      <c r="AB2705" s="38">
        <f t="shared" si="728"/>
        <v>3000</v>
      </c>
      <c r="AC2705" s="38">
        <f t="shared" si="729"/>
        <v>0</v>
      </c>
      <c r="AD2705" s="37">
        <f t="shared" si="730"/>
        <v>829</v>
      </c>
      <c r="AE2705" s="35">
        <f t="shared" si="714"/>
        <v>1</v>
      </c>
      <c r="AF2705" s="38">
        <f t="shared" si="715"/>
        <v>829</v>
      </c>
      <c r="AG2705" s="38">
        <f t="shared" si="716"/>
        <v>809</v>
      </c>
      <c r="AH2705" s="38">
        <f t="shared" si="717"/>
        <v>20</v>
      </c>
      <c r="AI2705" s="38">
        <f t="shared" si="718"/>
        <v>3000</v>
      </c>
      <c r="AJ2705" s="39">
        <f t="shared" si="719"/>
        <v>0</v>
      </c>
    </row>
    <row r="2706" spans="1:36">
      <c r="A2706" s="31">
        <v>40758.581354166665</v>
      </c>
      <c r="B2706" s="31">
        <v>40758.793483796297</v>
      </c>
      <c r="C2706" s="32" t="s">
        <v>29</v>
      </c>
      <c r="D2706" s="33">
        <v>40758.715405092589</v>
      </c>
      <c r="E2706" s="34">
        <v>3001</v>
      </c>
      <c r="F2706" s="34">
        <v>8.3333329999999997E-2</v>
      </c>
      <c r="G2706" s="35">
        <v>1806.3</v>
      </c>
      <c r="H2706" s="36">
        <v>1</v>
      </c>
      <c r="I2706" s="37">
        <v>67034.12</v>
      </c>
      <c r="J2706" s="38">
        <v>67003.7</v>
      </c>
      <c r="K2706" s="38">
        <v>66854.37</v>
      </c>
      <c r="L2706" s="38">
        <v>67113</v>
      </c>
      <c r="M2706" s="39">
        <f t="shared" si="720"/>
        <v>-258.63000000000466</v>
      </c>
      <c r="N2706" s="32">
        <v>1560</v>
      </c>
      <c r="O2706" s="32">
        <v>412</v>
      </c>
      <c r="P2706" s="32">
        <v>1022</v>
      </c>
      <c r="Q2706" s="32">
        <v>126</v>
      </c>
      <c r="R2706" s="32">
        <v>625</v>
      </c>
      <c r="S2706" s="32">
        <v>106</v>
      </c>
      <c r="T2706" s="37">
        <f t="shared" si="721"/>
        <v>0</v>
      </c>
      <c r="U2706" s="38">
        <f t="shared" si="722"/>
        <v>0</v>
      </c>
      <c r="V2706" s="38">
        <f t="shared" si="723"/>
        <v>0</v>
      </c>
      <c r="W2706" s="38">
        <f t="shared" si="724"/>
        <v>0</v>
      </c>
      <c r="X2706" s="38">
        <f t="shared" si="725"/>
        <v>0</v>
      </c>
      <c r="Y2706" s="39">
        <f t="shared" si="726"/>
        <v>0</v>
      </c>
      <c r="Z2706" s="38">
        <v>3000</v>
      </c>
      <c r="AA2706" s="38">
        <f t="shared" si="727"/>
        <v>66784.12</v>
      </c>
      <c r="AB2706" s="38">
        <f t="shared" si="728"/>
        <v>3000</v>
      </c>
      <c r="AC2706" s="38">
        <f t="shared" si="729"/>
        <v>0</v>
      </c>
      <c r="AD2706" s="37">
        <f t="shared" si="730"/>
        <v>829</v>
      </c>
      <c r="AE2706" s="35">
        <f t="shared" si="714"/>
        <v>1</v>
      </c>
      <c r="AF2706" s="38">
        <f t="shared" si="715"/>
        <v>829</v>
      </c>
      <c r="AG2706" s="38">
        <f t="shared" si="716"/>
        <v>809</v>
      </c>
      <c r="AH2706" s="38">
        <f t="shared" si="717"/>
        <v>20</v>
      </c>
      <c r="AI2706" s="38">
        <f t="shared" si="718"/>
        <v>3000</v>
      </c>
      <c r="AJ2706" s="39">
        <f t="shared" si="719"/>
        <v>0</v>
      </c>
    </row>
    <row r="2707" spans="1:36">
      <c r="A2707" s="31">
        <v>40758.581354166665</v>
      </c>
      <c r="B2707" s="31">
        <v>40758.793483796297</v>
      </c>
      <c r="C2707" s="32" t="s">
        <v>29</v>
      </c>
      <c r="D2707" s="33">
        <v>40758.718877314815</v>
      </c>
      <c r="E2707" s="34">
        <v>3001</v>
      </c>
      <c r="F2707" s="34">
        <v>8.3888889999999994E-2</v>
      </c>
      <c r="G2707" s="35">
        <v>1868.6</v>
      </c>
      <c r="H2707" s="36">
        <v>1</v>
      </c>
      <c r="I2707" s="37">
        <v>66995.429999999993</v>
      </c>
      <c r="J2707" s="38">
        <v>66978.94</v>
      </c>
      <c r="K2707" s="38">
        <v>66826.97</v>
      </c>
      <c r="L2707" s="38">
        <v>67175.3</v>
      </c>
      <c r="M2707" s="39">
        <f t="shared" si="720"/>
        <v>-348.33000000000175</v>
      </c>
      <c r="N2707" s="32">
        <v>1560</v>
      </c>
      <c r="O2707" s="32">
        <v>412</v>
      </c>
      <c r="P2707" s="32">
        <v>1022</v>
      </c>
      <c r="Q2707" s="32">
        <v>126</v>
      </c>
      <c r="R2707" s="32">
        <v>625</v>
      </c>
      <c r="S2707" s="32">
        <v>106</v>
      </c>
      <c r="T2707" s="37">
        <f t="shared" si="721"/>
        <v>0</v>
      </c>
      <c r="U2707" s="38">
        <f t="shared" si="722"/>
        <v>0</v>
      </c>
      <c r="V2707" s="38">
        <f t="shared" si="723"/>
        <v>0</v>
      </c>
      <c r="W2707" s="38">
        <f t="shared" si="724"/>
        <v>0</v>
      </c>
      <c r="X2707" s="38">
        <f t="shared" si="725"/>
        <v>0</v>
      </c>
      <c r="Y2707" s="39">
        <f t="shared" si="726"/>
        <v>0</v>
      </c>
      <c r="Z2707" s="38">
        <v>3000</v>
      </c>
      <c r="AA2707" s="38">
        <f t="shared" si="727"/>
        <v>66745.429999999993</v>
      </c>
      <c r="AB2707" s="38">
        <f t="shared" si="728"/>
        <v>3000</v>
      </c>
      <c r="AC2707" s="38">
        <f t="shared" si="729"/>
        <v>0</v>
      </c>
      <c r="AD2707" s="37">
        <f t="shared" si="730"/>
        <v>829</v>
      </c>
      <c r="AE2707" s="35">
        <f t="shared" si="714"/>
        <v>1</v>
      </c>
      <c r="AF2707" s="38">
        <f t="shared" si="715"/>
        <v>829</v>
      </c>
      <c r="AG2707" s="38">
        <f t="shared" si="716"/>
        <v>809</v>
      </c>
      <c r="AH2707" s="38">
        <f t="shared" si="717"/>
        <v>20</v>
      </c>
      <c r="AI2707" s="38">
        <f t="shared" si="718"/>
        <v>3000</v>
      </c>
      <c r="AJ2707" s="39">
        <f t="shared" si="719"/>
        <v>0</v>
      </c>
    </row>
    <row r="2708" spans="1:36">
      <c r="A2708" s="31">
        <v>40758.581354166665</v>
      </c>
      <c r="B2708" s="31">
        <v>40758.793483796297</v>
      </c>
      <c r="C2708" s="32" t="s">
        <v>29</v>
      </c>
      <c r="D2708" s="33">
        <v>40758.722372685188</v>
      </c>
      <c r="E2708" s="34">
        <v>3001</v>
      </c>
      <c r="F2708" s="34">
        <v>8.2777779999999995E-2</v>
      </c>
      <c r="G2708" s="35">
        <v>1789.3</v>
      </c>
      <c r="H2708" s="36">
        <v>1</v>
      </c>
      <c r="I2708" s="37">
        <v>67020.72</v>
      </c>
      <c r="J2708" s="38">
        <v>67007.66</v>
      </c>
      <c r="K2708" s="38">
        <v>66859.009999999995</v>
      </c>
      <c r="L2708" s="38">
        <v>67096</v>
      </c>
      <c r="M2708" s="39">
        <f t="shared" si="720"/>
        <v>-236.99000000000524</v>
      </c>
      <c r="N2708" s="32">
        <v>1560</v>
      </c>
      <c r="O2708" s="32">
        <v>412</v>
      </c>
      <c r="P2708" s="32">
        <v>1022</v>
      </c>
      <c r="Q2708" s="32">
        <v>126</v>
      </c>
      <c r="R2708" s="32">
        <v>625</v>
      </c>
      <c r="S2708" s="32">
        <v>106</v>
      </c>
      <c r="T2708" s="37">
        <f t="shared" si="721"/>
        <v>0</v>
      </c>
      <c r="U2708" s="38">
        <f t="shared" si="722"/>
        <v>0</v>
      </c>
      <c r="V2708" s="38">
        <f t="shared" si="723"/>
        <v>0</v>
      </c>
      <c r="W2708" s="38">
        <f t="shared" si="724"/>
        <v>0</v>
      </c>
      <c r="X2708" s="38">
        <f t="shared" si="725"/>
        <v>0</v>
      </c>
      <c r="Y2708" s="39">
        <f t="shared" si="726"/>
        <v>0</v>
      </c>
      <c r="Z2708" s="38">
        <v>3000</v>
      </c>
      <c r="AA2708" s="38">
        <f t="shared" si="727"/>
        <v>66770.720000000001</v>
      </c>
      <c r="AB2708" s="38">
        <f t="shared" si="728"/>
        <v>3000</v>
      </c>
      <c r="AC2708" s="38">
        <f t="shared" si="729"/>
        <v>0</v>
      </c>
      <c r="AD2708" s="37">
        <f t="shared" si="730"/>
        <v>829</v>
      </c>
      <c r="AE2708" s="35">
        <f t="shared" si="714"/>
        <v>1</v>
      </c>
      <c r="AF2708" s="38">
        <f t="shared" si="715"/>
        <v>829</v>
      </c>
      <c r="AG2708" s="38">
        <f t="shared" si="716"/>
        <v>809</v>
      </c>
      <c r="AH2708" s="38">
        <f t="shared" si="717"/>
        <v>20</v>
      </c>
      <c r="AI2708" s="38">
        <f t="shared" si="718"/>
        <v>3000</v>
      </c>
      <c r="AJ2708" s="39">
        <f t="shared" si="719"/>
        <v>0</v>
      </c>
    </row>
    <row r="2709" spans="1:36">
      <c r="A2709" s="31">
        <v>40758.581354166665</v>
      </c>
      <c r="B2709" s="31">
        <v>40758.793483796297</v>
      </c>
      <c r="C2709" s="32" t="s">
        <v>29</v>
      </c>
      <c r="D2709" s="33">
        <v>40758.725821759261</v>
      </c>
      <c r="E2709" s="34">
        <v>2999.9982910200001</v>
      </c>
      <c r="F2709" s="34">
        <v>8.4166669999999999E-2</v>
      </c>
      <c r="G2709" s="35">
        <v>1752.7</v>
      </c>
      <c r="H2709" s="36">
        <v>1</v>
      </c>
      <c r="I2709" s="37">
        <v>67043.88</v>
      </c>
      <c r="J2709" s="38">
        <v>67033.48</v>
      </c>
      <c r="K2709" s="38">
        <v>66882.820000000007</v>
      </c>
      <c r="L2709" s="38">
        <v>67059.399999999994</v>
      </c>
      <c r="M2709" s="39">
        <f t="shared" si="720"/>
        <v>-176.57999999998719</v>
      </c>
      <c r="N2709" s="32">
        <v>1560</v>
      </c>
      <c r="O2709" s="32">
        <v>412</v>
      </c>
      <c r="P2709" s="32">
        <v>1022</v>
      </c>
      <c r="Q2709" s="32">
        <v>126</v>
      </c>
      <c r="R2709" s="32">
        <v>625</v>
      </c>
      <c r="S2709" s="32">
        <v>106</v>
      </c>
      <c r="T2709" s="37">
        <f t="shared" si="721"/>
        <v>0</v>
      </c>
      <c r="U2709" s="38">
        <f t="shared" si="722"/>
        <v>0</v>
      </c>
      <c r="V2709" s="38">
        <f t="shared" si="723"/>
        <v>0</v>
      </c>
      <c r="W2709" s="38">
        <f t="shared" si="724"/>
        <v>0</v>
      </c>
      <c r="X2709" s="38">
        <f t="shared" si="725"/>
        <v>0</v>
      </c>
      <c r="Y2709" s="39">
        <f t="shared" si="726"/>
        <v>0</v>
      </c>
      <c r="Z2709" s="38">
        <v>3000</v>
      </c>
      <c r="AA2709" s="38">
        <f t="shared" si="727"/>
        <v>66793.88</v>
      </c>
      <c r="AB2709" s="38">
        <f t="shared" si="728"/>
        <v>3000</v>
      </c>
      <c r="AC2709" s="38">
        <f t="shared" si="729"/>
        <v>1.4383915568614121E-4</v>
      </c>
      <c r="AD2709" s="37">
        <f t="shared" si="730"/>
        <v>829</v>
      </c>
      <c r="AE2709" s="35">
        <f t="shared" si="714"/>
        <v>1</v>
      </c>
      <c r="AF2709" s="38">
        <f t="shared" si="715"/>
        <v>829</v>
      </c>
      <c r="AG2709" s="38">
        <f t="shared" si="716"/>
        <v>809</v>
      </c>
      <c r="AH2709" s="38">
        <f t="shared" si="717"/>
        <v>20</v>
      </c>
      <c r="AI2709" s="38">
        <f t="shared" si="718"/>
        <v>3000</v>
      </c>
      <c r="AJ2709" s="39">
        <f t="shared" si="719"/>
        <v>1.4383915568614121E-4</v>
      </c>
    </row>
    <row r="2710" spans="1:36">
      <c r="A2710" s="31">
        <v>40758.581354166665</v>
      </c>
      <c r="B2710" s="31">
        <v>40758.793483796297</v>
      </c>
      <c r="C2710" s="32" t="s">
        <v>29</v>
      </c>
      <c r="D2710" s="33">
        <v>40758.729328703703</v>
      </c>
      <c r="E2710" s="34">
        <v>2999.9902343799999</v>
      </c>
      <c r="F2710" s="34">
        <v>8.2500000000000004E-2</v>
      </c>
      <c r="G2710" s="35">
        <v>1669.7</v>
      </c>
      <c r="H2710" s="36">
        <v>1</v>
      </c>
      <c r="I2710" s="37">
        <v>67085</v>
      </c>
      <c r="J2710" s="38">
        <v>67070.61</v>
      </c>
      <c r="K2710" s="38">
        <v>66922.16</v>
      </c>
      <c r="L2710" s="38">
        <v>66976.399999999994</v>
      </c>
      <c r="M2710" s="39">
        <f t="shared" si="720"/>
        <v>-54.239999999990687</v>
      </c>
      <c r="N2710" s="32">
        <v>1560</v>
      </c>
      <c r="O2710" s="32">
        <v>412</v>
      </c>
      <c r="P2710" s="32">
        <v>1022</v>
      </c>
      <c r="Q2710" s="32">
        <v>126</v>
      </c>
      <c r="R2710" s="32">
        <v>625</v>
      </c>
      <c r="S2710" s="32">
        <v>106</v>
      </c>
      <c r="T2710" s="37">
        <f t="shared" si="721"/>
        <v>0</v>
      </c>
      <c r="U2710" s="38">
        <f t="shared" si="722"/>
        <v>0</v>
      </c>
      <c r="V2710" s="38">
        <f t="shared" si="723"/>
        <v>0</v>
      </c>
      <c r="W2710" s="38">
        <f t="shared" si="724"/>
        <v>0</v>
      </c>
      <c r="X2710" s="38">
        <f t="shared" si="725"/>
        <v>0</v>
      </c>
      <c r="Y2710" s="39">
        <f t="shared" si="726"/>
        <v>0</v>
      </c>
      <c r="Z2710" s="38">
        <v>3000</v>
      </c>
      <c r="AA2710" s="38">
        <f t="shared" si="727"/>
        <v>66835</v>
      </c>
      <c r="AB2710" s="38">
        <f t="shared" si="728"/>
        <v>3000</v>
      </c>
      <c r="AC2710" s="38">
        <f t="shared" si="729"/>
        <v>8.0566365000436237E-4</v>
      </c>
      <c r="AD2710" s="37">
        <f t="shared" si="730"/>
        <v>829</v>
      </c>
      <c r="AE2710" s="35">
        <f t="shared" si="714"/>
        <v>1</v>
      </c>
      <c r="AF2710" s="38">
        <f t="shared" si="715"/>
        <v>829</v>
      </c>
      <c r="AG2710" s="38">
        <f t="shared" si="716"/>
        <v>809</v>
      </c>
      <c r="AH2710" s="38">
        <f t="shared" si="717"/>
        <v>20</v>
      </c>
      <c r="AI2710" s="38">
        <f t="shared" si="718"/>
        <v>3000</v>
      </c>
      <c r="AJ2710" s="39">
        <f t="shared" si="719"/>
        <v>8.0566365000436237E-4</v>
      </c>
    </row>
    <row r="2711" spans="1:36">
      <c r="A2711" s="31">
        <v>40758.581354166665</v>
      </c>
      <c r="B2711" s="31">
        <v>40758.793483796297</v>
      </c>
      <c r="C2711" s="32" t="s">
        <v>29</v>
      </c>
      <c r="D2711" s="33">
        <v>40758.732766203706</v>
      </c>
      <c r="E2711" s="34">
        <v>2999.9931640599998</v>
      </c>
      <c r="F2711" s="34">
        <v>8.3333329999999997E-2</v>
      </c>
      <c r="G2711" s="35">
        <v>1573.5</v>
      </c>
      <c r="H2711" s="36">
        <v>1</v>
      </c>
      <c r="I2711" s="37">
        <v>66952.45</v>
      </c>
      <c r="J2711" s="38">
        <v>66932.55</v>
      </c>
      <c r="K2711" s="38">
        <v>66779.83</v>
      </c>
      <c r="L2711" s="38">
        <v>66880.2</v>
      </c>
      <c r="M2711" s="39">
        <f t="shared" si="720"/>
        <v>-100.36999999999534</v>
      </c>
      <c r="N2711" s="32">
        <v>1560</v>
      </c>
      <c r="O2711" s="32">
        <v>412</v>
      </c>
      <c r="P2711" s="32">
        <v>1022</v>
      </c>
      <c r="Q2711" s="32">
        <v>126</v>
      </c>
      <c r="R2711" s="32">
        <v>625</v>
      </c>
      <c r="S2711" s="32">
        <v>106</v>
      </c>
      <c r="T2711" s="37">
        <f t="shared" si="721"/>
        <v>0</v>
      </c>
      <c r="U2711" s="38">
        <f t="shared" si="722"/>
        <v>0</v>
      </c>
      <c r="V2711" s="38">
        <f t="shared" si="723"/>
        <v>0</v>
      </c>
      <c r="W2711" s="38">
        <f t="shared" si="724"/>
        <v>0</v>
      </c>
      <c r="X2711" s="38">
        <f t="shared" si="725"/>
        <v>0</v>
      </c>
      <c r="Y2711" s="39">
        <f t="shared" si="726"/>
        <v>0</v>
      </c>
      <c r="Z2711" s="38">
        <v>3000</v>
      </c>
      <c r="AA2711" s="38">
        <f t="shared" si="727"/>
        <v>66702.45</v>
      </c>
      <c r="AB2711" s="38">
        <f t="shared" si="728"/>
        <v>3000</v>
      </c>
      <c r="AC2711" s="38">
        <f t="shared" si="729"/>
        <v>5.6966164389694461E-4</v>
      </c>
      <c r="AD2711" s="37">
        <f t="shared" si="730"/>
        <v>829</v>
      </c>
      <c r="AE2711" s="35">
        <f t="shared" si="714"/>
        <v>1</v>
      </c>
      <c r="AF2711" s="38">
        <f t="shared" si="715"/>
        <v>829</v>
      </c>
      <c r="AG2711" s="38">
        <f t="shared" si="716"/>
        <v>809</v>
      </c>
      <c r="AH2711" s="38">
        <f t="shared" si="717"/>
        <v>20</v>
      </c>
      <c r="AI2711" s="38">
        <f t="shared" si="718"/>
        <v>3000</v>
      </c>
      <c r="AJ2711" s="39">
        <f t="shared" si="719"/>
        <v>5.6966164389694461E-4</v>
      </c>
    </row>
    <row r="2712" spans="1:36">
      <c r="A2712" s="31">
        <v>40758.581354166665</v>
      </c>
      <c r="B2712" s="31">
        <v>40758.793483796297</v>
      </c>
      <c r="C2712" s="32" t="s">
        <v>29</v>
      </c>
      <c r="D2712" s="33">
        <v>40758.736238425925</v>
      </c>
      <c r="E2712" s="34">
        <v>1000.0002441399999</v>
      </c>
      <c r="F2712" s="34">
        <v>8.3888889999999994E-2</v>
      </c>
      <c r="G2712" s="35">
        <v>1517.5</v>
      </c>
      <c r="H2712" s="36">
        <v>1</v>
      </c>
      <c r="I2712" s="37">
        <v>66965.64</v>
      </c>
      <c r="J2712" s="38">
        <v>66943.47</v>
      </c>
      <c r="K2712" s="38">
        <v>66791.8</v>
      </c>
      <c r="L2712" s="38">
        <v>66824.2</v>
      </c>
      <c r="M2712" s="39">
        <f t="shared" si="720"/>
        <v>-32.399999999994179</v>
      </c>
      <c r="N2712" s="32">
        <v>1560</v>
      </c>
      <c r="O2712" s="32">
        <v>412</v>
      </c>
      <c r="P2712" s="32">
        <v>1022</v>
      </c>
      <c r="Q2712" s="32">
        <v>126</v>
      </c>
      <c r="R2712" s="32">
        <v>625</v>
      </c>
      <c r="S2712" s="32">
        <v>106</v>
      </c>
      <c r="T2712" s="37">
        <f t="shared" si="721"/>
        <v>0</v>
      </c>
      <c r="U2712" s="38">
        <f t="shared" si="722"/>
        <v>0</v>
      </c>
      <c r="V2712" s="38">
        <f t="shared" si="723"/>
        <v>0</v>
      </c>
      <c r="W2712" s="38">
        <f t="shared" si="724"/>
        <v>0</v>
      </c>
      <c r="X2712" s="38">
        <f t="shared" si="725"/>
        <v>0</v>
      </c>
      <c r="Y2712" s="39">
        <f t="shared" si="726"/>
        <v>83.888869519366395</v>
      </c>
      <c r="Z2712" s="38">
        <v>3000</v>
      </c>
      <c r="AA2712" s="38">
        <f t="shared" si="727"/>
        <v>66715.64</v>
      </c>
      <c r="AB2712" s="38">
        <f t="shared" si="728"/>
        <v>3000</v>
      </c>
      <c r="AC2712" s="38">
        <f t="shared" si="729"/>
        <v>167.77775951936638</v>
      </c>
      <c r="AD2712" s="37">
        <f t="shared" si="730"/>
        <v>829</v>
      </c>
      <c r="AE2712" s="35">
        <f t="shared" si="714"/>
        <v>1</v>
      </c>
      <c r="AF2712" s="38">
        <f t="shared" si="715"/>
        <v>829</v>
      </c>
      <c r="AG2712" s="38">
        <f t="shared" si="716"/>
        <v>809</v>
      </c>
      <c r="AH2712" s="38">
        <f t="shared" si="717"/>
        <v>20</v>
      </c>
      <c r="AI2712" s="38">
        <f t="shared" si="718"/>
        <v>3000</v>
      </c>
      <c r="AJ2712" s="39">
        <f t="shared" si="719"/>
        <v>167.77775951936638</v>
      </c>
    </row>
    <row r="2713" spans="1:36">
      <c r="A2713" s="31">
        <v>40758.581354166665</v>
      </c>
      <c r="B2713" s="31">
        <v>40758.793483796297</v>
      </c>
      <c r="C2713" s="32" t="s">
        <v>29</v>
      </c>
      <c r="D2713" s="33">
        <v>40758.739733796298</v>
      </c>
      <c r="E2713" s="34">
        <v>232.5843811</v>
      </c>
      <c r="F2713" s="34">
        <v>8.2777779999999995E-2</v>
      </c>
      <c r="G2713" s="35">
        <v>1412.3</v>
      </c>
      <c r="H2713" s="36">
        <v>1</v>
      </c>
      <c r="I2713" s="37">
        <v>66922.27</v>
      </c>
      <c r="J2713" s="38">
        <v>66893.81</v>
      </c>
      <c r="K2713" s="38">
        <v>66744.490000000005</v>
      </c>
      <c r="L2713" s="38">
        <v>66719</v>
      </c>
      <c r="M2713" s="39">
        <f t="shared" si="720"/>
        <v>25.490000000005239</v>
      </c>
      <c r="N2713" s="32">
        <v>1560</v>
      </c>
      <c r="O2713" s="32">
        <v>412</v>
      </c>
      <c r="P2713" s="32">
        <v>1022</v>
      </c>
      <c r="Q2713" s="32">
        <v>126</v>
      </c>
      <c r="R2713" s="32">
        <v>625</v>
      </c>
      <c r="S2713" s="32">
        <v>106</v>
      </c>
      <c r="T2713" s="37">
        <f t="shared" si="721"/>
        <v>0</v>
      </c>
      <c r="U2713" s="38">
        <f t="shared" si="722"/>
        <v>0</v>
      </c>
      <c r="V2713" s="38">
        <f t="shared" si="723"/>
        <v>1.4416262698680418</v>
      </c>
      <c r="W2713" s="38">
        <f t="shared" si="724"/>
        <v>34.552738269868044</v>
      </c>
      <c r="X2713" s="38">
        <f t="shared" si="725"/>
        <v>63.524961269868044</v>
      </c>
      <c r="Y2713" s="39">
        <f t="shared" si="726"/>
        <v>146.30274126986802</v>
      </c>
      <c r="Z2713" s="38">
        <v>3000</v>
      </c>
      <c r="AA2713" s="38">
        <f t="shared" si="727"/>
        <v>66672.27</v>
      </c>
      <c r="AB2713" s="38">
        <f t="shared" si="728"/>
        <v>3000</v>
      </c>
      <c r="AC2713" s="38">
        <f t="shared" si="729"/>
        <v>229.08052126986803</v>
      </c>
      <c r="AD2713" s="37">
        <f t="shared" si="730"/>
        <v>829</v>
      </c>
      <c r="AE2713" s="35">
        <f t="shared" si="714"/>
        <v>1</v>
      </c>
      <c r="AF2713" s="38">
        <f t="shared" si="715"/>
        <v>803.50999999999476</v>
      </c>
      <c r="AG2713" s="38">
        <f t="shared" si="716"/>
        <v>803.50999999999476</v>
      </c>
      <c r="AH2713" s="38">
        <f t="shared" si="717"/>
        <v>0</v>
      </c>
      <c r="AI2713" s="38">
        <f t="shared" si="718"/>
        <v>994.91038318911751</v>
      </c>
      <c r="AJ2713" s="39">
        <f t="shared" si="719"/>
        <v>63.103654089212512</v>
      </c>
    </row>
    <row r="2714" spans="1:36">
      <c r="A2714" s="31">
        <v>40758.581354166665</v>
      </c>
      <c r="B2714" s="31">
        <v>40758.793483796297</v>
      </c>
      <c r="C2714" s="32" t="s">
        <v>29</v>
      </c>
      <c r="D2714" s="33">
        <v>40758.74318287037</v>
      </c>
      <c r="E2714" s="34">
        <v>81.580619810000002</v>
      </c>
      <c r="F2714" s="34">
        <v>8.3333329999999997E-2</v>
      </c>
      <c r="G2714" s="35">
        <v>1310.5</v>
      </c>
      <c r="H2714" s="36">
        <v>1</v>
      </c>
      <c r="I2714" s="37">
        <v>66920.77</v>
      </c>
      <c r="J2714" s="38">
        <v>66884.210000000006</v>
      </c>
      <c r="K2714" s="38">
        <v>66736.47</v>
      </c>
      <c r="L2714" s="38">
        <v>66617.2</v>
      </c>
      <c r="M2714" s="39">
        <f t="shared" si="720"/>
        <v>119.27000000000407</v>
      </c>
      <c r="N2714" s="32">
        <v>1560</v>
      </c>
      <c r="O2714" s="32">
        <v>412</v>
      </c>
      <c r="P2714" s="32">
        <v>1022</v>
      </c>
      <c r="Q2714" s="32">
        <v>126</v>
      </c>
      <c r="R2714" s="32">
        <v>625</v>
      </c>
      <c r="S2714" s="32">
        <v>106</v>
      </c>
      <c r="T2714" s="37">
        <f t="shared" si="721"/>
        <v>0</v>
      </c>
      <c r="U2714" s="38">
        <f t="shared" si="722"/>
        <v>8.2016146877687319</v>
      </c>
      <c r="V2714" s="38">
        <f t="shared" si="723"/>
        <v>14.034947787768733</v>
      </c>
      <c r="W2714" s="38">
        <f t="shared" si="724"/>
        <v>47.368279787768728</v>
      </c>
      <c r="X2714" s="38">
        <f t="shared" si="725"/>
        <v>76.534945287768721</v>
      </c>
      <c r="Y2714" s="39">
        <f t="shared" si="726"/>
        <v>159.86827528776874</v>
      </c>
      <c r="Z2714" s="38">
        <v>3000</v>
      </c>
      <c r="AA2714" s="38">
        <f t="shared" si="727"/>
        <v>66670.77</v>
      </c>
      <c r="AB2714" s="38">
        <f t="shared" si="728"/>
        <v>81.580619810000002</v>
      </c>
      <c r="AC2714" s="38">
        <f t="shared" si="729"/>
        <v>0</v>
      </c>
      <c r="AD2714" s="37">
        <f t="shared" si="730"/>
        <v>829</v>
      </c>
      <c r="AE2714" s="35">
        <f t="shared" si="714"/>
        <v>1</v>
      </c>
      <c r="AF2714" s="38">
        <f t="shared" si="715"/>
        <v>709.72999999999593</v>
      </c>
      <c r="AG2714" s="38">
        <f t="shared" si="716"/>
        <v>709.72999999999593</v>
      </c>
      <c r="AH2714" s="38">
        <f t="shared" si="717"/>
        <v>0</v>
      </c>
      <c r="AI2714" s="38">
        <f t="shared" si="718"/>
        <v>907.96971569838934</v>
      </c>
      <c r="AJ2714" s="39">
        <f t="shared" si="719"/>
        <v>68.865755236068793</v>
      </c>
    </row>
    <row r="2715" spans="1:36">
      <c r="A2715" s="31">
        <v>40758.581354166665</v>
      </c>
      <c r="B2715" s="31">
        <v>40758.793483796297</v>
      </c>
      <c r="C2715" s="32" t="s">
        <v>29</v>
      </c>
      <c r="D2715" s="33">
        <v>40758.746655092589</v>
      </c>
      <c r="E2715" s="34">
        <v>88.019813540000001</v>
      </c>
      <c r="F2715" s="34">
        <v>8.5000000000000006E-2</v>
      </c>
      <c r="G2715" s="35">
        <v>1369</v>
      </c>
      <c r="H2715" s="36">
        <v>1</v>
      </c>
      <c r="I2715" s="37">
        <v>66928.7</v>
      </c>
      <c r="J2715" s="38">
        <v>66894.570000000007</v>
      </c>
      <c r="K2715" s="38">
        <v>66744.72</v>
      </c>
      <c r="L2715" s="38">
        <v>66675.7</v>
      </c>
      <c r="M2715" s="39">
        <f t="shared" si="720"/>
        <v>69.020000000004075</v>
      </c>
      <c r="N2715" s="32">
        <v>1560</v>
      </c>
      <c r="O2715" s="32">
        <v>412</v>
      </c>
      <c r="P2715" s="32">
        <v>1022</v>
      </c>
      <c r="Q2715" s="32">
        <v>126</v>
      </c>
      <c r="R2715" s="32">
        <v>625</v>
      </c>
      <c r="S2715" s="32">
        <v>106</v>
      </c>
      <c r="T2715" s="37">
        <f t="shared" si="721"/>
        <v>0</v>
      </c>
      <c r="U2715" s="38">
        <f t="shared" si="722"/>
        <v>7.8183158491000002</v>
      </c>
      <c r="V2715" s="38">
        <f t="shared" si="723"/>
        <v>13.7683158491</v>
      </c>
      <c r="W2715" s="38">
        <f t="shared" si="724"/>
        <v>47.768315849100006</v>
      </c>
      <c r="X2715" s="38">
        <f t="shared" si="725"/>
        <v>77.518315849100006</v>
      </c>
      <c r="Y2715" s="39">
        <f t="shared" si="726"/>
        <v>162.51831584909999</v>
      </c>
      <c r="Z2715" s="38">
        <v>3000</v>
      </c>
      <c r="AA2715" s="38">
        <f t="shared" si="727"/>
        <v>66678.7</v>
      </c>
      <c r="AB2715" s="38">
        <f t="shared" si="728"/>
        <v>88.019813540000001</v>
      </c>
      <c r="AC2715" s="38">
        <f t="shared" si="729"/>
        <v>0</v>
      </c>
      <c r="AD2715" s="37">
        <f t="shared" si="730"/>
        <v>829</v>
      </c>
      <c r="AE2715" s="35">
        <f t="shared" si="714"/>
        <v>1</v>
      </c>
      <c r="AF2715" s="38">
        <f t="shared" si="715"/>
        <v>759.97999999999593</v>
      </c>
      <c r="AG2715" s="38">
        <f t="shared" si="716"/>
        <v>759.97999999999593</v>
      </c>
      <c r="AH2715" s="38">
        <f t="shared" si="717"/>
        <v>0</v>
      </c>
      <c r="AI2715" s="38">
        <f t="shared" si="718"/>
        <v>954.55500618046597</v>
      </c>
      <c r="AJ2715" s="39">
        <f t="shared" si="719"/>
        <v>73.65549137443962</v>
      </c>
    </row>
    <row r="2716" spans="1:36">
      <c r="A2716" s="31">
        <v>40758.581354166665</v>
      </c>
      <c r="B2716" s="31">
        <v>40758.793483796297</v>
      </c>
      <c r="C2716" s="32" t="s">
        <v>29</v>
      </c>
      <c r="D2716" s="33">
        <v>40758.750196759262</v>
      </c>
      <c r="E2716" s="34">
        <v>81.581329350000004</v>
      </c>
      <c r="F2716" s="34">
        <v>8.1944439999999993E-2</v>
      </c>
      <c r="G2716" s="35">
        <v>1205.0999999999999</v>
      </c>
      <c r="H2716" s="36">
        <v>1</v>
      </c>
      <c r="I2716" s="37">
        <v>66972.06</v>
      </c>
      <c r="J2716" s="38">
        <v>66849.63</v>
      </c>
      <c r="K2716" s="38">
        <v>66638.59</v>
      </c>
      <c r="L2716" s="38">
        <v>66511.8</v>
      </c>
      <c r="M2716" s="39">
        <f t="shared" si="720"/>
        <v>126.7899999999936</v>
      </c>
      <c r="N2716" s="32">
        <v>1561.1</v>
      </c>
      <c r="O2716" s="32">
        <v>418.9</v>
      </c>
      <c r="P2716" s="32">
        <v>1027.4000000000001</v>
      </c>
      <c r="Q2716" s="32">
        <v>114.8</v>
      </c>
      <c r="R2716" s="32">
        <v>647.79999999999995</v>
      </c>
      <c r="S2716" s="32">
        <v>106</v>
      </c>
      <c r="T2716" s="37">
        <f t="shared" si="721"/>
        <v>0</v>
      </c>
      <c r="U2716" s="38">
        <f t="shared" si="722"/>
        <v>8.0648628519586847</v>
      </c>
      <c r="V2716" s="38">
        <f t="shared" si="723"/>
        <v>13.800973651958685</v>
      </c>
      <c r="W2716" s="38">
        <f t="shared" si="724"/>
        <v>46.578749651958681</v>
      </c>
      <c r="X2716" s="38">
        <f t="shared" si="725"/>
        <v>75.259303651958675</v>
      </c>
      <c r="Y2716" s="39">
        <f t="shared" si="726"/>
        <v>157.20374365195866</v>
      </c>
      <c r="Z2716" s="38">
        <v>3000</v>
      </c>
      <c r="AA2716" s="38">
        <f t="shared" si="727"/>
        <v>66722.06</v>
      </c>
      <c r="AB2716" s="38">
        <f t="shared" si="728"/>
        <v>81.581329350000004</v>
      </c>
      <c r="AC2716" s="38">
        <f t="shared" si="729"/>
        <v>0</v>
      </c>
      <c r="AD2716" s="37">
        <f t="shared" si="730"/>
        <v>807.3</v>
      </c>
      <c r="AE2716" s="35">
        <f t="shared" si="714"/>
        <v>1</v>
      </c>
      <c r="AF2716" s="38">
        <f t="shared" si="715"/>
        <v>680.51000000000636</v>
      </c>
      <c r="AG2716" s="38">
        <f t="shared" si="716"/>
        <v>680.51000000000636</v>
      </c>
      <c r="AH2716" s="38">
        <f t="shared" si="717"/>
        <v>0</v>
      </c>
      <c r="AI2716" s="38">
        <f t="shared" si="718"/>
        <v>889.17658108954868</v>
      </c>
      <c r="AJ2716" s="39">
        <f t="shared" si="719"/>
        <v>66.177940650456335</v>
      </c>
    </row>
    <row r="2717" spans="1:36">
      <c r="A2717" s="31">
        <v>40758.581354166665</v>
      </c>
      <c r="B2717" s="31">
        <v>40758.793483796297</v>
      </c>
      <c r="C2717" s="32" t="s">
        <v>29</v>
      </c>
      <c r="D2717" s="33">
        <v>40758.753611111111</v>
      </c>
      <c r="E2717" s="34">
        <v>77.174636840000005</v>
      </c>
      <c r="F2717" s="34">
        <v>8.3888889999999994E-2</v>
      </c>
      <c r="G2717" s="35">
        <v>887.4</v>
      </c>
      <c r="H2717" s="36">
        <v>1</v>
      </c>
      <c r="I2717" s="37">
        <v>66756.259999999995</v>
      </c>
      <c r="J2717" s="38">
        <v>66705.100000000006</v>
      </c>
      <c r="K2717" s="38">
        <v>66575.97</v>
      </c>
      <c r="L2717" s="38">
        <v>66194.100000000006</v>
      </c>
      <c r="M2717" s="39">
        <f t="shared" si="720"/>
        <v>381.86999999999534</v>
      </c>
      <c r="N2717" s="32">
        <v>1737.2</v>
      </c>
      <c r="O2717" s="32">
        <v>595</v>
      </c>
      <c r="P2717" s="32">
        <v>1027.4000000000001</v>
      </c>
      <c r="Q2717" s="32">
        <v>114.8</v>
      </c>
      <c r="R2717" s="32">
        <v>647.79999999999995</v>
      </c>
      <c r="S2717" s="32">
        <v>106</v>
      </c>
      <c r="T2717" s="37">
        <f t="shared" si="721"/>
        <v>0</v>
      </c>
      <c r="U2717" s="38">
        <f t="shared" si="722"/>
        <v>8.6259055793392907</v>
      </c>
      <c r="V2717" s="38">
        <f t="shared" si="723"/>
        <v>14.498127879339291</v>
      </c>
      <c r="W2717" s="38">
        <f t="shared" si="724"/>
        <v>48.053683879339296</v>
      </c>
      <c r="X2717" s="38">
        <f t="shared" si="725"/>
        <v>77.414795379339296</v>
      </c>
      <c r="Y2717" s="39">
        <f t="shared" si="726"/>
        <v>161.30368537933927</v>
      </c>
      <c r="Z2717" s="38">
        <v>3000</v>
      </c>
      <c r="AA2717" s="38">
        <f t="shared" si="727"/>
        <v>66506.259999999995</v>
      </c>
      <c r="AB2717" s="38">
        <f t="shared" si="728"/>
        <v>77.174636840000005</v>
      </c>
      <c r="AC2717" s="38">
        <f t="shared" si="729"/>
        <v>0</v>
      </c>
      <c r="AD2717" s="37">
        <f t="shared" si="730"/>
        <v>983.40000000000009</v>
      </c>
      <c r="AE2717" s="35">
        <f t="shared" si="714"/>
        <v>1</v>
      </c>
      <c r="AF2717" s="38">
        <f t="shared" si="715"/>
        <v>601.53000000000475</v>
      </c>
      <c r="AG2717" s="38">
        <f t="shared" si="716"/>
        <v>601.53000000000475</v>
      </c>
      <c r="AH2717" s="38">
        <f t="shared" si="717"/>
        <v>0</v>
      </c>
      <c r="AI2717" s="38">
        <f t="shared" si="718"/>
        <v>712.9052944797902</v>
      </c>
      <c r="AJ2717" s="39">
        <f t="shared" si="719"/>
        <v>53.330739208372023</v>
      </c>
    </row>
    <row r="2718" spans="1:36">
      <c r="A2718" s="31">
        <v>40758.581354166665</v>
      </c>
      <c r="B2718" s="31">
        <v>40758.793483796297</v>
      </c>
      <c r="C2718" s="32" t="s">
        <v>29</v>
      </c>
      <c r="D2718" s="33">
        <v>40758.757106481484</v>
      </c>
      <c r="E2718" s="34">
        <v>64.902252200000007</v>
      </c>
      <c r="F2718" s="34">
        <v>8.2777779999999995E-2</v>
      </c>
      <c r="G2718" s="35">
        <v>728</v>
      </c>
      <c r="H2718" s="36">
        <v>1</v>
      </c>
      <c r="I2718" s="37">
        <v>66757.63</v>
      </c>
      <c r="J2718" s="38">
        <v>66804.38</v>
      </c>
      <c r="K2718" s="38">
        <v>66670.27</v>
      </c>
      <c r="L2718" s="38">
        <v>66034.7</v>
      </c>
      <c r="M2718" s="39">
        <f t="shared" si="720"/>
        <v>635.57000000000698</v>
      </c>
      <c r="N2718" s="32">
        <v>1737.2</v>
      </c>
      <c r="O2718" s="32">
        <v>595</v>
      </c>
      <c r="P2718" s="32">
        <v>1027.4000000000001</v>
      </c>
      <c r="Q2718" s="32">
        <v>114.8</v>
      </c>
      <c r="R2718" s="32">
        <v>647.79999999999995</v>
      </c>
      <c r="S2718" s="32">
        <v>106</v>
      </c>
      <c r="T2718" s="37">
        <f t="shared" si="721"/>
        <v>0.58753580588388343</v>
      </c>
      <c r="U2718" s="38">
        <f t="shared" si="722"/>
        <v>9.5275360458838829</v>
      </c>
      <c r="V2718" s="38">
        <f t="shared" si="723"/>
        <v>15.321980645883881</v>
      </c>
      <c r="W2718" s="38">
        <f t="shared" si="724"/>
        <v>48.433092645883882</v>
      </c>
      <c r="X2718" s="38">
        <f t="shared" si="725"/>
        <v>77.405315645883874</v>
      </c>
      <c r="Y2718" s="39">
        <f t="shared" si="726"/>
        <v>160.18309564588387</v>
      </c>
      <c r="Z2718" s="38">
        <v>3000</v>
      </c>
      <c r="AA2718" s="38">
        <f t="shared" si="727"/>
        <v>66507.63</v>
      </c>
      <c r="AB2718" s="38">
        <f t="shared" si="728"/>
        <v>64.902252200000007</v>
      </c>
      <c r="AC2718" s="38">
        <f t="shared" si="729"/>
        <v>0</v>
      </c>
      <c r="AD2718" s="37">
        <f t="shared" si="730"/>
        <v>983.40000000000009</v>
      </c>
      <c r="AE2718" s="35">
        <f t="shared" si="714"/>
        <v>1</v>
      </c>
      <c r="AF2718" s="38">
        <f t="shared" si="715"/>
        <v>347.82999999999311</v>
      </c>
      <c r="AG2718" s="38">
        <f t="shared" si="716"/>
        <v>347.82999999999311</v>
      </c>
      <c r="AH2718" s="38">
        <f t="shared" si="717"/>
        <v>0</v>
      </c>
      <c r="AI2718" s="38">
        <f t="shared" si="718"/>
        <v>517.67135234967657</v>
      </c>
      <c r="AJ2718" s="39">
        <f t="shared" si="719"/>
        <v>37.479220962987888</v>
      </c>
    </row>
    <row r="2719" spans="1:36">
      <c r="A2719" s="31">
        <v>40758.581354166665</v>
      </c>
      <c r="B2719" s="31">
        <v>40758.793483796297</v>
      </c>
      <c r="C2719" s="32" t="s">
        <v>29</v>
      </c>
      <c r="D2719" s="33">
        <v>40758.760555555556</v>
      </c>
      <c r="E2719" s="34">
        <v>64.800498959999999</v>
      </c>
      <c r="F2719" s="34">
        <v>8.3611110000000002E-2</v>
      </c>
      <c r="G2719" s="35">
        <v>613.9</v>
      </c>
      <c r="H2719" s="36">
        <v>1</v>
      </c>
      <c r="I2719" s="37">
        <v>66680.679999999993</v>
      </c>
      <c r="J2719" s="38">
        <v>66700.11</v>
      </c>
      <c r="K2719" s="38">
        <v>66564.34</v>
      </c>
      <c r="L2719" s="38">
        <v>65920.600000000006</v>
      </c>
      <c r="M2719" s="39">
        <f t="shared" si="720"/>
        <v>643.73999999999069</v>
      </c>
      <c r="N2719" s="32">
        <v>1737.2</v>
      </c>
      <c r="O2719" s="32">
        <v>595</v>
      </c>
      <c r="P2719" s="32">
        <v>1027.4000000000001</v>
      </c>
      <c r="Q2719" s="32">
        <v>114.8</v>
      </c>
      <c r="R2719" s="32">
        <v>646.9</v>
      </c>
      <c r="S2719" s="32">
        <v>106</v>
      </c>
      <c r="T2719" s="37">
        <f t="shared" si="721"/>
        <v>0.60195827340055452</v>
      </c>
      <c r="U2719" s="38">
        <f t="shared" si="722"/>
        <v>9.6319581534005554</v>
      </c>
      <c r="V2719" s="38">
        <f t="shared" si="723"/>
        <v>15.484735853400554</v>
      </c>
      <c r="W2719" s="38">
        <f t="shared" si="724"/>
        <v>48.929179853400555</v>
      </c>
      <c r="X2719" s="38">
        <f t="shared" si="725"/>
        <v>78.193068353400548</v>
      </c>
      <c r="Y2719" s="39">
        <f t="shared" si="726"/>
        <v>161.80417835340057</v>
      </c>
      <c r="Z2719" s="38">
        <v>3000</v>
      </c>
      <c r="AA2719" s="38">
        <f t="shared" si="727"/>
        <v>66430.679999999993</v>
      </c>
      <c r="AB2719" s="38">
        <f t="shared" si="728"/>
        <v>64.800498959999999</v>
      </c>
      <c r="AC2719" s="38">
        <f t="shared" si="729"/>
        <v>0</v>
      </c>
      <c r="AD2719" s="37">
        <f t="shared" si="730"/>
        <v>984.30000000000018</v>
      </c>
      <c r="AE2719" s="35">
        <f t="shared" si="714"/>
        <v>1</v>
      </c>
      <c r="AF2719" s="38">
        <f t="shared" si="715"/>
        <v>340.5600000000095</v>
      </c>
      <c r="AG2719" s="38">
        <f t="shared" si="716"/>
        <v>340.5600000000095</v>
      </c>
      <c r="AH2719" s="38">
        <f t="shared" si="717"/>
        <v>0</v>
      </c>
      <c r="AI2719" s="38">
        <f t="shared" si="718"/>
        <v>511.83495643260591</v>
      </c>
      <c r="AJ2719" s="39">
        <f t="shared" si="719"/>
        <v>37.377047197532377</v>
      </c>
    </row>
    <row r="2720" spans="1:36">
      <c r="A2720" s="31">
        <v>40758.581354166665</v>
      </c>
      <c r="B2720" s="31">
        <v>40758.793483796297</v>
      </c>
      <c r="C2720" s="32" t="s">
        <v>29</v>
      </c>
      <c r="D2720" s="33">
        <v>40758.764039351852</v>
      </c>
      <c r="E2720" s="34">
        <v>65.373680109999995</v>
      </c>
      <c r="F2720" s="34">
        <v>8.6111110000000005E-2</v>
      </c>
      <c r="G2720" s="35">
        <v>580.4</v>
      </c>
      <c r="H2720" s="36">
        <v>1</v>
      </c>
      <c r="I2720" s="37">
        <v>66668.45</v>
      </c>
      <c r="J2720" s="38">
        <v>66638.86</v>
      </c>
      <c r="K2720" s="38">
        <v>66511.7</v>
      </c>
      <c r="L2720" s="38">
        <v>65887.100000000006</v>
      </c>
      <c r="M2720" s="39">
        <f t="shared" si="720"/>
        <v>624.59999999999127</v>
      </c>
      <c r="N2720" s="32">
        <v>1737.2</v>
      </c>
      <c r="O2720" s="32">
        <v>595</v>
      </c>
      <c r="P2720" s="32">
        <v>1027.4000000000001</v>
      </c>
      <c r="Q2720" s="32">
        <v>114.8</v>
      </c>
      <c r="R2720" s="32">
        <v>647</v>
      </c>
      <c r="S2720" s="32">
        <v>106</v>
      </c>
      <c r="T2720" s="37">
        <f t="shared" si="721"/>
        <v>0.57059976094297837</v>
      </c>
      <c r="U2720" s="38">
        <f t="shared" si="722"/>
        <v>9.870599640942979</v>
      </c>
      <c r="V2720" s="38">
        <f t="shared" si="723"/>
        <v>15.898377340942979</v>
      </c>
      <c r="W2720" s="38">
        <f t="shared" si="724"/>
        <v>50.342821340942983</v>
      </c>
      <c r="X2720" s="38">
        <f t="shared" si="725"/>
        <v>80.481709840942983</v>
      </c>
      <c r="Y2720" s="39">
        <f t="shared" si="726"/>
        <v>166.59281984094301</v>
      </c>
      <c r="Z2720" s="38">
        <v>3000</v>
      </c>
      <c r="AA2720" s="38">
        <f t="shared" si="727"/>
        <v>66418.45</v>
      </c>
      <c r="AB2720" s="38">
        <f t="shared" si="728"/>
        <v>65.373680109999995</v>
      </c>
      <c r="AC2720" s="38">
        <f t="shared" si="729"/>
        <v>0</v>
      </c>
      <c r="AD2720" s="37">
        <f t="shared" si="730"/>
        <v>984.2</v>
      </c>
      <c r="AE2720" s="35">
        <f t="shared" si="714"/>
        <v>1</v>
      </c>
      <c r="AF2720" s="38">
        <f t="shared" si="715"/>
        <v>359.60000000000878</v>
      </c>
      <c r="AG2720" s="38">
        <f t="shared" si="716"/>
        <v>359.60000000000878</v>
      </c>
      <c r="AH2720" s="38">
        <f t="shared" si="717"/>
        <v>0</v>
      </c>
      <c r="AI2720" s="38">
        <f t="shared" si="718"/>
        <v>526.50194791880926</v>
      </c>
      <c r="AJ2720" s="39">
        <f t="shared" si="719"/>
        <v>39.708266993393835</v>
      </c>
    </row>
    <row r="2721" spans="1:36">
      <c r="A2721" s="31">
        <v>40758.581354166665</v>
      </c>
      <c r="B2721" s="31">
        <v>40758.793483796297</v>
      </c>
      <c r="C2721" s="32" t="s">
        <v>29</v>
      </c>
      <c r="D2721" s="33">
        <v>40758.767627314817</v>
      </c>
      <c r="E2721" s="34">
        <v>66.417716979999994</v>
      </c>
      <c r="F2721" s="34">
        <v>8.4444439999999996E-2</v>
      </c>
      <c r="G2721" s="35">
        <v>618.4</v>
      </c>
      <c r="H2721" s="36">
        <v>1</v>
      </c>
      <c r="I2721" s="37">
        <v>66721.320000000007</v>
      </c>
      <c r="J2721" s="38">
        <v>66664.87</v>
      </c>
      <c r="K2721" s="38">
        <v>66551.520000000004</v>
      </c>
      <c r="L2721" s="38">
        <v>65925.100000000006</v>
      </c>
      <c r="M2721" s="39">
        <f t="shared" si="720"/>
        <v>626.41999999999825</v>
      </c>
      <c r="N2721" s="32">
        <v>1762.6</v>
      </c>
      <c r="O2721" s="32">
        <v>602.6</v>
      </c>
      <c r="P2721" s="32">
        <v>1034</v>
      </c>
      <c r="Q2721" s="32">
        <v>126</v>
      </c>
      <c r="R2721" s="32">
        <v>646.79999999999995</v>
      </c>
      <c r="S2721" s="32">
        <v>106</v>
      </c>
      <c r="T2721" s="37">
        <f t="shared" si="721"/>
        <v>0.47139276354540927</v>
      </c>
      <c r="U2721" s="38">
        <f t="shared" si="722"/>
        <v>9.5913922835454084</v>
      </c>
      <c r="V2721" s="38">
        <f t="shared" si="723"/>
        <v>15.502503083545408</v>
      </c>
      <c r="W2721" s="38">
        <f t="shared" si="724"/>
        <v>49.280279083545402</v>
      </c>
      <c r="X2721" s="38">
        <f t="shared" si="725"/>
        <v>78.83583308354541</v>
      </c>
      <c r="Y2721" s="39">
        <f t="shared" si="726"/>
        <v>163.28027308354541</v>
      </c>
      <c r="Z2721" s="38">
        <v>3000</v>
      </c>
      <c r="AA2721" s="38">
        <f t="shared" si="727"/>
        <v>66471.320000000007</v>
      </c>
      <c r="AB2721" s="38">
        <f t="shared" si="728"/>
        <v>66.417716979999994</v>
      </c>
      <c r="AC2721" s="38">
        <f t="shared" si="729"/>
        <v>0</v>
      </c>
      <c r="AD2721" s="37">
        <f t="shared" si="730"/>
        <v>1009.8</v>
      </c>
      <c r="AE2721" s="35">
        <f t="shared" si="714"/>
        <v>1</v>
      </c>
      <c r="AF2721" s="38">
        <f t="shared" si="715"/>
        <v>383.3800000000017</v>
      </c>
      <c r="AG2721" s="38">
        <f t="shared" si="716"/>
        <v>383.3800000000017</v>
      </c>
      <c r="AH2721" s="38">
        <f t="shared" si="717"/>
        <v>0</v>
      </c>
      <c r="AI2721" s="38">
        <f t="shared" si="718"/>
        <v>540.49808042028826</v>
      </c>
      <c r="AJ2721" s="39">
        <f t="shared" si="719"/>
        <v>40.03345080571161</v>
      </c>
    </row>
    <row r="2722" spans="1:36">
      <c r="A2722" s="31">
        <v>40758.581354166665</v>
      </c>
      <c r="B2722" s="31">
        <v>40758.793483796297</v>
      </c>
      <c r="C2722" s="32" t="s">
        <v>29</v>
      </c>
      <c r="D2722" s="33">
        <v>40758.771145833336</v>
      </c>
      <c r="E2722" s="34">
        <v>63.395793910000002</v>
      </c>
      <c r="F2722" s="34">
        <v>8.2222219999999999E-2</v>
      </c>
      <c r="G2722" s="35">
        <v>409.8</v>
      </c>
      <c r="H2722" s="36">
        <v>1</v>
      </c>
      <c r="I2722" s="37">
        <v>66669.88</v>
      </c>
      <c r="J2722" s="38">
        <v>66608.11</v>
      </c>
      <c r="K2722" s="38">
        <v>66497.98</v>
      </c>
      <c r="L2722" s="38">
        <v>65716.5</v>
      </c>
      <c r="M2722" s="39">
        <f t="shared" si="720"/>
        <v>781.47999999999593</v>
      </c>
      <c r="N2722" s="32">
        <v>1762.6</v>
      </c>
      <c r="O2722" s="32">
        <v>602.6</v>
      </c>
      <c r="P2722" s="32">
        <v>1034</v>
      </c>
      <c r="Q2722" s="32">
        <v>126</v>
      </c>
      <c r="R2722" s="32">
        <v>646.9</v>
      </c>
      <c r="S2722" s="32">
        <v>106</v>
      </c>
      <c r="T2722" s="37">
        <f t="shared" si="721"/>
        <v>0.70745692605731969</v>
      </c>
      <c r="U2722" s="38">
        <f t="shared" si="722"/>
        <v>9.5874566860573189</v>
      </c>
      <c r="V2722" s="38">
        <f t="shared" si="723"/>
        <v>15.343012086057319</v>
      </c>
      <c r="W2722" s="38">
        <f t="shared" si="724"/>
        <v>48.231900086057323</v>
      </c>
      <c r="X2722" s="38">
        <f t="shared" si="725"/>
        <v>77.009677086057323</v>
      </c>
      <c r="Y2722" s="39">
        <f t="shared" si="726"/>
        <v>159.2318970860573</v>
      </c>
      <c r="Z2722" s="38">
        <v>3000</v>
      </c>
      <c r="AA2722" s="38">
        <f t="shared" si="727"/>
        <v>66419.88</v>
      </c>
      <c r="AB2722" s="38">
        <f t="shared" si="728"/>
        <v>63.395793910000002</v>
      </c>
      <c r="AC2722" s="38">
        <f t="shared" si="729"/>
        <v>0</v>
      </c>
      <c r="AD2722" s="37">
        <f t="shared" si="730"/>
        <v>1009.6999999999998</v>
      </c>
      <c r="AE2722" s="35">
        <f t="shared" si="714"/>
        <v>1</v>
      </c>
      <c r="AF2722" s="38">
        <f t="shared" si="715"/>
        <v>228.22000000000389</v>
      </c>
      <c r="AG2722" s="38">
        <f t="shared" si="716"/>
        <v>228.22000000000389</v>
      </c>
      <c r="AH2722" s="38">
        <f t="shared" si="717"/>
        <v>0</v>
      </c>
      <c r="AI2722" s="38">
        <f t="shared" si="718"/>
        <v>422.94634737799629</v>
      </c>
      <c r="AJ2722" s="39">
        <f t="shared" si="719"/>
        <v>29.563044708367354</v>
      </c>
    </row>
    <row r="2723" spans="1:36">
      <c r="A2723" s="31">
        <v>40758.581354166665</v>
      </c>
      <c r="B2723" s="31">
        <v>40758.793483796297</v>
      </c>
      <c r="C2723" s="32" t="s">
        <v>29</v>
      </c>
      <c r="D2723" s="33">
        <v>40758.774571759262</v>
      </c>
      <c r="E2723" s="34">
        <v>59.78585434</v>
      </c>
      <c r="F2723" s="34">
        <v>8.2777779999999995E-2</v>
      </c>
      <c r="G2723" s="35">
        <v>174.3</v>
      </c>
      <c r="H2723" s="36">
        <v>1</v>
      </c>
      <c r="I2723" s="37">
        <v>66746.570000000007</v>
      </c>
      <c r="J2723" s="38">
        <v>66625.7</v>
      </c>
      <c r="K2723" s="38">
        <v>66514.240000000005</v>
      </c>
      <c r="L2723" s="38">
        <v>65481</v>
      </c>
      <c r="M2723" s="39">
        <f t="shared" si="720"/>
        <v>1033.2400000000052</v>
      </c>
      <c r="N2723" s="32">
        <v>1762.6</v>
      </c>
      <c r="O2723" s="32">
        <v>602.6</v>
      </c>
      <c r="P2723" s="32">
        <v>1034</v>
      </c>
      <c r="Q2723" s="32">
        <v>126</v>
      </c>
      <c r="R2723" s="32">
        <v>646.79999999999995</v>
      </c>
      <c r="S2723" s="32">
        <v>106</v>
      </c>
      <c r="T2723" s="37">
        <f t="shared" si="721"/>
        <v>1.0110598623314346</v>
      </c>
      <c r="U2723" s="38">
        <f t="shared" si="722"/>
        <v>9.951060102331434</v>
      </c>
      <c r="V2723" s="38">
        <f t="shared" si="723"/>
        <v>15.745504702331433</v>
      </c>
      <c r="W2723" s="38">
        <f t="shared" si="724"/>
        <v>48.856616702331429</v>
      </c>
      <c r="X2723" s="38">
        <f t="shared" si="725"/>
        <v>77.828839702331436</v>
      </c>
      <c r="Y2723" s="39">
        <f t="shared" si="726"/>
        <v>160.60661970233141</v>
      </c>
      <c r="Z2723" s="38">
        <v>3000</v>
      </c>
      <c r="AA2723" s="38">
        <f t="shared" si="727"/>
        <v>66496.570000000007</v>
      </c>
      <c r="AB2723" s="38">
        <f t="shared" si="728"/>
        <v>59.78585434</v>
      </c>
      <c r="AC2723" s="38">
        <f t="shared" si="729"/>
        <v>0</v>
      </c>
      <c r="AD2723" s="37">
        <f t="shared" si="730"/>
        <v>1009.8</v>
      </c>
      <c r="AE2723" s="35">
        <f t="shared" si="714"/>
        <v>0</v>
      </c>
      <c r="AF2723" s="38">
        <f t="shared" si="715"/>
        <v>0</v>
      </c>
      <c r="AG2723" s="38">
        <f t="shared" si="716"/>
        <v>0</v>
      </c>
      <c r="AH2723" s="38">
        <f t="shared" si="717"/>
        <v>0</v>
      </c>
      <c r="AI2723" s="38">
        <f t="shared" si="718"/>
        <v>0</v>
      </c>
      <c r="AJ2723" s="39">
        <f t="shared" si="719"/>
        <v>0</v>
      </c>
    </row>
    <row r="2724" spans="1:36">
      <c r="A2724" s="31">
        <v>40758.581354166665</v>
      </c>
      <c r="B2724" s="31">
        <v>40758.793483796297</v>
      </c>
      <c r="C2724" s="32" t="s">
        <v>29</v>
      </c>
      <c r="D2724" s="33">
        <v>40758.778020833335</v>
      </c>
      <c r="E2724" s="34">
        <v>58.893604279999998</v>
      </c>
      <c r="F2724" s="34">
        <v>8.3888889999999994E-2</v>
      </c>
      <c r="G2724" s="35">
        <v>-57.2</v>
      </c>
      <c r="H2724" s="36">
        <v>0</v>
      </c>
      <c r="I2724" s="37">
        <v>66804.66</v>
      </c>
      <c r="J2724" s="38">
        <v>66612.23</v>
      </c>
      <c r="K2724" s="38">
        <v>66501.86</v>
      </c>
      <c r="L2724" s="38">
        <v>65249.5</v>
      </c>
      <c r="M2724" s="39">
        <f t="shared" si="720"/>
        <v>1252.3600000000006</v>
      </c>
      <c r="N2724" s="32">
        <v>1762.6</v>
      </c>
      <c r="O2724" s="32">
        <v>602.6</v>
      </c>
      <c r="P2724" s="32">
        <v>1034</v>
      </c>
      <c r="Q2724" s="32">
        <v>126</v>
      </c>
      <c r="R2724" s="32">
        <v>646.9</v>
      </c>
      <c r="S2724" s="32">
        <v>106</v>
      </c>
      <c r="T2724" s="37">
        <f t="shared" si="721"/>
        <v>0</v>
      </c>
      <c r="U2724" s="38">
        <f t="shared" si="722"/>
        <v>0</v>
      </c>
      <c r="V2724" s="38">
        <f t="shared" si="723"/>
        <v>0</v>
      </c>
      <c r="W2724" s="38">
        <f t="shared" si="724"/>
        <v>0</v>
      </c>
      <c r="X2724" s="38">
        <f t="shared" si="725"/>
        <v>0</v>
      </c>
      <c r="Y2724" s="39">
        <f t="shared" si="726"/>
        <v>0</v>
      </c>
      <c r="Z2724" s="38">
        <v>3000</v>
      </c>
      <c r="AA2724" s="38">
        <f t="shared" si="727"/>
        <v>66554.66</v>
      </c>
      <c r="AB2724" s="38">
        <f t="shared" si="728"/>
        <v>58.893604279999998</v>
      </c>
      <c r="AC2724" s="38">
        <f t="shared" si="729"/>
        <v>0</v>
      </c>
      <c r="AD2724" s="37">
        <f t="shared" si="730"/>
        <v>1009.6999999999998</v>
      </c>
      <c r="AE2724" s="35">
        <f t="shared" si="714"/>
        <v>0</v>
      </c>
      <c r="AF2724" s="38">
        <f t="shared" si="715"/>
        <v>0</v>
      </c>
      <c r="AG2724" s="38">
        <f t="shared" si="716"/>
        <v>0</v>
      </c>
      <c r="AH2724" s="38">
        <f t="shared" si="717"/>
        <v>0</v>
      </c>
      <c r="AI2724" s="38">
        <f t="shared" si="718"/>
        <v>0</v>
      </c>
      <c r="AJ2724" s="39">
        <f t="shared" si="719"/>
        <v>0</v>
      </c>
    </row>
    <row r="2725" spans="1:36">
      <c r="A2725" s="31">
        <v>40758.581354166665</v>
      </c>
      <c r="B2725" s="31">
        <v>40758.793483796297</v>
      </c>
      <c r="C2725" s="32" t="s">
        <v>29</v>
      </c>
      <c r="D2725" s="33">
        <v>40758.7815162037</v>
      </c>
      <c r="E2725" s="34">
        <v>58.784908289999997</v>
      </c>
      <c r="F2725" s="34">
        <v>8.3888889999999994E-2</v>
      </c>
      <c r="G2725" s="35">
        <v>-294.89999999999998</v>
      </c>
      <c r="H2725" s="36">
        <v>0</v>
      </c>
      <c r="I2725" s="37">
        <v>66796.61</v>
      </c>
      <c r="J2725" s="38">
        <v>66486.5</v>
      </c>
      <c r="K2725" s="38">
        <v>66376.31</v>
      </c>
      <c r="L2725" s="38">
        <v>65011.8</v>
      </c>
      <c r="M2725" s="39">
        <f t="shared" si="720"/>
        <v>1364.5099999999948</v>
      </c>
      <c r="N2725" s="32">
        <v>1762.6</v>
      </c>
      <c r="O2725" s="32">
        <v>602.6</v>
      </c>
      <c r="P2725" s="32">
        <v>1034</v>
      </c>
      <c r="Q2725" s="32">
        <v>126</v>
      </c>
      <c r="R2725" s="32">
        <v>646.79999999999995</v>
      </c>
      <c r="S2725" s="32">
        <v>106</v>
      </c>
      <c r="T2725" s="37">
        <f t="shared" si="721"/>
        <v>0</v>
      </c>
      <c r="U2725" s="38">
        <f t="shared" si="722"/>
        <v>0</v>
      </c>
      <c r="V2725" s="38">
        <f t="shared" si="723"/>
        <v>0</v>
      </c>
      <c r="W2725" s="38">
        <f t="shared" si="724"/>
        <v>0</v>
      </c>
      <c r="X2725" s="38">
        <f t="shared" si="725"/>
        <v>0</v>
      </c>
      <c r="Y2725" s="39">
        <f t="shared" si="726"/>
        <v>0</v>
      </c>
      <c r="Z2725" s="38">
        <v>3000</v>
      </c>
      <c r="AA2725" s="38">
        <f t="shared" si="727"/>
        <v>66546.61</v>
      </c>
      <c r="AB2725" s="38">
        <f t="shared" si="728"/>
        <v>58.784908289999997</v>
      </c>
      <c r="AC2725" s="38">
        <f t="shared" si="729"/>
        <v>0</v>
      </c>
      <c r="AD2725" s="37">
        <f t="shared" si="730"/>
        <v>1009.8</v>
      </c>
      <c r="AE2725" s="35">
        <f t="shared" si="714"/>
        <v>0</v>
      </c>
      <c r="AF2725" s="38">
        <f t="shared" si="715"/>
        <v>0</v>
      </c>
      <c r="AG2725" s="38">
        <f t="shared" si="716"/>
        <v>0</v>
      </c>
      <c r="AH2725" s="38">
        <f t="shared" si="717"/>
        <v>0</v>
      </c>
      <c r="AI2725" s="38">
        <f t="shared" si="718"/>
        <v>0</v>
      </c>
      <c r="AJ2725" s="39">
        <f t="shared" si="719"/>
        <v>0</v>
      </c>
    </row>
    <row r="2726" spans="1:36">
      <c r="A2726" s="31">
        <v>40758.581354166665</v>
      </c>
      <c r="B2726" s="31">
        <v>40758.793483796297</v>
      </c>
      <c r="C2726" s="32" t="s">
        <v>29</v>
      </c>
      <c r="D2726" s="33">
        <v>40758.785011574073</v>
      </c>
      <c r="E2726" s="34">
        <v>59.279224399999997</v>
      </c>
      <c r="F2726" s="34">
        <v>8.2222219999999999E-2</v>
      </c>
      <c r="G2726" s="35">
        <v>-383.9</v>
      </c>
      <c r="H2726" s="36">
        <v>0</v>
      </c>
      <c r="I2726" s="37">
        <v>66752.77</v>
      </c>
      <c r="J2726" s="38">
        <v>66277.62</v>
      </c>
      <c r="K2726" s="38">
        <v>66164.990000000005</v>
      </c>
      <c r="L2726" s="38">
        <v>64922.8</v>
      </c>
      <c r="M2726" s="39">
        <f t="shared" si="720"/>
        <v>1242.1900000000023</v>
      </c>
      <c r="N2726" s="32">
        <v>1762.6</v>
      </c>
      <c r="O2726" s="32">
        <v>602.6</v>
      </c>
      <c r="P2726" s="32">
        <v>1034</v>
      </c>
      <c r="Q2726" s="32">
        <v>126</v>
      </c>
      <c r="R2726" s="32">
        <v>646.9</v>
      </c>
      <c r="S2726" s="32">
        <v>106</v>
      </c>
      <c r="T2726" s="37">
        <f t="shared" si="721"/>
        <v>0</v>
      </c>
      <c r="U2726" s="38">
        <f t="shared" si="722"/>
        <v>0</v>
      </c>
      <c r="V2726" s="38">
        <f t="shared" si="723"/>
        <v>0</v>
      </c>
      <c r="W2726" s="38">
        <f t="shared" si="724"/>
        <v>0</v>
      </c>
      <c r="X2726" s="38">
        <f t="shared" si="725"/>
        <v>0</v>
      </c>
      <c r="Y2726" s="39">
        <f t="shared" si="726"/>
        <v>0</v>
      </c>
      <c r="Z2726" s="38">
        <v>3000</v>
      </c>
      <c r="AA2726" s="38">
        <f t="shared" si="727"/>
        <v>66502.77</v>
      </c>
      <c r="AB2726" s="38">
        <f t="shared" si="728"/>
        <v>59.279224399999997</v>
      </c>
      <c r="AC2726" s="38">
        <f t="shared" si="729"/>
        <v>0</v>
      </c>
      <c r="AD2726" s="37">
        <f t="shared" si="730"/>
        <v>1009.6999999999998</v>
      </c>
      <c r="AE2726" s="35">
        <f t="shared" si="714"/>
        <v>0</v>
      </c>
      <c r="AF2726" s="38">
        <f t="shared" si="715"/>
        <v>0</v>
      </c>
      <c r="AG2726" s="38">
        <f t="shared" si="716"/>
        <v>0</v>
      </c>
      <c r="AH2726" s="38">
        <f t="shared" si="717"/>
        <v>0</v>
      </c>
      <c r="AI2726" s="38">
        <f t="shared" si="718"/>
        <v>0</v>
      </c>
      <c r="AJ2726" s="39">
        <f t="shared" si="719"/>
        <v>0</v>
      </c>
    </row>
    <row r="2727" spans="1:36">
      <c r="A2727" s="31">
        <v>40758.581354166665</v>
      </c>
      <c r="B2727" s="31">
        <v>40758.793483796297</v>
      </c>
      <c r="C2727" s="32" t="s">
        <v>29</v>
      </c>
      <c r="D2727" s="33">
        <v>40758.788437499999</v>
      </c>
      <c r="E2727" s="34">
        <v>59.13420868</v>
      </c>
      <c r="F2727" s="34">
        <v>8.5000000000000006E-2</v>
      </c>
      <c r="G2727" s="35">
        <v>-508.3</v>
      </c>
      <c r="H2727" s="36">
        <v>0</v>
      </c>
      <c r="I2727" s="37">
        <v>66786.600000000006</v>
      </c>
      <c r="J2727" s="38">
        <v>66219.600000000006</v>
      </c>
      <c r="K2727" s="38">
        <v>66107.710000000006</v>
      </c>
      <c r="L2727" s="38">
        <v>64798.400000000001</v>
      </c>
      <c r="M2727" s="39">
        <f t="shared" si="720"/>
        <v>1309.3100000000049</v>
      </c>
      <c r="N2727" s="32">
        <v>1762.6</v>
      </c>
      <c r="O2727" s="32">
        <v>602.6</v>
      </c>
      <c r="P2727" s="32">
        <v>1034</v>
      </c>
      <c r="Q2727" s="32">
        <v>126</v>
      </c>
      <c r="R2727" s="32">
        <v>646.9</v>
      </c>
      <c r="S2727" s="32">
        <v>106</v>
      </c>
      <c r="T2727" s="37">
        <f t="shared" si="721"/>
        <v>0</v>
      </c>
      <c r="U2727" s="38">
        <f t="shared" si="722"/>
        <v>0</v>
      </c>
      <c r="V2727" s="38">
        <f t="shared" si="723"/>
        <v>0</v>
      </c>
      <c r="W2727" s="38">
        <f t="shared" si="724"/>
        <v>0</v>
      </c>
      <c r="X2727" s="38">
        <f t="shared" si="725"/>
        <v>0</v>
      </c>
      <c r="Y2727" s="39">
        <f t="shared" si="726"/>
        <v>0</v>
      </c>
      <c r="Z2727" s="38">
        <v>3000</v>
      </c>
      <c r="AA2727" s="38">
        <f t="shared" si="727"/>
        <v>66536.600000000006</v>
      </c>
      <c r="AB2727" s="38">
        <f t="shared" si="728"/>
        <v>59.13420868</v>
      </c>
      <c r="AC2727" s="38">
        <f t="shared" si="729"/>
        <v>0</v>
      </c>
      <c r="AD2727" s="37">
        <f t="shared" si="730"/>
        <v>1009.6999999999998</v>
      </c>
      <c r="AE2727" s="35">
        <f t="shared" si="714"/>
        <v>0</v>
      </c>
      <c r="AF2727" s="38">
        <f t="shared" si="715"/>
        <v>0</v>
      </c>
      <c r="AG2727" s="38">
        <f t="shared" si="716"/>
        <v>0</v>
      </c>
      <c r="AH2727" s="38">
        <f t="shared" si="717"/>
        <v>0</v>
      </c>
      <c r="AI2727" s="38">
        <f t="shared" si="718"/>
        <v>0</v>
      </c>
      <c r="AJ2727" s="39">
        <f t="shared" si="719"/>
        <v>0</v>
      </c>
    </row>
    <row r="2728" spans="1:36">
      <c r="A2728" s="31">
        <v>40758.581354166665</v>
      </c>
      <c r="B2728" s="31">
        <v>40758.793483796297</v>
      </c>
      <c r="C2728" s="32" t="s">
        <v>29</v>
      </c>
      <c r="D2728" s="33">
        <v>40758.791979166665</v>
      </c>
      <c r="E2728" s="34">
        <v>59.513339999999999</v>
      </c>
      <c r="F2728" s="34">
        <v>3.6111110000000002E-2</v>
      </c>
      <c r="G2728" s="35">
        <v>-686.9</v>
      </c>
      <c r="H2728" s="36">
        <v>0</v>
      </c>
      <c r="I2728" s="37">
        <v>66561.06</v>
      </c>
      <c r="J2728" s="38">
        <v>65852.399999999994</v>
      </c>
      <c r="K2728" s="38">
        <v>65749.289999999994</v>
      </c>
      <c r="L2728" s="38">
        <v>64619.8</v>
      </c>
      <c r="M2728" s="39">
        <f t="shared" si="720"/>
        <v>1129.4899999999907</v>
      </c>
      <c r="N2728" s="32">
        <v>1729.9</v>
      </c>
      <c r="O2728" s="32">
        <v>556.1</v>
      </c>
      <c r="P2728" s="32">
        <v>1054.4000000000001</v>
      </c>
      <c r="Q2728" s="32">
        <v>119.4</v>
      </c>
      <c r="R2728" s="32">
        <v>646.9</v>
      </c>
      <c r="S2728" s="32">
        <v>106</v>
      </c>
      <c r="T2728" s="37">
        <f t="shared" si="721"/>
        <v>0</v>
      </c>
      <c r="U2728" s="38">
        <f t="shared" si="722"/>
        <v>0</v>
      </c>
      <c r="V2728" s="38">
        <f t="shared" si="723"/>
        <v>0</v>
      </c>
      <c r="W2728" s="38">
        <f t="shared" si="724"/>
        <v>0</v>
      </c>
      <c r="X2728" s="38">
        <f t="shared" si="725"/>
        <v>0</v>
      </c>
      <c r="Y2728" s="39">
        <f t="shared" si="726"/>
        <v>0</v>
      </c>
      <c r="Z2728" s="38">
        <v>3000</v>
      </c>
      <c r="AA2728" s="38">
        <f t="shared" si="727"/>
        <v>66311.06</v>
      </c>
      <c r="AB2728" s="38">
        <f t="shared" si="728"/>
        <v>59.513339999999999</v>
      </c>
      <c r="AC2728" s="38">
        <f t="shared" si="729"/>
        <v>0</v>
      </c>
      <c r="AD2728" s="37">
        <f t="shared" si="730"/>
        <v>977</v>
      </c>
      <c r="AE2728" s="35">
        <f t="shared" si="714"/>
        <v>0</v>
      </c>
      <c r="AF2728" s="38">
        <f t="shared" si="715"/>
        <v>0</v>
      </c>
      <c r="AG2728" s="38">
        <f t="shared" si="716"/>
        <v>0</v>
      </c>
      <c r="AH2728" s="38">
        <f t="shared" si="717"/>
        <v>0</v>
      </c>
      <c r="AI2728" s="38">
        <f t="shared" si="718"/>
        <v>0</v>
      </c>
      <c r="AJ2728" s="39">
        <f t="shared" si="719"/>
        <v>0</v>
      </c>
    </row>
    <row r="2729" spans="1:36">
      <c r="A2729" s="31">
        <v>40759.559618055559</v>
      </c>
      <c r="B2729" s="31">
        <v>40759.85665509259</v>
      </c>
      <c r="C2729" s="32" t="s">
        <v>29</v>
      </c>
      <c r="D2729" s="33">
        <v>40759.562777777777</v>
      </c>
      <c r="E2729" s="34">
        <v>3001</v>
      </c>
      <c r="F2729" s="34">
        <v>8.0555559999999998E-2</v>
      </c>
      <c r="G2729" s="35">
        <v>0</v>
      </c>
      <c r="H2729" s="36">
        <v>1</v>
      </c>
      <c r="I2729" s="37">
        <v>63862.76</v>
      </c>
      <c r="J2729" s="38">
        <v>63742.82</v>
      </c>
      <c r="K2729" s="38">
        <v>63533.96</v>
      </c>
      <c r="L2729" s="38">
        <v>63866.400000000001</v>
      </c>
      <c r="M2729" s="39">
        <f t="shared" si="720"/>
        <v>-332.44000000000233</v>
      </c>
      <c r="N2729" s="32">
        <v>974</v>
      </c>
      <c r="O2729" s="32">
        <v>82</v>
      </c>
      <c r="P2729" s="32">
        <v>892</v>
      </c>
      <c r="Q2729" s="32">
        <v>0</v>
      </c>
      <c r="R2729" s="32">
        <v>543</v>
      </c>
      <c r="S2729" s="32">
        <v>0</v>
      </c>
      <c r="T2729" s="37">
        <f t="shared" si="721"/>
        <v>0</v>
      </c>
      <c r="U2729" s="38">
        <f t="shared" si="722"/>
        <v>0</v>
      </c>
      <c r="V2729" s="38">
        <f t="shared" si="723"/>
        <v>0</v>
      </c>
      <c r="W2729" s="38">
        <f t="shared" si="724"/>
        <v>0</v>
      </c>
      <c r="X2729" s="38">
        <f t="shared" si="725"/>
        <v>0</v>
      </c>
      <c r="Y2729" s="39">
        <f t="shared" si="726"/>
        <v>0</v>
      </c>
      <c r="Z2729" s="38">
        <v>3000</v>
      </c>
      <c r="AA2729" s="38">
        <f t="shared" si="727"/>
        <v>63612.76</v>
      </c>
      <c r="AB2729" s="38">
        <f t="shared" si="728"/>
        <v>3000</v>
      </c>
      <c r="AC2729" s="38">
        <f t="shared" si="729"/>
        <v>0</v>
      </c>
      <c r="AD2729" s="37">
        <f t="shared" si="730"/>
        <v>431</v>
      </c>
      <c r="AE2729" s="35">
        <f t="shared" si="714"/>
        <v>1</v>
      </c>
      <c r="AF2729" s="38">
        <f t="shared" si="715"/>
        <v>431</v>
      </c>
      <c r="AG2729" s="38">
        <f t="shared" si="716"/>
        <v>431</v>
      </c>
      <c r="AH2729" s="38">
        <f t="shared" si="717"/>
        <v>0</v>
      </c>
      <c r="AI2729" s="38">
        <f t="shared" si="718"/>
        <v>1000</v>
      </c>
      <c r="AJ2729" s="39">
        <f t="shared" si="719"/>
        <v>0</v>
      </c>
    </row>
    <row r="2730" spans="1:36">
      <c r="A2730" s="31">
        <v>40759.559618055559</v>
      </c>
      <c r="B2730" s="31">
        <v>40759.85665509259</v>
      </c>
      <c r="C2730" s="32" t="s">
        <v>29</v>
      </c>
      <c r="D2730" s="33">
        <v>40759.566134259258</v>
      </c>
      <c r="E2730" s="34">
        <v>2999.9997558599998</v>
      </c>
      <c r="F2730" s="34">
        <v>8.2222219999999999E-2</v>
      </c>
      <c r="G2730" s="35">
        <v>216.1</v>
      </c>
      <c r="H2730" s="36">
        <v>1</v>
      </c>
      <c r="I2730" s="37">
        <v>64139.32</v>
      </c>
      <c r="J2730" s="38">
        <v>64036.57</v>
      </c>
      <c r="K2730" s="38">
        <v>63829.67</v>
      </c>
      <c r="L2730" s="38">
        <v>64082.5</v>
      </c>
      <c r="M2730" s="39">
        <f t="shared" si="720"/>
        <v>-252.83000000000175</v>
      </c>
      <c r="N2730" s="32">
        <v>1199.4000000000001</v>
      </c>
      <c r="O2730" s="32">
        <v>307.39999999999998</v>
      </c>
      <c r="P2730" s="32">
        <v>892</v>
      </c>
      <c r="Q2730" s="32">
        <v>0</v>
      </c>
      <c r="R2730" s="32">
        <v>543</v>
      </c>
      <c r="S2730" s="32">
        <v>0</v>
      </c>
      <c r="T2730" s="37">
        <f t="shared" si="721"/>
        <v>0</v>
      </c>
      <c r="U2730" s="38">
        <f t="shared" si="722"/>
        <v>0</v>
      </c>
      <c r="V2730" s="38">
        <f t="shared" si="723"/>
        <v>0</v>
      </c>
      <c r="W2730" s="38">
        <f t="shared" si="724"/>
        <v>0</v>
      </c>
      <c r="X2730" s="38">
        <f t="shared" si="725"/>
        <v>0</v>
      </c>
      <c r="Y2730" s="39">
        <f t="shared" si="726"/>
        <v>0</v>
      </c>
      <c r="Z2730" s="38">
        <v>3000</v>
      </c>
      <c r="AA2730" s="38">
        <f t="shared" si="727"/>
        <v>63889.32</v>
      </c>
      <c r="AB2730" s="38">
        <f t="shared" si="728"/>
        <v>3000</v>
      </c>
      <c r="AC2730" s="38">
        <f t="shared" si="729"/>
        <v>2.0073732805364833E-5</v>
      </c>
      <c r="AD2730" s="37">
        <f t="shared" si="730"/>
        <v>656.40000000000009</v>
      </c>
      <c r="AE2730" s="35">
        <f t="shared" si="714"/>
        <v>1</v>
      </c>
      <c r="AF2730" s="38">
        <f t="shared" si="715"/>
        <v>656.40000000000009</v>
      </c>
      <c r="AG2730" s="38">
        <f t="shared" si="716"/>
        <v>656.4</v>
      </c>
      <c r="AH2730" s="38">
        <f t="shared" si="717"/>
        <v>0</v>
      </c>
      <c r="AI2730" s="38">
        <f t="shared" si="718"/>
        <v>999.99999999999989</v>
      </c>
      <c r="AJ2730" s="39">
        <f t="shared" si="719"/>
        <v>0</v>
      </c>
    </row>
    <row r="2731" spans="1:36">
      <c r="A2731" s="31">
        <v>40759.559618055559</v>
      </c>
      <c r="B2731" s="31">
        <v>40759.85665509259</v>
      </c>
      <c r="C2731" s="32" t="s">
        <v>29</v>
      </c>
      <c r="D2731" s="33">
        <v>40759.569560185184</v>
      </c>
      <c r="E2731" s="34">
        <v>3001</v>
      </c>
      <c r="F2731" s="34">
        <v>8.4722220000000001E-2</v>
      </c>
      <c r="G2731" s="35">
        <v>410.7</v>
      </c>
      <c r="H2731" s="36">
        <v>1</v>
      </c>
      <c r="I2731" s="37">
        <v>64213.95</v>
      </c>
      <c r="J2731" s="38">
        <v>64128.51</v>
      </c>
      <c r="K2731" s="38">
        <v>63920.31</v>
      </c>
      <c r="L2731" s="38">
        <v>64277.1</v>
      </c>
      <c r="M2731" s="39">
        <f t="shared" si="720"/>
        <v>-356.79000000000087</v>
      </c>
      <c r="N2731" s="32">
        <v>1199.4000000000001</v>
      </c>
      <c r="O2731" s="32">
        <v>307.39999999999998</v>
      </c>
      <c r="P2731" s="32">
        <v>892</v>
      </c>
      <c r="Q2731" s="32">
        <v>0</v>
      </c>
      <c r="R2731" s="32">
        <v>543</v>
      </c>
      <c r="S2731" s="32">
        <v>0</v>
      </c>
      <c r="T2731" s="37">
        <f t="shared" si="721"/>
        <v>0</v>
      </c>
      <c r="U2731" s="38">
        <f t="shared" si="722"/>
        <v>0</v>
      </c>
      <c r="V2731" s="38">
        <f t="shared" si="723"/>
        <v>0</v>
      </c>
      <c r="W2731" s="38">
        <f t="shared" si="724"/>
        <v>0</v>
      </c>
      <c r="X2731" s="38">
        <f t="shared" si="725"/>
        <v>0</v>
      </c>
      <c r="Y2731" s="39">
        <f t="shared" si="726"/>
        <v>0</v>
      </c>
      <c r="Z2731" s="38">
        <v>3000</v>
      </c>
      <c r="AA2731" s="38">
        <f t="shared" si="727"/>
        <v>63963.95</v>
      </c>
      <c r="AB2731" s="38">
        <f t="shared" si="728"/>
        <v>3000</v>
      </c>
      <c r="AC2731" s="38">
        <f t="shared" si="729"/>
        <v>0</v>
      </c>
      <c r="AD2731" s="37">
        <f t="shared" si="730"/>
        <v>656.40000000000009</v>
      </c>
      <c r="AE2731" s="35">
        <f t="shared" si="714"/>
        <v>1</v>
      </c>
      <c r="AF2731" s="38">
        <f t="shared" si="715"/>
        <v>656.40000000000009</v>
      </c>
      <c r="AG2731" s="38">
        <f t="shared" si="716"/>
        <v>656.4</v>
      </c>
      <c r="AH2731" s="38">
        <f t="shared" si="717"/>
        <v>0</v>
      </c>
      <c r="AI2731" s="38">
        <f t="shared" si="718"/>
        <v>999.99999999999989</v>
      </c>
      <c r="AJ2731" s="39">
        <f t="shared" si="719"/>
        <v>0</v>
      </c>
    </row>
    <row r="2732" spans="1:36">
      <c r="A2732" s="31">
        <v>40759.559618055559</v>
      </c>
      <c r="B2732" s="31">
        <v>40759.85665509259</v>
      </c>
      <c r="C2732" s="32" t="s">
        <v>29</v>
      </c>
      <c r="D2732" s="33">
        <v>40759.57309027778</v>
      </c>
      <c r="E2732" s="34">
        <v>3001</v>
      </c>
      <c r="F2732" s="34">
        <v>8.305556E-2</v>
      </c>
      <c r="G2732" s="35">
        <v>612.5</v>
      </c>
      <c r="H2732" s="36">
        <v>1</v>
      </c>
      <c r="I2732" s="37">
        <v>64324.14</v>
      </c>
      <c r="J2732" s="38">
        <v>64226.04</v>
      </c>
      <c r="K2732" s="38">
        <v>64009.84</v>
      </c>
      <c r="L2732" s="38">
        <v>64478.9</v>
      </c>
      <c r="M2732" s="39">
        <f t="shared" si="720"/>
        <v>-469.06000000000495</v>
      </c>
      <c r="N2732" s="32">
        <v>1297.4000000000001</v>
      </c>
      <c r="O2732" s="32">
        <v>307.39999999999998</v>
      </c>
      <c r="P2732" s="32">
        <v>892</v>
      </c>
      <c r="Q2732" s="32">
        <v>98</v>
      </c>
      <c r="R2732" s="32">
        <v>543</v>
      </c>
      <c r="S2732" s="32">
        <v>42.7</v>
      </c>
      <c r="T2732" s="37">
        <f t="shared" si="721"/>
        <v>0</v>
      </c>
      <c r="U2732" s="38">
        <f t="shared" si="722"/>
        <v>0</v>
      </c>
      <c r="V2732" s="38">
        <f t="shared" si="723"/>
        <v>0</v>
      </c>
      <c r="W2732" s="38">
        <f t="shared" si="724"/>
        <v>0</v>
      </c>
      <c r="X2732" s="38">
        <f t="shared" si="725"/>
        <v>0</v>
      </c>
      <c r="Y2732" s="39">
        <f t="shared" si="726"/>
        <v>0</v>
      </c>
      <c r="Z2732" s="38">
        <v>3000</v>
      </c>
      <c r="AA2732" s="38">
        <f t="shared" si="727"/>
        <v>64074.14</v>
      </c>
      <c r="AB2732" s="38">
        <f t="shared" si="728"/>
        <v>3000</v>
      </c>
      <c r="AC2732" s="38">
        <f t="shared" si="729"/>
        <v>0</v>
      </c>
      <c r="AD2732" s="37">
        <f t="shared" si="730"/>
        <v>711.7</v>
      </c>
      <c r="AE2732" s="35">
        <f t="shared" si="714"/>
        <v>1</v>
      </c>
      <c r="AF2732" s="38">
        <f t="shared" si="715"/>
        <v>711.7</v>
      </c>
      <c r="AG2732" s="38">
        <f t="shared" si="716"/>
        <v>656.4</v>
      </c>
      <c r="AH2732" s="38">
        <f t="shared" si="717"/>
        <v>55.3</v>
      </c>
      <c r="AI2732" s="38">
        <f t="shared" si="718"/>
        <v>3000</v>
      </c>
      <c r="AJ2732" s="39">
        <f t="shared" si="719"/>
        <v>0</v>
      </c>
    </row>
    <row r="2733" spans="1:36">
      <c r="A2733" s="31">
        <v>40759.559618055559</v>
      </c>
      <c r="B2733" s="31">
        <v>40759.85665509259</v>
      </c>
      <c r="C2733" s="32" t="s">
        <v>29</v>
      </c>
      <c r="D2733" s="33">
        <v>40759.576550925929</v>
      </c>
      <c r="E2733" s="34">
        <v>3001</v>
      </c>
      <c r="F2733" s="34">
        <v>8.2222219999999999E-2</v>
      </c>
      <c r="G2733" s="35">
        <v>774.5</v>
      </c>
      <c r="H2733" s="36">
        <v>1</v>
      </c>
      <c r="I2733" s="37">
        <v>64404.99</v>
      </c>
      <c r="J2733" s="38">
        <v>64337.77</v>
      </c>
      <c r="K2733" s="38">
        <v>64119</v>
      </c>
      <c r="L2733" s="38">
        <v>64640.9</v>
      </c>
      <c r="M2733" s="39">
        <f t="shared" si="720"/>
        <v>-521.90000000000146</v>
      </c>
      <c r="N2733" s="32">
        <v>1297.4000000000001</v>
      </c>
      <c r="O2733" s="32">
        <v>307.39999999999998</v>
      </c>
      <c r="P2733" s="32">
        <v>892</v>
      </c>
      <c r="Q2733" s="32">
        <v>98</v>
      </c>
      <c r="R2733" s="32">
        <v>543</v>
      </c>
      <c r="S2733" s="32">
        <v>67.5</v>
      </c>
      <c r="T2733" s="37">
        <f t="shared" si="721"/>
        <v>0</v>
      </c>
      <c r="U2733" s="38">
        <f t="shared" si="722"/>
        <v>0</v>
      </c>
      <c r="V2733" s="38">
        <f t="shared" si="723"/>
        <v>0</v>
      </c>
      <c r="W2733" s="38">
        <f t="shared" si="724"/>
        <v>0</v>
      </c>
      <c r="X2733" s="38">
        <f t="shared" si="725"/>
        <v>0</v>
      </c>
      <c r="Y2733" s="39">
        <f t="shared" si="726"/>
        <v>0</v>
      </c>
      <c r="Z2733" s="38">
        <v>3000</v>
      </c>
      <c r="AA2733" s="38">
        <f t="shared" si="727"/>
        <v>64154.99</v>
      </c>
      <c r="AB2733" s="38">
        <f t="shared" si="728"/>
        <v>3000</v>
      </c>
      <c r="AC2733" s="38">
        <f t="shared" si="729"/>
        <v>0</v>
      </c>
      <c r="AD2733" s="37">
        <f t="shared" si="730"/>
        <v>686.90000000000009</v>
      </c>
      <c r="AE2733" s="35">
        <f t="shared" si="714"/>
        <v>1</v>
      </c>
      <c r="AF2733" s="38">
        <f t="shared" si="715"/>
        <v>686.90000000000009</v>
      </c>
      <c r="AG2733" s="38">
        <f t="shared" si="716"/>
        <v>656.4</v>
      </c>
      <c r="AH2733" s="38">
        <f t="shared" si="717"/>
        <v>30.5</v>
      </c>
      <c r="AI2733" s="38">
        <f t="shared" si="718"/>
        <v>3000</v>
      </c>
      <c r="AJ2733" s="39">
        <f t="shared" si="719"/>
        <v>0</v>
      </c>
    </row>
    <row r="2734" spans="1:36">
      <c r="A2734" s="31">
        <v>40759.559618055559</v>
      </c>
      <c r="B2734" s="31">
        <v>40759.85665509259</v>
      </c>
      <c r="C2734" s="32" t="s">
        <v>29</v>
      </c>
      <c r="D2734" s="33">
        <v>40759.579976851855</v>
      </c>
      <c r="E2734" s="34">
        <v>3001</v>
      </c>
      <c r="F2734" s="34">
        <v>8.5833329999999999E-2</v>
      </c>
      <c r="G2734" s="35">
        <v>933.7</v>
      </c>
      <c r="H2734" s="36">
        <v>1</v>
      </c>
      <c r="I2734" s="37">
        <v>64498.31</v>
      </c>
      <c r="J2734" s="38">
        <v>64392.09</v>
      </c>
      <c r="K2734" s="38">
        <v>64190.34</v>
      </c>
      <c r="L2734" s="38">
        <v>64800.1</v>
      </c>
      <c r="M2734" s="39">
        <f t="shared" si="720"/>
        <v>-609.76000000000204</v>
      </c>
      <c r="N2734" s="32">
        <v>1297.4000000000001</v>
      </c>
      <c r="O2734" s="32">
        <v>307.39999999999998</v>
      </c>
      <c r="P2734" s="32">
        <v>892</v>
      </c>
      <c r="Q2734" s="32">
        <v>98</v>
      </c>
      <c r="R2734" s="32">
        <v>543</v>
      </c>
      <c r="S2734" s="32">
        <v>87.5</v>
      </c>
      <c r="T2734" s="37">
        <f t="shared" si="721"/>
        <v>0</v>
      </c>
      <c r="U2734" s="38">
        <f t="shared" si="722"/>
        <v>0</v>
      </c>
      <c r="V2734" s="38">
        <f t="shared" si="723"/>
        <v>0</v>
      </c>
      <c r="W2734" s="38">
        <f t="shared" si="724"/>
        <v>0</v>
      </c>
      <c r="X2734" s="38">
        <f t="shared" si="725"/>
        <v>0</v>
      </c>
      <c r="Y2734" s="39">
        <f t="shared" si="726"/>
        <v>0</v>
      </c>
      <c r="Z2734" s="38">
        <v>3000</v>
      </c>
      <c r="AA2734" s="38">
        <f t="shared" si="727"/>
        <v>64248.31</v>
      </c>
      <c r="AB2734" s="38">
        <f t="shared" si="728"/>
        <v>3000</v>
      </c>
      <c r="AC2734" s="38">
        <f t="shared" si="729"/>
        <v>0</v>
      </c>
      <c r="AD2734" s="37">
        <f t="shared" si="730"/>
        <v>666.90000000000009</v>
      </c>
      <c r="AE2734" s="35">
        <f t="shared" si="714"/>
        <v>1</v>
      </c>
      <c r="AF2734" s="38">
        <f t="shared" si="715"/>
        <v>666.90000000000009</v>
      </c>
      <c r="AG2734" s="38">
        <f t="shared" si="716"/>
        <v>656.4</v>
      </c>
      <c r="AH2734" s="38">
        <f t="shared" si="717"/>
        <v>10.5</v>
      </c>
      <c r="AI2734" s="38">
        <f t="shared" si="718"/>
        <v>3000</v>
      </c>
      <c r="AJ2734" s="39">
        <f t="shared" si="719"/>
        <v>0</v>
      </c>
    </row>
    <row r="2735" spans="1:36">
      <c r="A2735" s="31">
        <v>40759.559618055559</v>
      </c>
      <c r="B2735" s="31">
        <v>40759.85665509259</v>
      </c>
      <c r="C2735" s="32" t="s">
        <v>29</v>
      </c>
      <c r="D2735" s="33">
        <v>40759.583553240744</v>
      </c>
      <c r="E2735" s="34">
        <v>3001</v>
      </c>
      <c r="F2735" s="34">
        <v>8.1944439999999993E-2</v>
      </c>
      <c r="G2735" s="35">
        <v>1067.0999999999999</v>
      </c>
      <c r="H2735" s="36">
        <v>1</v>
      </c>
      <c r="I2735" s="37">
        <v>64514.17</v>
      </c>
      <c r="J2735" s="38">
        <v>64461.74</v>
      </c>
      <c r="K2735" s="38">
        <v>64254.19</v>
      </c>
      <c r="L2735" s="38">
        <v>64933.5</v>
      </c>
      <c r="M2735" s="39">
        <f t="shared" si="720"/>
        <v>-679.30999999999767</v>
      </c>
      <c r="N2735" s="32">
        <v>1297.4000000000001</v>
      </c>
      <c r="O2735" s="32">
        <v>307.39999999999998</v>
      </c>
      <c r="P2735" s="32">
        <v>892</v>
      </c>
      <c r="Q2735" s="32">
        <v>98</v>
      </c>
      <c r="R2735" s="32">
        <v>565.79999999999995</v>
      </c>
      <c r="S2735" s="32">
        <v>96</v>
      </c>
      <c r="T2735" s="37">
        <f t="shared" si="721"/>
        <v>0</v>
      </c>
      <c r="U2735" s="38">
        <f t="shared" si="722"/>
        <v>0</v>
      </c>
      <c r="V2735" s="38">
        <f t="shared" si="723"/>
        <v>0</v>
      </c>
      <c r="W2735" s="38">
        <f t="shared" si="724"/>
        <v>0</v>
      </c>
      <c r="X2735" s="38">
        <f t="shared" si="725"/>
        <v>0</v>
      </c>
      <c r="Y2735" s="39">
        <f t="shared" si="726"/>
        <v>0</v>
      </c>
      <c r="Z2735" s="38">
        <v>3000</v>
      </c>
      <c r="AA2735" s="38">
        <f t="shared" si="727"/>
        <v>64264.17</v>
      </c>
      <c r="AB2735" s="38">
        <f t="shared" si="728"/>
        <v>3000</v>
      </c>
      <c r="AC2735" s="38">
        <f t="shared" si="729"/>
        <v>0</v>
      </c>
      <c r="AD2735" s="37">
        <f t="shared" si="730"/>
        <v>635.60000000000014</v>
      </c>
      <c r="AE2735" s="35">
        <f t="shared" si="714"/>
        <v>1</v>
      </c>
      <c r="AF2735" s="38">
        <f t="shared" si="715"/>
        <v>635.60000000000014</v>
      </c>
      <c r="AG2735" s="38">
        <f t="shared" si="716"/>
        <v>633.6</v>
      </c>
      <c r="AH2735" s="38">
        <f t="shared" si="717"/>
        <v>2</v>
      </c>
      <c r="AI2735" s="38">
        <f t="shared" si="718"/>
        <v>3000</v>
      </c>
      <c r="AJ2735" s="39">
        <f t="shared" si="719"/>
        <v>0</v>
      </c>
    </row>
    <row r="2736" spans="1:36">
      <c r="A2736" s="31">
        <v>40759.559618055559</v>
      </c>
      <c r="B2736" s="31">
        <v>40759.85665509259</v>
      </c>
      <c r="C2736" s="32" t="s">
        <v>29</v>
      </c>
      <c r="D2736" s="33">
        <v>40759.586967592593</v>
      </c>
      <c r="E2736" s="34">
        <v>3001</v>
      </c>
      <c r="F2736" s="34">
        <v>8.2500000000000004E-2</v>
      </c>
      <c r="G2736" s="35">
        <v>1066.4000000000001</v>
      </c>
      <c r="H2736" s="36">
        <v>1</v>
      </c>
      <c r="I2736" s="37">
        <v>64364.46</v>
      </c>
      <c r="J2736" s="38">
        <v>64381.42</v>
      </c>
      <c r="K2736" s="38">
        <v>64197.13</v>
      </c>
      <c r="L2736" s="38">
        <v>64932.800000000003</v>
      </c>
      <c r="M2736" s="39">
        <f t="shared" si="720"/>
        <v>-735.67000000000553</v>
      </c>
      <c r="N2736" s="32">
        <v>1297.5999999999999</v>
      </c>
      <c r="O2736" s="32">
        <v>307.60000000000002</v>
      </c>
      <c r="P2736" s="32">
        <v>892</v>
      </c>
      <c r="Q2736" s="32">
        <v>98</v>
      </c>
      <c r="R2736" s="32">
        <v>558.20000000000005</v>
      </c>
      <c r="S2736" s="32">
        <v>96</v>
      </c>
      <c r="T2736" s="37">
        <f t="shared" si="721"/>
        <v>0</v>
      </c>
      <c r="U2736" s="38">
        <f t="shared" si="722"/>
        <v>0</v>
      </c>
      <c r="V2736" s="38">
        <f t="shared" si="723"/>
        <v>0</v>
      </c>
      <c r="W2736" s="38">
        <f t="shared" si="724"/>
        <v>0</v>
      </c>
      <c r="X2736" s="38">
        <f t="shared" si="725"/>
        <v>0</v>
      </c>
      <c r="Y2736" s="39">
        <f t="shared" si="726"/>
        <v>0</v>
      </c>
      <c r="Z2736" s="38">
        <v>3000</v>
      </c>
      <c r="AA2736" s="38">
        <f t="shared" si="727"/>
        <v>64114.46</v>
      </c>
      <c r="AB2736" s="38">
        <f t="shared" si="728"/>
        <v>3000</v>
      </c>
      <c r="AC2736" s="38">
        <f t="shared" si="729"/>
        <v>0</v>
      </c>
      <c r="AD2736" s="37">
        <f t="shared" si="730"/>
        <v>643.39999999999986</v>
      </c>
      <c r="AE2736" s="35">
        <f t="shared" si="714"/>
        <v>1</v>
      </c>
      <c r="AF2736" s="38">
        <f t="shared" si="715"/>
        <v>643.39999999999986</v>
      </c>
      <c r="AG2736" s="38">
        <f t="shared" si="716"/>
        <v>641.4</v>
      </c>
      <c r="AH2736" s="38">
        <f t="shared" si="717"/>
        <v>1.9999999999998863</v>
      </c>
      <c r="AI2736" s="38">
        <f t="shared" si="718"/>
        <v>2999.9999999998863</v>
      </c>
      <c r="AJ2736" s="39">
        <f t="shared" si="719"/>
        <v>0</v>
      </c>
    </row>
    <row r="2737" spans="1:36">
      <c r="A2737" s="31">
        <v>40759.559618055559</v>
      </c>
      <c r="B2737" s="31">
        <v>40759.85665509259</v>
      </c>
      <c r="C2737" s="32" t="s">
        <v>29</v>
      </c>
      <c r="D2737" s="33">
        <v>40759.590405092589</v>
      </c>
      <c r="E2737" s="34">
        <v>3001</v>
      </c>
      <c r="F2737" s="34">
        <v>8.3888889999999994E-2</v>
      </c>
      <c r="G2737" s="35">
        <v>1203.2</v>
      </c>
      <c r="H2737" s="36">
        <v>1</v>
      </c>
      <c r="I2737" s="37">
        <v>64734.34</v>
      </c>
      <c r="J2737" s="38">
        <v>64628.31</v>
      </c>
      <c r="K2737" s="38">
        <v>64396.74</v>
      </c>
      <c r="L2737" s="38">
        <v>65069.599999999999</v>
      </c>
      <c r="M2737" s="39">
        <f t="shared" si="720"/>
        <v>-672.86000000000058</v>
      </c>
      <c r="N2737" s="32">
        <v>1493</v>
      </c>
      <c r="O2737" s="32">
        <v>467.7</v>
      </c>
      <c r="P2737" s="32">
        <v>927.3</v>
      </c>
      <c r="Q2737" s="32">
        <v>98</v>
      </c>
      <c r="R2737" s="32">
        <v>581</v>
      </c>
      <c r="S2737" s="32">
        <v>96</v>
      </c>
      <c r="T2737" s="37">
        <f t="shared" si="721"/>
        <v>0</v>
      </c>
      <c r="U2737" s="38">
        <f t="shared" si="722"/>
        <v>0</v>
      </c>
      <c r="V2737" s="38">
        <f t="shared" si="723"/>
        <v>0</v>
      </c>
      <c r="W2737" s="38">
        <f t="shared" si="724"/>
        <v>0</v>
      </c>
      <c r="X2737" s="38">
        <f t="shared" si="725"/>
        <v>0</v>
      </c>
      <c r="Y2737" s="39">
        <f t="shared" si="726"/>
        <v>0</v>
      </c>
      <c r="Z2737" s="38">
        <v>3000</v>
      </c>
      <c r="AA2737" s="38">
        <f t="shared" si="727"/>
        <v>64484.34</v>
      </c>
      <c r="AB2737" s="38">
        <f t="shared" si="728"/>
        <v>3000</v>
      </c>
      <c r="AC2737" s="38">
        <f t="shared" si="729"/>
        <v>0</v>
      </c>
      <c r="AD2737" s="37">
        <f t="shared" si="730"/>
        <v>816</v>
      </c>
      <c r="AE2737" s="35">
        <f t="shared" si="714"/>
        <v>1</v>
      </c>
      <c r="AF2737" s="38">
        <f t="shared" si="715"/>
        <v>816</v>
      </c>
      <c r="AG2737" s="38">
        <f t="shared" si="716"/>
        <v>814</v>
      </c>
      <c r="AH2737" s="38">
        <f t="shared" si="717"/>
        <v>2</v>
      </c>
      <c r="AI2737" s="38">
        <f t="shared" si="718"/>
        <v>3000</v>
      </c>
      <c r="AJ2737" s="39">
        <f t="shared" si="719"/>
        <v>0</v>
      </c>
    </row>
    <row r="2738" spans="1:36">
      <c r="A2738" s="31">
        <v>40759.559618055559</v>
      </c>
      <c r="B2738" s="31">
        <v>40759.85665509259</v>
      </c>
      <c r="C2738" s="32" t="s">
        <v>29</v>
      </c>
      <c r="D2738" s="33">
        <v>40759.593900462962</v>
      </c>
      <c r="E2738" s="34">
        <v>3001</v>
      </c>
      <c r="F2738" s="34">
        <v>7.7777799999999998E-3</v>
      </c>
      <c r="G2738" s="35">
        <v>1364.3</v>
      </c>
      <c r="H2738" s="36">
        <v>1</v>
      </c>
      <c r="I2738" s="37">
        <v>65340.67</v>
      </c>
      <c r="J2738" s="38">
        <v>64885.51</v>
      </c>
      <c r="K2738" s="38">
        <v>64674.29</v>
      </c>
      <c r="L2738" s="38">
        <v>65230.7</v>
      </c>
      <c r="M2738" s="39">
        <f t="shared" si="720"/>
        <v>-556.40999999999622</v>
      </c>
      <c r="N2738" s="32">
        <v>1543</v>
      </c>
      <c r="O2738" s="32">
        <v>505.7</v>
      </c>
      <c r="P2738" s="32">
        <v>931.3</v>
      </c>
      <c r="Q2738" s="32">
        <v>106</v>
      </c>
      <c r="R2738" s="32">
        <v>565.79999999999995</v>
      </c>
      <c r="S2738" s="32">
        <v>96</v>
      </c>
      <c r="T2738" s="37">
        <f t="shared" si="721"/>
        <v>0</v>
      </c>
      <c r="U2738" s="38">
        <f t="shared" si="722"/>
        <v>0</v>
      </c>
      <c r="V2738" s="38">
        <f t="shared" si="723"/>
        <v>0</v>
      </c>
      <c r="W2738" s="38">
        <f t="shared" si="724"/>
        <v>0</v>
      </c>
      <c r="X2738" s="38">
        <f t="shared" si="725"/>
        <v>0</v>
      </c>
      <c r="Y2738" s="39">
        <f t="shared" si="726"/>
        <v>0</v>
      </c>
      <c r="Z2738" s="38">
        <v>3000</v>
      </c>
      <c r="AA2738" s="38">
        <f t="shared" si="727"/>
        <v>65090.67</v>
      </c>
      <c r="AB2738" s="38">
        <f t="shared" si="728"/>
        <v>3000</v>
      </c>
      <c r="AC2738" s="38">
        <f t="shared" si="729"/>
        <v>0</v>
      </c>
      <c r="AD2738" s="37">
        <f t="shared" si="730"/>
        <v>881.2</v>
      </c>
      <c r="AE2738" s="35">
        <f t="shared" si="714"/>
        <v>1</v>
      </c>
      <c r="AF2738" s="38">
        <f t="shared" si="715"/>
        <v>881.2</v>
      </c>
      <c r="AG2738" s="38">
        <f t="shared" si="716"/>
        <v>871.2</v>
      </c>
      <c r="AH2738" s="38">
        <f t="shared" si="717"/>
        <v>10</v>
      </c>
      <c r="AI2738" s="38">
        <f t="shared" si="718"/>
        <v>3000</v>
      </c>
      <c r="AJ2738" s="39">
        <f t="shared" si="719"/>
        <v>0</v>
      </c>
    </row>
    <row r="2739" spans="1:36">
      <c r="A2739" s="31">
        <v>40759.559618055559</v>
      </c>
      <c r="B2739" s="31">
        <v>40759.85665509259</v>
      </c>
      <c r="C2739" s="32" t="s">
        <v>29</v>
      </c>
      <c r="D2739" s="33">
        <v>40759.594224537039</v>
      </c>
      <c r="E2739" s="34">
        <v>3001</v>
      </c>
      <c r="F2739" s="34">
        <v>7.5833330000000004E-2</v>
      </c>
      <c r="G2739" s="35">
        <v>1363.2</v>
      </c>
      <c r="H2739" s="36">
        <v>1</v>
      </c>
      <c r="I2739" s="37">
        <v>65344.94</v>
      </c>
      <c r="J2739" s="38">
        <v>64896.34</v>
      </c>
      <c r="K2739" s="38">
        <v>64683.58</v>
      </c>
      <c r="L2739" s="38">
        <v>65229.599999999999</v>
      </c>
      <c r="M2739" s="39">
        <f t="shared" si="720"/>
        <v>-546.0199999999968</v>
      </c>
      <c r="N2739" s="32">
        <v>1543</v>
      </c>
      <c r="O2739" s="32">
        <v>505.7</v>
      </c>
      <c r="P2739" s="32">
        <v>931.3</v>
      </c>
      <c r="Q2739" s="32">
        <v>106</v>
      </c>
      <c r="R2739" s="32">
        <v>565.79999999999995</v>
      </c>
      <c r="S2739" s="32">
        <v>96</v>
      </c>
      <c r="T2739" s="37">
        <f t="shared" si="721"/>
        <v>0</v>
      </c>
      <c r="U2739" s="38">
        <f t="shared" si="722"/>
        <v>0</v>
      </c>
      <c r="V2739" s="38">
        <f t="shared" si="723"/>
        <v>0</v>
      </c>
      <c r="W2739" s="38">
        <f t="shared" si="724"/>
        <v>0</v>
      </c>
      <c r="X2739" s="38">
        <f t="shared" si="725"/>
        <v>0</v>
      </c>
      <c r="Y2739" s="39">
        <f t="shared" si="726"/>
        <v>0</v>
      </c>
      <c r="Z2739" s="38">
        <v>3000</v>
      </c>
      <c r="AA2739" s="38">
        <f t="shared" si="727"/>
        <v>65094.94</v>
      </c>
      <c r="AB2739" s="38">
        <f t="shared" si="728"/>
        <v>3000</v>
      </c>
      <c r="AC2739" s="38">
        <f t="shared" si="729"/>
        <v>0</v>
      </c>
      <c r="AD2739" s="37">
        <f t="shared" si="730"/>
        <v>881.2</v>
      </c>
      <c r="AE2739" s="35">
        <f t="shared" si="714"/>
        <v>1</v>
      </c>
      <c r="AF2739" s="38">
        <f t="shared" si="715"/>
        <v>881.2</v>
      </c>
      <c r="AG2739" s="38">
        <f t="shared" si="716"/>
        <v>871.2</v>
      </c>
      <c r="AH2739" s="38">
        <f t="shared" si="717"/>
        <v>10</v>
      </c>
      <c r="AI2739" s="38">
        <f t="shared" si="718"/>
        <v>3000</v>
      </c>
      <c r="AJ2739" s="39">
        <f t="shared" si="719"/>
        <v>0</v>
      </c>
    </row>
    <row r="2740" spans="1:36">
      <c r="A2740" s="31">
        <v>40759.559618055559</v>
      </c>
      <c r="B2740" s="31">
        <v>40759.85665509259</v>
      </c>
      <c r="C2740" s="32" t="s">
        <v>29</v>
      </c>
      <c r="D2740" s="33">
        <v>40759.597384259258</v>
      </c>
      <c r="E2740" s="34">
        <v>3001</v>
      </c>
      <c r="F2740" s="34">
        <v>3.6666669999999998E-2</v>
      </c>
      <c r="G2740" s="35">
        <v>1522.8</v>
      </c>
      <c r="H2740" s="36">
        <v>1</v>
      </c>
      <c r="I2740" s="37">
        <v>65595.320000000007</v>
      </c>
      <c r="J2740" s="38">
        <v>65082.92</v>
      </c>
      <c r="K2740" s="38">
        <v>64865.8</v>
      </c>
      <c r="L2740" s="38">
        <v>65389.2</v>
      </c>
      <c r="M2740" s="39">
        <f t="shared" si="720"/>
        <v>-523.39999999999418</v>
      </c>
      <c r="N2740" s="32">
        <v>1543</v>
      </c>
      <c r="O2740" s="32">
        <v>505.7</v>
      </c>
      <c r="P2740" s="32">
        <v>931.3</v>
      </c>
      <c r="Q2740" s="32">
        <v>106</v>
      </c>
      <c r="R2740" s="32">
        <v>565.79999999999995</v>
      </c>
      <c r="S2740" s="32">
        <v>96</v>
      </c>
      <c r="T2740" s="37">
        <f t="shared" si="721"/>
        <v>0</v>
      </c>
      <c r="U2740" s="38">
        <f t="shared" si="722"/>
        <v>0</v>
      </c>
      <c r="V2740" s="38">
        <f t="shared" si="723"/>
        <v>0</v>
      </c>
      <c r="W2740" s="38">
        <f t="shared" si="724"/>
        <v>0</v>
      </c>
      <c r="X2740" s="38">
        <f t="shared" si="725"/>
        <v>0</v>
      </c>
      <c r="Y2740" s="39">
        <f t="shared" si="726"/>
        <v>0</v>
      </c>
      <c r="Z2740" s="38">
        <v>3000</v>
      </c>
      <c r="AA2740" s="38">
        <f t="shared" si="727"/>
        <v>65345.320000000007</v>
      </c>
      <c r="AB2740" s="38">
        <f t="shared" si="728"/>
        <v>3000</v>
      </c>
      <c r="AC2740" s="38">
        <f t="shared" si="729"/>
        <v>0</v>
      </c>
      <c r="AD2740" s="37">
        <f t="shared" si="730"/>
        <v>881.2</v>
      </c>
      <c r="AE2740" s="35">
        <f t="shared" si="714"/>
        <v>1</v>
      </c>
      <c r="AF2740" s="38">
        <f t="shared" si="715"/>
        <v>881.2</v>
      </c>
      <c r="AG2740" s="38">
        <f t="shared" si="716"/>
        <v>871.2</v>
      </c>
      <c r="AH2740" s="38">
        <f t="shared" si="717"/>
        <v>10</v>
      </c>
      <c r="AI2740" s="38">
        <f t="shared" si="718"/>
        <v>3000</v>
      </c>
      <c r="AJ2740" s="39">
        <f t="shared" si="719"/>
        <v>0</v>
      </c>
    </row>
    <row r="2741" spans="1:36">
      <c r="A2741" s="31">
        <v>40759.559618055559</v>
      </c>
      <c r="B2741" s="31">
        <v>40759.85665509259</v>
      </c>
      <c r="C2741" s="32" t="s">
        <v>29</v>
      </c>
      <c r="D2741" s="33">
        <v>40759.598912037036</v>
      </c>
      <c r="E2741" s="34">
        <v>3001</v>
      </c>
      <c r="F2741" s="34">
        <v>4.6388890000000002E-2</v>
      </c>
      <c r="G2741" s="35">
        <v>1618.6</v>
      </c>
      <c r="H2741" s="36">
        <v>1</v>
      </c>
      <c r="I2741" s="37">
        <v>65655.520000000004</v>
      </c>
      <c r="J2741" s="38">
        <v>65144.13</v>
      </c>
      <c r="K2741" s="38">
        <v>64932.25</v>
      </c>
      <c r="L2741" s="38">
        <v>65485</v>
      </c>
      <c r="M2741" s="39">
        <f t="shared" si="720"/>
        <v>-552.75</v>
      </c>
      <c r="N2741" s="32">
        <v>1543</v>
      </c>
      <c r="O2741" s="32">
        <v>505.7</v>
      </c>
      <c r="P2741" s="32">
        <v>931.3</v>
      </c>
      <c r="Q2741" s="32">
        <v>106</v>
      </c>
      <c r="R2741" s="32">
        <v>565.79999999999995</v>
      </c>
      <c r="S2741" s="32">
        <v>96</v>
      </c>
      <c r="T2741" s="37">
        <f t="shared" si="721"/>
        <v>0</v>
      </c>
      <c r="U2741" s="38">
        <f t="shared" si="722"/>
        <v>0</v>
      </c>
      <c r="V2741" s="38">
        <f t="shared" si="723"/>
        <v>0</v>
      </c>
      <c r="W2741" s="38">
        <f t="shared" si="724"/>
        <v>0</v>
      </c>
      <c r="X2741" s="38">
        <f t="shared" si="725"/>
        <v>0</v>
      </c>
      <c r="Y2741" s="39">
        <f t="shared" si="726"/>
        <v>0</v>
      </c>
      <c r="Z2741" s="38">
        <v>3000</v>
      </c>
      <c r="AA2741" s="38">
        <f t="shared" si="727"/>
        <v>65405.520000000004</v>
      </c>
      <c r="AB2741" s="38">
        <f t="shared" si="728"/>
        <v>3000</v>
      </c>
      <c r="AC2741" s="38">
        <f t="shared" si="729"/>
        <v>0</v>
      </c>
      <c r="AD2741" s="37">
        <f t="shared" si="730"/>
        <v>881.2</v>
      </c>
      <c r="AE2741" s="35">
        <f t="shared" si="714"/>
        <v>1</v>
      </c>
      <c r="AF2741" s="38">
        <f t="shared" si="715"/>
        <v>881.2</v>
      </c>
      <c r="AG2741" s="38">
        <f t="shared" si="716"/>
        <v>871.2</v>
      </c>
      <c r="AH2741" s="38">
        <f t="shared" si="717"/>
        <v>10</v>
      </c>
      <c r="AI2741" s="38">
        <f t="shared" si="718"/>
        <v>3000</v>
      </c>
      <c r="AJ2741" s="39">
        <f t="shared" si="719"/>
        <v>0</v>
      </c>
    </row>
    <row r="2742" spans="1:36">
      <c r="A2742" s="31">
        <v>40759.559618055559</v>
      </c>
      <c r="B2742" s="31">
        <v>40759.85665509259</v>
      </c>
      <c r="C2742" s="32" t="s">
        <v>29</v>
      </c>
      <c r="D2742" s="33">
        <v>40759.600844907407</v>
      </c>
      <c r="E2742" s="34">
        <v>3001</v>
      </c>
      <c r="F2742" s="34">
        <v>8.305556E-2</v>
      </c>
      <c r="G2742" s="35">
        <v>1743</v>
      </c>
      <c r="H2742" s="36">
        <v>1</v>
      </c>
      <c r="I2742" s="37">
        <v>65811.740000000005</v>
      </c>
      <c r="J2742" s="38">
        <v>65300.33</v>
      </c>
      <c r="K2742" s="38">
        <v>65087.23</v>
      </c>
      <c r="L2742" s="38">
        <v>65609.399999999994</v>
      </c>
      <c r="M2742" s="39">
        <f t="shared" si="720"/>
        <v>-522.16999999999098</v>
      </c>
      <c r="N2742" s="32">
        <v>1543</v>
      </c>
      <c r="O2742" s="32">
        <v>505.7</v>
      </c>
      <c r="P2742" s="32">
        <v>931.3</v>
      </c>
      <c r="Q2742" s="32">
        <v>106</v>
      </c>
      <c r="R2742" s="32">
        <v>565.79999999999995</v>
      </c>
      <c r="S2742" s="32">
        <v>96</v>
      </c>
      <c r="T2742" s="37">
        <f t="shared" si="721"/>
        <v>0</v>
      </c>
      <c r="U2742" s="38">
        <f t="shared" si="722"/>
        <v>0</v>
      </c>
      <c r="V2742" s="38">
        <f t="shared" si="723"/>
        <v>0</v>
      </c>
      <c r="W2742" s="38">
        <f t="shared" si="724"/>
        <v>0</v>
      </c>
      <c r="X2742" s="38">
        <f t="shared" si="725"/>
        <v>0</v>
      </c>
      <c r="Y2742" s="39">
        <f t="shared" si="726"/>
        <v>0</v>
      </c>
      <c r="Z2742" s="38">
        <v>3000</v>
      </c>
      <c r="AA2742" s="38">
        <f t="shared" si="727"/>
        <v>65561.740000000005</v>
      </c>
      <c r="AB2742" s="38">
        <f t="shared" si="728"/>
        <v>3000</v>
      </c>
      <c r="AC2742" s="38">
        <f t="shared" si="729"/>
        <v>0</v>
      </c>
      <c r="AD2742" s="37">
        <f t="shared" si="730"/>
        <v>881.2</v>
      </c>
      <c r="AE2742" s="35">
        <f t="shared" si="714"/>
        <v>1</v>
      </c>
      <c r="AF2742" s="38">
        <f t="shared" si="715"/>
        <v>881.2</v>
      </c>
      <c r="AG2742" s="38">
        <f t="shared" si="716"/>
        <v>871.2</v>
      </c>
      <c r="AH2742" s="38">
        <f t="shared" si="717"/>
        <v>10</v>
      </c>
      <c r="AI2742" s="38">
        <f t="shared" si="718"/>
        <v>3000</v>
      </c>
      <c r="AJ2742" s="39">
        <f t="shared" si="719"/>
        <v>0</v>
      </c>
    </row>
    <row r="2743" spans="1:36">
      <c r="A2743" s="31">
        <v>40759.559618055559</v>
      </c>
      <c r="B2743" s="31">
        <v>40759.85665509259</v>
      </c>
      <c r="C2743" s="32" t="s">
        <v>29</v>
      </c>
      <c r="D2743" s="33">
        <v>40759.604305555556</v>
      </c>
      <c r="E2743" s="34">
        <v>3001</v>
      </c>
      <c r="F2743" s="34">
        <v>8.4166669999999999E-2</v>
      </c>
      <c r="G2743" s="35">
        <v>1873</v>
      </c>
      <c r="H2743" s="36">
        <v>1</v>
      </c>
      <c r="I2743" s="37">
        <v>66193.259999999995</v>
      </c>
      <c r="J2743" s="38">
        <v>65666.960000000006</v>
      </c>
      <c r="K2743" s="38">
        <v>65451.09</v>
      </c>
      <c r="L2743" s="38">
        <v>65739.399999999994</v>
      </c>
      <c r="M2743" s="39">
        <f t="shared" si="720"/>
        <v>-288.30999999999767</v>
      </c>
      <c r="N2743" s="32">
        <v>1543</v>
      </c>
      <c r="O2743" s="32">
        <v>505.7</v>
      </c>
      <c r="P2743" s="32">
        <v>931.3</v>
      </c>
      <c r="Q2743" s="32">
        <v>106</v>
      </c>
      <c r="R2743" s="32">
        <v>565.79999999999995</v>
      </c>
      <c r="S2743" s="32">
        <v>96</v>
      </c>
      <c r="T2743" s="37">
        <f t="shared" si="721"/>
        <v>0</v>
      </c>
      <c r="U2743" s="38">
        <f t="shared" si="722"/>
        <v>0</v>
      </c>
      <c r="V2743" s="38">
        <f t="shared" si="723"/>
        <v>0</v>
      </c>
      <c r="W2743" s="38">
        <f t="shared" si="724"/>
        <v>0</v>
      </c>
      <c r="X2743" s="38">
        <f t="shared" si="725"/>
        <v>0</v>
      </c>
      <c r="Y2743" s="39">
        <f t="shared" si="726"/>
        <v>0</v>
      </c>
      <c r="Z2743" s="38">
        <v>3000</v>
      </c>
      <c r="AA2743" s="38">
        <f t="shared" si="727"/>
        <v>65943.259999999995</v>
      </c>
      <c r="AB2743" s="38">
        <f t="shared" si="728"/>
        <v>3001</v>
      </c>
      <c r="AC2743" s="38">
        <f t="shared" si="729"/>
        <v>0</v>
      </c>
      <c r="AD2743" s="37">
        <f t="shared" si="730"/>
        <v>881.2</v>
      </c>
      <c r="AE2743" s="35">
        <f t="shared" si="714"/>
        <v>1</v>
      </c>
      <c r="AF2743" s="38">
        <f t="shared" si="715"/>
        <v>881.2</v>
      </c>
      <c r="AG2743" s="38">
        <f t="shared" si="716"/>
        <v>871.2</v>
      </c>
      <c r="AH2743" s="38">
        <f t="shared" si="717"/>
        <v>10</v>
      </c>
      <c r="AI2743" s="38">
        <f t="shared" si="718"/>
        <v>3000</v>
      </c>
      <c r="AJ2743" s="39">
        <f t="shared" si="719"/>
        <v>0</v>
      </c>
    </row>
    <row r="2744" spans="1:36">
      <c r="A2744" s="31">
        <v>40759.559618055559</v>
      </c>
      <c r="B2744" s="31">
        <v>40759.85665509259</v>
      </c>
      <c r="C2744" s="32" t="s">
        <v>29</v>
      </c>
      <c r="D2744" s="33">
        <v>40759.607812499999</v>
      </c>
      <c r="E2744" s="34">
        <v>3001</v>
      </c>
      <c r="F2744" s="34">
        <v>0.01</v>
      </c>
      <c r="G2744" s="35">
        <v>1741.1</v>
      </c>
      <c r="H2744" s="36">
        <v>1</v>
      </c>
      <c r="I2744" s="37">
        <v>66031.740000000005</v>
      </c>
      <c r="J2744" s="38">
        <v>65495.89</v>
      </c>
      <c r="K2744" s="38">
        <v>65260.57</v>
      </c>
      <c r="L2744" s="38">
        <v>65607.5</v>
      </c>
      <c r="M2744" s="39">
        <f t="shared" si="720"/>
        <v>-346.93000000000029</v>
      </c>
      <c r="N2744" s="32">
        <v>1543</v>
      </c>
      <c r="O2744" s="32">
        <v>505.7</v>
      </c>
      <c r="P2744" s="32">
        <v>931.3</v>
      </c>
      <c r="Q2744" s="32">
        <v>106</v>
      </c>
      <c r="R2744" s="32">
        <v>565.79999999999995</v>
      </c>
      <c r="S2744" s="32">
        <v>96</v>
      </c>
      <c r="T2744" s="37">
        <f t="shared" si="721"/>
        <v>0</v>
      </c>
      <c r="U2744" s="38">
        <f t="shared" si="722"/>
        <v>0</v>
      </c>
      <c r="V2744" s="38">
        <f t="shared" si="723"/>
        <v>0</v>
      </c>
      <c r="W2744" s="38">
        <f t="shared" si="724"/>
        <v>0</v>
      </c>
      <c r="X2744" s="38">
        <f t="shared" si="725"/>
        <v>0</v>
      </c>
      <c r="Y2744" s="39">
        <f t="shared" si="726"/>
        <v>0</v>
      </c>
      <c r="Z2744" s="38">
        <v>3000</v>
      </c>
      <c r="AA2744" s="38">
        <f t="shared" si="727"/>
        <v>65781.740000000005</v>
      </c>
      <c r="AB2744" s="38">
        <f t="shared" si="728"/>
        <v>3001</v>
      </c>
      <c r="AC2744" s="38">
        <f t="shared" si="729"/>
        <v>0</v>
      </c>
      <c r="AD2744" s="37">
        <f t="shared" si="730"/>
        <v>881.2</v>
      </c>
      <c r="AE2744" s="35">
        <f t="shared" si="714"/>
        <v>1</v>
      </c>
      <c r="AF2744" s="38">
        <f t="shared" si="715"/>
        <v>881.2</v>
      </c>
      <c r="AG2744" s="38">
        <f t="shared" si="716"/>
        <v>871.2</v>
      </c>
      <c r="AH2744" s="38">
        <f t="shared" si="717"/>
        <v>10</v>
      </c>
      <c r="AI2744" s="38">
        <f t="shared" si="718"/>
        <v>3000</v>
      </c>
      <c r="AJ2744" s="39">
        <f t="shared" si="719"/>
        <v>0</v>
      </c>
    </row>
    <row r="2745" spans="1:36">
      <c r="A2745" s="31">
        <v>40759.559618055559</v>
      </c>
      <c r="B2745" s="31">
        <v>40759.85665509259</v>
      </c>
      <c r="C2745" s="32" t="s">
        <v>29</v>
      </c>
      <c r="D2745" s="33">
        <v>40759.608229166668</v>
      </c>
      <c r="E2745" s="34">
        <v>3001</v>
      </c>
      <c r="F2745" s="34">
        <v>7.4166670000000004E-2</v>
      </c>
      <c r="G2745" s="35">
        <v>1696.6</v>
      </c>
      <c r="H2745" s="36">
        <v>1</v>
      </c>
      <c r="I2745" s="37">
        <v>65815.429999999993</v>
      </c>
      <c r="J2745" s="38">
        <v>65341.53</v>
      </c>
      <c r="K2745" s="38">
        <v>65110.2</v>
      </c>
      <c r="L2745" s="38">
        <v>65563</v>
      </c>
      <c r="M2745" s="39">
        <f t="shared" si="720"/>
        <v>-452.80000000000291</v>
      </c>
      <c r="N2745" s="32">
        <v>1543</v>
      </c>
      <c r="O2745" s="32">
        <v>505.7</v>
      </c>
      <c r="P2745" s="32">
        <v>931.3</v>
      </c>
      <c r="Q2745" s="32">
        <v>106</v>
      </c>
      <c r="R2745" s="32">
        <v>565.79999999999995</v>
      </c>
      <c r="S2745" s="32">
        <v>96</v>
      </c>
      <c r="T2745" s="37">
        <f t="shared" si="721"/>
        <v>0</v>
      </c>
      <c r="U2745" s="38">
        <f t="shared" si="722"/>
        <v>0</v>
      </c>
      <c r="V2745" s="38">
        <f t="shared" si="723"/>
        <v>0</v>
      </c>
      <c r="W2745" s="38">
        <f t="shared" si="724"/>
        <v>0</v>
      </c>
      <c r="X2745" s="38">
        <f t="shared" si="725"/>
        <v>0</v>
      </c>
      <c r="Y2745" s="39">
        <f t="shared" si="726"/>
        <v>0</v>
      </c>
      <c r="Z2745" s="38">
        <v>3000</v>
      </c>
      <c r="AA2745" s="38">
        <f t="shared" si="727"/>
        <v>65565.429999999993</v>
      </c>
      <c r="AB2745" s="38">
        <f t="shared" si="728"/>
        <v>3001</v>
      </c>
      <c r="AC2745" s="38">
        <f t="shared" si="729"/>
        <v>0</v>
      </c>
      <c r="AD2745" s="37">
        <f t="shared" si="730"/>
        <v>881.2</v>
      </c>
      <c r="AE2745" s="35">
        <f t="shared" si="714"/>
        <v>1</v>
      </c>
      <c r="AF2745" s="38">
        <f t="shared" si="715"/>
        <v>881.2</v>
      </c>
      <c r="AG2745" s="38">
        <f t="shared" si="716"/>
        <v>871.2</v>
      </c>
      <c r="AH2745" s="38">
        <f t="shared" si="717"/>
        <v>10</v>
      </c>
      <c r="AI2745" s="38">
        <f t="shared" si="718"/>
        <v>3000</v>
      </c>
      <c r="AJ2745" s="39">
        <f t="shared" si="719"/>
        <v>0</v>
      </c>
    </row>
    <row r="2746" spans="1:36">
      <c r="A2746" s="31">
        <v>40759.559618055559</v>
      </c>
      <c r="B2746" s="31">
        <v>40759.85665509259</v>
      </c>
      <c r="C2746" s="32" t="s">
        <v>29</v>
      </c>
      <c r="D2746" s="33">
        <v>40759.611319444448</v>
      </c>
      <c r="E2746" s="34">
        <v>3001</v>
      </c>
      <c r="F2746" s="34">
        <v>8.2500000000000004E-2</v>
      </c>
      <c r="G2746" s="35">
        <v>1555.6</v>
      </c>
      <c r="H2746" s="36">
        <v>1</v>
      </c>
      <c r="I2746" s="37">
        <v>65678.84</v>
      </c>
      <c r="J2746" s="38">
        <v>64955.67</v>
      </c>
      <c r="K2746" s="38">
        <v>64697.13</v>
      </c>
      <c r="L2746" s="38">
        <v>65422</v>
      </c>
      <c r="M2746" s="39">
        <f t="shared" si="720"/>
        <v>-724.87000000000262</v>
      </c>
      <c r="N2746" s="32">
        <v>1543</v>
      </c>
      <c r="O2746" s="32">
        <v>505.7</v>
      </c>
      <c r="P2746" s="32">
        <v>931.3</v>
      </c>
      <c r="Q2746" s="32">
        <v>106</v>
      </c>
      <c r="R2746" s="32">
        <v>565.79999999999995</v>
      </c>
      <c r="S2746" s="32">
        <v>96</v>
      </c>
      <c r="T2746" s="37">
        <f t="shared" si="721"/>
        <v>0</v>
      </c>
      <c r="U2746" s="38">
        <f t="shared" si="722"/>
        <v>0</v>
      </c>
      <c r="V2746" s="38">
        <f t="shared" si="723"/>
        <v>0</v>
      </c>
      <c r="W2746" s="38">
        <f t="shared" si="724"/>
        <v>0</v>
      </c>
      <c r="X2746" s="38">
        <f t="shared" si="725"/>
        <v>0</v>
      </c>
      <c r="Y2746" s="39">
        <f t="shared" si="726"/>
        <v>0</v>
      </c>
      <c r="Z2746" s="38">
        <v>3000</v>
      </c>
      <c r="AA2746" s="38">
        <f t="shared" si="727"/>
        <v>65428.84</v>
      </c>
      <c r="AB2746" s="38">
        <f t="shared" si="728"/>
        <v>3001</v>
      </c>
      <c r="AC2746" s="38">
        <f t="shared" si="729"/>
        <v>0</v>
      </c>
      <c r="AD2746" s="37">
        <f t="shared" si="730"/>
        <v>881.2</v>
      </c>
      <c r="AE2746" s="35">
        <f t="shared" si="714"/>
        <v>1</v>
      </c>
      <c r="AF2746" s="38">
        <f t="shared" si="715"/>
        <v>881.2</v>
      </c>
      <c r="AG2746" s="38">
        <f t="shared" si="716"/>
        <v>871.2</v>
      </c>
      <c r="AH2746" s="38">
        <f t="shared" si="717"/>
        <v>10</v>
      </c>
      <c r="AI2746" s="38">
        <f t="shared" si="718"/>
        <v>3000</v>
      </c>
      <c r="AJ2746" s="39">
        <f t="shared" si="719"/>
        <v>0</v>
      </c>
    </row>
    <row r="2747" spans="1:36">
      <c r="A2747" s="31">
        <v>40759.559618055559</v>
      </c>
      <c r="B2747" s="31">
        <v>40759.85665509259</v>
      </c>
      <c r="C2747" s="32" t="s">
        <v>29</v>
      </c>
      <c r="D2747" s="33">
        <v>40759.614756944444</v>
      </c>
      <c r="E2747" s="34">
        <v>3001</v>
      </c>
      <c r="F2747" s="34">
        <v>8.3333329999999997E-2</v>
      </c>
      <c r="G2747" s="35">
        <v>1583.2</v>
      </c>
      <c r="H2747" s="36">
        <v>1</v>
      </c>
      <c r="I2747" s="37">
        <v>65806.960000000006</v>
      </c>
      <c r="J2747" s="38">
        <v>65038.32</v>
      </c>
      <c r="K2747" s="38">
        <v>64777.98</v>
      </c>
      <c r="L2747" s="38">
        <v>65449.599999999999</v>
      </c>
      <c r="M2747" s="39">
        <f t="shared" si="720"/>
        <v>-671.61999999999534</v>
      </c>
      <c r="N2747" s="32">
        <v>1543</v>
      </c>
      <c r="O2747" s="32">
        <v>505.7</v>
      </c>
      <c r="P2747" s="32">
        <v>931.3</v>
      </c>
      <c r="Q2747" s="32">
        <v>106</v>
      </c>
      <c r="R2747" s="32">
        <v>565.79999999999995</v>
      </c>
      <c r="S2747" s="32">
        <v>96</v>
      </c>
      <c r="T2747" s="37">
        <f t="shared" si="721"/>
        <v>0</v>
      </c>
      <c r="U2747" s="38">
        <f t="shared" si="722"/>
        <v>0</v>
      </c>
      <c r="V2747" s="38">
        <f t="shared" si="723"/>
        <v>0</v>
      </c>
      <c r="W2747" s="38">
        <f t="shared" si="724"/>
        <v>0</v>
      </c>
      <c r="X2747" s="38">
        <f t="shared" si="725"/>
        <v>0</v>
      </c>
      <c r="Y2747" s="39">
        <f t="shared" si="726"/>
        <v>0</v>
      </c>
      <c r="Z2747" s="38">
        <v>3000</v>
      </c>
      <c r="AA2747" s="38">
        <f t="shared" si="727"/>
        <v>65556.960000000006</v>
      </c>
      <c r="AB2747" s="38">
        <f t="shared" si="728"/>
        <v>3001</v>
      </c>
      <c r="AC2747" s="38">
        <f t="shared" si="729"/>
        <v>0</v>
      </c>
      <c r="AD2747" s="37">
        <f t="shared" si="730"/>
        <v>881.2</v>
      </c>
      <c r="AE2747" s="35">
        <f t="shared" si="714"/>
        <v>1</v>
      </c>
      <c r="AF2747" s="38">
        <f t="shared" si="715"/>
        <v>881.2</v>
      </c>
      <c r="AG2747" s="38">
        <f t="shared" si="716"/>
        <v>871.2</v>
      </c>
      <c r="AH2747" s="38">
        <f t="shared" si="717"/>
        <v>10</v>
      </c>
      <c r="AI2747" s="38">
        <f t="shared" si="718"/>
        <v>3000</v>
      </c>
      <c r="AJ2747" s="39">
        <f t="shared" si="719"/>
        <v>0</v>
      </c>
    </row>
    <row r="2748" spans="1:36">
      <c r="A2748" s="31">
        <v>40759.559618055559</v>
      </c>
      <c r="B2748" s="31">
        <v>40759.85665509259</v>
      </c>
      <c r="C2748" s="32" t="s">
        <v>29</v>
      </c>
      <c r="D2748" s="33">
        <v>40759.61822916667</v>
      </c>
      <c r="E2748" s="34">
        <v>3001</v>
      </c>
      <c r="F2748" s="34">
        <v>8.3888889999999994E-2</v>
      </c>
      <c r="G2748" s="35">
        <v>1642</v>
      </c>
      <c r="H2748" s="36">
        <v>1</v>
      </c>
      <c r="I2748" s="37">
        <v>65881.87</v>
      </c>
      <c r="J2748" s="38">
        <v>65125.09</v>
      </c>
      <c r="K2748" s="38">
        <v>64864.09</v>
      </c>
      <c r="L2748" s="38">
        <v>65508.4</v>
      </c>
      <c r="M2748" s="39">
        <f t="shared" si="720"/>
        <v>-644.31000000000495</v>
      </c>
      <c r="N2748" s="32">
        <v>1533</v>
      </c>
      <c r="O2748" s="32">
        <v>495.7</v>
      </c>
      <c r="P2748" s="32">
        <v>931.3</v>
      </c>
      <c r="Q2748" s="32">
        <v>106</v>
      </c>
      <c r="R2748" s="32">
        <v>565.79999999999995</v>
      </c>
      <c r="S2748" s="32">
        <v>96</v>
      </c>
      <c r="T2748" s="37">
        <f t="shared" si="721"/>
        <v>0</v>
      </c>
      <c r="U2748" s="38">
        <f t="shared" si="722"/>
        <v>0</v>
      </c>
      <c r="V2748" s="38">
        <f t="shared" si="723"/>
        <v>0</v>
      </c>
      <c r="W2748" s="38">
        <f t="shared" si="724"/>
        <v>0</v>
      </c>
      <c r="X2748" s="38">
        <f t="shared" si="725"/>
        <v>0</v>
      </c>
      <c r="Y2748" s="39">
        <f t="shared" si="726"/>
        <v>0</v>
      </c>
      <c r="Z2748" s="38">
        <v>3000</v>
      </c>
      <c r="AA2748" s="38">
        <f t="shared" si="727"/>
        <v>65631.87</v>
      </c>
      <c r="AB2748" s="38">
        <f t="shared" si="728"/>
        <v>3001</v>
      </c>
      <c r="AC2748" s="38">
        <f t="shared" si="729"/>
        <v>0</v>
      </c>
      <c r="AD2748" s="37">
        <f t="shared" si="730"/>
        <v>871.2</v>
      </c>
      <c r="AE2748" s="35">
        <f t="shared" si="714"/>
        <v>1</v>
      </c>
      <c r="AF2748" s="38">
        <f t="shared" si="715"/>
        <v>871.2</v>
      </c>
      <c r="AG2748" s="38">
        <f t="shared" si="716"/>
        <v>861.2</v>
      </c>
      <c r="AH2748" s="38">
        <f t="shared" si="717"/>
        <v>10</v>
      </c>
      <c r="AI2748" s="38">
        <f t="shared" si="718"/>
        <v>3000</v>
      </c>
      <c r="AJ2748" s="39">
        <f t="shared" si="719"/>
        <v>0</v>
      </c>
    </row>
    <row r="2749" spans="1:36">
      <c r="A2749" s="31">
        <v>40759.559618055559</v>
      </c>
      <c r="B2749" s="31">
        <v>40759.85665509259</v>
      </c>
      <c r="C2749" s="32" t="s">
        <v>29</v>
      </c>
      <c r="D2749" s="33">
        <v>40759.621724537035</v>
      </c>
      <c r="E2749" s="34">
        <v>3001</v>
      </c>
      <c r="F2749" s="34">
        <v>8.305556E-2</v>
      </c>
      <c r="G2749" s="35">
        <v>1702.4</v>
      </c>
      <c r="H2749" s="36">
        <v>1</v>
      </c>
      <c r="I2749" s="37">
        <v>65886.67</v>
      </c>
      <c r="J2749" s="38">
        <v>65221.75</v>
      </c>
      <c r="K2749" s="38">
        <v>64964.72</v>
      </c>
      <c r="L2749" s="38">
        <v>65568.800000000003</v>
      </c>
      <c r="M2749" s="39">
        <f t="shared" si="720"/>
        <v>-604.08000000000175</v>
      </c>
      <c r="N2749" s="32">
        <v>1543</v>
      </c>
      <c r="O2749" s="32">
        <v>495.7</v>
      </c>
      <c r="P2749" s="32">
        <v>931.3</v>
      </c>
      <c r="Q2749" s="32">
        <v>116</v>
      </c>
      <c r="R2749" s="32">
        <v>565.79999999999995</v>
      </c>
      <c r="S2749" s="32">
        <v>101</v>
      </c>
      <c r="T2749" s="37">
        <f t="shared" si="721"/>
        <v>0</v>
      </c>
      <c r="U2749" s="38">
        <f t="shared" si="722"/>
        <v>0</v>
      </c>
      <c r="V2749" s="38">
        <f t="shared" si="723"/>
        <v>0</v>
      </c>
      <c r="W2749" s="38">
        <f t="shared" si="724"/>
        <v>0</v>
      </c>
      <c r="X2749" s="38">
        <f t="shared" si="725"/>
        <v>0</v>
      </c>
      <c r="Y2749" s="39">
        <f t="shared" si="726"/>
        <v>0</v>
      </c>
      <c r="Z2749" s="38">
        <v>3000</v>
      </c>
      <c r="AA2749" s="38">
        <f t="shared" si="727"/>
        <v>65636.67</v>
      </c>
      <c r="AB2749" s="38">
        <f t="shared" si="728"/>
        <v>3001</v>
      </c>
      <c r="AC2749" s="38">
        <f t="shared" si="729"/>
        <v>0</v>
      </c>
      <c r="AD2749" s="37">
        <f t="shared" si="730"/>
        <v>876.2</v>
      </c>
      <c r="AE2749" s="35">
        <f t="shared" si="714"/>
        <v>1</v>
      </c>
      <c r="AF2749" s="38">
        <f t="shared" si="715"/>
        <v>876.2</v>
      </c>
      <c r="AG2749" s="38">
        <f t="shared" si="716"/>
        <v>861.2</v>
      </c>
      <c r="AH2749" s="38">
        <f t="shared" si="717"/>
        <v>15</v>
      </c>
      <c r="AI2749" s="38">
        <f t="shared" si="718"/>
        <v>3000</v>
      </c>
      <c r="AJ2749" s="39">
        <f t="shared" si="719"/>
        <v>0</v>
      </c>
    </row>
    <row r="2750" spans="1:36">
      <c r="A2750" s="31">
        <v>40759.559618055559</v>
      </c>
      <c r="B2750" s="31">
        <v>40759.85665509259</v>
      </c>
      <c r="C2750" s="32" t="s">
        <v>29</v>
      </c>
      <c r="D2750" s="33">
        <v>40759.625185185185</v>
      </c>
      <c r="E2750" s="34">
        <v>3001</v>
      </c>
      <c r="F2750" s="34">
        <v>8.305556E-2</v>
      </c>
      <c r="G2750" s="35">
        <v>1790.3</v>
      </c>
      <c r="H2750" s="36">
        <v>1</v>
      </c>
      <c r="I2750" s="37">
        <v>66043.94</v>
      </c>
      <c r="J2750" s="38">
        <v>65529.01</v>
      </c>
      <c r="K2750" s="38">
        <v>65208.34</v>
      </c>
      <c r="L2750" s="38">
        <v>65656.7</v>
      </c>
      <c r="M2750" s="39">
        <f t="shared" si="720"/>
        <v>-448.36000000000058</v>
      </c>
      <c r="N2750" s="32">
        <v>1542.1</v>
      </c>
      <c r="O2750" s="32">
        <v>504.3</v>
      </c>
      <c r="P2750" s="32">
        <v>931.8</v>
      </c>
      <c r="Q2750" s="32">
        <v>106</v>
      </c>
      <c r="R2750" s="32">
        <v>565.79999999999995</v>
      </c>
      <c r="S2750" s="32">
        <v>96</v>
      </c>
      <c r="T2750" s="37">
        <f t="shared" si="721"/>
        <v>0</v>
      </c>
      <c r="U2750" s="38">
        <f t="shared" si="722"/>
        <v>0</v>
      </c>
      <c r="V2750" s="38">
        <f t="shared" si="723"/>
        <v>0</v>
      </c>
      <c r="W2750" s="38">
        <f t="shared" si="724"/>
        <v>0</v>
      </c>
      <c r="X2750" s="38">
        <f t="shared" si="725"/>
        <v>0</v>
      </c>
      <c r="Y2750" s="39">
        <f t="shared" si="726"/>
        <v>0</v>
      </c>
      <c r="Z2750" s="38">
        <v>3000</v>
      </c>
      <c r="AA2750" s="38">
        <f t="shared" si="727"/>
        <v>65793.94</v>
      </c>
      <c r="AB2750" s="38">
        <f t="shared" si="728"/>
        <v>3001</v>
      </c>
      <c r="AC2750" s="38">
        <f t="shared" si="729"/>
        <v>0</v>
      </c>
      <c r="AD2750" s="37">
        <f t="shared" si="730"/>
        <v>880.3</v>
      </c>
      <c r="AE2750" s="35">
        <f t="shared" si="714"/>
        <v>1</v>
      </c>
      <c r="AF2750" s="38">
        <f t="shared" si="715"/>
        <v>880.3</v>
      </c>
      <c r="AG2750" s="38">
        <f t="shared" si="716"/>
        <v>870.3</v>
      </c>
      <c r="AH2750" s="38">
        <f t="shared" si="717"/>
        <v>10</v>
      </c>
      <c r="AI2750" s="38">
        <f t="shared" si="718"/>
        <v>3000</v>
      </c>
      <c r="AJ2750" s="39">
        <f t="shared" si="719"/>
        <v>0</v>
      </c>
    </row>
    <row r="2751" spans="1:36">
      <c r="A2751" s="31">
        <v>40759.559618055559</v>
      </c>
      <c r="B2751" s="31">
        <v>40759.85665509259</v>
      </c>
      <c r="C2751" s="32" t="s">
        <v>29</v>
      </c>
      <c r="D2751" s="33">
        <v>40759.628645833334</v>
      </c>
      <c r="E2751" s="34">
        <v>3001</v>
      </c>
      <c r="F2751" s="34">
        <v>8.5000000000000006E-2</v>
      </c>
      <c r="G2751" s="35">
        <v>1900.5</v>
      </c>
      <c r="H2751" s="36">
        <v>1</v>
      </c>
      <c r="I2751" s="37">
        <v>66092.850000000006</v>
      </c>
      <c r="J2751" s="38">
        <v>65619.839999999997</v>
      </c>
      <c r="K2751" s="38">
        <v>65295.5</v>
      </c>
      <c r="L2751" s="38">
        <v>65766.899999999994</v>
      </c>
      <c r="M2751" s="39">
        <f t="shared" si="720"/>
        <v>-471.39999999999418</v>
      </c>
      <c r="N2751" s="32">
        <v>1472.8</v>
      </c>
      <c r="O2751" s="32">
        <v>424.9</v>
      </c>
      <c r="P2751" s="32">
        <v>931.9</v>
      </c>
      <c r="Q2751" s="32">
        <v>116</v>
      </c>
      <c r="R2751" s="32">
        <v>565.79999999999995</v>
      </c>
      <c r="S2751" s="32">
        <v>101</v>
      </c>
      <c r="T2751" s="37">
        <f t="shared" si="721"/>
        <v>0</v>
      </c>
      <c r="U2751" s="38">
        <f t="shared" si="722"/>
        <v>0</v>
      </c>
      <c r="V2751" s="38">
        <f t="shared" si="723"/>
        <v>0</v>
      </c>
      <c r="W2751" s="38">
        <f t="shared" si="724"/>
        <v>0</v>
      </c>
      <c r="X2751" s="38">
        <f t="shared" si="725"/>
        <v>0</v>
      </c>
      <c r="Y2751" s="39">
        <f t="shared" si="726"/>
        <v>0</v>
      </c>
      <c r="Z2751" s="38">
        <v>3000</v>
      </c>
      <c r="AA2751" s="38">
        <f t="shared" si="727"/>
        <v>65842.850000000006</v>
      </c>
      <c r="AB2751" s="38">
        <f t="shared" si="728"/>
        <v>3001</v>
      </c>
      <c r="AC2751" s="38">
        <f t="shared" si="729"/>
        <v>0</v>
      </c>
      <c r="AD2751" s="37">
        <f t="shared" si="730"/>
        <v>806</v>
      </c>
      <c r="AE2751" s="35">
        <f t="shared" si="714"/>
        <v>1</v>
      </c>
      <c r="AF2751" s="38">
        <f t="shared" si="715"/>
        <v>806</v>
      </c>
      <c r="AG2751" s="38">
        <f t="shared" si="716"/>
        <v>791</v>
      </c>
      <c r="AH2751" s="38">
        <f t="shared" si="717"/>
        <v>15</v>
      </c>
      <c r="AI2751" s="38">
        <f t="shared" si="718"/>
        <v>3000</v>
      </c>
      <c r="AJ2751" s="39">
        <f t="shared" si="719"/>
        <v>0</v>
      </c>
    </row>
    <row r="2752" spans="1:36">
      <c r="A2752" s="31">
        <v>40759.559618055559</v>
      </c>
      <c r="B2752" s="31">
        <v>40759.85665509259</v>
      </c>
      <c r="C2752" s="32" t="s">
        <v>29</v>
      </c>
      <c r="D2752" s="33">
        <v>40759.632187499999</v>
      </c>
      <c r="E2752" s="34">
        <v>3001</v>
      </c>
      <c r="F2752" s="34">
        <v>8.0555559999999998E-2</v>
      </c>
      <c r="G2752" s="35">
        <v>1987.3</v>
      </c>
      <c r="H2752" s="36">
        <v>1</v>
      </c>
      <c r="I2752" s="37">
        <v>66076.37</v>
      </c>
      <c r="J2752" s="38">
        <v>65690.52</v>
      </c>
      <c r="K2752" s="38">
        <v>65366.93</v>
      </c>
      <c r="L2752" s="38">
        <v>65853.7</v>
      </c>
      <c r="M2752" s="39">
        <f t="shared" si="720"/>
        <v>-486.7699999999968</v>
      </c>
      <c r="N2752" s="32">
        <v>1472.8</v>
      </c>
      <c r="O2752" s="32">
        <v>424.9</v>
      </c>
      <c r="P2752" s="32">
        <v>931.9</v>
      </c>
      <c r="Q2752" s="32">
        <v>116</v>
      </c>
      <c r="R2752" s="32">
        <v>565.79999999999995</v>
      </c>
      <c r="S2752" s="32">
        <v>101</v>
      </c>
      <c r="T2752" s="37">
        <f t="shared" si="721"/>
        <v>0</v>
      </c>
      <c r="U2752" s="38">
        <f t="shared" si="722"/>
        <v>0</v>
      </c>
      <c r="V2752" s="38">
        <f t="shared" si="723"/>
        <v>0</v>
      </c>
      <c r="W2752" s="38">
        <f t="shared" si="724"/>
        <v>0</v>
      </c>
      <c r="X2752" s="38">
        <f t="shared" si="725"/>
        <v>0</v>
      </c>
      <c r="Y2752" s="39">
        <f t="shared" si="726"/>
        <v>0</v>
      </c>
      <c r="Z2752" s="38">
        <v>3000</v>
      </c>
      <c r="AA2752" s="38">
        <f t="shared" si="727"/>
        <v>65826.37</v>
      </c>
      <c r="AB2752" s="38">
        <f t="shared" si="728"/>
        <v>3000</v>
      </c>
      <c r="AC2752" s="38">
        <f t="shared" si="729"/>
        <v>0</v>
      </c>
      <c r="AD2752" s="37">
        <f t="shared" si="730"/>
        <v>806</v>
      </c>
      <c r="AE2752" s="35">
        <f t="shared" si="714"/>
        <v>1</v>
      </c>
      <c r="AF2752" s="38">
        <f t="shared" si="715"/>
        <v>806</v>
      </c>
      <c r="AG2752" s="38">
        <f t="shared" si="716"/>
        <v>791</v>
      </c>
      <c r="AH2752" s="38">
        <f t="shared" si="717"/>
        <v>15</v>
      </c>
      <c r="AI2752" s="38">
        <f t="shared" si="718"/>
        <v>3000</v>
      </c>
      <c r="AJ2752" s="39">
        <f t="shared" si="719"/>
        <v>0</v>
      </c>
    </row>
    <row r="2753" spans="1:36">
      <c r="A2753" s="31">
        <v>40759.559618055559</v>
      </c>
      <c r="B2753" s="31">
        <v>40759.85665509259</v>
      </c>
      <c r="C2753" s="32" t="s">
        <v>29</v>
      </c>
      <c r="D2753" s="33">
        <v>40759.63554398148</v>
      </c>
      <c r="E2753" s="34">
        <v>3001</v>
      </c>
      <c r="F2753" s="34">
        <v>8.4444439999999996E-2</v>
      </c>
      <c r="G2753" s="35">
        <v>2104.9</v>
      </c>
      <c r="H2753" s="36">
        <v>1</v>
      </c>
      <c r="I2753" s="37">
        <v>66141.64</v>
      </c>
      <c r="J2753" s="38">
        <v>65794.81</v>
      </c>
      <c r="K2753" s="38">
        <v>65468.58</v>
      </c>
      <c r="L2753" s="38">
        <v>65971.3</v>
      </c>
      <c r="M2753" s="39">
        <f t="shared" si="720"/>
        <v>-502.72000000000116</v>
      </c>
      <c r="N2753" s="32">
        <v>1472.8</v>
      </c>
      <c r="O2753" s="32">
        <v>424.9</v>
      </c>
      <c r="P2753" s="32">
        <v>931.9</v>
      </c>
      <c r="Q2753" s="32">
        <v>116</v>
      </c>
      <c r="R2753" s="32">
        <v>565.79999999999995</v>
      </c>
      <c r="S2753" s="32">
        <v>101</v>
      </c>
      <c r="T2753" s="37">
        <f t="shared" si="721"/>
        <v>0</v>
      </c>
      <c r="U2753" s="38">
        <f t="shared" si="722"/>
        <v>0</v>
      </c>
      <c r="V2753" s="38">
        <f t="shared" si="723"/>
        <v>0</v>
      </c>
      <c r="W2753" s="38">
        <f t="shared" si="724"/>
        <v>0</v>
      </c>
      <c r="X2753" s="38">
        <f t="shared" si="725"/>
        <v>0</v>
      </c>
      <c r="Y2753" s="39">
        <f t="shared" si="726"/>
        <v>0</v>
      </c>
      <c r="Z2753" s="38">
        <v>3000</v>
      </c>
      <c r="AA2753" s="38">
        <f t="shared" si="727"/>
        <v>65891.64</v>
      </c>
      <c r="AB2753" s="38">
        <f t="shared" si="728"/>
        <v>3000</v>
      </c>
      <c r="AC2753" s="38">
        <f t="shared" si="729"/>
        <v>0</v>
      </c>
      <c r="AD2753" s="37">
        <f t="shared" si="730"/>
        <v>806</v>
      </c>
      <c r="AE2753" s="35">
        <f t="shared" si="714"/>
        <v>1</v>
      </c>
      <c r="AF2753" s="38">
        <f t="shared" si="715"/>
        <v>806</v>
      </c>
      <c r="AG2753" s="38">
        <f t="shared" si="716"/>
        <v>791</v>
      </c>
      <c r="AH2753" s="38">
        <f t="shared" si="717"/>
        <v>15</v>
      </c>
      <c r="AI2753" s="38">
        <f t="shared" si="718"/>
        <v>3000</v>
      </c>
      <c r="AJ2753" s="39">
        <f t="shared" si="719"/>
        <v>0</v>
      </c>
    </row>
    <row r="2754" spans="1:36">
      <c r="A2754" s="31">
        <v>40759.559618055559</v>
      </c>
      <c r="B2754" s="31">
        <v>40759.85665509259</v>
      </c>
      <c r="C2754" s="32" t="s">
        <v>29</v>
      </c>
      <c r="D2754" s="33">
        <v>40759.639062499999</v>
      </c>
      <c r="E2754" s="34">
        <v>3001</v>
      </c>
      <c r="F2754" s="34">
        <v>8.305556E-2</v>
      </c>
      <c r="G2754" s="35">
        <v>2163.6999999999998</v>
      </c>
      <c r="H2754" s="36">
        <v>1</v>
      </c>
      <c r="I2754" s="37">
        <v>66075.89</v>
      </c>
      <c r="J2754" s="38">
        <v>65828.639999999999</v>
      </c>
      <c r="K2754" s="38">
        <v>65525.95</v>
      </c>
      <c r="L2754" s="38">
        <v>66030.100000000006</v>
      </c>
      <c r="M2754" s="39">
        <f t="shared" si="720"/>
        <v>-504.15000000000873</v>
      </c>
      <c r="N2754" s="32">
        <v>1472.8</v>
      </c>
      <c r="O2754" s="32">
        <v>424.9</v>
      </c>
      <c r="P2754" s="32">
        <v>931.9</v>
      </c>
      <c r="Q2754" s="32">
        <v>116</v>
      </c>
      <c r="R2754" s="32">
        <v>565.79999999999995</v>
      </c>
      <c r="S2754" s="32">
        <v>101</v>
      </c>
      <c r="T2754" s="37">
        <f t="shared" si="721"/>
        <v>0</v>
      </c>
      <c r="U2754" s="38">
        <f t="shared" si="722"/>
        <v>0</v>
      </c>
      <c r="V2754" s="38">
        <f t="shared" si="723"/>
        <v>0</v>
      </c>
      <c r="W2754" s="38">
        <f t="shared" si="724"/>
        <v>0</v>
      </c>
      <c r="X2754" s="38">
        <f t="shared" si="725"/>
        <v>0</v>
      </c>
      <c r="Y2754" s="39">
        <f t="shared" si="726"/>
        <v>0</v>
      </c>
      <c r="Z2754" s="38">
        <v>3000</v>
      </c>
      <c r="AA2754" s="38">
        <f t="shared" si="727"/>
        <v>65825.89</v>
      </c>
      <c r="AB2754" s="38">
        <f t="shared" si="728"/>
        <v>3000</v>
      </c>
      <c r="AC2754" s="38">
        <f t="shared" si="729"/>
        <v>0</v>
      </c>
      <c r="AD2754" s="37">
        <f t="shared" si="730"/>
        <v>806</v>
      </c>
      <c r="AE2754" s="35">
        <f t="shared" si="714"/>
        <v>1</v>
      </c>
      <c r="AF2754" s="38">
        <f t="shared" si="715"/>
        <v>806</v>
      </c>
      <c r="AG2754" s="38">
        <f t="shared" si="716"/>
        <v>791</v>
      </c>
      <c r="AH2754" s="38">
        <f t="shared" si="717"/>
        <v>15</v>
      </c>
      <c r="AI2754" s="38">
        <f t="shared" si="718"/>
        <v>3000</v>
      </c>
      <c r="AJ2754" s="39">
        <f t="shared" si="719"/>
        <v>0</v>
      </c>
    </row>
    <row r="2755" spans="1:36">
      <c r="A2755" s="31">
        <v>40759.559618055559</v>
      </c>
      <c r="B2755" s="31">
        <v>40759.85665509259</v>
      </c>
      <c r="C2755" s="32" t="s">
        <v>29</v>
      </c>
      <c r="D2755" s="33">
        <v>40759.642523148148</v>
      </c>
      <c r="E2755" s="34">
        <v>3001</v>
      </c>
      <c r="F2755" s="34">
        <v>8.3888889999999994E-2</v>
      </c>
      <c r="G2755" s="35">
        <v>2261.3000000000002</v>
      </c>
      <c r="H2755" s="36">
        <v>1</v>
      </c>
      <c r="I2755" s="37">
        <v>65703.960000000006</v>
      </c>
      <c r="J2755" s="38">
        <v>65917.600000000006</v>
      </c>
      <c r="K2755" s="38">
        <v>65614.710000000006</v>
      </c>
      <c r="L2755" s="38">
        <v>66127.7</v>
      </c>
      <c r="M2755" s="39">
        <f t="shared" si="720"/>
        <v>-512.98999999999069</v>
      </c>
      <c r="N2755" s="32">
        <v>1472.8</v>
      </c>
      <c r="O2755" s="32">
        <v>424.9</v>
      </c>
      <c r="P2755" s="32">
        <v>931.9</v>
      </c>
      <c r="Q2755" s="32">
        <v>116</v>
      </c>
      <c r="R2755" s="32">
        <v>565.79999999999995</v>
      </c>
      <c r="S2755" s="32">
        <v>101</v>
      </c>
      <c r="T2755" s="37">
        <f t="shared" si="721"/>
        <v>0</v>
      </c>
      <c r="U2755" s="38">
        <f t="shared" si="722"/>
        <v>0</v>
      </c>
      <c r="V2755" s="38">
        <f t="shared" si="723"/>
        <v>0</v>
      </c>
      <c r="W2755" s="38">
        <f t="shared" si="724"/>
        <v>0</v>
      </c>
      <c r="X2755" s="38">
        <f t="shared" si="725"/>
        <v>0</v>
      </c>
      <c r="Y2755" s="39">
        <f t="shared" si="726"/>
        <v>0</v>
      </c>
      <c r="Z2755" s="38">
        <v>3000</v>
      </c>
      <c r="AA2755" s="38">
        <f t="shared" si="727"/>
        <v>65453.960000000006</v>
      </c>
      <c r="AB2755" s="38">
        <f t="shared" si="728"/>
        <v>3000</v>
      </c>
      <c r="AC2755" s="38">
        <f t="shared" si="729"/>
        <v>0</v>
      </c>
      <c r="AD2755" s="37">
        <f t="shared" si="730"/>
        <v>806</v>
      </c>
      <c r="AE2755" s="35">
        <f t="shared" ref="AE2755:AE2818" si="731">IF(M2755-AD2755&gt;0,0,1)</f>
        <v>1</v>
      </c>
      <c r="AF2755" s="38">
        <f t="shared" ref="AF2755:AF2818" si="732">MAX(-1*(MAX(0,M2755)-AD2755),0)</f>
        <v>806</v>
      </c>
      <c r="AG2755" s="38">
        <f t="shared" ref="AG2755:AG2818" si="733">MIN(P2755-MIN(R2755,P2755)+O2755,AF2755)</f>
        <v>791</v>
      </c>
      <c r="AH2755" s="38">
        <f t="shared" ref="AH2755:AH2818" si="734">MIN(AF2755-AG2755,Q2755-MIN(S2755,Q2755))</f>
        <v>15</v>
      </c>
      <c r="AI2755" s="38">
        <f t="shared" ref="AI2755:AI2818" si="735">IF(AH2755&gt;0,(((3000-1000)/(Q2755-S2755)*AH2755)+1000),IF(AF2755&gt;0,(((1000-250)/(O2755+P2755-R2755)*AG2755)+250),0))</f>
        <v>3000</v>
      </c>
      <c r="AJ2755" s="39">
        <f t="shared" ref="AJ2755:AJ2818" si="736">MAX(AI2755-E2755,0)*F2755*H2755</f>
        <v>0</v>
      </c>
    </row>
    <row r="2756" spans="1:36">
      <c r="A2756" s="31">
        <v>40759.559618055559</v>
      </c>
      <c r="B2756" s="31">
        <v>40759.85665509259</v>
      </c>
      <c r="C2756" s="32" t="s">
        <v>29</v>
      </c>
      <c r="D2756" s="33">
        <v>40759.646018518521</v>
      </c>
      <c r="E2756" s="34">
        <v>3001</v>
      </c>
      <c r="F2756" s="34">
        <v>8.2777779999999995E-2</v>
      </c>
      <c r="G2756" s="35">
        <v>2288.1999999999998</v>
      </c>
      <c r="H2756" s="36">
        <v>1</v>
      </c>
      <c r="I2756" s="37">
        <v>65700.5</v>
      </c>
      <c r="J2756" s="38">
        <v>65919.44</v>
      </c>
      <c r="K2756" s="38">
        <v>65617.94</v>
      </c>
      <c r="L2756" s="38">
        <v>66154.600000000006</v>
      </c>
      <c r="M2756" s="39">
        <f t="shared" ref="M2756:M2819" si="737">K2756-L2756</f>
        <v>-536.66000000000349</v>
      </c>
      <c r="N2756" s="32">
        <v>1472.8</v>
      </c>
      <c r="O2756" s="32">
        <v>424.9</v>
      </c>
      <c r="P2756" s="32">
        <v>931.9</v>
      </c>
      <c r="Q2756" s="32">
        <v>116</v>
      </c>
      <c r="R2756" s="32">
        <v>565.79999999999995</v>
      </c>
      <c r="S2756" s="32">
        <v>101</v>
      </c>
      <c r="T2756" s="37">
        <f t="shared" ref="T2756:T2819" si="738">H2756*MAX(0,($T$2-MAX(40,E2756)))*F2756</f>
        <v>0</v>
      </c>
      <c r="U2756" s="38">
        <f t="shared" ref="U2756:U2819" si="739">H2756*MAX(0,($U$2-MAX(40,E2756)))*F2756</f>
        <v>0</v>
      </c>
      <c r="V2756" s="38">
        <f t="shared" ref="V2756:V2819" si="740">H2756*MAX(0,($V$2-MAX(40,E2756)))*F2756</f>
        <v>0</v>
      </c>
      <c r="W2756" s="38">
        <f t="shared" ref="W2756:W2819" si="741">H2756*MAX(0,($W$2-MAX(40,E2756)))*F2756</f>
        <v>0</v>
      </c>
      <c r="X2756" s="38">
        <f t="shared" ref="X2756:X2819" si="742">H2756*MAX(0,($X$2-MAX(40,E2756)))*F2756</f>
        <v>0</v>
      </c>
      <c r="Y2756" s="39">
        <f t="shared" ref="Y2756:Y2819" si="743">H2756*MAX(0,($Y$2-MAX(40,E2756)))*F2756</f>
        <v>0</v>
      </c>
      <c r="Z2756" s="38">
        <v>3000</v>
      </c>
      <c r="AA2756" s="38">
        <f t="shared" ref="AA2756:AA2819" si="744">I2756-250</f>
        <v>65450.5</v>
      </c>
      <c r="AB2756" s="38">
        <f t="shared" ref="AB2756:AB2819" si="745">IF(AA2756-L2756&lt;0,Z2756,E2756)</f>
        <v>3000</v>
      </c>
      <c r="AC2756" s="38">
        <f t="shared" ref="AC2756:AC2819" si="746">MAX(AB2756-E2756,0)*F2756*H2756</f>
        <v>0</v>
      </c>
      <c r="AD2756" s="37">
        <f t="shared" si="730"/>
        <v>806</v>
      </c>
      <c r="AE2756" s="35">
        <f t="shared" si="731"/>
        <v>1</v>
      </c>
      <c r="AF2756" s="38">
        <f t="shared" si="732"/>
        <v>806</v>
      </c>
      <c r="AG2756" s="38">
        <f t="shared" si="733"/>
        <v>791</v>
      </c>
      <c r="AH2756" s="38">
        <f t="shared" si="734"/>
        <v>15</v>
      </c>
      <c r="AI2756" s="38">
        <f t="shared" si="735"/>
        <v>3000</v>
      </c>
      <c r="AJ2756" s="39">
        <f t="shared" si="736"/>
        <v>0</v>
      </c>
    </row>
    <row r="2757" spans="1:36">
      <c r="A2757" s="31">
        <v>40759.559618055559</v>
      </c>
      <c r="B2757" s="31">
        <v>40759.85665509259</v>
      </c>
      <c r="C2757" s="32" t="s">
        <v>29</v>
      </c>
      <c r="D2757" s="33">
        <v>40759.649467592593</v>
      </c>
      <c r="E2757" s="34">
        <v>3001</v>
      </c>
      <c r="F2757" s="34">
        <v>8.3333329999999997E-2</v>
      </c>
      <c r="G2757" s="35">
        <v>2338.9</v>
      </c>
      <c r="H2757" s="36">
        <v>1</v>
      </c>
      <c r="I2757" s="37">
        <v>65725.289999999994</v>
      </c>
      <c r="J2757" s="38">
        <v>65975.12</v>
      </c>
      <c r="K2757" s="38">
        <v>65671.73</v>
      </c>
      <c r="L2757" s="38">
        <v>66205.3</v>
      </c>
      <c r="M2757" s="39">
        <f t="shared" si="737"/>
        <v>-533.57000000000698</v>
      </c>
      <c r="N2757" s="32">
        <v>1472.8</v>
      </c>
      <c r="O2757" s="32">
        <v>424.9</v>
      </c>
      <c r="P2757" s="32">
        <v>931.9</v>
      </c>
      <c r="Q2757" s="32">
        <v>116</v>
      </c>
      <c r="R2757" s="32">
        <v>565.79999999999995</v>
      </c>
      <c r="S2757" s="32">
        <v>101</v>
      </c>
      <c r="T2757" s="37">
        <f t="shared" si="738"/>
        <v>0</v>
      </c>
      <c r="U2757" s="38">
        <f t="shared" si="739"/>
        <v>0</v>
      </c>
      <c r="V2757" s="38">
        <f t="shared" si="740"/>
        <v>0</v>
      </c>
      <c r="W2757" s="38">
        <f t="shared" si="741"/>
        <v>0</v>
      </c>
      <c r="X2757" s="38">
        <f t="shared" si="742"/>
        <v>0</v>
      </c>
      <c r="Y2757" s="39">
        <f t="shared" si="743"/>
        <v>0</v>
      </c>
      <c r="Z2757" s="38">
        <v>3000</v>
      </c>
      <c r="AA2757" s="38">
        <f t="shared" si="744"/>
        <v>65475.289999999994</v>
      </c>
      <c r="AB2757" s="38">
        <f t="shared" si="745"/>
        <v>3000</v>
      </c>
      <c r="AC2757" s="38">
        <f t="shared" si="746"/>
        <v>0</v>
      </c>
      <c r="AD2757" s="37">
        <f t="shared" ref="AD2757:AD2820" si="747">N2757-MIN(R2757,P2757)-MIN(S2757,Q2757)</f>
        <v>806</v>
      </c>
      <c r="AE2757" s="35">
        <f t="shared" si="731"/>
        <v>1</v>
      </c>
      <c r="AF2757" s="38">
        <f t="shared" si="732"/>
        <v>806</v>
      </c>
      <c r="AG2757" s="38">
        <f t="shared" si="733"/>
        <v>791</v>
      </c>
      <c r="AH2757" s="38">
        <f t="shared" si="734"/>
        <v>15</v>
      </c>
      <c r="AI2757" s="38">
        <f t="shared" si="735"/>
        <v>3000</v>
      </c>
      <c r="AJ2757" s="39">
        <f t="shared" si="736"/>
        <v>0</v>
      </c>
    </row>
    <row r="2758" spans="1:36">
      <c r="A2758" s="31">
        <v>40759.559618055559</v>
      </c>
      <c r="B2758" s="31">
        <v>40759.85665509259</v>
      </c>
      <c r="C2758" s="32" t="s">
        <v>29</v>
      </c>
      <c r="D2758" s="33">
        <v>40759.652939814812</v>
      </c>
      <c r="E2758" s="34">
        <v>3001</v>
      </c>
      <c r="F2758" s="34">
        <v>8.4444439999999996E-2</v>
      </c>
      <c r="G2758" s="35">
        <v>2415.6</v>
      </c>
      <c r="H2758" s="36">
        <v>1</v>
      </c>
      <c r="I2758" s="37">
        <v>65734.27</v>
      </c>
      <c r="J2758" s="38">
        <v>66028.03</v>
      </c>
      <c r="K2758" s="38">
        <v>65730.94</v>
      </c>
      <c r="L2758" s="38">
        <v>66282</v>
      </c>
      <c r="M2758" s="39">
        <f t="shared" si="737"/>
        <v>-551.05999999999767</v>
      </c>
      <c r="N2758" s="32">
        <v>1472.8</v>
      </c>
      <c r="O2758" s="32">
        <v>424.9</v>
      </c>
      <c r="P2758" s="32">
        <v>931.9</v>
      </c>
      <c r="Q2758" s="32">
        <v>116</v>
      </c>
      <c r="R2758" s="32">
        <v>565.79999999999995</v>
      </c>
      <c r="S2758" s="32">
        <v>101</v>
      </c>
      <c r="T2758" s="37">
        <f t="shared" si="738"/>
        <v>0</v>
      </c>
      <c r="U2758" s="38">
        <f t="shared" si="739"/>
        <v>0</v>
      </c>
      <c r="V2758" s="38">
        <f t="shared" si="740"/>
        <v>0</v>
      </c>
      <c r="W2758" s="38">
        <f t="shared" si="741"/>
        <v>0</v>
      </c>
      <c r="X2758" s="38">
        <f t="shared" si="742"/>
        <v>0</v>
      </c>
      <c r="Y2758" s="39">
        <f t="shared" si="743"/>
        <v>0</v>
      </c>
      <c r="Z2758" s="38">
        <v>3000</v>
      </c>
      <c r="AA2758" s="38">
        <f t="shared" si="744"/>
        <v>65484.270000000004</v>
      </c>
      <c r="AB2758" s="38">
        <f t="shared" si="745"/>
        <v>3000</v>
      </c>
      <c r="AC2758" s="38">
        <f t="shared" si="746"/>
        <v>0</v>
      </c>
      <c r="AD2758" s="37">
        <f t="shared" si="747"/>
        <v>806</v>
      </c>
      <c r="AE2758" s="35">
        <f t="shared" si="731"/>
        <v>1</v>
      </c>
      <c r="AF2758" s="38">
        <f t="shared" si="732"/>
        <v>806</v>
      </c>
      <c r="AG2758" s="38">
        <f t="shared" si="733"/>
        <v>791</v>
      </c>
      <c r="AH2758" s="38">
        <f t="shared" si="734"/>
        <v>15</v>
      </c>
      <c r="AI2758" s="38">
        <f t="shared" si="735"/>
        <v>3000</v>
      </c>
      <c r="AJ2758" s="39">
        <f t="shared" si="736"/>
        <v>0</v>
      </c>
    </row>
    <row r="2759" spans="1:36">
      <c r="A2759" s="31">
        <v>40759.559618055559</v>
      </c>
      <c r="B2759" s="31">
        <v>40759.85665509259</v>
      </c>
      <c r="C2759" s="32" t="s">
        <v>29</v>
      </c>
      <c r="D2759" s="33">
        <v>40759.656458333331</v>
      </c>
      <c r="E2759" s="34">
        <v>3001</v>
      </c>
      <c r="F2759" s="34">
        <v>8.2222219999999999E-2</v>
      </c>
      <c r="G2759" s="35">
        <v>2454</v>
      </c>
      <c r="H2759" s="36">
        <v>1</v>
      </c>
      <c r="I2759" s="37">
        <v>65755.929999999993</v>
      </c>
      <c r="J2759" s="38">
        <v>66075.89</v>
      </c>
      <c r="K2759" s="38">
        <v>65776.070000000007</v>
      </c>
      <c r="L2759" s="38">
        <v>66320.399999999994</v>
      </c>
      <c r="M2759" s="39">
        <f t="shared" si="737"/>
        <v>-544.32999999998719</v>
      </c>
      <c r="N2759" s="32">
        <v>1472.8</v>
      </c>
      <c r="O2759" s="32">
        <v>424.9</v>
      </c>
      <c r="P2759" s="32">
        <v>931.9</v>
      </c>
      <c r="Q2759" s="32">
        <v>116</v>
      </c>
      <c r="R2759" s="32">
        <v>565.79999999999995</v>
      </c>
      <c r="S2759" s="32">
        <v>101</v>
      </c>
      <c r="T2759" s="37">
        <f t="shared" si="738"/>
        <v>0</v>
      </c>
      <c r="U2759" s="38">
        <f t="shared" si="739"/>
        <v>0</v>
      </c>
      <c r="V2759" s="38">
        <f t="shared" si="740"/>
        <v>0</v>
      </c>
      <c r="W2759" s="38">
        <f t="shared" si="741"/>
        <v>0</v>
      </c>
      <c r="X2759" s="38">
        <f t="shared" si="742"/>
        <v>0</v>
      </c>
      <c r="Y2759" s="39">
        <f t="shared" si="743"/>
        <v>0</v>
      </c>
      <c r="Z2759" s="38">
        <v>3000</v>
      </c>
      <c r="AA2759" s="38">
        <f t="shared" si="744"/>
        <v>65505.929999999993</v>
      </c>
      <c r="AB2759" s="38">
        <f t="shared" si="745"/>
        <v>3000</v>
      </c>
      <c r="AC2759" s="38">
        <f t="shared" si="746"/>
        <v>0</v>
      </c>
      <c r="AD2759" s="37">
        <f t="shared" si="747"/>
        <v>806</v>
      </c>
      <c r="AE2759" s="35">
        <f t="shared" si="731"/>
        <v>1</v>
      </c>
      <c r="AF2759" s="38">
        <f t="shared" si="732"/>
        <v>806</v>
      </c>
      <c r="AG2759" s="38">
        <f t="shared" si="733"/>
        <v>791</v>
      </c>
      <c r="AH2759" s="38">
        <f t="shared" si="734"/>
        <v>15</v>
      </c>
      <c r="AI2759" s="38">
        <f t="shared" si="735"/>
        <v>3000</v>
      </c>
      <c r="AJ2759" s="39">
        <f t="shared" si="736"/>
        <v>0</v>
      </c>
    </row>
    <row r="2760" spans="1:36">
      <c r="A2760" s="31">
        <v>40759.559618055559</v>
      </c>
      <c r="B2760" s="31">
        <v>40759.85665509259</v>
      </c>
      <c r="C2760" s="32" t="s">
        <v>29</v>
      </c>
      <c r="D2760" s="33">
        <v>40759.659884259258</v>
      </c>
      <c r="E2760" s="34">
        <v>3001</v>
      </c>
      <c r="F2760" s="34">
        <v>8.3611110000000002E-2</v>
      </c>
      <c r="G2760" s="35">
        <v>2328.8000000000002</v>
      </c>
      <c r="H2760" s="36">
        <v>1</v>
      </c>
      <c r="I2760" s="37">
        <v>65757.149999999994</v>
      </c>
      <c r="J2760" s="38">
        <v>66092.42</v>
      </c>
      <c r="K2760" s="38">
        <v>65794.89</v>
      </c>
      <c r="L2760" s="38">
        <v>66195.199999999997</v>
      </c>
      <c r="M2760" s="39">
        <f t="shared" si="737"/>
        <v>-400.30999999999767</v>
      </c>
      <c r="N2760" s="32">
        <v>1472.8</v>
      </c>
      <c r="O2760" s="32">
        <v>424.9</v>
      </c>
      <c r="P2760" s="32">
        <v>931.9</v>
      </c>
      <c r="Q2760" s="32">
        <v>116</v>
      </c>
      <c r="R2760" s="32">
        <v>565.79999999999995</v>
      </c>
      <c r="S2760" s="32">
        <v>101</v>
      </c>
      <c r="T2760" s="37">
        <f t="shared" si="738"/>
        <v>0</v>
      </c>
      <c r="U2760" s="38">
        <f t="shared" si="739"/>
        <v>0</v>
      </c>
      <c r="V2760" s="38">
        <f t="shared" si="740"/>
        <v>0</v>
      </c>
      <c r="W2760" s="38">
        <f t="shared" si="741"/>
        <v>0</v>
      </c>
      <c r="X2760" s="38">
        <f t="shared" si="742"/>
        <v>0</v>
      </c>
      <c r="Y2760" s="39">
        <f t="shared" si="743"/>
        <v>0</v>
      </c>
      <c r="Z2760" s="38">
        <v>3000</v>
      </c>
      <c r="AA2760" s="38">
        <f t="shared" si="744"/>
        <v>65507.149999999994</v>
      </c>
      <c r="AB2760" s="38">
        <f t="shared" si="745"/>
        <v>3000</v>
      </c>
      <c r="AC2760" s="38">
        <f t="shared" si="746"/>
        <v>0</v>
      </c>
      <c r="AD2760" s="37">
        <f t="shared" si="747"/>
        <v>806</v>
      </c>
      <c r="AE2760" s="35">
        <f t="shared" si="731"/>
        <v>1</v>
      </c>
      <c r="AF2760" s="38">
        <f t="shared" si="732"/>
        <v>806</v>
      </c>
      <c r="AG2760" s="38">
        <f t="shared" si="733"/>
        <v>791</v>
      </c>
      <c r="AH2760" s="38">
        <f t="shared" si="734"/>
        <v>15</v>
      </c>
      <c r="AI2760" s="38">
        <f t="shared" si="735"/>
        <v>3000</v>
      </c>
      <c r="AJ2760" s="39">
        <f t="shared" si="736"/>
        <v>0</v>
      </c>
    </row>
    <row r="2761" spans="1:36">
      <c r="A2761" s="31">
        <v>40759.559618055559</v>
      </c>
      <c r="B2761" s="31">
        <v>40759.85665509259</v>
      </c>
      <c r="C2761" s="32" t="s">
        <v>29</v>
      </c>
      <c r="D2761" s="33">
        <v>40759.663368055553</v>
      </c>
      <c r="E2761" s="34">
        <v>3001</v>
      </c>
      <c r="F2761" s="34">
        <v>8.5000000000000006E-2</v>
      </c>
      <c r="G2761" s="35">
        <v>2269.9</v>
      </c>
      <c r="H2761" s="36">
        <v>1</v>
      </c>
      <c r="I2761" s="37">
        <v>65785.67</v>
      </c>
      <c r="J2761" s="38">
        <v>66071.66</v>
      </c>
      <c r="K2761" s="38">
        <v>65768.009999999995</v>
      </c>
      <c r="L2761" s="38">
        <v>66136.3</v>
      </c>
      <c r="M2761" s="39">
        <f t="shared" si="737"/>
        <v>-368.29000000000815</v>
      </c>
      <c r="N2761" s="32">
        <v>1472.8</v>
      </c>
      <c r="O2761" s="32">
        <v>424.9</v>
      </c>
      <c r="P2761" s="32">
        <v>931.9</v>
      </c>
      <c r="Q2761" s="32">
        <v>116</v>
      </c>
      <c r="R2761" s="32">
        <v>565.79999999999995</v>
      </c>
      <c r="S2761" s="32">
        <v>101</v>
      </c>
      <c r="T2761" s="37">
        <f t="shared" si="738"/>
        <v>0</v>
      </c>
      <c r="U2761" s="38">
        <f t="shared" si="739"/>
        <v>0</v>
      </c>
      <c r="V2761" s="38">
        <f t="shared" si="740"/>
        <v>0</v>
      </c>
      <c r="W2761" s="38">
        <f t="shared" si="741"/>
        <v>0</v>
      </c>
      <c r="X2761" s="38">
        <f t="shared" si="742"/>
        <v>0</v>
      </c>
      <c r="Y2761" s="39">
        <f t="shared" si="743"/>
        <v>0</v>
      </c>
      <c r="Z2761" s="38">
        <v>3000</v>
      </c>
      <c r="AA2761" s="38">
        <f t="shared" si="744"/>
        <v>65535.67</v>
      </c>
      <c r="AB2761" s="38">
        <f t="shared" si="745"/>
        <v>3000</v>
      </c>
      <c r="AC2761" s="38">
        <f t="shared" si="746"/>
        <v>0</v>
      </c>
      <c r="AD2761" s="37">
        <f t="shared" si="747"/>
        <v>806</v>
      </c>
      <c r="AE2761" s="35">
        <f t="shared" si="731"/>
        <v>1</v>
      </c>
      <c r="AF2761" s="38">
        <f t="shared" si="732"/>
        <v>806</v>
      </c>
      <c r="AG2761" s="38">
        <f t="shared" si="733"/>
        <v>791</v>
      </c>
      <c r="AH2761" s="38">
        <f t="shared" si="734"/>
        <v>15</v>
      </c>
      <c r="AI2761" s="38">
        <f t="shared" si="735"/>
        <v>3000</v>
      </c>
      <c r="AJ2761" s="39">
        <f t="shared" si="736"/>
        <v>0</v>
      </c>
    </row>
    <row r="2762" spans="1:36">
      <c r="A2762" s="31">
        <v>40759.559618055559</v>
      </c>
      <c r="B2762" s="31">
        <v>40759.85665509259</v>
      </c>
      <c r="C2762" s="32" t="s">
        <v>29</v>
      </c>
      <c r="D2762" s="33">
        <v>40759.666909722226</v>
      </c>
      <c r="E2762" s="34">
        <v>2999.9978027299999</v>
      </c>
      <c r="F2762" s="34">
        <v>8.1388890000000005E-2</v>
      </c>
      <c r="G2762" s="35">
        <v>2157.6999999999998</v>
      </c>
      <c r="H2762" s="36">
        <v>1</v>
      </c>
      <c r="I2762" s="37">
        <v>66232.72</v>
      </c>
      <c r="J2762" s="38">
        <v>66041.64</v>
      </c>
      <c r="K2762" s="38">
        <v>65747.92</v>
      </c>
      <c r="L2762" s="38">
        <v>66024.100000000006</v>
      </c>
      <c r="M2762" s="39">
        <f t="shared" si="737"/>
        <v>-276.18000000000757</v>
      </c>
      <c r="N2762" s="32">
        <v>1473.3</v>
      </c>
      <c r="O2762" s="32">
        <v>424.9</v>
      </c>
      <c r="P2762" s="32">
        <v>932.4</v>
      </c>
      <c r="Q2762" s="32">
        <v>116</v>
      </c>
      <c r="R2762" s="32">
        <v>565.79999999999995</v>
      </c>
      <c r="S2762" s="32">
        <v>101</v>
      </c>
      <c r="T2762" s="37">
        <f t="shared" si="738"/>
        <v>0</v>
      </c>
      <c r="U2762" s="38">
        <f t="shared" si="739"/>
        <v>0</v>
      </c>
      <c r="V2762" s="38">
        <f t="shared" si="740"/>
        <v>0</v>
      </c>
      <c r="W2762" s="38">
        <f t="shared" si="741"/>
        <v>0</v>
      </c>
      <c r="X2762" s="38">
        <f t="shared" si="742"/>
        <v>0</v>
      </c>
      <c r="Y2762" s="39">
        <f t="shared" si="743"/>
        <v>0</v>
      </c>
      <c r="Z2762" s="38">
        <v>3000</v>
      </c>
      <c r="AA2762" s="38">
        <f t="shared" si="744"/>
        <v>65982.720000000001</v>
      </c>
      <c r="AB2762" s="38">
        <f t="shared" si="745"/>
        <v>3000</v>
      </c>
      <c r="AC2762" s="38">
        <f t="shared" si="746"/>
        <v>1.7883336634041364E-4</v>
      </c>
      <c r="AD2762" s="37">
        <f t="shared" si="747"/>
        <v>806.5</v>
      </c>
      <c r="AE2762" s="35">
        <f t="shared" si="731"/>
        <v>1</v>
      </c>
      <c r="AF2762" s="38">
        <f t="shared" si="732"/>
        <v>806.5</v>
      </c>
      <c r="AG2762" s="38">
        <f t="shared" si="733"/>
        <v>791.5</v>
      </c>
      <c r="AH2762" s="38">
        <f t="shared" si="734"/>
        <v>15</v>
      </c>
      <c r="AI2762" s="38">
        <f t="shared" si="735"/>
        <v>3000</v>
      </c>
      <c r="AJ2762" s="39">
        <f t="shared" si="736"/>
        <v>1.7883336634041364E-4</v>
      </c>
    </row>
    <row r="2763" spans="1:36">
      <c r="A2763" s="31">
        <v>40759.559618055559</v>
      </c>
      <c r="B2763" s="31">
        <v>40759.85665509259</v>
      </c>
      <c r="C2763" s="32" t="s">
        <v>29</v>
      </c>
      <c r="D2763" s="33">
        <v>40759.670300925929</v>
      </c>
      <c r="E2763" s="34">
        <v>2999.9975585900002</v>
      </c>
      <c r="F2763" s="34">
        <v>8.6111110000000005E-2</v>
      </c>
      <c r="G2763" s="35">
        <v>2044.6</v>
      </c>
      <c r="H2763" s="36">
        <v>1</v>
      </c>
      <c r="I2763" s="37">
        <v>66197.429999999993</v>
      </c>
      <c r="J2763" s="38">
        <v>65931.89</v>
      </c>
      <c r="K2763" s="38">
        <v>65637.42</v>
      </c>
      <c r="L2763" s="38">
        <v>65911</v>
      </c>
      <c r="M2763" s="39">
        <f t="shared" si="737"/>
        <v>-273.58000000000175</v>
      </c>
      <c r="N2763" s="32">
        <v>1539.5</v>
      </c>
      <c r="O2763" s="32">
        <v>491.1</v>
      </c>
      <c r="P2763" s="32">
        <v>932.4</v>
      </c>
      <c r="Q2763" s="32">
        <v>116</v>
      </c>
      <c r="R2763" s="32">
        <v>565.79999999999995</v>
      </c>
      <c r="S2763" s="32">
        <v>101</v>
      </c>
      <c r="T2763" s="37">
        <f t="shared" si="738"/>
        <v>0</v>
      </c>
      <c r="U2763" s="38">
        <f t="shared" si="739"/>
        <v>0</v>
      </c>
      <c r="V2763" s="38">
        <f t="shared" si="740"/>
        <v>0</v>
      </c>
      <c r="W2763" s="38">
        <f t="shared" si="741"/>
        <v>0</v>
      </c>
      <c r="X2763" s="38">
        <f t="shared" si="742"/>
        <v>0</v>
      </c>
      <c r="Y2763" s="39">
        <f t="shared" si="743"/>
        <v>0</v>
      </c>
      <c r="Z2763" s="38">
        <v>3000</v>
      </c>
      <c r="AA2763" s="38">
        <f t="shared" si="744"/>
        <v>65947.429999999993</v>
      </c>
      <c r="AB2763" s="38">
        <f t="shared" si="745"/>
        <v>2999.9975585900002</v>
      </c>
      <c r="AC2763" s="38">
        <f t="shared" si="746"/>
        <v>0</v>
      </c>
      <c r="AD2763" s="37">
        <f t="shared" si="747"/>
        <v>872.7</v>
      </c>
      <c r="AE2763" s="35">
        <f t="shared" si="731"/>
        <v>1</v>
      </c>
      <c r="AF2763" s="38">
        <f t="shared" si="732"/>
        <v>872.7</v>
      </c>
      <c r="AG2763" s="38">
        <f t="shared" si="733"/>
        <v>857.7</v>
      </c>
      <c r="AH2763" s="38">
        <f t="shared" si="734"/>
        <v>15</v>
      </c>
      <c r="AI2763" s="38">
        <f t="shared" si="735"/>
        <v>3000</v>
      </c>
      <c r="AJ2763" s="39">
        <f t="shared" si="736"/>
        <v>2.1023252505189533E-4</v>
      </c>
    </row>
    <row r="2764" spans="1:36">
      <c r="A2764" s="31">
        <v>40759.559618055559</v>
      </c>
      <c r="B2764" s="31">
        <v>40759.85665509259</v>
      </c>
      <c r="C2764" s="32" t="s">
        <v>29</v>
      </c>
      <c r="D2764" s="33">
        <v>40759.673888888887</v>
      </c>
      <c r="E2764" s="34">
        <v>2999.9941406299999</v>
      </c>
      <c r="F2764" s="34">
        <v>8.0833329999999995E-2</v>
      </c>
      <c r="G2764" s="35">
        <v>1979.1</v>
      </c>
      <c r="H2764" s="36">
        <v>1</v>
      </c>
      <c r="I2764" s="37">
        <v>66637.429999999993</v>
      </c>
      <c r="J2764" s="38">
        <v>65963.070000000007</v>
      </c>
      <c r="K2764" s="38">
        <v>65669.009999999995</v>
      </c>
      <c r="L2764" s="38">
        <v>65845.5</v>
      </c>
      <c r="M2764" s="39">
        <f t="shared" si="737"/>
        <v>-176.49000000000524</v>
      </c>
      <c r="N2764" s="32">
        <v>1539.5</v>
      </c>
      <c r="O2764" s="32">
        <v>491.1</v>
      </c>
      <c r="P2764" s="32">
        <v>932.4</v>
      </c>
      <c r="Q2764" s="32">
        <v>116</v>
      </c>
      <c r="R2764" s="32">
        <v>565.79999999999995</v>
      </c>
      <c r="S2764" s="32">
        <v>101</v>
      </c>
      <c r="T2764" s="37">
        <f t="shared" si="738"/>
        <v>0</v>
      </c>
      <c r="U2764" s="38">
        <f t="shared" si="739"/>
        <v>0</v>
      </c>
      <c r="V2764" s="38">
        <f t="shared" si="740"/>
        <v>0</v>
      </c>
      <c r="W2764" s="38">
        <f t="shared" si="741"/>
        <v>0</v>
      </c>
      <c r="X2764" s="38">
        <f t="shared" si="742"/>
        <v>0</v>
      </c>
      <c r="Y2764" s="39">
        <f t="shared" si="743"/>
        <v>0</v>
      </c>
      <c r="Z2764" s="38">
        <v>3000</v>
      </c>
      <c r="AA2764" s="38">
        <f t="shared" si="744"/>
        <v>66387.429999999993</v>
      </c>
      <c r="AB2764" s="38">
        <f t="shared" si="745"/>
        <v>2999.9941406299999</v>
      </c>
      <c r="AC2764" s="38">
        <f t="shared" si="746"/>
        <v>0</v>
      </c>
      <c r="AD2764" s="37">
        <f t="shared" si="747"/>
        <v>872.7</v>
      </c>
      <c r="AE2764" s="35">
        <f t="shared" si="731"/>
        <v>1</v>
      </c>
      <c r="AF2764" s="38">
        <f t="shared" si="732"/>
        <v>872.7</v>
      </c>
      <c r="AG2764" s="38">
        <f t="shared" si="733"/>
        <v>857.7</v>
      </c>
      <c r="AH2764" s="38">
        <f t="shared" si="734"/>
        <v>15</v>
      </c>
      <c r="AI2764" s="38">
        <f t="shared" si="735"/>
        <v>3000</v>
      </c>
      <c r="AJ2764" s="39">
        <f t="shared" si="736"/>
        <v>4.7363238880637418E-4</v>
      </c>
    </row>
    <row r="2765" spans="1:36">
      <c r="A2765" s="31">
        <v>40759.559618055559</v>
      </c>
      <c r="B2765" s="31">
        <v>40759.85665509259</v>
      </c>
      <c r="C2765" s="32" t="s">
        <v>29</v>
      </c>
      <c r="D2765" s="33">
        <v>40759.677256944444</v>
      </c>
      <c r="E2765" s="34">
        <v>2999.99609375</v>
      </c>
      <c r="F2765" s="34">
        <v>8.3611110000000002E-2</v>
      </c>
      <c r="G2765" s="35">
        <v>2026.1</v>
      </c>
      <c r="H2765" s="36">
        <v>1</v>
      </c>
      <c r="I2765" s="37">
        <v>66615.02</v>
      </c>
      <c r="J2765" s="38">
        <v>65941.52</v>
      </c>
      <c r="K2765" s="38">
        <v>65681.990000000005</v>
      </c>
      <c r="L2765" s="38">
        <v>65892.5</v>
      </c>
      <c r="M2765" s="39">
        <f t="shared" si="737"/>
        <v>-210.50999999999476</v>
      </c>
      <c r="N2765" s="32">
        <v>1539.5</v>
      </c>
      <c r="O2765" s="32">
        <v>491.1</v>
      </c>
      <c r="P2765" s="32">
        <v>932.4</v>
      </c>
      <c r="Q2765" s="32">
        <v>116</v>
      </c>
      <c r="R2765" s="32">
        <v>565.79999999999995</v>
      </c>
      <c r="S2765" s="32">
        <v>101</v>
      </c>
      <c r="T2765" s="37">
        <f t="shared" si="738"/>
        <v>0</v>
      </c>
      <c r="U2765" s="38">
        <f t="shared" si="739"/>
        <v>0</v>
      </c>
      <c r="V2765" s="38">
        <f t="shared" si="740"/>
        <v>0</v>
      </c>
      <c r="W2765" s="38">
        <f t="shared" si="741"/>
        <v>0</v>
      </c>
      <c r="X2765" s="38">
        <f t="shared" si="742"/>
        <v>0</v>
      </c>
      <c r="Y2765" s="39">
        <f t="shared" si="743"/>
        <v>0</v>
      </c>
      <c r="Z2765" s="38">
        <v>3000</v>
      </c>
      <c r="AA2765" s="38">
        <f t="shared" si="744"/>
        <v>66365.02</v>
      </c>
      <c r="AB2765" s="38">
        <f t="shared" si="745"/>
        <v>2999.99609375</v>
      </c>
      <c r="AC2765" s="38">
        <f t="shared" si="746"/>
        <v>0</v>
      </c>
      <c r="AD2765" s="37">
        <f t="shared" si="747"/>
        <v>872.7</v>
      </c>
      <c r="AE2765" s="35">
        <f t="shared" si="731"/>
        <v>1</v>
      </c>
      <c r="AF2765" s="38">
        <f t="shared" si="732"/>
        <v>872.7</v>
      </c>
      <c r="AG2765" s="38">
        <f t="shared" si="733"/>
        <v>857.7</v>
      </c>
      <c r="AH2765" s="38">
        <f t="shared" si="734"/>
        <v>15</v>
      </c>
      <c r="AI2765" s="38">
        <f t="shared" si="735"/>
        <v>3000</v>
      </c>
      <c r="AJ2765" s="39">
        <f t="shared" si="736"/>
        <v>3.2660589843750001E-4</v>
      </c>
    </row>
    <row r="2766" spans="1:36">
      <c r="A2766" s="31">
        <v>40759.559618055559</v>
      </c>
      <c r="B2766" s="31">
        <v>40759.85665509259</v>
      </c>
      <c r="C2766" s="32" t="s">
        <v>29</v>
      </c>
      <c r="D2766" s="33">
        <v>40759.68074074074</v>
      </c>
      <c r="E2766" s="34">
        <v>2999.99731445</v>
      </c>
      <c r="F2766" s="34">
        <v>8.2777779999999995E-2</v>
      </c>
      <c r="G2766" s="35">
        <v>2065</v>
      </c>
      <c r="H2766" s="36">
        <v>1</v>
      </c>
      <c r="I2766" s="37">
        <v>66595.179999999993</v>
      </c>
      <c r="J2766" s="38">
        <v>65953.77</v>
      </c>
      <c r="K2766" s="38">
        <v>65692.160000000003</v>
      </c>
      <c r="L2766" s="38">
        <v>65931.399999999994</v>
      </c>
      <c r="M2766" s="39">
        <f t="shared" si="737"/>
        <v>-239.23999999999069</v>
      </c>
      <c r="N2766" s="32">
        <v>1539.5</v>
      </c>
      <c r="O2766" s="32">
        <v>491.1</v>
      </c>
      <c r="P2766" s="32">
        <v>932.4</v>
      </c>
      <c r="Q2766" s="32">
        <v>116</v>
      </c>
      <c r="R2766" s="32">
        <v>565.79999999999995</v>
      </c>
      <c r="S2766" s="32">
        <v>101</v>
      </c>
      <c r="T2766" s="37">
        <f t="shared" si="738"/>
        <v>0</v>
      </c>
      <c r="U2766" s="38">
        <f t="shared" si="739"/>
        <v>0</v>
      </c>
      <c r="V2766" s="38">
        <f t="shared" si="740"/>
        <v>0</v>
      </c>
      <c r="W2766" s="38">
        <f t="shared" si="741"/>
        <v>0</v>
      </c>
      <c r="X2766" s="38">
        <f t="shared" si="742"/>
        <v>0</v>
      </c>
      <c r="Y2766" s="39">
        <f t="shared" si="743"/>
        <v>0</v>
      </c>
      <c r="Z2766" s="38">
        <v>3000</v>
      </c>
      <c r="AA2766" s="38">
        <f t="shared" si="744"/>
        <v>66345.179999999993</v>
      </c>
      <c r="AB2766" s="38">
        <f t="shared" si="745"/>
        <v>2999.99731445</v>
      </c>
      <c r="AC2766" s="38">
        <f t="shared" si="746"/>
        <v>0</v>
      </c>
      <c r="AD2766" s="37">
        <f t="shared" si="747"/>
        <v>872.7</v>
      </c>
      <c r="AE2766" s="35">
        <f t="shared" si="731"/>
        <v>1</v>
      </c>
      <c r="AF2766" s="38">
        <f t="shared" si="732"/>
        <v>872.7</v>
      </c>
      <c r="AG2766" s="38">
        <f t="shared" si="733"/>
        <v>857.7</v>
      </c>
      <c r="AH2766" s="38">
        <f t="shared" si="734"/>
        <v>15</v>
      </c>
      <c r="AI2766" s="38">
        <f t="shared" si="735"/>
        <v>3000</v>
      </c>
      <c r="AJ2766" s="39">
        <f t="shared" si="736"/>
        <v>2.2230386708096972E-4</v>
      </c>
    </row>
    <row r="2767" spans="1:36">
      <c r="A2767" s="31">
        <v>40759.559618055559</v>
      </c>
      <c r="B2767" s="31">
        <v>40759.85665509259</v>
      </c>
      <c r="C2767" s="32" t="s">
        <v>29</v>
      </c>
      <c r="D2767" s="33">
        <v>40759.684189814812</v>
      </c>
      <c r="E2767" s="34">
        <v>2999.9941406299999</v>
      </c>
      <c r="F2767" s="34">
        <v>8.3611110000000002E-2</v>
      </c>
      <c r="G2767" s="35">
        <v>2054</v>
      </c>
      <c r="H2767" s="36">
        <v>1</v>
      </c>
      <c r="I2767" s="37">
        <v>66616.160000000003</v>
      </c>
      <c r="J2767" s="38">
        <v>66027.41</v>
      </c>
      <c r="K2767" s="38">
        <v>65759.45</v>
      </c>
      <c r="L2767" s="38">
        <v>65920.399999999994</v>
      </c>
      <c r="M2767" s="39">
        <f t="shared" si="737"/>
        <v>-160.94999999999709</v>
      </c>
      <c r="N2767" s="32">
        <v>1539.5</v>
      </c>
      <c r="O2767" s="32">
        <v>491.1</v>
      </c>
      <c r="P2767" s="32">
        <v>932.4</v>
      </c>
      <c r="Q2767" s="32">
        <v>116</v>
      </c>
      <c r="R2767" s="32">
        <v>565.79999999999995</v>
      </c>
      <c r="S2767" s="32">
        <v>101</v>
      </c>
      <c r="T2767" s="37">
        <f t="shared" si="738"/>
        <v>0</v>
      </c>
      <c r="U2767" s="38">
        <f t="shared" si="739"/>
        <v>0</v>
      </c>
      <c r="V2767" s="38">
        <f t="shared" si="740"/>
        <v>0</v>
      </c>
      <c r="W2767" s="38">
        <f t="shared" si="741"/>
        <v>0</v>
      </c>
      <c r="X2767" s="38">
        <f t="shared" si="742"/>
        <v>0</v>
      </c>
      <c r="Y2767" s="39">
        <f t="shared" si="743"/>
        <v>0</v>
      </c>
      <c r="Z2767" s="38">
        <v>3000</v>
      </c>
      <c r="AA2767" s="38">
        <f t="shared" si="744"/>
        <v>66366.16</v>
      </c>
      <c r="AB2767" s="38">
        <f t="shared" si="745"/>
        <v>2999.9941406299999</v>
      </c>
      <c r="AC2767" s="38">
        <f t="shared" si="746"/>
        <v>0</v>
      </c>
      <c r="AD2767" s="37">
        <f t="shared" si="747"/>
        <v>872.7</v>
      </c>
      <c r="AE2767" s="35">
        <f t="shared" si="731"/>
        <v>1</v>
      </c>
      <c r="AF2767" s="38">
        <f t="shared" si="732"/>
        <v>872.7</v>
      </c>
      <c r="AG2767" s="38">
        <f t="shared" si="733"/>
        <v>857.7</v>
      </c>
      <c r="AH2767" s="38">
        <f t="shared" si="734"/>
        <v>15</v>
      </c>
      <c r="AI2767" s="38">
        <f t="shared" si="735"/>
        <v>3000</v>
      </c>
      <c r="AJ2767" s="39">
        <f t="shared" si="736"/>
        <v>4.8990842960512117E-4</v>
      </c>
    </row>
    <row r="2768" spans="1:36">
      <c r="A2768" s="31">
        <v>40759.559618055559</v>
      </c>
      <c r="B2768" s="31">
        <v>40759.85665509259</v>
      </c>
      <c r="C2768" s="32" t="s">
        <v>29</v>
      </c>
      <c r="D2768" s="33">
        <v>40759.687673611108</v>
      </c>
      <c r="E2768" s="34">
        <v>2999.9914550799999</v>
      </c>
      <c r="F2768" s="34">
        <v>8.1944439999999993E-2</v>
      </c>
      <c r="G2768" s="35">
        <v>2035.6</v>
      </c>
      <c r="H2768" s="36">
        <v>1</v>
      </c>
      <c r="I2768" s="37">
        <v>66631.960000000006</v>
      </c>
      <c r="J2768" s="38">
        <v>66079.09</v>
      </c>
      <c r="K2768" s="38">
        <v>65811.570000000007</v>
      </c>
      <c r="L2768" s="38">
        <v>65902</v>
      </c>
      <c r="M2768" s="39">
        <f t="shared" si="737"/>
        <v>-90.429999999993015</v>
      </c>
      <c r="N2768" s="32">
        <v>1539.5</v>
      </c>
      <c r="O2768" s="32">
        <v>491.1</v>
      </c>
      <c r="P2768" s="32">
        <v>932.4</v>
      </c>
      <c r="Q2768" s="32">
        <v>116</v>
      </c>
      <c r="R2768" s="32">
        <v>565.79999999999995</v>
      </c>
      <c r="S2768" s="32">
        <v>101</v>
      </c>
      <c r="T2768" s="37">
        <f t="shared" si="738"/>
        <v>0</v>
      </c>
      <c r="U2768" s="38">
        <f t="shared" si="739"/>
        <v>0</v>
      </c>
      <c r="V2768" s="38">
        <f t="shared" si="740"/>
        <v>0</v>
      </c>
      <c r="W2768" s="38">
        <f t="shared" si="741"/>
        <v>0</v>
      </c>
      <c r="X2768" s="38">
        <f t="shared" si="742"/>
        <v>0</v>
      </c>
      <c r="Y2768" s="39">
        <f t="shared" si="743"/>
        <v>0</v>
      </c>
      <c r="Z2768" s="38">
        <v>3000</v>
      </c>
      <c r="AA2768" s="38">
        <f t="shared" si="744"/>
        <v>66381.960000000006</v>
      </c>
      <c r="AB2768" s="38">
        <f t="shared" si="745"/>
        <v>2999.9914550799999</v>
      </c>
      <c r="AC2768" s="38">
        <f t="shared" si="746"/>
        <v>0</v>
      </c>
      <c r="AD2768" s="37">
        <f t="shared" si="747"/>
        <v>872.7</v>
      </c>
      <c r="AE2768" s="35">
        <f t="shared" si="731"/>
        <v>1</v>
      </c>
      <c r="AF2768" s="38">
        <f t="shared" si="732"/>
        <v>872.7</v>
      </c>
      <c r="AG2768" s="38">
        <f t="shared" si="733"/>
        <v>857.7</v>
      </c>
      <c r="AH2768" s="38">
        <f t="shared" si="734"/>
        <v>15</v>
      </c>
      <c r="AI2768" s="38">
        <f t="shared" si="735"/>
        <v>3000</v>
      </c>
      <c r="AJ2768" s="39">
        <f t="shared" si="736"/>
        <v>7.0020868425108278E-4</v>
      </c>
    </row>
    <row r="2769" spans="1:36">
      <c r="A2769" s="31">
        <v>40759.559618055559</v>
      </c>
      <c r="B2769" s="31">
        <v>40759.85665509259</v>
      </c>
      <c r="C2769" s="32" t="s">
        <v>29</v>
      </c>
      <c r="D2769" s="33">
        <v>40759.691087962965</v>
      </c>
      <c r="E2769" s="34">
        <v>769.85644531000003</v>
      </c>
      <c r="F2769" s="34">
        <v>8.3333329999999997E-2</v>
      </c>
      <c r="G2769" s="35">
        <v>1971.8</v>
      </c>
      <c r="H2769" s="36">
        <v>1</v>
      </c>
      <c r="I2769" s="37">
        <v>66625.84</v>
      </c>
      <c r="J2769" s="38">
        <v>66152.83</v>
      </c>
      <c r="K2769" s="38">
        <v>65913.539999999994</v>
      </c>
      <c r="L2769" s="38">
        <v>65838.2</v>
      </c>
      <c r="M2769" s="39">
        <f t="shared" si="737"/>
        <v>75.339999999996508</v>
      </c>
      <c r="N2769" s="32">
        <v>1539.5</v>
      </c>
      <c r="O2769" s="32">
        <v>491.1</v>
      </c>
      <c r="P2769" s="32">
        <v>932.4</v>
      </c>
      <c r="Q2769" s="32">
        <v>116</v>
      </c>
      <c r="R2769" s="32">
        <v>565.79999999999995</v>
      </c>
      <c r="S2769" s="32">
        <v>101</v>
      </c>
      <c r="T2769" s="37">
        <f t="shared" si="738"/>
        <v>0</v>
      </c>
      <c r="U2769" s="38">
        <f t="shared" si="739"/>
        <v>0</v>
      </c>
      <c r="V2769" s="38">
        <f t="shared" si="740"/>
        <v>0</v>
      </c>
      <c r="W2769" s="38">
        <f t="shared" si="741"/>
        <v>0</v>
      </c>
      <c r="X2769" s="38">
        <f t="shared" si="742"/>
        <v>19.178628790354814</v>
      </c>
      <c r="Y2769" s="39">
        <f t="shared" si="743"/>
        <v>102.51195879035481</v>
      </c>
      <c r="Z2769" s="38">
        <v>3000</v>
      </c>
      <c r="AA2769" s="38">
        <f t="shared" si="744"/>
        <v>66375.839999999997</v>
      </c>
      <c r="AB2769" s="38">
        <f t="shared" si="745"/>
        <v>769.85644531000003</v>
      </c>
      <c r="AC2769" s="38">
        <f t="shared" si="746"/>
        <v>0</v>
      </c>
      <c r="AD2769" s="37">
        <f t="shared" si="747"/>
        <v>872.7</v>
      </c>
      <c r="AE2769" s="35">
        <f t="shared" si="731"/>
        <v>1</v>
      </c>
      <c r="AF2769" s="38">
        <f t="shared" si="732"/>
        <v>797.36000000000354</v>
      </c>
      <c r="AG2769" s="38">
        <f t="shared" si="733"/>
        <v>797.36000000000354</v>
      </c>
      <c r="AH2769" s="38">
        <f t="shared" si="734"/>
        <v>0</v>
      </c>
      <c r="AI2769" s="38">
        <f t="shared" si="735"/>
        <v>947.2367960825494</v>
      </c>
      <c r="AJ2769" s="39">
        <f t="shared" si="736"/>
        <v>14.781695306444611</v>
      </c>
    </row>
    <row r="2770" spans="1:36">
      <c r="A2770" s="31">
        <v>40759.559618055559</v>
      </c>
      <c r="B2770" s="31">
        <v>40759.85665509259</v>
      </c>
      <c r="C2770" s="32" t="s">
        <v>29</v>
      </c>
      <c r="D2770" s="33">
        <v>40759.694560185184</v>
      </c>
      <c r="E2770" s="34">
        <v>500.00054932</v>
      </c>
      <c r="F2770" s="34">
        <v>8.4166669999999999E-2</v>
      </c>
      <c r="G2770" s="35">
        <v>1948</v>
      </c>
      <c r="H2770" s="36">
        <v>1</v>
      </c>
      <c r="I2770" s="37">
        <v>66612.429999999993</v>
      </c>
      <c r="J2770" s="38">
        <v>66196.94</v>
      </c>
      <c r="K2770" s="38">
        <v>65954.149999999994</v>
      </c>
      <c r="L2770" s="38">
        <v>65814.399999999994</v>
      </c>
      <c r="M2770" s="39">
        <f t="shared" si="737"/>
        <v>139.75</v>
      </c>
      <c r="N2770" s="32">
        <v>1539.5</v>
      </c>
      <c r="O2770" s="32">
        <v>491.1</v>
      </c>
      <c r="P2770" s="32">
        <v>932.4</v>
      </c>
      <c r="Q2770" s="32">
        <v>116</v>
      </c>
      <c r="R2770" s="32">
        <v>816.8</v>
      </c>
      <c r="S2770" s="32">
        <v>101</v>
      </c>
      <c r="T2770" s="37">
        <f t="shared" si="738"/>
        <v>0</v>
      </c>
      <c r="U2770" s="38">
        <f t="shared" si="739"/>
        <v>0</v>
      </c>
      <c r="V2770" s="38">
        <f t="shared" si="740"/>
        <v>0</v>
      </c>
      <c r="W2770" s="38">
        <f t="shared" si="741"/>
        <v>12.624954265564835</v>
      </c>
      <c r="X2770" s="38">
        <f t="shared" si="742"/>
        <v>42.083288765564838</v>
      </c>
      <c r="Y2770" s="39">
        <f t="shared" si="743"/>
        <v>126.24995876556483</v>
      </c>
      <c r="Z2770" s="38">
        <v>3000</v>
      </c>
      <c r="AA2770" s="38">
        <f t="shared" si="744"/>
        <v>66362.429999999993</v>
      </c>
      <c r="AB2770" s="38">
        <f t="shared" si="745"/>
        <v>500.00054932</v>
      </c>
      <c r="AC2770" s="38">
        <f t="shared" si="746"/>
        <v>0</v>
      </c>
      <c r="AD2770" s="37">
        <f t="shared" si="747"/>
        <v>621.70000000000005</v>
      </c>
      <c r="AE2770" s="35">
        <f t="shared" si="731"/>
        <v>1</v>
      </c>
      <c r="AF2770" s="38">
        <f t="shared" si="732"/>
        <v>481.95000000000005</v>
      </c>
      <c r="AG2770" s="38">
        <f t="shared" si="733"/>
        <v>481.95000000000005</v>
      </c>
      <c r="AH2770" s="38">
        <f t="shared" si="734"/>
        <v>0</v>
      </c>
      <c r="AI2770" s="38">
        <f t="shared" si="735"/>
        <v>845.78457227624858</v>
      </c>
      <c r="AJ2770" s="39">
        <f t="shared" si="736"/>
        <v>29.103489751430999</v>
      </c>
    </row>
    <row r="2771" spans="1:36">
      <c r="A2771" s="31">
        <v>40759.559618055559</v>
      </c>
      <c r="B2771" s="31">
        <v>40759.85665509259</v>
      </c>
      <c r="C2771" s="32" t="s">
        <v>29</v>
      </c>
      <c r="D2771" s="33">
        <v>40759.698067129626</v>
      </c>
      <c r="E2771" s="34">
        <v>765.67535399999997</v>
      </c>
      <c r="F2771" s="34">
        <v>8.3333329999999997E-2</v>
      </c>
      <c r="G2771" s="35">
        <v>1918</v>
      </c>
      <c r="H2771" s="36">
        <v>1</v>
      </c>
      <c r="I2771" s="37">
        <v>66593.289999999994</v>
      </c>
      <c r="J2771" s="38">
        <v>66203.59</v>
      </c>
      <c r="K2771" s="38">
        <v>65963.39</v>
      </c>
      <c r="L2771" s="38">
        <v>65784.399999999994</v>
      </c>
      <c r="M2771" s="39">
        <f t="shared" si="737"/>
        <v>178.99000000000524</v>
      </c>
      <c r="N2771" s="32">
        <v>1539.5</v>
      </c>
      <c r="O2771" s="32">
        <v>491.1</v>
      </c>
      <c r="P2771" s="32">
        <v>932.4</v>
      </c>
      <c r="Q2771" s="32">
        <v>116</v>
      </c>
      <c r="R2771" s="32">
        <v>565.79999999999995</v>
      </c>
      <c r="S2771" s="32">
        <v>101</v>
      </c>
      <c r="T2771" s="37">
        <f t="shared" si="738"/>
        <v>0</v>
      </c>
      <c r="U2771" s="38">
        <f t="shared" si="739"/>
        <v>0</v>
      </c>
      <c r="V2771" s="38">
        <f t="shared" si="740"/>
        <v>0</v>
      </c>
      <c r="W2771" s="38">
        <f t="shared" si="741"/>
        <v>0</v>
      </c>
      <c r="X2771" s="38">
        <f t="shared" si="742"/>
        <v>19.527053052251183</v>
      </c>
      <c r="Y2771" s="39">
        <f t="shared" si="743"/>
        <v>102.86038305225118</v>
      </c>
      <c r="Z2771" s="38">
        <v>3000</v>
      </c>
      <c r="AA2771" s="38">
        <f t="shared" si="744"/>
        <v>66343.289999999994</v>
      </c>
      <c r="AB2771" s="38">
        <f t="shared" si="745"/>
        <v>765.67535399999997</v>
      </c>
      <c r="AC2771" s="38">
        <f t="shared" si="746"/>
        <v>0</v>
      </c>
      <c r="AD2771" s="37">
        <f t="shared" si="747"/>
        <v>872.7</v>
      </c>
      <c r="AE2771" s="35">
        <f t="shared" si="731"/>
        <v>1</v>
      </c>
      <c r="AF2771" s="38">
        <f t="shared" si="732"/>
        <v>693.70999999999481</v>
      </c>
      <c r="AG2771" s="38">
        <f t="shared" si="733"/>
        <v>693.70999999999481</v>
      </c>
      <c r="AH2771" s="38">
        <f t="shared" si="734"/>
        <v>0</v>
      </c>
      <c r="AI2771" s="38">
        <f t="shared" si="735"/>
        <v>856.601958726823</v>
      </c>
      <c r="AJ2771" s="39">
        <f t="shared" si="736"/>
        <v>7.5772167574799028</v>
      </c>
    </row>
    <row r="2772" spans="1:36">
      <c r="A2772" s="31">
        <v>40759.559618055559</v>
      </c>
      <c r="B2772" s="31">
        <v>40759.85665509259</v>
      </c>
      <c r="C2772" s="32" t="s">
        <v>29</v>
      </c>
      <c r="D2772" s="33">
        <v>40759.701539351852</v>
      </c>
      <c r="E2772" s="34">
        <v>760.10778808999999</v>
      </c>
      <c r="F2772" s="34">
        <v>8.2777779999999995E-2</v>
      </c>
      <c r="G2772" s="35">
        <v>1900.2</v>
      </c>
      <c r="H2772" s="36">
        <v>1</v>
      </c>
      <c r="I2772" s="37">
        <v>66427</v>
      </c>
      <c r="J2772" s="38">
        <v>66190.22</v>
      </c>
      <c r="K2772" s="38">
        <v>65950.929999999993</v>
      </c>
      <c r="L2772" s="38">
        <v>65766.600000000006</v>
      </c>
      <c r="M2772" s="39">
        <f t="shared" si="737"/>
        <v>184.32999999998719</v>
      </c>
      <c r="N2772" s="32">
        <v>1539.5</v>
      </c>
      <c r="O2772" s="32">
        <v>491.1</v>
      </c>
      <c r="P2772" s="32">
        <v>932.4</v>
      </c>
      <c r="Q2772" s="32">
        <v>116</v>
      </c>
      <c r="R2772" s="32">
        <v>599.79999999999995</v>
      </c>
      <c r="S2772" s="32">
        <v>101</v>
      </c>
      <c r="T2772" s="37">
        <f t="shared" si="738"/>
        <v>0</v>
      </c>
      <c r="U2772" s="38">
        <f t="shared" si="739"/>
        <v>0</v>
      </c>
      <c r="V2772" s="38">
        <f t="shared" si="740"/>
        <v>0</v>
      </c>
      <c r="W2772" s="38">
        <f t="shared" si="741"/>
        <v>0</v>
      </c>
      <c r="X2772" s="38">
        <f t="shared" si="742"/>
        <v>19.857744741199358</v>
      </c>
      <c r="Y2772" s="39">
        <f t="shared" si="743"/>
        <v>102.63552474119936</v>
      </c>
      <c r="Z2772" s="38">
        <v>3000</v>
      </c>
      <c r="AA2772" s="38">
        <f t="shared" si="744"/>
        <v>66177</v>
      </c>
      <c r="AB2772" s="38">
        <f t="shared" si="745"/>
        <v>760.10778808999999</v>
      </c>
      <c r="AC2772" s="38">
        <f t="shared" si="746"/>
        <v>0</v>
      </c>
      <c r="AD2772" s="37">
        <f t="shared" si="747"/>
        <v>838.7</v>
      </c>
      <c r="AE2772" s="35">
        <f t="shared" si="731"/>
        <v>1</v>
      </c>
      <c r="AF2772" s="38">
        <f t="shared" si="732"/>
        <v>654.37000000001285</v>
      </c>
      <c r="AG2772" s="38">
        <f t="shared" si="733"/>
        <v>654.37000000001285</v>
      </c>
      <c r="AH2772" s="38">
        <f t="shared" si="734"/>
        <v>0</v>
      </c>
      <c r="AI2772" s="38">
        <f t="shared" si="735"/>
        <v>845.82068714338914</v>
      </c>
      <c r="AJ2772" s="39">
        <f t="shared" si="736"/>
        <v>7.0951235010036546</v>
      </c>
    </row>
    <row r="2773" spans="1:36">
      <c r="A2773" s="31">
        <v>40759.559618055559</v>
      </c>
      <c r="B2773" s="31">
        <v>40759.85665509259</v>
      </c>
      <c r="C2773" s="32" t="s">
        <v>29</v>
      </c>
      <c r="D2773" s="33">
        <v>40759.704988425925</v>
      </c>
      <c r="E2773" s="34">
        <v>746.83679199000005</v>
      </c>
      <c r="F2773" s="34">
        <v>8.5277779999999997E-2</v>
      </c>
      <c r="G2773" s="35">
        <v>1815.4</v>
      </c>
      <c r="H2773" s="36">
        <v>1</v>
      </c>
      <c r="I2773" s="37">
        <v>66347.61</v>
      </c>
      <c r="J2773" s="38">
        <v>66083.55</v>
      </c>
      <c r="K2773" s="38">
        <v>65845.06</v>
      </c>
      <c r="L2773" s="38">
        <v>65681.8</v>
      </c>
      <c r="M2773" s="39">
        <f t="shared" si="737"/>
        <v>163.25999999999476</v>
      </c>
      <c r="N2773" s="32">
        <v>1539.5</v>
      </c>
      <c r="O2773" s="32">
        <v>491.1</v>
      </c>
      <c r="P2773" s="32">
        <v>932.4</v>
      </c>
      <c r="Q2773" s="32">
        <v>116</v>
      </c>
      <c r="R2773" s="32">
        <v>599.9</v>
      </c>
      <c r="S2773" s="32">
        <v>101</v>
      </c>
      <c r="T2773" s="37">
        <f t="shared" si="738"/>
        <v>0</v>
      </c>
      <c r="U2773" s="38">
        <f t="shared" si="739"/>
        <v>0</v>
      </c>
      <c r="V2773" s="38">
        <f t="shared" si="740"/>
        <v>0</v>
      </c>
      <c r="W2773" s="38">
        <f t="shared" si="741"/>
        <v>0</v>
      </c>
      <c r="X2773" s="38">
        <f t="shared" si="742"/>
        <v>21.589196356771012</v>
      </c>
      <c r="Y2773" s="39">
        <f t="shared" si="743"/>
        <v>106.866976356771</v>
      </c>
      <c r="Z2773" s="38">
        <v>3000</v>
      </c>
      <c r="AA2773" s="38">
        <f t="shared" si="744"/>
        <v>66097.61</v>
      </c>
      <c r="AB2773" s="38">
        <f t="shared" si="745"/>
        <v>746.83679199000005</v>
      </c>
      <c r="AC2773" s="38">
        <f t="shared" si="746"/>
        <v>0</v>
      </c>
      <c r="AD2773" s="37">
        <f t="shared" si="747"/>
        <v>838.6</v>
      </c>
      <c r="AE2773" s="35">
        <f t="shared" si="731"/>
        <v>1</v>
      </c>
      <c r="AF2773" s="38">
        <f t="shared" si="732"/>
        <v>675.34000000000526</v>
      </c>
      <c r="AG2773" s="38">
        <f t="shared" si="733"/>
        <v>675.34000000000526</v>
      </c>
      <c r="AH2773" s="38">
        <f t="shared" si="734"/>
        <v>0</v>
      </c>
      <c r="AI2773" s="38">
        <f t="shared" si="735"/>
        <v>864.98907236523064</v>
      </c>
      <c r="AJ2773" s="39">
        <f t="shared" si="736"/>
        <v>10.075764172337232</v>
      </c>
    </row>
    <row r="2774" spans="1:36">
      <c r="A2774" s="31">
        <v>40759.559618055559</v>
      </c>
      <c r="B2774" s="31">
        <v>40759.85665509259</v>
      </c>
      <c r="C2774" s="32" t="s">
        <v>29</v>
      </c>
      <c r="D2774" s="33">
        <v>40759.708541666667</v>
      </c>
      <c r="E2774" s="34">
        <v>746.83459473000005</v>
      </c>
      <c r="F2774" s="34">
        <v>8.1388890000000005E-2</v>
      </c>
      <c r="G2774" s="35">
        <v>1670.7</v>
      </c>
      <c r="H2774" s="36">
        <v>1</v>
      </c>
      <c r="I2774" s="37">
        <v>65961.570000000007</v>
      </c>
      <c r="J2774" s="38">
        <v>65945.19</v>
      </c>
      <c r="K2774" s="38">
        <v>65726.710000000006</v>
      </c>
      <c r="L2774" s="38">
        <v>65537.100000000006</v>
      </c>
      <c r="M2774" s="39">
        <f t="shared" si="737"/>
        <v>189.61000000000058</v>
      </c>
      <c r="N2774" s="32">
        <v>1496.2</v>
      </c>
      <c r="O2774" s="32">
        <v>493.2</v>
      </c>
      <c r="P2774" s="32">
        <v>887</v>
      </c>
      <c r="Q2774" s="32">
        <v>116</v>
      </c>
      <c r="R2774" s="32">
        <v>577.5</v>
      </c>
      <c r="S2774" s="32">
        <v>101</v>
      </c>
      <c r="T2774" s="37">
        <f t="shared" si="738"/>
        <v>0</v>
      </c>
      <c r="U2774" s="38">
        <f t="shared" si="739"/>
        <v>0</v>
      </c>
      <c r="V2774" s="38">
        <f t="shared" si="740"/>
        <v>0</v>
      </c>
      <c r="W2774" s="38">
        <f t="shared" si="741"/>
        <v>0</v>
      </c>
      <c r="X2774" s="38">
        <f t="shared" si="742"/>
        <v>20.604851321325448</v>
      </c>
      <c r="Y2774" s="39">
        <f t="shared" si="743"/>
        <v>101.99374132132546</v>
      </c>
      <c r="Z2774" s="38">
        <v>3000</v>
      </c>
      <c r="AA2774" s="38">
        <f t="shared" si="744"/>
        <v>65711.570000000007</v>
      </c>
      <c r="AB2774" s="38">
        <f t="shared" si="745"/>
        <v>746.83459473000005</v>
      </c>
      <c r="AC2774" s="38">
        <f t="shared" si="746"/>
        <v>0</v>
      </c>
      <c r="AD2774" s="37">
        <f t="shared" si="747"/>
        <v>817.7</v>
      </c>
      <c r="AE2774" s="35">
        <f t="shared" si="731"/>
        <v>1</v>
      </c>
      <c r="AF2774" s="38">
        <f t="shared" si="732"/>
        <v>628.08999999999946</v>
      </c>
      <c r="AG2774" s="38">
        <f t="shared" si="733"/>
        <v>628.08999999999946</v>
      </c>
      <c r="AH2774" s="38">
        <f t="shared" si="734"/>
        <v>0</v>
      </c>
      <c r="AI2774" s="38">
        <f t="shared" si="735"/>
        <v>836.85374361529784</v>
      </c>
      <c r="AJ2774" s="39">
        <f t="shared" si="736"/>
        <v>7.326558606519125</v>
      </c>
    </row>
    <row r="2775" spans="1:36">
      <c r="A2775" s="31">
        <v>40759.559618055559</v>
      </c>
      <c r="B2775" s="31">
        <v>40759.85665509259</v>
      </c>
      <c r="C2775" s="32" t="s">
        <v>29</v>
      </c>
      <c r="D2775" s="33">
        <v>40759.71193287037</v>
      </c>
      <c r="E2775" s="34">
        <v>139.77418517999999</v>
      </c>
      <c r="F2775" s="34">
        <v>8.3611110000000002E-2</v>
      </c>
      <c r="G2775" s="35">
        <v>1410.1</v>
      </c>
      <c r="H2775" s="36">
        <v>1</v>
      </c>
      <c r="I2775" s="37">
        <v>66027.210000000006</v>
      </c>
      <c r="J2775" s="38">
        <v>65937.490000000005</v>
      </c>
      <c r="K2775" s="38">
        <v>65698.69</v>
      </c>
      <c r="L2775" s="38">
        <v>65276.5</v>
      </c>
      <c r="M2775" s="39">
        <f t="shared" si="737"/>
        <v>422.19000000000233</v>
      </c>
      <c r="N2775" s="32">
        <v>1386.1</v>
      </c>
      <c r="O2775" s="32">
        <v>384.1</v>
      </c>
      <c r="P2775" s="32">
        <v>886</v>
      </c>
      <c r="Q2775" s="32">
        <v>116</v>
      </c>
      <c r="R2775" s="32">
        <v>541.29999999999995</v>
      </c>
      <c r="S2775" s="32">
        <v>101</v>
      </c>
      <c r="T2775" s="37">
        <f t="shared" si="738"/>
        <v>0</v>
      </c>
      <c r="U2775" s="38">
        <f t="shared" si="739"/>
        <v>3.3633250277546511</v>
      </c>
      <c r="V2775" s="38">
        <f t="shared" si="740"/>
        <v>9.2161027277546506</v>
      </c>
      <c r="W2775" s="38">
        <f t="shared" si="741"/>
        <v>42.66054672775465</v>
      </c>
      <c r="X2775" s="38">
        <f t="shared" si="742"/>
        <v>71.924435227754657</v>
      </c>
      <c r="Y2775" s="39">
        <f t="shared" si="743"/>
        <v>155.53554522775465</v>
      </c>
      <c r="Z2775" s="38">
        <v>3000</v>
      </c>
      <c r="AA2775" s="38">
        <f t="shared" si="744"/>
        <v>65777.210000000006</v>
      </c>
      <c r="AB2775" s="38">
        <f t="shared" si="745"/>
        <v>139.77418517999999</v>
      </c>
      <c r="AC2775" s="38">
        <f t="shared" si="746"/>
        <v>0</v>
      </c>
      <c r="AD2775" s="37">
        <f t="shared" si="747"/>
        <v>743.8</v>
      </c>
      <c r="AE2775" s="35">
        <f t="shared" si="731"/>
        <v>1</v>
      </c>
      <c r="AF2775" s="38">
        <f t="shared" si="732"/>
        <v>321.60999999999763</v>
      </c>
      <c r="AG2775" s="38">
        <f t="shared" si="733"/>
        <v>321.60999999999763</v>
      </c>
      <c r="AH2775" s="38">
        <f t="shared" si="734"/>
        <v>0</v>
      </c>
      <c r="AI2775" s="38">
        <f t="shared" si="735"/>
        <v>580.96528540065628</v>
      </c>
      <c r="AJ2775" s="39">
        <f t="shared" si="736"/>
        <v>36.888477611570316</v>
      </c>
    </row>
    <row r="2776" spans="1:36">
      <c r="A2776" s="31">
        <v>40759.559618055559</v>
      </c>
      <c r="B2776" s="31">
        <v>40759.85665509259</v>
      </c>
      <c r="C2776" s="32" t="s">
        <v>29</v>
      </c>
      <c r="D2776" s="33">
        <v>40759.715416666666</v>
      </c>
      <c r="E2776" s="34">
        <v>136.47016907</v>
      </c>
      <c r="F2776" s="34">
        <v>8.3333329999999997E-2</v>
      </c>
      <c r="G2776" s="35">
        <v>1337.2</v>
      </c>
      <c r="H2776" s="36">
        <v>1</v>
      </c>
      <c r="I2776" s="37">
        <v>66026.39</v>
      </c>
      <c r="J2776" s="38">
        <v>65938.13</v>
      </c>
      <c r="K2776" s="38">
        <v>65703.06</v>
      </c>
      <c r="L2776" s="38">
        <v>65203.6</v>
      </c>
      <c r="M2776" s="39">
        <f t="shared" si="737"/>
        <v>499.45999999999913</v>
      </c>
      <c r="N2776" s="32">
        <v>1386.1</v>
      </c>
      <c r="O2776" s="32">
        <v>384.1</v>
      </c>
      <c r="P2776" s="32">
        <v>886</v>
      </c>
      <c r="Q2776" s="32">
        <v>116</v>
      </c>
      <c r="R2776" s="32">
        <v>541.4</v>
      </c>
      <c r="S2776" s="32">
        <v>101</v>
      </c>
      <c r="T2776" s="37">
        <f t="shared" si="738"/>
        <v>0</v>
      </c>
      <c r="U2776" s="38">
        <f t="shared" si="739"/>
        <v>3.6274857657338968</v>
      </c>
      <c r="V2776" s="38">
        <f t="shared" si="740"/>
        <v>9.4608188657338967</v>
      </c>
      <c r="W2776" s="38">
        <f t="shared" si="741"/>
        <v>42.794150865733897</v>
      </c>
      <c r="X2776" s="38">
        <f t="shared" si="742"/>
        <v>71.960816365733891</v>
      </c>
      <c r="Y2776" s="39">
        <f t="shared" si="743"/>
        <v>155.29414636573389</v>
      </c>
      <c r="Z2776" s="38">
        <v>3000</v>
      </c>
      <c r="AA2776" s="38">
        <f t="shared" si="744"/>
        <v>65776.39</v>
      </c>
      <c r="AB2776" s="38">
        <f t="shared" si="745"/>
        <v>136.47016907</v>
      </c>
      <c r="AC2776" s="38">
        <f t="shared" si="746"/>
        <v>0</v>
      </c>
      <c r="AD2776" s="37">
        <f t="shared" si="747"/>
        <v>743.69999999999993</v>
      </c>
      <c r="AE2776" s="35">
        <f t="shared" si="731"/>
        <v>1</v>
      </c>
      <c r="AF2776" s="38">
        <f t="shared" si="732"/>
        <v>244.2400000000008</v>
      </c>
      <c r="AG2776" s="38">
        <f t="shared" si="733"/>
        <v>244.2400000000008</v>
      </c>
      <c r="AH2776" s="38">
        <f t="shared" si="734"/>
        <v>0</v>
      </c>
      <c r="AI2776" s="38">
        <f t="shared" si="735"/>
        <v>501.37916838205103</v>
      </c>
      <c r="AJ2776" s="39">
        <f t="shared" si="736"/>
        <v>30.409082059640919</v>
      </c>
    </row>
    <row r="2777" spans="1:36">
      <c r="A2777" s="31">
        <v>40759.559618055559</v>
      </c>
      <c r="B2777" s="31">
        <v>40759.85665509259</v>
      </c>
      <c r="C2777" s="32" t="s">
        <v>29</v>
      </c>
      <c r="D2777" s="33">
        <v>40759.718888888892</v>
      </c>
      <c r="E2777" s="34">
        <v>136.99749756</v>
      </c>
      <c r="F2777" s="34">
        <v>8.3611110000000002E-2</v>
      </c>
      <c r="G2777" s="35">
        <v>1345.4</v>
      </c>
      <c r="H2777" s="36">
        <v>1</v>
      </c>
      <c r="I2777" s="37">
        <v>66037.03</v>
      </c>
      <c r="J2777" s="38">
        <v>65923.61</v>
      </c>
      <c r="K2777" s="38">
        <v>65689.03</v>
      </c>
      <c r="L2777" s="38">
        <v>65211.8</v>
      </c>
      <c r="M2777" s="39">
        <f t="shared" si="737"/>
        <v>477.22999999999593</v>
      </c>
      <c r="N2777" s="32">
        <v>1386.1</v>
      </c>
      <c r="O2777" s="32">
        <v>384.1</v>
      </c>
      <c r="P2777" s="32">
        <v>886</v>
      </c>
      <c r="Q2777" s="32">
        <v>116</v>
      </c>
      <c r="R2777" s="32">
        <v>541.29999999999995</v>
      </c>
      <c r="S2777" s="32">
        <v>101</v>
      </c>
      <c r="T2777" s="37">
        <f t="shared" si="738"/>
        <v>0</v>
      </c>
      <c r="U2777" s="38">
        <f t="shared" si="739"/>
        <v>3.5954869617861087</v>
      </c>
      <c r="V2777" s="38">
        <f t="shared" si="740"/>
        <v>9.4482646617861086</v>
      </c>
      <c r="W2777" s="38">
        <f t="shared" si="741"/>
        <v>42.892708661786102</v>
      </c>
      <c r="X2777" s="38">
        <f t="shared" si="742"/>
        <v>72.156597161786109</v>
      </c>
      <c r="Y2777" s="39">
        <f t="shared" si="743"/>
        <v>155.76770716178612</v>
      </c>
      <c r="Z2777" s="38">
        <v>3000</v>
      </c>
      <c r="AA2777" s="38">
        <f t="shared" si="744"/>
        <v>65787.03</v>
      </c>
      <c r="AB2777" s="38">
        <f t="shared" si="745"/>
        <v>136.99749756</v>
      </c>
      <c r="AC2777" s="38">
        <f t="shared" si="746"/>
        <v>0</v>
      </c>
      <c r="AD2777" s="37">
        <f t="shared" si="747"/>
        <v>743.8</v>
      </c>
      <c r="AE2777" s="35">
        <f t="shared" si="731"/>
        <v>1</v>
      </c>
      <c r="AF2777" s="38">
        <f t="shared" si="732"/>
        <v>266.57000000000403</v>
      </c>
      <c r="AG2777" s="38">
        <f t="shared" si="733"/>
        <v>266.57000000000403</v>
      </c>
      <c r="AH2777" s="38">
        <f t="shared" si="734"/>
        <v>0</v>
      </c>
      <c r="AI2777" s="38">
        <f t="shared" si="735"/>
        <v>524.32423161361567</v>
      </c>
      <c r="AJ2777" s="39">
        <f t="shared" si="736"/>
        <v>32.38481816689761</v>
      </c>
    </row>
    <row r="2778" spans="1:36">
      <c r="A2778" s="31">
        <v>40759.559618055559</v>
      </c>
      <c r="B2778" s="31">
        <v>40759.85665509259</v>
      </c>
      <c r="C2778" s="32" t="s">
        <v>29</v>
      </c>
      <c r="D2778" s="33">
        <v>40759.722372685188</v>
      </c>
      <c r="E2778" s="34">
        <v>136.55734253</v>
      </c>
      <c r="F2778" s="34">
        <v>8.2500000000000004E-2</v>
      </c>
      <c r="G2778" s="35">
        <v>1316.3</v>
      </c>
      <c r="H2778" s="36">
        <v>1</v>
      </c>
      <c r="I2778" s="37">
        <v>66039.5</v>
      </c>
      <c r="J2778" s="38">
        <v>65905.55</v>
      </c>
      <c r="K2778" s="38">
        <v>65671.05</v>
      </c>
      <c r="L2778" s="38">
        <v>65182.7</v>
      </c>
      <c r="M2778" s="39">
        <f t="shared" si="737"/>
        <v>488.35000000000582</v>
      </c>
      <c r="N2778" s="32">
        <v>1386.1</v>
      </c>
      <c r="O2778" s="32">
        <v>384.1</v>
      </c>
      <c r="P2778" s="32">
        <v>886</v>
      </c>
      <c r="Q2778" s="32">
        <v>116</v>
      </c>
      <c r="R2778" s="32">
        <v>541.4</v>
      </c>
      <c r="S2778" s="32">
        <v>101</v>
      </c>
      <c r="T2778" s="37">
        <f t="shared" si="738"/>
        <v>0</v>
      </c>
      <c r="U2778" s="38">
        <f t="shared" si="739"/>
        <v>3.584019241275</v>
      </c>
      <c r="V2778" s="38">
        <f t="shared" si="740"/>
        <v>9.359019241275</v>
      </c>
      <c r="W2778" s="38">
        <f t="shared" si="741"/>
        <v>42.359019241275</v>
      </c>
      <c r="X2778" s="38">
        <f t="shared" si="742"/>
        <v>71.234019241275007</v>
      </c>
      <c r="Y2778" s="39">
        <f t="shared" si="743"/>
        <v>153.73401924127501</v>
      </c>
      <c r="Z2778" s="38">
        <v>3000</v>
      </c>
      <c r="AA2778" s="38">
        <f t="shared" si="744"/>
        <v>65789.5</v>
      </c>
      <c r="AB2778" s="38">
        <f t="shared" si="745"/>
        <v>136.55734253</v>
      </c>
      <c r="AC2778" s="38">
        <f t="shared" si="746"/>
        <v>0</v>
      </c>
      <c r="AD2778" s="37">
        <f t="shared" si="747"/>
        <v>743.69999999999993</v>
      </c>
      <c r="AE2778" s="35">
        <f t="shared" si="731"/>
        <v>1</v>
      </c>
      <c r="AF2778" s="38">
        <f t="shared" si="732"/>
        <v>255.34999999999411</v>
      </c>
      <c r="AG2778" s="38">
        <f t="shared" si="733"/>
        <v>255.34999999999411</v>
      </c>
      <c r="AH2778" s="38">
        <f t="shared" si="734"/>
        <v>0</v>
      </c>
      <c r="AI2778" s="38">
        <f t="shared" si="735"/>
        <v>512.81391519143074</v>
      </c>
      <c r="AJ2778" s="39">
        <f t="shared" si="736"/>
        <v>31.041167244568037</v>
      </c>
    </row>
    <row r="2779" spans="1:36">
      <c r="A2779" s="31">
        <v>40759.559618055559</v>
      </c>
      <c r="B2779" s="31">
        <v>40759.85665509259</v>
      </c>
      <c r="C2779" s="32" t="s">
        <v>29</v>
      </c>
      <c r="D2779" s="33">
        <v>40759.725810185184</v>
      </c>
      <c r="E2779" s="34">
        <v>127.20400238000001</v>
      </c>
      <c r="F2779" s="34">
        <v>8.3888889999999994E-2</v>
      </c>
      <c r="G2779" s="35">
        <v>1312.4</v>
      </c>
      <c r="H2779" s="36">
        <v>1</v>
      </c>
      <c r="I2779" s="37">
        <v>66073.600000000006</v>
      </c>
      <c r="J2779" s="38">
        <v>65935.06</v>
      </c>
      <c r="K2779" s="38">
        <v>65699.83</v>
      </c>
      <c r="L2779" s="38">
        <v>65178.8</v>
      </c>
      <c r="M2779" s="39">
        <f t="shared" si="737"/>
        <v>521.02999999999884</v>
      </c>
      <c r="N2779" s="32">
        <v>1386.1</v>
      </c>
      <c r="O2779" s="32">
        <v>384.1</v>
      </c>
      <c r="P2779" s="32">
        <v>886</v>
      </c>
      <c r="Q2779" s="32">
        <v>116</v>
      </c>
      <c r="R2779" s="32">
        <v>541.4</v>
      </c>
      <c r="S2779" s="32">
        <v>101</v>
      </c>
      <c r="T2779" s="37">
        <f t="shared" si="738"/>
        <v>0</v>
      </c>
      <c r="U2779" s="38">
        <f t="shared" si="739"/>
        <v>4.428997636784441</v>
      </c>
      <c r="V2779" s="38">
        <f t="shared" si="740"/>
        <v>10.30121993678444</v>
      </c>
      <c r="W2779" s="38">
        <f t="shared" si="741"/>
        <v>43.856775936784437</v>
      </c>
      <c r="X2779" s="38">
        <f t="shared" si="742"/>
        <v>73.217887436784437</v>
      </c>
      <c r="Y2779" s="39">
        <f t="shared" si="743"/>
        <v>157.10677743678443</v>
      </c>
      <c r="Z2779" s="38">
        <v>3000</v>
      </c>
      <c r="AA2779" s="38">
        <f t="shared" si="744"/>
        <v>65823.600000000006</v>
      </c>
      <c r="AB2779" s="38">
        <f t="shared" si="745"/>
        <v>127.20400238000001</v>
      </c>
      <c r="AC2779" s="38">
        <f t="shared" si="746"/>
        <v>0</v>
      </c>
      <c r="AD2779" s="37">
        <f t="shared" si="747"/>
        <v>743.69999999999993</v>
      </c>
      <c r="AE2779" s="35">
        <f t="shared" si="731"/>
        <v>1</v>
      </c>
      <c r="AF2779" s="38">
        <f t="shared" si="732"/>
        <v>222.6700000000011</v>
      </c>
      <c r="AG2779" s="38">
        <f t="shared" si="733"/>
        <v>222.6700000000011</v>
      </c>
      <c r="AH2779" s="38">
        <f t="shared" si="734"/>
        <v>0</v>
      </c>
      <c r="AI2779" s="38">
        <f t="shared" si="735"/>
        <v>479.17867435158615</v>
      </c>
      <c r="AJ2779" s="39">
        <f t="shared" si="736"/>
        <v>29.526764539810468</v>
      </c>
    </row>
    <row r="2780" spans="1:36">
      <c r="A2780" s="31">
        <v>40759.559618055559</v>
      </c>
      <c r="B2780" s="31">
        <v>40759.85665509259</v>
      </c>
      <c r="C2780" s="32" t="s">
        <v>29</v>
      </c>
      <c r="D2780" s="33">
        <v>40759.729305555556</v>
      </c>
      <c r="E2780" s="34">
        <v>68.580039979999995</v>
      </c>
      <c r="F2780" s="34">
        <v>8.3333329999999997E-2</v>
      </c>
      <c r="G2780" s="35">
        <v>1166.8</v>
      </c>
      <c r="H2780" s="36">
        <v>1</v>
      </c>
      <c r="I2780" s="37">
        <v>66091.67</v>
      </c>
      <c r="J2780" s="38">
        <v>65839.77</v>
      </c>
      <c r="K2780" s="38">
        <v>65608.490000000005</v>
      </c>
      <c r="L2780" s="38">
        <v>65033.2</v>
      </c>
      <c r="M2780" s="39">
        <f t="shared" si="737"/>
        <v>575.29000000000815</v>
      </c>
      <c r="N2780" s="32">
        <v>1386.1</v>
      </c>
      <c r="O2780" s="32">
        <v>384.1</v>
      </c>
      <c r="P2780" s="32">
        <v>886</v>
      </c>
      <c r="Q2780" s="32">
        <v>116</v>
      </c>
      <c r="R2780" s="32">
        <v>541.4</v>
      </c>
      <c r="S2780" s="32">
        <v>101</v>
      </c>
      <c r="T2780" s="37">
        <f t="shared" si="738"/>
        <v>0.28499665693346699</v>
      </c>
      <c r="U2780" s="38">
        <f t="shared" si="739"/>
        <v>9.2849962969334658</v>
      </c>
      <c r="V2780" s="38">
        <f t="shared" si="740"/>
        <v>15.118329396933468</v>
      </c>
      <c r="W2780" s="38">
        <f t="shared" si="741"/>
        <v>48.45166139693346</v>
      </c>
      <c r="X2780" s="38">
        <f t="shared" si="742"/>
        <v>77.618326896933468</v>
      </c>
      <c r="Y2780" s="39">
        <f t="shared" si="743"/>
        <v>160.95165689693346</v>
      </c>
      <c r="Z2780" s="38">
        <v>3000</v>
      </c>
      <c r="AA2780" s="38">
        <f t="shared" si="744"/>
        <v>65841.67</v>
      </c>
      <c r="AB2780" s="38">
        <f t="shared" si="745"/>
        <v>68.580039979999995</v>
      </c>
      <c r="AC2780" s="38">
        <f t="shared" si="746"/>
        <v>0</v>
      </c>
      <c r="AD2780" s="37">
        <f t="shared" si="747"/>
        <v>743.69999999999993</v>
      </c>
      <c r="AE2780" s="35">
        <f t="shared" si="731"/>
        <v>1</v>
      </c>
      <c r="AF2780" s="38">
        <f t="shared" si="732"/>
        <v>168.40999999999178</v>
      </c>
      <c r="AG2780" s="38">
        <f t="shared" si="733"/>
        <v>168.40999999999178</v>
      </c>
      <c r="AH2780" s="38">
        <f t="shared" si="734"/>
        <v>0</v>
      </c>
      <c r="AI2780" s="38">
        <f t="shared" si="735"/>
        <v>423.33264717990096</v>
      </c>
      <c r="AJ2780" s="39">
        <f t="shared" si="736"/>
        <v>29.562716084149724</v>
      </c>
    </row>
    <row r="2781" spans="1:36">
      <c r="A2781" s="31">
        <v>40759.559618055559</v>
      </c>
      <c r="B2781" s="31">
        <v>40759.85665509259</v>
      </c>
      <c r="C2781" s="32" t="s">
        <v>29</v>
      </c>
      <c r="D2781" s="33">
        <v>40759.732777777775</v>
      </c>
      <c r="E2781" s="34">
        <v>63.427215580000002</v>
      </c>
      <c r="F2781" s="34">
        <v>8.2777779999999995E-2</v>
      </c>
      <c r="G2781" s="35">
        <v>1031.4000000000001</v>
      </c>
      <c r="H2781" s="36">
        <v>1</v>
      </c>
      <c r="I2781" s="37">
        <v>66082.12</v>
      </c>
      <c r="J2781" s="38">
        <v>65863.39</v>
      </c>
      <c r="K2781" s="38">
        <v>65642.64</v>
      </c>
      <c r="L2781" s="38">
        <v>64897.8</v>
      </c>
      <c r="M2781" s="39">
        <f t="shared" si="737"/>
        <v>744.83999999999651</v>
      </c>
      <c r="N2781" s="32">
        <v>1386.1</v>
      </c>
      <c r="O2781" s="32">
        <v>384.1</v>
      </c>
      <c r="P2781" s="32">
        <v>886</v>
      </c>
      <c r="Q2781" s="32">
        <v>116</v>
      </c>
      <c r="R2781" s="32">
        <v>541.4</v>
      </c>
      <c r="S2781" s="32">
        <v>101</v>
      </c>
      <c r="T2781" s="37">
        <f t="shared" si="738"/>
        <v>0.7096360627061874</v>
      </c>
      <c r="U2781" s="38">
        <f t="shared" si="739"/>
        <v>9.6496363027061882</v>
      </c>
      <c r="V2781" s="38">
        <f t="shared" si="740"/>
        <v>15.444080902706187</v>
      </c>
      <c r="W2781" s="38">
        <f t="shared" si="741"/>
        <v>48.555192902706182</v>
      </c>
      <c r="X2781" s="38">
        <f t="shared" si="742"/>
        <v>77.527415902706181</v>
      </c>
      <c r="Y2781" s="39">
        <f t="shared" si="743"/>
        <v>160.30519590270617</v>
      </c>
      <c r="Z2781" s="38">
        <v>3000</v>
      </c>
      <c r="AA2781" s="38">
        <f t="shared" si="744"/>
        <v>65832.12</v>
      </c>
      <c r="AB2781" s="38">
        <f t="shared" si="745"/>
        <v>63.427215580000002</v>
      </c>
      <c r="AC2781" s="38">
        <f t="shared" si="746"/>
        <v>0</v>
      </c>
      <c r="AD2781" s="37">
        <f t="shared" si="747"/>
        <v>743.69999999999993</v>
      </c>
      <c r="AE2781" s="35">
        <f t="shared" si="731"/>
        <v>0</v>
      </c>
      <c r="AF2781" s="38">
        <f t="shared" si="732"/>
        <v>0</v>
      </c>
      <c r="AG2781" s="38">
        <f t="shared" si="733"/>
        <v>0</v>
      </c>
      <c r="AH2781" s="38">
        <f t="shared" si="734"/>
        <v>0</v>
      </c>
      <c r="AI2781" s="38">
        <f t="shared" si="735"/>
        <v>0</v>
      </c>
      <c r="AJ2781" s="39">
        <f t="shared" si="736"/>
        <v>0</v>
      </c>
    </row>
    <row r="2782" spans="1:36">
      <c r="A2782" s="31">
        <v>40759.559618055559</v>
      </c>
      <c r="B2782" s="31">
        <v>40759.85665509259</v>
      </c>
      <c r="C2782" s="32" t="s">
        <v>29</v>
      </c>
      <c r="D2782" s="33">
        <v>40759.736226851855</v>
      </c>
      <c r="E2782" s="34">
        <v>63.437339780000002</v>
      </c>
      <c r="F2782" s="34">
        <v>8.4444439999999996E-2</v>
      </c>
      <c r="G2782" s="35">
        <v>1048.3</v>
      </c>
      <c r="H2782" s="36">
        <v>1</v>
      </c>
      <c r="I2782" s="37">
        <v>66102.710000000006</v>
      </c>
      <c r="J2782" s="38">
        <v>65880.740000000005</v>
      </c>
      <c r="K2782" s="38">
        <v>65659.199999999997</v>
      </c>
      <c r="L2782" s="38">
        <v>64914.7</v>
      </c>
      <c r="M2782" s="39">
        <f t="shared" si="737"/>
        <v>744.5</v>
      </c>
      <c r="N2782" s="32">
        <v>1386.1</v>
      </c>
      <c r="O2782" s="32">
        <v>384.1</v>
      </c>
      <c r="P2782" s="32">
        <v>886</v>
      </c>
      <c r="Q2782" s="32">
        <v>116</v>
      </c>
      <c r="R2782" s="32">
        <v>541.4</v>
      </c>
      <c r="S2782" s="32">
        <v>101</v>
      </c>
      <c r="T2782" s="37">
        <f t="shared" si="738"/>
        <v>0.72306904718817655</v>
      </c>
      <c r="U2782" s="38">
        <f t="shared" si="739"/>
        <v>9.8430685671881761</v>
      </c>
      <c r="V2782" s="38">
        <f t="shared" si="740"/>
        <v>15.754179367188176</v>
      </c>
      <c r="W2782" s="38">
        <f t="shared" si="741"/>
        <v>49.531955367188175</v>
      </c>
      <c r="X2782" s="38">
        <f t="shared" si="742"/>
        <v>79.087509367188176</v>
      </c>
      <c r="Y2782" s="39">
        <f t="shared" si="743"/>
        <v>163.53194936718816</v>
      </c>
      <c r="Z2782" s="38">
        <v>3000</v>
      </c>
      <c r="AA2782" s="38">
        <f t="shared" si="744"/>
        <v>65852.710000000006</v>
      </c>
      <c r="AB2782" s="38">
        <f t="shared" si="745"/>
        <v>63.437339780000002</v>
      </c>
      <c r="AC2782" s="38">
        <f t="shared" si="746"/>
        <v>0</v>
      </c>
      <c r="AD2782" s="37">
        <f t="shared" si="747"/>
        <v>743.69999999999993</v>
      </c>
      <c r="AE2782" s="35">
        <f t="shared" si="731"/>
        <v>0</v>
      </c>
      <c r="AF2782" s="38">
        <f t="shared" si="732"/>
        <v>0</v>
      </c>
      <c r="AG2782" s="38">
        <f t="shared" si="733"/>
        <v>0</v>
      </c>
      <c r="AH2782" s="38">
        <f t="shared" si="734"/>
        <v>0</v>
      </c>
      <c r="AI2782" s="38">
        <f t="shared" si="735"/>
        <v>0</v>
      </c>
      <c r="AJ2782" s="39">
        <f t="shared" si="736"/>
        <v>0</v>
      </c>
    </row>
    <row r="2783" spans="1:36">
      <c r="A2783" s="31">
        <v>40759.559618055559</v>
      </c>
      <c r="B2783" s="31">
        <v>40759.85665509259</v>
      </c>
      <c r="C2783" s="32" t="s">
        <v>29</v>
      </c>
      <c r="D2783" s="33">
        <v>40759.739745370367</v>
      </c>
      <c r="E2783" s="34">
        <v>63.984806059999997</v>
      </c>
      <c r="F2783" s="34">
        <v>8.2500000000000004E-2</v>
      </c>
      <c r="G2783" s="35">
        <v>1062.9000000000001</v>
      </c>
      <c r="H2783" s="36">
        <v>1</v>
      </c>
      <c r="I2783" s="37">
        <v>66044.62</v>
      </c>
      <c r="J2783" s="38">
        <v>65819.41</v>
      </c>
      <c r="K2783" s="38">
        <v>65605.72</v>
      </c>
      <c r="L2783" s="38">
        <v>64929.3</v>
      </c>
      <c r="M2783" s="39">
        <f t="shared" si="737"/>
        <v>676.41999999999825</v>
      </c>
      <c r="N2783" s="32">
        <v>1386.1</v>
      </c>
      <c r="O2783" s="32">
        <v>384.1</v>
      </c>
      <c r="P2783" s="32">
        <v>886</v>
      </c>
      <c r="Q2783" s="32">
        <v>116</v>
      </c>
      <c r="R2783" s="32">
        <v>541.4</v>
      </c>
      <c r="S2783" s="32">
        <v>101</v>
      </c>
      <c r="T2783" s="37">
        <f t="shared" si="738"/>
        <v>0.66125350005000028</v>
      </c>
      <c r="U2783" s="38">
        <f t="shared" si="739"/>
        <v>9.5712535000500001</v>
      </c>
      <c r="V2783" s="38">
        <f t="shared" si="740"/>
        <v>15.346253500050002</v>
      </c>
      <c r="W2783" s="38">
        <f t="shared" si="741"/>
        <v>48.346253500050004</v>
      </c>
      <c r="X2783" s="38">
        <f t="shared" si="742"/>
        <v>77.221253500050011</v>
      </c>
      <c r="Y2783" s="39">
        <f t="shared" si="743"/>
        <v>159.72125350005001</v>
      </c>
      <c r="Z2783" s="38">
        <v>3000</v>
      </c>
      <c r="AA2783" s="38">
        <f t="shared" si="744"/>
        <v>65794.62</v>
      </c>
      <c r="AB2783" s="38">
        <f t="shared" si="745"/>
        <v>63.984806059999997</v>
      </c>
      <c r="AC2783" s="38">
        <f t="shared" si="746"/>
        <v>0</v>
      </c>
      <c r="AD2783" s="37">
        <f t="shared" si="747"/>
        <v>743.69999999999993</v>
      </c>
      <c r="AE2783" s="35">
        <f t="shared" si="731"/>
        <v>1</v>
      </c>
      <c r="AF2783" s="38">
        <f t="shared" si="732"/>
        <v>67.280000000001678</v>
      </c>
      <c r="AG2783" s="38">
        <f t="shared" si="733"/>
        <v>67.280000000001678</v>
      </c>
      <c r="AH2783" s="38">
        <f t="shared" si="734"/>
        <v>0</v>
      </c>
      <c r="AI2783" s="38">
        <f t="shared" si="735"/>
        <v>319.24660354055339</v>
      </c>
      <c r="AJ2783" s="39">
        <f t="shared" si="736"/>
        <v>21.059098292145656</v>
      </c>
    </row>
    <row r="2784" spans="1:36">
      <c r="A2784" s="31">
        <v>40759.559618055559</v>
      </c>
      <c r="B2784" s="31">
        <v>40759.85665509259</v>
      </c>
      <c r="C2784" s="32" t="s">
        <v>29</v>
      </c>
      <c r="D2784" s="33">
        <v>40759.74318287037</v>
      </c>
      <c r="E2784" s="34">
        <v>63.296047209999998</v>
      </c>
      <c r="F2784" s="34">
        <v>8.3333329999999997E-2</v>
      </c>
      <c r="G2784" s="35">
        <v>1020.9</v>
      </c>
      <c r="H2784" s="36">
        <v>1</v>
      </c>
      <c r="I2784" s="37">
        <v>66081.13</v>
      </c>
      <c r="J2784" s="38">
        <v>65902.990000000005</v>
      </c>
      <c r="K2784" s="38">
        <v>65670.98</v>
      </c>
      <c r="L2784" s="38">
        <v>64887.3</v>
      </c>
      <c r="M2784" s="39">
        <f t="shared" si="737"/>
        <v>783.67999999999302</v>
      </c>
      <c r="N2784" s="32">
        <v>1386.1</v>
      </c>
      <c r="O2784" s="32">
        <v>384.1</v>
      </c>
      <c r="P2784" s="32">
        <v>886</v>
      </c>
      <c r="Q2784" s="32">
        <v>116</v>
      </c>
      <c r="R2784" s="32">
        <v>541.5</v>
      </c>
      <c r="S2784" s="32">
        <v>101</v>
      </c>
      <c r="T2784" s="37">
        <f t="shared" si="738"/>
        <v>0.72532937015349086</v>
      </c>
      <c r="U2784" s="38">
        <f t="shared" si="739"/>
        <v>9.7253290101534908</v>
      </c>
      <c r="V2784" s="38">
        <f t="shared" si="740"/>
        <v>15.558662110153492</v>
      </c>
      <c r="W2784" s="38">
        <f t="shared" si="741"/>
        <v>48.89199411015349</v>
      </c>
      <c r="X2784" s="38">
        <f t="shared" si="742"/>
        <v>78.058659610153484</v>
      </c>
      <c r="Y2784" s="39">
        <f t="shared" si="743"/>
        <v>161.39198961015347</v>
      </c>
      <c r="Z2784" s="38">
        <v>3000</v>
      </c>
      <c r="AA2784" s="38">
        <f t="shared" si="744"/>
        <v>65831.13</v>
      </c>
      <c r="AB2784" s="38">
        <f t="shared" si="745"/>
        <v>63.296047209999998</v>
      </c>
      <c r="AC2784" s="38">
        <f t="shared" si="746"/>
        <v>0</v>
      </c>
      <c r="AD2784" s="37">
        <f t="shared" si="747"/>
        <v>743.59999999999991</v>
      </c>
      <c r="AE2784" s="35">
        <f t="shared" si="731"/>
        <v>0</v>
      </c>
      <c r="AF2784" s="38">
        <f t="shared" si="732"/>
        <v>0</v>
      </c>
      <c r="AG2784" s="38">
        <f t="shared" si="733"/>
        <v>0</v>
      </c>
      <c r="AH2784" s="38">
        <f t="shared" si="734"/>
        <v>0</v>
      </c>
      <c r="AI2784" s="38">
        <f t="shared" si="735"/>
        <v>0</v>
      </c>
      <c r="AJ2784" s="39">
        <f t="shared" si="736"/>
        <v>0</v>
      </c>
    </row>
    <row r="2785" spans="1:36">
      <c r="A2785" s="31">
        <v>40759.559618055559</v>
      </c>
      <c r="B2785" s="31">
        <v>40759.85665509259</v>
      </c>
      <c r="C2785" s="32" t="s">
        <v>29</v>
      </c>
      <c r="D2785" s="33">
        <v>40759.746655092589</v>
      </c>
      <c r="E2785" s="34">
        <v>62.586738590000003</v>
      </c>
      <c r="F2785" s="34">
        <v>8.5000000000000006E-2</v>
      </c>
      <c r="G2785" s="35">
        <v>866.5</v>
      </c>
      <c r="H2785" s="36">
        <v>1</v>
      </c>
      <c r="I2785" s="37">
        <v>66194.92</v>
      </c>
      <c r="J2785" s="38">
        <v>65897.75</v>
      </c>
      <c r="K2785" s="38">
        <v>65666.83</v>
      </c>
      <c r="L2785" s="38">
        <v>64732.9</v>
      </c>
      <c r="M2785" s="39">
        <f t="shared" si="737"/>
        <v>933.93000000000029</v>
      </c>
      <c r="N2785" s="32">
        <v>1386.1</v>
      </c>
      <c r="O2785" s="32">
        <v>384.1</v>
      </c>
      <c r="P2785" s="32">
        <v>886</v>
      </c>
      <c r="Q2785" s="32">
        <v>116</v>
      </c>
      <c r="R2785" s="32">
        <v>541.6</v>
      </c>
      <c r="S2785" s="32">
        <v>101</v>
      </c>
      <c r="T2785" s="37">
        <f t="shared" si="738"/>
        <v>0.80012721984999979</v>
      </c>
      <c r="U2785" s="38">
        <f t="shared" si="739"/>
        <v>9.9801272198499991</v>
      </c>
      <c r="V2785" s="38">
        <f t="shared" si="740"/>
        <v>15.93012721985</v>
      </c>
      <c r="W2785" s="38">
        <f t="shared" si="741"/>
        <v>49.930127219850007</v>
      </c>
      <c r="X2785" s="38">
        <f t="shared" si="742"/>
        <v>79.680127219850007</v>
      </c>
      <c r="Y2785" s="39">
        <f t="shared" si="743"/>
        <v>164.68012721984999</v>
      </c>
      <c r="Z2785" s="38">
        <v>3000</v>
      </c>
      <c r="AA2785" s="38">
        <f t="shared" si="744"/>
        <v>65944.92</v>
      </c>
      <c r="AB2785" s="38">
        <f t="shared" si="745"/>
        <v>62.586738590000003</v>
      </c>
      <c r="AC2785" s="38">
        <f t="shared" si="746"/>
        <v>0</v>
      </c>
      <c r="AD2785" s="37">
        <f t="shared" si="747"/>
        <v>743.49999999999989</v>
      </c>
      <c r="AE2785" s="35">
        <f t="shared" si="731"/>
        <v>0</v>
      </c>
      <c r="AF2785" s="38">
        <f t="shared" si="732"/>
        <v>0</v>
      </c>
      <c r="AG2785" s="38">
        <f t="shared" si="733"/>
        <v>0</v>
      </c>
      <c r="AH2785" s="38">
        <f t="shared" si="734"/>
        <v>0</v>
      </c>
      <c r="AI2785" s="38">
        <f t="shared" si="735"/>
        <v>0</v>
      </c>
      <c r="AJ2785" s="39">
        <f t="shared" si="736"/>
        <v>0</v>
      </c>
    </row>
    <row r="2786" spans="1:36">
      <c r="A2786" s="31">
        <v>40759.559618055559</v>
      </c>
      <c r="B2786" s="31">
        <v>40759.85665509259</v>
      </c>
      <c r="C2786" s="32" t="s">
        <v>29</v>
      </c>
      <c r="D2786" s="33">
        <v>40759.750196759262</v>
      </c>
      <c r="E2786" s="34">
        <v>59.910823819999997</v>
      </c>
      <c r="F2786" s="34">
        <v>8.2777779999999995E-2</v>
      </c>
      <c r="G2786" s="35">
        <v>581.4</v>
      </c>
      <c r="H2786" s="36">
        <v>1</v>
      </c>
      <c r="I2786" s="37">
        <v>66407.53</v>
      </c>
      <c r="J2786" s="38">
        <v>65849.08</v>
      </c>
      <c r="K2786" s="38">
        <v>65583.25</v>
      </c>
      <c r="L2786" s="38">
        <v>64447.8</v>
      </c>
      <c r="M2786" s="39">
        <f t="shared" si="737"/>
        <v>1135.4499999999971</v>
      </c>
      <c r="N2786" s="32">
        <v>1386</v>
      </c>
      <c r="O2786" s="32">
        <v>386.3</v>
      </c>
      <c r="P2786" s="32">
        <v>886</v>
      </c>
      <c r="Q2786" s="32">
        <v>113.7</v>
      </c>
      <c r="R2786" s="32">
        <v>541.4</v>
      </c>
      <c r="S2786" s="32">
        <v>101</v>
      </c>
      <c r="T2786" s="37">
        <f t="shared" si="738"/>
        <v>1.0007151662092806</v>
      </c>
      <c r="U2786" s="38">
        <f t="shared" si="739"/>
        <v>9.9407154062092804</v>
      </c>
      <c r="V2786" s="38">
        <f t="shared" si="740"/>
        <v>15.735160006209281</v>
      </c>
      <c r="W2786" s="38">
        <f t="shared" si="741"/>
        <v>48.846272006209276</v>
      </c>
      <c r="X2786" s="38">
        <f t="shared" si="742"/>
        <v>77.818495006209275</v>
      </c>
      <c r="Y2786" s="39">
        <f t="shared" si="743"/>
        <v>160.59627500620928</v>
      </c>
      <c r="Z2786" s="38">
        <v>3000</v>
      </c>
      <c r="AA2786" s="38">
        <f t="shared" si="744"/>
        <v>66157.53</v>
      </c>
      <c r="AB2786" s="38">
        <f t="shared" si="745"/>
        <v>59.910823819999997</v>
      </c>
      <c r="AC2786" s="38">
        <f t="shared" si="746"/>
        <v>0</v>
      </c>
      <c r="AD2786" s="37">
        <f t="shared" si="747"/>
        <v>743.6</v>
      </c>
      <c r="AE2786" s="35">
        <f t="shared" si="731"/>
        <v>0</v>
      </c>
      <c r="AF2786" s="38">
        <f t="shared" si="732"/>
        <v>0</v>
      </c>
      <c r="AG2786" s="38">
        <f t="shared" si="733"/>
        <v>0</v>
      </c>
      <c r="AH2786" s="38">
        <f t="shared" si="734"/>
        <v>0</v>
      </c>
      <c r="AI2786" s="38">
        <f t="shared" si="735"/>
        <v>0</v>
      </c>
      <c r="AJ2786" s="39">
        <f t="shared" si="736"/>
        <v>0</v>
      </c>
    </row>
    <row r="2787" spans="1:36">
      <c r="A2787" s="31">
        <v>40759.559618055559</v>
      </c>
      <c r="B2787" s="31">
        <v>40759.85665509259</v>
      </c>
      <c r="C2787" s="32" t="s">
        <v>29</v>
      </c>
      <c r="D2787" s="33">
        <v>40759.753645833334</v>
      </c>
      <c r="E2787" s="34">
        <v>58.413898469999999</v>
      </c>
      <c r="F2787" s="34">
        <v>8.2777779999999995E-2</v>
      </c>
      <c r="G2787" s="35">
        <v>264.2</v>
      </c>
      <c r="H2787" s="36">
        <v>1</v>
      </c>
      <c r="I2787" s="37">
        <v>66214.240000000005</v>
      </c>
      <c r="J2787" s="38">
        <v>65612.490000000005</v>
      </c>
      <c r="K2787" s="38">
        <v>65378.26</v>
      </c>
      <c r="L2787" s="38">
        <v>64130.6</v>
      </c>
      <c r="M2787" s="39">
        <f t="shared" si="737"/>
        <v>1247.6600000000035</v>
      </c>
      <c r="N2787" s="32">
        <v>1428.2</v>
      </c>
      <c r="O2787" s="32">
        <v>428.5</v>
      </c>
      <c r="P2787" s="32">
        <v>886</v>
      </c>
      <c r="Q2787" s="32">
        <v>113.7</v>
      </c>
      <c r="R2787" s="32">
        <v>589.29999999999995</v>
      </c>
      <c r="S2787" s="32">
        <v>101</v>
      </c>
      <c r="T2787" s="37">
        <f t="shared" si="738"/>
        <v>1.1246273235080033</v>
      </c>
      <c r="U2787" s="38">
        <f t="shared" si="739"/>
        <v>10.064627563508003</v>
      </c>
      <c r="V2787" s="38">
        <f t="shared" si="740"/>
        <v>15.859072163508003</v>
      </c>
      <c r="W2787" s="38">
        <f t="shared" si="741"/>
        <v>48.970184163507994</v>
      </c>
      <c r="X2787" s="38">
        <f t="shared" si="742"/>
        <v>77.942407163507994</v>
      </c>
      <c r="Y2787" s="39">
        <f t="shared" si="743"/>
        <v>160.720187163508</v>
      </c>
      <c r="Z2787" s="38">
        <v>3000</v>
      </c>
      <c r="AA2787" s="38">
        <f t="shared" si="744"/>
        <v>65964.240000000005</v>
      </c>
      <c r="AB2787" s="38">
        <f t="shared" si="745"/>
        <v>58.413898469999999</v>
      </c>
      <c r="AC2787" s="38">
        <f t="shared" si="746"/>
        <v>0</v>
      </c>
      <c r="AD2787" s="37">
        <f t="shared" si="747"/>
        <v>737.90000000000009</v>
      </c>
      <c r="AE2787" s="35">
        <f t="shared" si="731"/>
        <v>0</v>
      </c>
      <c r="AF2787" s="38">
        <f t="shared" si="732"/>
        <v>0</v>
      </c>
      <c r="AG2787" s="38">
        <f t="shared" si="733"/>
        <v>0</v>
      </c>
      <c r="AH2787" s="38">
        <f t="shared" si="734"/>
        <v>0</v>
      </c>
      <c r="AI2787" s="38">
        <f t="shared" si="735"/>
        <v>0</v>
      </c>
      <c r="AJ2787" s="39">
        <f t="shared" si="736"/>
        <v>0</v>
      </c>
    </row>
    <row r="2788" spans="1:36">
      <c r="A2788" s="31">
        <v>40759.559618055559</v>
      </c>
      <c r="B2788" s="31">
        <v>40759.85665509259</v>
      </c>
      <c r="C2788" s="32" t="s">
        <v>29</v>
      </c>
      <c r="D2788" s="33">
        <v>40759.757094907407</v>
      </c>
      <c r="E2788" s="34">
        <v>58.788906099999998</v>
      </c>
      <c r="F2788" s="34">
        <v>8.4166669999999999E-2</v>
      </c>
      <c r="G2788" s="35">
        <v>123.8</v>
      </c>
      <c r="H2788" s="36">
        <v>1</v>
      </c>
      <c r="I2788" s="37">
        <v>66213.240000000005</v>
      </c>
      <c r="J2788" s="38">
        <v>65458.79</v>
      </c>
      <c r="K2788" s="38">
        <v>65226.84</v>
      </c>
      <c r="L2788" s="38">
        <v>63990.2</v>
      </c>
      <c r="M2788" s="39">
        <f t="shared" si="737"/>
        <v>1236.6399999999994</v>
      </c>
      <c r="N2788" s="32">
        <v>1428.2</v>
      </c>
      <c r="O2788" s="32">
        <v>428.5</v>
      </c>
      <c r="P2788" s="32">
        <v>886</v>
      </c>
      <c r="Q2788" s="32">
        <v>113.7</v>
      </c>
      <c r="R2788" s="32">
        <v>589.4</v>
      </c>
      <c r="S2788" s="32">
        <v>101</v>
      </c>
      <c r="T2788" s="37">
        <f t="shared" si="738"/>
        <v>1.1119337806203131</v>
      </c>
      <c r="U2788" s="38">
        <f t="shared" si="739"/>
        <v>10.201934140620313</v>
      </c>
      <c r="V2788" s="38">
        <f t="shared" si="740"/>
        <v>16.093601040620314</v>
      </c>
      <c r="W2788" s="38">
        <f t="shared" si="741"/>
        <v>49.760269040620315</v>
      </c>
      <c r="X2788" s="38">
        <f t="shared" si="742"/>
        <v>79.218603540620322</v>
      </c>
      <c r="Y2788" s="39">
        <f t="shared" si="743"/>
        <v>163.38527354062032</v>
      </c>
      <c r="Z2788" s="38">
        <v>3000</v>
      </c>
      <c r="AA2788" s="38">
        <f t="shared" si="744"/>
        <v>65963.240000000005</v>
      </c>
      <c r="AB2788" s="38">
        <f t="shared" si="745"/>
        <v>58.788906099999998</v>
      </c>
      <c r="AC2788" s="38">
        <f t="shared" si="746"/>
        <v>0</v>
      </c>
      <c r="AD2788" s="37">
        <f t="shared" si="747"/>
        <v>737.80000000000007</v>
      </c>
      <c r="AE2788" s="35">
        <f t="shared" si="731"/>
        <v>0</v>
      </c>
      <c r="AF2788" s="38">
        <f t="shared" si="732"/>
        <v>0</v>
      </c>
      <c r="AG2788" s="38">
        <f t="shared" si="733"/>
        <v>0</v>
      </c>
      <c r="AH2788" s="38">
        <f t="shared" si="734"/>
        <v>0</v>
      </c>
      <c r="AI2788" s="38">
        <f t="shared" si="735"/>
        <v>0</v>
      </c>
      <c r="AJ2788" s="39">
        <f t="shared" si="736"/>
        <v>0</v>
      </c>
    </row>
    <row r="2789" spans="1:36">
      <c r="A2789" s="31">
        <v>40759.559618055559</v>
      </c>
      <c r="B2789" s="31">
        <v>40759.85665509259</v>
      </c>
      <c r="C2789" s="32" t="s">
        <v>29</v>
      </c>
      <c r="D2789" s="33">
        <v>40759.760601851849</v>
      </c>
      <c r="E2789" s="34">
        <v>59.97490311</v>
      </c>
      <c r="F2789" s="34">
        <v>8.3611110000000002E-2</v>
      </c>
      <c r="G2789" s="35">
        <v>167.8</v>
      </c>
      <c r="H2789" s="36">
        <v>1</v>
      </c>
      <c r="I2789" s="37">
        <v>66177.59</v>
      </c>
      <c r="J2789" s="38">
        <v>65346.78</v>
      </c>
      <c r="K2789" s="38">
        <v>65102.28</v>
      </c>
      <c r="L2789" s="38">
        <v>64034.2</v>
      </c>
      <c r="M2789" s="39">
        <f t="shared" si="737"/>
        <v>1068.0800000000017</v>
      </c>
      <c r="N2789" s="32">
        <v>1428.2</v>
      </c>
      <c r="O2789" s="32">
        <v>428.5</v>
      </c>
      <c r="P2789" s="32">
        <v>886</v>
      </c>
      <c r="Q2789" s="32">
        <v>113.7</v>
      </c>
      <c r="R2789" s="32">
        <v>589.4</v>
      </c>
      <c r="S2789" s="32">
        <v>101</v>
      </c>
      <c r="T2789" s="37">
        <f t="shared" si="738"/>
        <v>1.0054316988304479</v>
      </c>
      <c r="U2789" s="38">
        <f t="shared" si="739"/>
        <v>10.035431578830448</v>
      </c>
      <c r="V2789" s="38">
        <f t="shared" si="740"/>
        <v>15.888209278830447</v>
      </c>
      <c r="W2789" s="38">
        <f t="shared" si="741"/>
        <v>49.332653278830449</v>
      </c>
      <c r="X2789" s="38">
        <f t="shared" si="742"/>
        <v>78.596541778830442</v>
      </c>
      <c r="Y2789" s="39">
        <f t="shared" si="743"/>
        <v>162.20765177883044</v>
      </c>
      <c r="Z2789" s="38">
        <v>3000</v>
      </c>
      <c r="AA2789" s="38">
        <f t="shared" si="744"/>
        <v>65927.59</v>
      </c>
      <c r="AB2789" s="38">
        <f t="shared" si="745"/>
        <v>59.97490311</v>
      </c>
      <c r="AC2789" s="38">
        <f t="shared" si="746"/>
        <v>0</v>
      </c>
      <c r="AD2789" s="37">
        <f t="shared" si="747"/>
        <v>737.80000000000007</v>
      </c>
      <c r="AE2789" s="35">
        <f t="shared" si="731"/>
        <v>0</v>
      </c>
      <c r="AF2789" s="38">
        <f t="shared" si="732"/>
        <v>0</v>
      </c>
      <c r="AG2789" s="38">
        <f t="shared" si="733"/>
        <v>0</v>
      </c>
      <c r="AH2789" s="38">
        <f t="shared" si="734"/>
        <v>0</v>
      </c>
      <c r="AI2789" s="38">
        <f t="shared" si="735"/>
        <v>0</v>
      </c>
      <c r="AJ2789" s="39">
        <f t="shared" si="736"/>
        <v>0</v>
      </c>
    </row>
    <row r="2790" spans="1:36">
      <c r="A2790" s="31">
        <v>40759.559618055559</v>
      </c>
      <c r="B2790" s="31">
        <v>40759.85665509259</v>
      </c>
      <c r="C2790" s="32" t="s">
        <v>29</v>
      </c>
      <c r="D2790" s="33">
        <v>40759.764085648145</v>
      </c>
      <c r="E2790" s="34">
        <v>60.13254929</v>
      </c>
      <c r="F2790" s="34">
        <v>8.2500000000000004E-2</v>
      </c>
      <c r="G2790" s="35">
        <v>95.2</v>
      </c>
      <c r="H2790" s="36">
        <v>1</v>
      </c>
      <c r="I2790" s="37">
        <v>66162.539999999994</v>
      </c>
      <c r="J2790" s="38">
        <v>65214.67</v>
      </c>
      <c r="K2790" s="38">
        <v>64979.66</v>
      </c>
      <c r="L2790" s="38">
        <v>63961.599999999999</v>
      </c>
      <c r="M2790" s="39">
        <f t="shared" si="737"/>
        <v>1018.0600000000049</v>
      </c>
      <c r="N2790" s="32">
        <v>1434.2</v>
      </c>
      <c r="O2790" s="32">
        <v>432.2</v>
      </c>
      <c r="P2790" s="32">
        <v>886</v>
      </c>
      <c r="Q2790" s="32">
        <v>116</v>
      </c>
      <c r="R2790" s="32">
        <v>589.4</v>
      </c>
      <c r="S2790" s="32">
        <v>101</v>
      </c>
      <c r="T2790" s="37">
        <f t="shared" si="738"/>
        <v>0.97906468357500009</v>
      </c>
      <c r="U2790" s="38">
        <f t="shared" si="739"/>
        <v>9.8890646835750005</v>
      </c>
      <c r="V2790" s="38">
        <f t="shared" si="740"/>
        <v>15.664064683575003</v>
      </c>
      <c r="W2790" s="38">
        <f t="shared" si="741"/>
        <v>48.664064683574999</v>
      </c>
      <c r="X2790" s="38">
        <f t="shared" si="742"/>
        <v>77.539064683575006</v>
      </c>
      <c r="Y2790" s="39">
        <f t="shared" si="743"/>
        <v>160.03906468357499</v>
      </c>
      <c r="Z2790" s="38">
        <v>3000</v>
      </c>
      <c r="AA2790" s="38">
        <f t="shared" si="744"/>
        <v>65912.539999999994</v>
      </c>
      <c r="AB2790" s="38">
        <f t="shared" si="745"/>
        <v>60.13254929</v>
      </c>
      <c r="AC2790" s="38">
        <f t="shared" si="746"/>
        <v>0</v>
      </c>
      <c r="AD2790" s="37">
        <f t="shared" si="747"/>
        <v>743.80000000000007</v>
      </c>
      <c r="AE2790" s="35">
        <f t="shared" si="731"/>
        <v>0</v>
      </c>
      <c r="AF2790" s="38">
        <f t="shared" si="732"/>
        <v>0</v>
      </c>
      <c r="AG2790" s="38">
        <f t="shared" si="733"/>
        <v>0</v>
      </c>
      <c r="AH2790" s="38">
        <f t="shared" si="734"/>
        <v>0</v>
      </c>
      <c r="AI2790" s="38">
        <f t="shared" si="735"/>
        <v>0</v>
      </c>
      <c r="AJ2790" s="39">
        <f t="shared" si="736"/>
        <v>0</v>
      </c>
    </row>
    <row r="2791" spans="1:36">
      <c r="A2791" s="31">
        <v>40759.559618055559</v>
      </c>
      <c r="B2791" s="31">
        <v>40759.85665509259</v>
      </c>
      <c r="C2791" s="32" t="s">
        <v>29</v>
      </c>
      <c r="D2791" s="33">
        <v>40759.767523148148</v>
      </c>
      <c r="E2791" s="34">
        <v>59.959667209999999</v>
      </c>
      <c r="F2791" s="34">
        <v>8.4166669999999999E-2</v>
      </c>
      <c r="G2791" s="35">
        <v>105.4</v>
      </c>
      <c r="H2791" s="36">
        <v>1</v>
      </c>
      <c r="I2791" s="37">
        <v>66213.25</v>
      </c>
      <c r="J2791" s="38">
        <v>65204.01</v>
      </c>
      <c r="K2791" s="38">
        <v>64968.54</v>
      </c>
      <c r="L2791" s="38">
        <v>63971.8</v>
      </c>
      <c r="M2791" s="39">
        <f t="shared" si="737"/>
        <v>996.73999999999796</v>
      </c>
      <c r="N2791" s="32">
        <v>1434.2</v>
      </c>
      <c r="O2791" s="32">
        <v>432.2</v>
      </c>
      <c r="P2791" s="32">
        <v>886</v>
      </c>
      <c r="Q2791" s="32">
        <v>116</v>
      </c>
      <c r="R2791" s="32">
        <v>589.29999999999995</v>
      </c>
      <c r="S2791" s="32">
        <v>101</v>
      </c>
      <c r="T2791" s="37">
        <f t="shared" si="738"/>
        <v>1.0133947166261092</v>
      </c>
      <c r="U2791" s="38">
        <f t="shared" si="739"/>
        <v>10.103395076626111</v>
      </c>
      <c r="V2791" s="38">
        <f t="shared" si="740"/>
        <v>15.99506197662611</v>
      </c>
      <c r="W2791" s="38">
        <f t="shared" si="741"/>
        <v>49.661729976626106</v>
      </c>
      <c r="X2791" s="38">
        <f t="shared" si="742"/>
        <v>79.120064476626112</v>
      </c>
      <c r="Y2791" s="39">
        <f t="shared" si="743"/>
        <v>163.28673447662612</v>
      </c>
      <c r="Z2791" s="38">
        <v>3000</v>
      </c>
      <c r="AA2791" s="38">
        <f t="shared" si="744"/>
        <v>65963.25</v>
      </c>
      <c r="AB2791" s="38">
        <f t="shared" si="745"/>
        <v>59.959667209999999</v>
      </c>
      <c r="AC2791" s="38">
        <f t="shared" si="746"/>
        <v>0</v>
      </c>
      <c r="AD2791" s="37">
        <f t="shared" si="747"/>
        <v>743.90000000000009</v>
      </c>
      <c r="AE2791" s="35">
        <f t="shared" si="731"/>
        <v>0</v>
      </c>
      <c r="AF2791" s="38">
        <f t="shared" si="732"/>
        <v>0</v>
      </c>
      <c r="AG2791" s="38">
        <f t="shared" si="733"/>
        <v>0</v>
      </c>
      <c r="AH2791" s="38">
        <f t="shared" si="734"/>
        <v>0</v>
      </c>
      <c r="AI2791" s="38">
        <f t="shared" si="735"/>
        <v>0</v>
      </c>
      <c r="AJ2791" s="39">
        <f t="shared" si="736"/>
        <v>0</v>
      </c>
    </row>
    <row r="2792" spans="1:36">
      <c r="A2792" s="31">
        <v>40759.559618055559</v>
      </c>
      <c r="B2792" s="31">
        <v>40759.85665509259</v>
      </c>
      <c r="C2792" s="32" t="s">
        <v>29</v>
      </c>
      <c r="D2792" s="33">
        <v>40759.77103009259</v>
      </c>
      <c r="E2792" s="34">
        <v>60.895297999999997</v>
      </c>
      <c r="F2792" s="34">
        <v>8.2222219999999999E-2</v>
      </c>
      <c r="G2792" s="35">
        <v>151.19999999999999</v>
      </c>
      <c r="H2792" s="36">
        <v>1</v>
      </c>
      <c r="I2792" s="37">
        <v>66070.52</v>
      </c>
      <c r="J2792" s="38">
        <v>64997.42</v>
      </c>
      <c r="K2792" s="38">
        <v>64761.78</v>
      </c>
      <c r="L2792" s="38">
        <v>64017.599999999999</v>
      </c>
      <c r="M2792" s="39">
        <f t="shared" si="737"/>
        <v>744.18000000000029</v>
      </c>
      <c r="N2792" s="32">
        <v>1434.2</v>
      </c>
      <c r="O2792" s="32">
        <v>432.2</v>
      </c>
      <c r="P2792" s="32">
        <v>886</v>
      </c>
      <c r="Q2792" s="32">
        <v>116</v>
      </c>
      <c r="R2792" s="32">
        <v>589.29999999999995</v>
      </c>
      <c r="S2792" s="32">
        <v>101</v>
      </c>
      <c r="T2792" s="37">
        <f t="shared" si="738"/>
        <v>0.91305325087844025</v>
      </c>
      <c r="U2792" s="38">
        <f t="shared" si="739"/>
        <v>9.7930530108784399</v>
      </c>
      <c r="V2792" s="38">
        <f t="shared" si="740"/>
        <v>15.54860841087844</v>
      </c>
      <c r="W2792" s="38">
        <f t="shared" si="741"/>
        <v>48.437496410878438</v>
      </c>
      <c r="X2792" s="38">
        <f t="shared" si="742"/>
        <v>77.215273410878439</v>
      </c>
      <c r="Y2792" s="39">
        <f t="shared" si="743"/>
        <v>159.43749341087843</v>
      </c>
      <c r="Z2792" s="38">
        <v>3000</v>
      </c>
      <c r="AA2792" s="38">
        <f t="shared" si="744"/>
        <v>65820.52</v>
      </c>
      <c r="AB2792" s="38">
        <f t="shared" si="745"/>
        <v>60.895297999999997</v>
      </c>
      <c r="AC2792" s="38">
        <f t="shared" si="746"/>
        <v>0</v>
      </c>
      <c r="AD2792" s="37">
        <f t="shared" si="747"/>
        <v>743.90000000000009</v>
      </c>
      <c r="AE2792" s="35">
        <f t="shared" si="731"/>
        <v>0</v>
      </c>
      <c r="AF2792" s="38">
        <f t="shared" si="732"/>
        <v>0</v>
      </c>
      <c r="AG2792" s="38">
        <f t="shared" si="733"/>
        <v>0</v>
      </c>
      <c r="AH2792" s="38">
        <f t="shared" si="734"/>
        <v>0</v>
      </c>
      <c r="AI2792" s="38">
        <f t="shared" si="735"/>
        <v>0</v>
      </c>
      <c r="AJ2792" s="39">
        <f t="shared" si="736"/>
        <v>0</v>
      </c>
    </row>
    <row r="2793" spans="1:36">
      <c r="A2793" s="31">
        <v>40759.559618055559</v>
      </c>
      <c r="B2793" s="31">
        <v>40759.85665509259</v>
      </c>
      <c r="C2793" s="32" t="s">
        <v>29</v>
      </c>
      <c r="D2793" s="33">
        <v>40759.774456018517</v>
      </c>
      <c r="E2793" s="34">
        <v>60.524410250000003</v>
      </c>
      <c r="F2793" s="34">
        <v>8.3333329999999997E-2</v>
      </c>
      <c r="G2793" s="35">
        <v>22.8</v>
      </c>
      <c r="H2793" s="36">
        <v>1</v>
      </c>
      <c r="I2793" s="37">
        <v>66097.8</v>
      </c>
      <c r="J2793" s="38">
        <v>65086.85</v>
      </c>
      <c r="K2793" s="38">
        <v>64850.83</v>
      </c>
      <c r="L2793" s="38">
        <v>63889.2</v>
      </c>
      <c r="M2793" s="39">
        <f t="shared" si="737"/>
        <v>961.63000000000466</v>
      </c>
      <c r="N2793" s="32">
        <v>1434.2</v>
      </c>
      <c r="O2793" s="32">
        <v>432.2</v>
      </c>
      <c r="P2793" s="32">
        <v>886</v>
      </c>
      <c r="Q2793" s="32">
        <v>116</v>
      </c>
      <c r="R2793" s="32">
        <v>589.4</v>
      </c>
      <c r="S2793" s="32">
        <v>101</v>
      </c>
      <c r="T2793" s="37">
        <f t="shared" si="738"/>
        <v>0.95629910758136727</v>
      </c>
      <c r="U2793" s="38">
        <f t="shared" si="739"/>
        <v>9.9562987475813678</v>
      </c>
      <c r="V2793" s="38">
        <f t="shared" si="740"/>
        <v>15.789631847581365</v>
      </c>
      <c r="W2793" s="38">
        <f t="shared" si="741"/>
        <v>49.122963847581367</v>
      </c>
      <c r="X2793" s="38">
        <f t="shared" si="742"/>
        <v>78.289629347581368</v>
      </c>
      <c r="Y2793" s="39">
        <f t="shared" si="743"/>
        <v>161.62295934758134</v>
      </c>
      <c r="Z2793" s="38">
        <v>3000</v>
      </c>
      <c r="AA2793" s="38">
        <f t="shared" si="744"/>
        <v>65847.8</v>
      </c>
      <c r="AB2793" s="38">
        <f t="shared" si="745"/>
        <v>60.524410250000003</v>
      </c>
      <c r="AC2793" s="38">
        <f t="shared" si="746"/>
        <v>0</v>
      </c>
      <c r="AD2793" s="37">
        <f t="shared" si="747"/>
        <v>743.80000000000007</v>
      </c>
      <c r="AE2793" s="35">
        <f t="shared" si="731"/>
        <v>0</v>
      </c>
      <c r="AF2793" s="38">
        <f t="shared" si="732"/>
        <v>0</v>
      </c>
      <c r="AG2793" s="38">
        <f t="shared" si="733"/>
        <v>0</v>
      </c>
      <c r="AH2793" s="38">
        <f t="shared" si="734"/>
        <v>0</v>
      </c>
      <c r="AI2793" s="38">
        <f t="shared" si="735"/>
        <v>0</v>
      </c>
      <c r="AJ2793" s="39">
        <f t="shared" si="736"/>
        <v>0</v>
      </c>
    </row>
    <row r="2794" spans="1:36">
      <c r="A2794" s="31">
        <v>40759.559618055559</v>
      </c>
      <c r="B2794" s="31">
        <v>40759.85665509259</v>
      </c>
      <c r="C2794" s="32" t="s">
        <v>29</v>
      </c>
      <c r="D2794" s="33">
        <v>40759.777928240743</v>
      </c>
      <c r="E2794" s="34">
        <v>59.728187560000002</v>
      </c>
      <c r="F2794" s="34">
        <v>8.4166669999999999E-2</v>
      </c>
      <c r="G2794" s="35">
        <v>-80.900000000000006</v>
      </c>
      <c r="H2794" s="36">
        <v>0</v>
      </c>
      <c r="I2794" s="37">
        <v>66119.78</v>
      </c>
      <c r="J2794" s="38">
        <v>65027.55</v>
      </c>
      <c r="K2794" s="38">
        <v>64814.79</v>
      </c>
      <c r="L2794" s="38">
        <v>63785.5</v>
      </c>
      <c r="M2794" s="39">
        <f t="shared" si="737"/>
        <v>1029.2900000000009</v>
      </c>
      <c r="N2794" s="32">
        <v>1598.2</v>
      </c>
      <c r="O2794" s="32">
        <v>591.79999999999995</v>
      </c>
      <c r="P2794" s="32">
        <v>890.4</v>
      </c>
      <c r="Q2794" s="32">
        <v>116</v>
      </c>
      <c r="R2794" s="32">
        <v>589.79999999999995</v>
      </c>
      <c r="S2794" s="32">
        <v>101</v>
      </c>
      <c r="T2794" s="37">
        <f t="shared" si="738"/>
        <v>0</v>
      </c>
      <c r="U2794" s="38">
        <f t="shared" si="739"/>
        <v>0</v>
      </c>
      <c r="V2794" s="38">
        <f t="shared" si="740"/>
        <v>0</v>
      </c>
      <c r="W2794" s="38">
        <f t="shared" si="741"/>
        <v>0</v>
      </c>
      <c r="X2794" s="38">
        <f t="shared" si="742"/>
        <v>0</v>
      </c>
      <c r="Y2794" s="39">
        <f t="shared" si="743"/>
        <v>0</v>
      </c>
      <c r="Z2794" s="38">
        <v>3000</v>
      </c>
      <c r="AA2794" s="38">
        <f t="shared" si="744"/>
        <v>65869.78</v>
      </c>
      <c r="AB2794" s="38">
        <f t="shared" si="745"/>
        <v>59.728187560000002</v>
      </c>
      <c r="AC2794" s="38">
        <f t="shared" si="746"/>
        <v>0</v>
      </c>
      <c r="AD2794" s="37">
        <f t="shared" si="747"/>
        <v>907.40000000000009</v>
      </c>
      <c r="AE2794" s="35">
        <f t="shared" si="731"/>
        <v>0</v>
      </c>
      <c r="AF2794" s="38">
        <f t="shared" si="732"/>
        <v>0</v>
      </c>
      <c r="AG2794" s="38">
        <f t="shared" si="733"/>
        <v>0</v>
      </c>
      <c r="AH2794" s="38">
        <f t="shared" si="734"/>
        <v>0</v>
      </c>
      <c r="AI2794" s="38">
        <f t="shared" si="735"/>
        <v>0</v>
      </c>
      <c r="AJ2794" s="39">
        <f t="shared" si="736"/>
        <v>0</v>
      </c>
    </row>
    <row r="2795" spans="1:36">
      <c r="A2795" s="31">
        <v>40759.559618055559</v>
      </c>
      <c r="B2795" s="31">
        <v>40759.85665509259</v>
      </c>
      <c r="C2795" s="32" t="s">
        <v>29</v>
      </c>
      <c r="D2795" s="33">
        <v>40759.781435185185</v>
      </c>
      <c r="E2795" s="34">
        <v>58.218936919999997</v>
      </c>
      <c r="F2795" s="34">
        <v>8.2777779999999995E-2</v>
      </c>
      <c r="G2795" s="35">
        <v>-218.7</v>
      </c>
      <c r="H2795" s="36">
        <v>0</v>
      </c>
      <c r="I2795" s="37">
        <v>66217.48</v>
      </c>
      <c r="J2795" s="38">
        <v>65077.65</v>
      </c>
      <c r="K2795" s="38">
        <v>64864.09</v>
      </c>
      <c r="L2795" s="38">
        <v>63647.7</v>
      </c>
      <c r="M2795" s="39">
        <f t="shared" si="737"/>
        <v>1216.3899999999994</v>
      </c>
      <c r="N2795" s="32">
        <v>1720.2</v>
      </c>
      <c r="O2795" s="32">
        <v>713.8</v>
      </c>
      <c r="P2795" s="32">
        <v>890.4</v>
      </c>
      <c r="Q2795" s="32">
        <v>116</v>
      </c>
      <c r="R2795" s="32">
        <v>589.4</v>
      </c>
      <c r="S2795" s="32">
        <v>101</v>
      </c>
      <c r="T2795" s="37">
        <f t="shared" si="738"/>
        <v>0</v>
      </c>
      <c r="U2795" s="38">
        <f t="shared" si="739"/>
        <v>0</v>
      </c>
      <c r="V2795" s="38">
        <f t="shared" si="740"/>
        <v>0</v>
      </c>
      <c r="W2795" s="38">
        <f t="shared" si="741"/>
        <v>0</v>
      </c>
      <c r="X2795" s="38">
        <f t="shared" si="742"/>
        <v>0</v>
      </c>
      <c r="Y2795" s="39">
        <f t="shared" si="743"/>
        <v>0</v>
      </c>
      <c r="Z2795" s="38">
        <v>3000</v>
      </c>
      <c r="AA2795" s="38">
        <f t="shared" si="744"/>
        <v>65967.48</v>
      </c>
      <c r="AB2795" s="38">
        <f t="shared" si="745"/>
        <v>58.218936919999997</v>
      </c>
      <c r="AC2795" s="38">
        <f t="shared" si="746"/>
        <v>0</v>
      </c>
      <c r="AD2795" s="37">
        <f t="shared" si="747"/>
        <v>1029.8000000000002</v>
      </c>
      <c r="AE2795" s="35">
        <f t="shared" si="731"/>
        <v>0</v>
      </c>
      <c r="AF2795" s="38">
        <f t="shared" si="732"/>
        <v>0</v>
      </c>
      <c r="AG2795" s="38">
        <f t="shared" si="733"/>
        <v>0</v>
      </c>
      <c r="AH2795" s="38">
        <f t="shared" si="734"/>
        <v>0</v>
      </c>
      <c r="AI2795" s="38">
        <f t="shared" si="735"/>
        <v>0</v>
      </c>
      <c r="AJ2795" s="39">
        <f t="shared" si="736"/>
        <v>0</v>
      </c>
    </row>
    <row r="2796" spans="1:36">
      <c r="A2796" s="31">
        <v>40759.559618055559</v>
      </c>
      <c r="B2796" s="31">
        <v>40759.85665509259</v>
      </c>
      <c r="C2796" s="32" t="s">
        <v>29</v>
      </c>
      <c r="D2796" s="33">
        <v>40759.784884259258</v>
      </c>
      <c r="E2796" s="34">
        <v>58.702766420000003</v>
      </c>
      <c r="F2796" s="34">
        <v>8.3333329999999997E-2</v>
      </c>
      <c r="G2796" s="35">
        <v>-317.39999999999998</v>
      </c>
      <c r="H2796" s="36">
        <v>0</v>
      </c>
      <c r="I2796" s="37">
        <v>66186.070000000007</v>
      </c>
      <c r="J2796" s="38">
        <v>64920.89</v>
      </c>
      <c r="K2796" s="38">
        <v>64705.35</v>
      </c>
      <c r="L2796" s="38">
        <v>63549</v>
      </c>
      <c r="M2796" s="39">
        <f t="shared" si="737"/>
        <v>1156.3499999999985</v>
      </c>
      <c r="N2796" s="32">
        <v>1720.2</v>
      </c>
      <c r="O2796" s="32">
        <v>713.8</v>
      </c>
      <c r="P2796" s="32">
        <v>890.4</v>
      </c>
      <c r="Q2796" s="32">
        <v>116</v>
      </c>
      <c r="R2796" s="32">
        <v>589.29999999999995</v>
      </c>
      <c r="S2796" s="32">
        <v>101</v>
      </c>
      <c r="T2796" s="37">
        <f t="shared" si="738"/>
        <v>0</v>
      </c>
      <c r="U2796" s="38">
        <f t="shared" si="739"/>
        <v>0</v>
      </c>
      <c r="V2796" s="38">
        <f t="shared" si="740"/>
        <v>0</v>
      </c>
      <c r="W2796" s="38">
        <f t="shared" si="741"/>
        <v>0</v>
      </c>
      <c r="X2796" s="38">
        <f t="shared" si="742"/>
        <v>0</v>
      </c>
      <c r="Y2796" s="39">
        <f t="shared" si="743"/>
        <v>0</v>
      </c>
      <c r="Z2796" s="38">
        <v>3000</v>
      </c>
      <c r="AA2796" s="38">
        <f t="shared" si="744"/>
        <v>65936.070000000007</v>
      </c>
      <c r="AB2796" s="38">
        <f t="shared" si="745"/>
        <v>58.702766420000003</v>
      </c>
      <c r="AC2796" s="38">
        <f t="shared" si="746"/>
        <v>0</v>
      </c>
      <c r="AD2796" s="37">
        <f t="shared" si="747"/>
        <v>1029.9000000000001</v>
      </c>
      <c r="AE2796" s="35">
        <f t="shared" si="731"/>
        <v>0</v>
      </c>
      <c r="AF2796" s="38">
        <f t="shared" si="732"/>
        <v>0</v>
      </c>
      <c r="AG2796" s="38">
        <f t="shared" si="733"/>
        <v>0</v>
      </c>
      <c r="AH2796" s="38">
        <f t="shared" si="734"/>
        <v>0</v>
      </c>
      <c r="AI2796" s="38">
        <f t="shared" si="735"/>
        <v>0</v>
      </c>
      <c r="AJ2796" s="39">
        <f t="shared" si="736"/>
        <v>0</v>
      </c>
    </row>
    <row r="2797" spans="1:36">
      <c r="A2797" s="31">
        <v>40759.559618055559</v>
      </c>
      <c r="B2797" s="31">
        <v>40759.85665509259</v>
      </c>
      <c r="C2797" s="32" t="s">
        <v>29</v>
      </c>
      <c r="D2797" s="33">
        <v>40759.788356481484</v>
      </c>
      <c r="E2797" s="34">
        <v>58.28588104</v>
      </c>
      <c r="F2797" s="34">
        <v>8.4444439999999996E-2</v>
      </c>
      <c r="G2797" s="35">
        <v>-489.6</v>
      </c>
      <c r="H2797" s="36">
        <v>0</v>
      </c>
      <c r="I2797" s="37">
        <v>66146.36</v>
      </c>
      <c r="J2797" s="38">
        <v>64814.77</v>
      </c>
      <c r="K2797" s="38">
        <v>64603.83</v>
      </c>
      <c r="L2797" s="38">
        <v>63376.800000000003</v>
      </c>
      <c r="M2797" s="39">
        <f t="shared" si="737"/>
        <v>1227.0299999999988</v>
      </c>
      <c r="N2797" s="32">
        <v>1720.2</v>
      </c>
      <c r="O2797" s="32">
        <v>713.8</v>
      </c>
      <c r="P2797" s="32">
        <v>890.4</v>
      </c>
      <c r="Q2797" s="32">
        <v>116</v>
      </c>
      <c r="R2797" s="32">
        <v>589.29999999999995</v>
      </c>
      <c r="S2797" s="32">
        <v>101</v>
      </c>
      <c r="T2797" s="37">
        <f t="shared" si="738"/>
        <v>0</v>
      </c>
      <c r="U2797" s="38">
        <f t="shared" si="739"/>
        <v>0</v>
      </c>
      <c r="V2797" s="38">
        <f t="shared" si="740"/>
        <v>0</v>
      </c>
      <c r="W2797" s="38">
        <f t="shared" si="741"/>
        <v>0</v>
      </c>
      <c r="X2797" s="38">
        <f t="shared" si="742"/>
        <v>0</v>
      </c>
      <c r="Y2797" s="39">
        <f t="shared" si="743"/>
        <v>0</v>
      </c>
      <c r="Z2797" s="38">
        <v>3000</v>
      </c>
      <c r="AA2797" s="38">
        <f t="shared" si="744"/>
        <v>65896.36</v>
      </c>
      <c r="AB2797" s="38">
        <f t="shared" si="745"/>
        <v>58.28588104</v>
      </c>
      <c r="AC2797" s="38">
        <f t="shared" si="746"/>
        <v>0</v>
      </c>
      <c r="AD2797" s="37">
        <f t="shared" si="747"/>
        <v>1029.9000000000001</v>
      </c>
      <c r="AE2797" s="35">
        <f t="shared" si="731"/>
        <v>0</v>
      </c>
      <c r="AF2797" s="38">
        <f t="shared" si="732"/>
        <v>0</v>
      </c>
      <c r="AG2797" s="38">
        <f t="shared" si="733"/>
        <v>0</v>
      </c>
      <c r="AH2797" s="38">
        <f t="shared" si="734"/>
        <v>0</v>
      </c>
      <c r="AI2797" s="38">
        <f t="shared" si="735"/>
        <v>0</v>
      </c>
      <c r="AJ2797" s="39">
        <f t="shared" si="736"/>
        <v>0</v>
      </c>
    </row>
    <row r="2798" spans="1:36">
      <c r="A2798" s="31">
        <v>40759.559618055559</v>
      </c>
      <c r="B2798" s="31">
        <v>40759.85665509259</v>
      </c>
      <c r="C2798" s="32" t="s">
        <v>29</v>
      </c>
      <c r="D2798" s="33">
        <v>40759.791875000003</v>
      </c>
      <c r="E2798" s="34">
        <v>58.490943909999999</v>
      </c>
      <c r="F2798" s="34">
        <v>8.1666669999999997E-2</v>
      </c>
      <c r="G2798" s="35">
        <v>-657.4</v>
      </c>
      <c r="H2798" s="36">
        <v>0</v>
      </c>
      <c r="I2798" s="37">
        <v>65880.84</v>
      </c>
      <c r="J2798" s="38">
        <v>64554.64</v>
      </c>
      <c r="K2798" s="38">
        <v>64357.68</v>
      </c>
      <c r="L2798" s="38">
        <v>63209</v>
      </c>
      <c r="M2798" s="39">
        <f t="shared" si="737"/>
        <v>1148.6800000000003</v>
      </c>
      <c r="N2798" s="32">
        <v>1654.1</v>
      </c>
      <c r="O2798" s="32">
        <v>646.20000000000005</v>
      </c>
      <c r="P2798" s="32">
        <v>906.6</v>
      </c>
      <c r="Q2798" s="32">
        <v>101.3</v>
      </c>
      <c r="R2798" s="32">
        <v>612.1</v>
      </c>
      <c r="S2798" s="32">
        <v>101</v>
      </c>
      <c r="T2798" s="37">
        <f t="shared" si="738"/>
        <v>0</v>
      </c>
      <c r="U2798" s="38">
        <f t="shared" si="739"/>
        <v>0</v>
      </c>
      <c r="V2798" s="38">
        <f t="shared" si="740"/>
        <v>0</v>
      </c>
      <c r="W2798" s="38">
        <f t="shared" si="741"/>
        <v>0</v>
      </c>
      <c r="X2798" s="38">
        <f t="shared" si="742"/>
        <v>0</v>
      </c>
      <c r="Y2798" s="39">
        <f t="shared" si="743"/>
        <v>0</v>
      </c>
      <c r="Z2798" s="38">
        <v>3000</v>
      </c>
      <c r="AA2798" s="38">
        <f t="shared" si="744"/>
        <v>65630.84</v>
      </c>
      <c r="AB2798" s="38">
        <f t="shared" si="745"/>
        <v>58.490943909999999</v>
      </c>
      <c r="AC2798" s="38">
        <f t="shared" si="746"/>
        <v>0</v>
      </c>
      <c r="AD2798" s="37">
        <f t="shared" si="747"/>
        <v>941</v>
      </c>
      <c r="AE2798" s="35">
        <f t="shared" si="731"/>
        <v>0</v>
      </c>
      <c r="AF2798" s="38">
        <f t="shared" si="732"/>
        <v>0</v>
      </c>
      <c r="AG2798" s="38">
        <f t="shared" si="733"/>
        <v>0</v>
      </c>
      <c r="AH2798" s="38">
        <f t="shared" si="734"/>
        <v>0</v>
      </c>
      <c r="AI2798" s="38">
        <f t="shared" si="735"/>
        <v>0</v>
      </c>
      <c r="AJ2798" s="39">
        <f t="shared" si="736"/>
        <v>0</v>
      </c>
    </row>
    <row r="2799" spans="1:36">
      <c r="A2799" s="31">
        <v>40759.559618055559</v>
      </c>
      <c r="B2799" s="31">
        <v>40759.85665509259</v>
      </c>
      <c r="C2799" s="32" t="s">
        <v>29</v>
      </c>
      <c r="D2799" s="33">
        <v>40759.795277777775</v>
      </c>
      <c r="E2799" s="34">
        <v>58.78590775</v>
      </c>
      <c r="F2799" s="34">
        <v>8.7222220000000003E-2</v>
      </c>
      <c r="G2799" s="35">
        <v>-646.1</v>
      </c>
      <c r="H2799" s="36">
        <v>0</v>
      </c>
      <c r="I2799" s="37">
        <v>65652.649999999994</v>
      </c>
      <c r="J2799" s="38">
        <v>64491.81</v>
      </c>
      <c r="K2799" s="38">
        <v>64295.62</v>
      </c>
      <c r="L2799" s="38">
        <v>63220.3</v>
      </c>
      <c r="M2799" s="39">
        <f t="shared" si="737"/>
        <v>1075.3199999999997</v>
      </c>
      <c r="N2799" s="32">
        <v>1691.4</v>
      </c>
      <c r="O2799" s="32">
        <v>686.9</v>
      </c>
      <c r="P2799" s="32">
        <v>903.2</v>
      </c>
      <c r="Q2799" s="32">
        <v>101.3</v>
      </c>
      <c r="R2799" s="32">
        <v>564</v>
      </c>
      <c r="S2799" s="32">
        <v>101</v>
      </c>
      <c r="T2799" s="37">
        <f t="shared" si="738"/>
        <v>0</v>
      </c>
      <c r="U2799" s="38">
        <f t="shared" si="739"/>
        <v>0</v>
      </c>
      <c r="V2799" s="38">
        <f t="shared" si="740"/>
        <v>0</v>
      </c>
      <c r="W2799" s="38">
        <f t="shared" si="741"/>
        <v>0</v>
      </c>
      <c r="X2799" s="38">
        <f t="shared" si="742"/>
        <v>0</v>
      </c>
      <c r="Y2799" s="39">
        <f t="shared" si="743"/>
        <v>0</v>
      </c>
      <c r="Z2799" s="38">
        <v>3000</v>
      </c>
      <c r="AA2799" s="38">
        <f t="shared" si="744"/>
        <v>65402.649999999994</v>
      </c>
      <c r="AB2799" s="38">
        <f t="shared" si="745"/>
        <v>58.78590775</v>
      </c>
      <c r="AC2799" s="38">
        <f t="shared" si="746"/>
        <v>0</v>
      </c>
      <c r="AD2799" s="37">
        <f t="shared" si="747"/>
        <v>1026.4000000000001</v>
      </c>
      <c r="AE2799" s="35">
        <f t="shared" si="731"/>
        <v>0</v>
      </c>
      <c r="AF2799" s="38">
        <f t="shared" si="732"/>
        <v>0</v>
      </c>
      <c r="AG2799" s="38">
        <f t="shared" si="733"/>
        <v>0</v>
      </c>
      <c r="AH2799" s="38">
        <f t="shared" si="734"/>
        <v>0</v>
      </c>
      <c r="AI2799" s="38">
        <f t="shared" si="735"/>
        <v>0</v>
      </c>
      <c r="AJ2799" s="39">
        <f t="shared" si="736"/>
        <v>0</v>
      </c>
    </row>
    <row r="2800" spans="1:36">
      <c r="A2800" s="31">
        <v>40759.559618055559</v>
      </c>
      <c r="B2800" s="31">
        <v>40759.85665509259</v>
      </c>
      <c r="C2800" s="32" t="s">
        <v>29</v>
      </c>
      <c r="D2800" s="33">
        <v>40759.79891203704</v>
      </c>
      <c r="E2800" s="34">
        <v>58.573051450000001</v>
      </c>
      <c r="F2800" s="34">
        <v>8.305556E-2</v>
      </c>
      <c r="G2800" s="35">
        <v>-812.4</v>
      </c>
      <c r="H2800" s="36">
        <v>0</v>
      </c>
      <c r="I2800" s="37">
        <v>65539.490000000005</v>
      </c>
      <c r="J2800" s="38">
        <v>64378.93</v>
      </c>
      <c r="K2800" s="38">
        <v>64181.99</v>
      </c>
      <c r="L2800" s="38">
        <v>63054</v>
      </c>
      <c r="M2800" s="39">
        <f t="shared" si="737"/>
        <v>1127.989999999998</v>
      </c>
      <c r="N2800" s="32">
        <v>1684.7</v>
      </c>
      <c r="O2800" s="32">
        <v>686.6</v>
      </c>
      <c r="P2800" s="32">
        <v>896.3</v>
      </c>
      <c r="Q2800" s="32">
        <v>101.8</v>
      </c>
      <c r="R2800" s="32">
        <v>545.20000000000005</v>
      </c>
      <c r="S2800" s="32">
        <v>101</v>
      </c>
      <c r="T2800" s="37">
        <f t="shared" si="738"/>
        <v>0</v>
      </c>
      <c r="U2800" s="38">
        <f t="shared" si="739"/>
        <v>0</v>
      </c>
      <c r="V2800" s="38">
        <f t="shared" si="740"/>
        <v>0</v>
      </c>
      <c r="W2800" s="38">
        <f t="shared" si="741"/>
        <v>0</v>
      </c>
      <c r="X2800" s="38">
        <f t="shared" si="742"/>
        <v>0</v>
      </c>
      <c r="Y2800" s="39">
        <f t="shared" si="743"/>
        <v>0</v>
      </c>
      <c r="Z2800" s="38">
        <v>3000</v>
      </c>
      <c r="AA2800" s="38">
        <f t="shared" si="744"/>
        <v>65289.490000000005</v>
      </c>
      <c r="AB2800" s="38">
        <f t="shared" si="745"/>
        <v>58.573051450000001</v>
      </c>
      <c r="AC2800" s="38">
        <f t="shared" si="746"/>
        <v>0</v>
      </c>
      <c r="AD2800" s="37">
        <f t="shared" si="747"/>
        <v>1038.5</v>
      </c>
      <c r="AE2800" s="35">
        <f t="shared" si="731"/>
        <v>0</v>
      </c>
      <c r="AF2800" s="38">
        <f t="shared" si="732"/>
        <v>0</v>
      </c>
      <c r="AG2800" s="38">
        <f t="shared" si="733"/>
        <v>0</v>
      </c>
      <c r="AH2800" s="38">
        <f t="shared" si="734"/>
        <v>0</v>
      </c>
      <c r="AI2800" s="38">
        <f t="shared" si="735"/>
        <v>0</v>
      </c>
      <c r="AJ2800" s="39">
        <f t="shared" si="736"/>
        <v>0</v>
      </c>
    </row>
    <row r="2801" spans="1:36">
      <c r="A2801" s="31">
        <v>40759.559618055559</v>
      </c>
      <c r="B2801" s="31">
        <v>40759.85665509259</v>
      </c>
      <c r="C2801" s="32" t="s">
        <v>29</v>
      </c>
      <c r="D2801" s="33">
        <v>40759.802372685182</v>
      </c>
      <c r="E2801" s="34">
        <v>57.841545099999998</v>
      </c>
      <c r="F2801" s="34">
        <v>8.4166669999999999E-2</v>
      </c>
      <c r="G2801" s="35">
        <v>-972.1</v>
      </c>
      <c r="H2801" s="36">
        <v>0</v>
      </c>
      <c r="I2801" s="37">
        <v>65503.67</v>
      </c>
      <c r="J2801" s="38">
        <v>64300.44</v>
      </c>
      <c r="K2801" s="38">
        <v>64104.81</v>
      </c>
      <c r="L2801" s="38">
        <v>62894.3</v>
      </c>
      <c r="M2801" s="39">
        <f t="shared" si="737"/>
        <v>1210.5099999999948</v>
      </c>
      <c r="N2801" s="32">
        <v>1675.4</v>
      </c>
      <c r="O2801" s="32">
        <v>686.6</v>
      </c>
      <c r="P2801" s="32">
        <v>887</v>
      </c>
      <c r="Q2801" s="32">
        <v>101.8</v>
      </c>
      <c r="R2801" s="32">
        <v>541.4</v>
      </c>
      <c r="S2801" s="32">
        <v>101</v>
      </c>
      <c r="T2801" s="37">
        <f t="shared" si="738"/>
        <v>0</v>
      </c>
      <c r="U2801" s="38">
        <f t="shared" si="739"/>
        <v>0</v>
      </c>
      <c r="V2801" s="38">
        <f t="shared" si="740"/>
        <v>0</v>
      </c>
      <c r="W2801" s="38">
        <f t="shared" si="741"/>
        <v>0</v>
      </c>
      <c r="X2801" s="38">
        <f t="shared" si="742"/>
        <v>0</v>
      </c>
      <c r="Y2801" s="39">
        <f t="shared" si="743"/>
        <v>0</v>
      </c>
      <c r="Z2801" s="38">
        <v>3000</v>
      </c>
      <c r="AA2801" s="38">
        <f t="shared" si="744"/>
        <v>65253.67</v>
      </c>
      <c r="AB2801" s="38">
        <f t="shared" si="745"/>
        <v>57.841545099999998</v>
      </c>
      <c r="AC2801" s="38">
        <f t="shared" si="746"/>
        <v>0</v>
      </c>
      <c r="AD2801" s="37">
        <f t="shared" si="747"/>
        <v>1033</v>
      </c>
      <c r="AE2801" s="35">
        <f t="shared" si="731"/>
        <v>0</v>
      </c>
      <c r="AF2801" s="38">
        <f t="shared" si="732"/>
        <v>0</v>
      </c>
      <c r="AG2801" s="38">
        <f t="shared" si="733"/>
        <v>0</v>
      </c>
      <c r="AH2801" s="38">
        <f t="shared" si="734"/>
        <v>0</v>
      </c>
      <c r="AI2801" s="38">
        <f t="shared" si="735"/>
        <v>0</v>
      </c>
      <c r="AJ2801" s="39">
        <f t="shared" si="736"/>
        <v>0</v>
      </c>
    </row>
    <row r="2802" spans="1:36">
      <c r="A2802" s="31">
        <v>40759.559618055559</v>
      </c>
      <c r="B2802" s="31">
        <v>40759.85665509259</v>
      </c>
      <c r="C2802" s="32" t="s">
        <v>29</v>
      </c>
      <c r="D2802" s="33">
        <v>40759.805879629632</v>
      </c>
      <c r="E2802" s="34">
        <v>57.605503079999998</v>
      </c>
      <c r="F2802" s="34">
        <v>8.2500000000000004E-2</v>
      </c>
      <c r="G2802" s="35">
        <v>-1150.3</v>
      </c>
      <c r="H2802" s="36">
        <v>0</v>
      </c>
      <c r="I2802" s="37">
        <v>65820.19</v>
      </c>
      <c r="J2802" s="38">
        <v>64112.41</v>
      </c>
      <c r="K2802" s="38">
        <v>63984.86</v>
      </c>
      <c r="L2802" s="38">
        <v>62716.1</v>
      </c>
      <c r="M2802" s="39">
        <f t="shared" si="737"/>
        <v>1268.760000000002</v>
      </c>
      <c r="N2802" s="32">
        <v>1684.9</v>
      </c>
      <c r="O2802" s="32">
        <v>693</v>
      </c>
      <c r="P2802" s="32">
        <v>890.1</v>
      </c>
      <c r="Q2802" s="32">
        <v>101.8</v>
      </c>
      <c r="R2802" s="32">
        <v>541.4</v>
      </c>
      <c r="S2802" s="32">
        <v>101</v>
      </c>
      <c r="T2802" s="37">
        <f t="shared" si="738"/>
        <v>0</v>
      </c>
      <c r="U2802" s="38">
        <f t="shared" si="739"/>
        <v>0</v>
      </c>
      <c r="V2802" s="38">
        <f t="shared" si="740"/>
        <v>0</v>
      </c>
      <c r="W2802" s="38">
        <f t="shared" si="741"/>
        <v>0</v>
      </c>
      <c r="X2802" s="38">
        <f t="shared" si="742"/>
        <v>0</v>
      </c>
      <c r="Y2802" s="39">
        <f t="shared" si="743"/>
        <v>0</v>
      </c>
      <c r="Z2802" s="38">
        <v>3000</v>
      </c>
      <c r="AA2802" s="38">
        <f t="shared" si="744"/>
        <v>65570.19</v>
      </c>
      <c r="AB2802" s="38">
        <f t="shared" si="745"/>
        <v>57.605503079999998</v>
      </c>
      <c r="AC2802" s="38">
        <f t="shared" si="746"/>
        <v>0</v>
      </c>
      <c r="AD2802" s="37">
        <f t="shared" si="747"/>
        <v>1042.5</v>
      </c>
      <c r="AE2802" s="35">
        <f t="shared" si="731"/>
        <v>0</v>
      </c>
      <c r="AF2802" s="38">
        <f t="shared" si="732"/>
        <v>0</v>
      </c>
      <c r="AG2802" s="38">
        <f t="shared" si="733"/>
        <v>0</v>
      </c>
      <c r="AH2802" s="38">
        <f t="shared" si="734"/>
        <v>0</v>
      </c>
      <c r="AI2802" s="38">
        <f t="shared" si="735"/>
        <v>0</v>
      </c>
      <c r="AJ2802" s="39">
        <f t="shared" si="736"/>
        <v>0</v>
      </c>
    </row>
    <row r="2803" spans="1:36">
      <c r="A2803" s="31">
        <v>40759.559618055559</v>
      </c>
      <c r="B2803" s="31">
        <v>40759.85665509259</v>
      </c>
      <c r="C2803" s="32" t="s">
        <v>29</v>
      </c>
      <c r="D2803" s="33">
        <v>40759.809317129628</v>
      </c>
      <c r="E2803" s="34">
        <v>57.456874849999998</v>
      </c>
      <c r="F2803" s="34">
        <v>8.3888889999999994E-2</v>
      </c>
      <c r="G2803" s="35">
        <v>-1306.3</v>
      </c>
      <c r="H2803" s="36">
        <v>0</v>
      </c>
      <c r="I2803" s="37">
        <v>65436.41</v>
      </c>
      <c r="J2803" s="38">
        <v>63952.77</v>
      </c>
      <c r="K2803" s="38">
        <v>63855.3</v>
      </c>
      <c r="L2803" s="38">
        <v>62560.1</v>
      </c>
      <c r="M2803" s="39">
        <f t="shared" si="737"/>
        <v>1295.2000000000044</v>
      </c>
      <c r="N2803" s="32">
        <v>1774.4</v>
      </c>
      <c r="O2803" s="32">
        <v>771.4</v>
      </c>
      <c r="P2803" s="32">
        <v>895</v>
      </c>
      <c r="Q2803" s="32">
        <v>108</v>
      </c>
      <c r="R2803" s="32">
        <v>541.4</v>
      </c>
      <c r="S2803" s="32">
        <v>101</v>
      </c>
      <c r="T2803" s="37">
        <f t="shared" si="738"/>
        <v>0</v>
      </c>
      <c r="U2803" s="38">
        <f t="shared" si="739"/>
        <v>0</v>
      </c>
      <c r="V2803" s="38">
        <f t="shared" si="740"/>
        <v>0</v>
      </c>
      <c r="W2803" s="38">
        <f t="shared" si="741"/>
        <v>0</v>
      </c>
      <c r="X2803" s="38">
        <f t="shared" si="742"/>
        <v>0</v>
      </c>
      <c r="Y2803" s="39">
        <f t="shared" si="743"/>
        <v>0</v>
      </c>
      <c r="Z2803" s="38">
        <v>3000</v>
      </c>
      <c r="AA2803" s="38">
        <f t="shared" si="744"/>
        <v>65186.41</v>
      </c>
      <c r="AB2803" s="38">
        <f t="shared" si="745"/>
        <v>57.456874849999998</v>
      </c>
      <c r="AC2803" s="38">
        <f t="shared" si="746"/>
        <v>0</v>
      </c>
      <c r="AD2803" s="37">
        <f t="shared" si="747"/>
        <v>1132</v>
      </c>
      <c r="AE2803" s="35">
        <f t="shared" si="731"/>
        <v>0</v>
      </c>
      <c r="AF2803" s="38">
        <f t="shared" si="732"/>
        <v>0</v>
      </c>
      <c r="AG2803" s="38">
        <f t="shared" si="733"/>
        <v>0</v>
      </c>
      <c r="AH2803" s="38">
        <f t="shared" si="734"/>
        <v>0</v>
      </c>
      <c r="AI2803" s="38">
        <f t="shared" si="735"/>
        <v>0</v>
      </c>
      <c r="AJ2803" s="39">
        <f t="shared" si="736"/>
        <v>0</v>
      </c>
    </row>
    <row r="2804" spans="1:36">
      <c r="A2804" s="31">
        <v>40759.559618055559</v>
      </c>
      <c r="B2804" s="31">
        <v>40759.85665509259</v>
      </c>
      <c r="C2804" s="32" t="s">
        <v>29</v>
      </c>
      <c r="D2804" s="33">
        <v>40759.8128125</v>
      </c>
      <c r="E2804" s="34">
        <v>57.283206939999999</v>
      </c>
      <c r="F2804" s="34">
        <v>8.4166669999999999E-2</v>
      </c>
      <c r="G2804" s="35">
        <v>-1511.4</v>
      </c>
      <c r="H2804" s="36">
        <v>0</v>
      </c>
      <c r="I2804" s="37">
        <v>65532.26</v>
      </c>
      <c r="J2804" s="38">
        <v>63779.19</v>
      </c>
      <c r="K2804" s="38">
        <v>63684.83</v>
      </c>
      <c r="L2804" s="38">
        <v>62355</v>
      </c>
      <c r="M2804" s="39">
        <f t="shared" si="737"/>
        <v>1329.8300000000017</v>
      </c>
      <c r="N2804" s="32">
        <v>1789.4</v>
      </c>
      <c r="O2804" s="32">
        <v>746.4</v>
      </c>
      <c r="P2804" s="32">
        <v>935</v>
      </c>
      <c r="Q2804" s="32">
        <v>108</v>
      </c>
      <c r="R2804" s="32">
        <v>564.20000000000005</v>
      </c>
      <c r="S2804" s="32">
        <v>101</v>
      </c>
      <c r="T2804" s="37">
        <f t="shared" si="738"/>
        <v>0</v>
      </c>
      <c r="U2804" s="38">
        <f t="shared" si="739"/>
        <v>0</v>
      </c>
      <c r="V2804" s="38">
        <f t="shared" si="740"/>
        <v>0</v>
      </c>
      <c r="W2804" s="38">
        <f t="shared" si="741"/>
        <v>0</v>
      </c>
      <c r="X2804" s="38">
        <f t="shared" si="742"/>
        <v>0</v>
      </c>
      <c r="Y2804" s="39">
        <f t="shared" si="743"/>
        <v>0</v>
      </c>
      <c r="Z2804" s="38">
        <v>3000</v>
      </c>
      <c r="AA2804" s="38">
        <f t="shared" si="744"/>
        <v>65282.26</v>
      </c>
      <c r="AB2804" s="38">
        <f t="shared" si="745"/>
        <v>57.283206939999999</v>
      </c>
      <c r="AC2804" s="38">
        <f t="shared" si="746"/>
        <v>0</v>
      </c>
      <c r="AD2804" s="37">
        <f t="shared" si="747"/>
        <v>1124.2</v>
      </c>
      <c r="AE2804" s="35">
        <f t="shared" si="731"/>
        <v>0</v>
      </c>
      <c r="AF2804" s="38">
        <f t="shared" si="732"/>
        <v>0</v>
      </c>
      <c r="AG2804" s="38">
        <f t="shared" si="733"/>
        <v>0</v>
      </c>
      <c r="AH2804" s="38">
        <f t="shared" si="734"/>
        <v>0</v>
      </c>
      <c r="AI2804" s="38">
        <f t="shared" si="735"/>
        <v>0</v>
      </c>
      <c r="AJ2804" s="39">
        <f t="shared" si="736"/>
        <v>0</v>
      </c>
    </row>
    <row r="2805" spans="1:36">
      <c r="A2805" s="31">
        <v>40759.559618055559</v>
      </c>
      <c r="B2805" s="31">
        <v>40759.85665509259</v>
      </c>
      <c r="C2805" s="32" t="s">
        <v>29</v>
      </c>
      <c r="D2805" s="33">
        <v>40759.816319444442</v>
      </c>
      <c r="E2805" s="34">
        <v>55.997627260000002</v>
      </c>
      <c r="F2805" s="34">
        <v>8.305556E-2</v>
      </c>
      <c r="G2805" s="35">
        <v>-1710.8</v>
      </c>
      <c r="H2805" s="36">
        <v>0</v>
      </c>
      <c r="I2805" s="37">
        <v>65586.33</v>
      </c>
      <c r="J2805" s="38">
        <v>63726.06</v>
      </c>
      <c r="K2805" s="38">
        <v>63629.35</v>
      </c>
      <c r="L2805" s="38">
        <v>62155.6</v>
      </c>
      <c r="M2805" s="39">
        <f t="shared" si="737"/>
        <v>1473.75</v>
      </c>
      <c r="N2805" s="32">
        <v>1826.7</v>
      </c>
      <c r="O2805" s="32">
        <v>783.7</v>
      </c>
      <c r="P2805" s="32">
        <v>935</v>
      </c>
      <c r="Q2805" s="32">
        <v>108</v>
      </c>
      <c r="R2805" s="32">
        <v>564.1</v>
      </c>
      <c r="S2805" s="32">
        <v>101</v>
      </c>
      <c r="T2805" s="37">
        <f t="shared" si="738"/>
        <v>0</v>
      </c>
      <c r="U2805" s="38">
        <f t="shared" si="739"/>
        <v>0</v>
      </c>
      <c r="V2805" s="38">
        <f t="shared" si="740"/>
        <v>0</v>
      </c>
      <c r="W2805" s="38">
        <f t="shared" si="741"/>
        <v>0</v>
      </c>
      <c r="X2805" s="38">
        <f t="shared" si="742"/>
        <v>0</v>
      </c>
      <c r="Y2805" s="39">
        <f t="shared" si="743"/>
        <v>0</v>
      </c>
      <c r="Z2805" s="38">
        <v>3000</v>
      </c>
      <c r="AA2805" s="38">
        <f t="shared" si="744"/>
        <v>65336.33</v>
      </c>
      <c r="AB2805" s="38">
        <f t="shared" si="745"/>
        <v>55.997627260000002</v>
      </c>
      <c r="AC2805" s="38">
        <f t="shared" si="746"/>
        <v>0</v>
      </c>
      <c r="AD2805" s="37">
        <f t="shared" si="747"/>
        <v>1161.5999999999999</v>
      </c>
      <c r="AE2805" s="35">
        <f t="shared" si="731"/>
        <v>0</v>
      </c>
      <c r="AF2805" s="38">
        <f t="shared" si="732"/>
        <v>0</v>
      </c>
      <c r="AG2805" s="38">
        <f t="shared" si="733"/>
        <v>0</v>
      </c>
      <c r="AH2805" s="38">
        <f t="shared" si="734"/>
        <v>0</v>
      </c>
      <c r="AI2805" s="38">
        <f t="shared" si="735"/>
        <v>0</v>
      </c>
      <c r="AJ2805" s="39">
        <f t="shared" si="736"/>
        <v>0</v>
      </c>
    </row>
    <row r="2806" spans="1:36">
      <c r="A2806" s="31">
        <v>40759.559618055559</v>
      </c>
      <c r="B2806" s="31">
        <v>40759.85665509259</v>
      </c>
      <c r="C2806" s="32" t="s">
        <v>29</v>
      </c>
      <c r="D2806" s="33">
        <v>40759.819780092592</v>
      </c>
      <c r="E2806" s="34">
        <v>53.544837950000002</v>
      </c>
      <c r="F2806" s="34">
        <v>8.2500000000000004E-2</v>
      </c>
      <c r="G2806" s="35">
        <v>-1952.6</v>
      </c>
      <c r="H2806" s="36">
        <v>0</v>
      </c>
      <c r="I2806" s="37">
        <v>65460.2</v>
      </c>
      <c r="J2806" s="38">
        <v>63571.31</v>
      </c>
      <c r="K2806" s="38">
        <v>63476.09</v>
      </c>
      <c r="L2806" s="38">
        <v>61913.8</v>
      </c>
      <c r="M2806" s="39">
        <f t="shared" si="737"/>
        <v>1562.2899999999936</v>
      </c>
      <c r="N2806" s="32">
        <v>1826.7</v>
      </c>
      <c r="O2806" s="32">
        <v>783.7</v>
      </c>
      <c r="P2806" s="32">
        <v>935</v>
      </c>
      <c r="Q2806" s="32">
        <v>108</v>
      </c>
      <c r="R2806" s="32">
        <v>564.1</v>
      </c>
      <c r="S2806" s="32">
        <v>101</v>
      </c>
      <c r="T2806" s="37">
        <f t="shared" si="738"/>
        <v>0</v>
      </c>
      <c r="U2806" s="38">
        <f t="shared" si="739"/>
        <v>0</v>
      </c>
      <c r="V2806" s="38">
        <f t="shared" si="740"/>
        <v>0</v>
      </c>
      <c r="W2806" s="38">
        <f t="shared" si="741"/>
        <v>0</v>
      </c>
      <c r="X2806" s="38">
        <f t="shared" si="742"/>
        <v>0</v>
      </c>
      <c r="Y2806" s="39">
        <f t="shared" si="743"/>
        <v>0</v>
      </c>
      <c r="Z2806" s="38">
        <v>3000</v>
      </c>
      <c r="AA2806" s="38">
        <f t="shared" si="744"/>
        <v>65210.2</v>
      </c>
      <c r="AB2806" s="38">
        <f t="shared" si="745"/>
        <v>53.544837950000002</v>
      </c>
      <c r="AC2806" s="38">
        <f t="shared" si="746"/>
        <v>0</v>
      </c>
      <c r="AD2806" s="37">
        <f t="shared" si="747"/>
        <v>1161.5999999999999</v>
      </c>
      <c r="AE2806" s="35">
        <f t="shared" si="731"/>
        <v>0</v>
      </c>
      <c r="AF2806" s="38">
        <f t="shared" si="732"/>
        <v>0</v>
      </c>
      <c r="AG2806" s="38">
        <f t="shared" si="733"/>
        <v>0</v>
      </c>
      <c r="AH2806" s="38">
        <f t="shared" si="734"/>
        <v>0</v>
      </c>
      <c r="AI2806" s="38">
        <f t="shared" si="735"/>
        <v>0</v>
      </c>
      <c r="AJ2806" s="39">
        <f t="shared" si="736"/>
        <v>0</v>
      </c>
    </row>
    <row r="2807" spans="1:36">
      <c r="A2807" s="31">
        <v>40759.559618055559</v>
      </c>
      <c r="B2807" s="31">
        <v>40759.85665509259</v>
      </c>
      <c r="C2807" s="32" t="s">
        <v>29</v>
      </c>
      <c r="D2807" s="33">
        <v>40759.823217592595</v>
      </c>
      <c r="E2807" s="34">
        <v>52.273082729999999</v>
      </c>
      <c r="F2807" s="34">
        <v>8.3333329999999997E-2</v>
      </c>
      <c r="G2807" s="35">
        <v>-2158.9</v>
      </c>
      <c r="H2807" s="36">
        <v>0</v>
      </c>
      <c r="I2807" s="37">
        <v>65444.26</v>
      </c>
      <c r="J2807" s="38">
        <v>63422.39</v>
      </c>
      <c r="K2807" s="38">
        <v>63330.83</v>
      </c>
      <c r="L2807" s="38">
        <v>61707.5</v>
      </c>
      <c r="M2807" s="39">
        <f t="shared" si="737"/>
        <v>1623.3300000000017</v>
      </c>
      <c r="N2807" s="32">
        <v>1826.7</v>
      </c>
      <c r="O2807" s="32">
        <v>783.7</v>
      </c>
      <c r="P2807" s="32">
        <v>935</v>
      </c>
      <c r="Q2807" s="32">
        <v>108</v>
      </c>
      <c r="R2807" s="32">
        <v>564</v>
      </c>
      <c r="S2807" s="32">
        <v>101</v>
      </c>
      <c r="T2807" s="37">
        <f t="shared" si="738"/>
        <v>0</v>
      </c>
      <c r="U2807" s="38">
        <f t="shared" si="739"/>
        <v>0</v>
      </c>
      <c r="V2807" s="38">
        <f t="shared" si="740"/>
        <v>0</v>
      </c>
      <c r="W2807" s="38">
        <f t="shared" si="741"/>
        <v>0</v>
      </c>
      <c r="X2807" s="38">
        <f t="shared" si="742"/>
        <v>0</v>
      </c>
      <c r="Y2807" s="39">
        <f t="shared" si="743"/>
        <v>0</v>
      </c>
      <c r="Z2807" s="38">
        <v>3000</v>
      </c>
      <c r="AA2807" s="38">
        <f t="shared" si="744"/>
        <v>65194.26</v>
      </c>
      <c r="AB2807" s="38">
        <f t="shared" si="745"/>
        <v>52.273082729999999</v>
      </c>
      <c r="AC2807" s="38">
        <f t="shared" si="746"/>
        <v>0</v>
      </c>
      <c r="AD2807" s="37">
        <f t="shared" si="747"/>
        <v>1161.7</v>
      </c>
      <c r="AE2807" s="35">
        <f t="shared" si="731"/>
        <v>0</v>
      </c>
      <c r="AF2807" s="38">
        <f t="shared" si="732"/>
        <v>0</v>
      </c>
      <c r="AG2807" s="38">
        <f t="shared" si="733"/>
        <v>0</v>
      </c>
      <c r="AH2807" s="38">
        <f t="shared" si="734"/>
        <v>0</v>
      </c>
      <c r="AI2807" s="38">
        <f t="shared" si="735"/>
        <v>0</v>
      </c>
      <c r="AJ2807" s="39">
        <f t="shared" si="736"/>
        <v>0</v>
      </c>
    </row>
    <row r="2808" spans="1:36">
      <c r="A2808" s="31">
        <v>40759.559618055559</v>
      </c>
      <c r="B2808" s="31">
        <v>40759.85665509259</v>
      </c>
      <c r="C2808" s="32" t="s">
        <v>29</v>
      </c>
      <c r="D2808" s="33">
        <v>40759.826689814814</v>
      </c>
      <c r="E2808" s="34">
        <v>51.611274719999997</v>
      </c>
      <c r="F2808" s="34">
        <v>8.2222219999999999E-2</v>
      </c>
      <c r="G2808" s="35">
        <v>-2381</v>
      </c>
      <c r="H2808" s="36">
        <v>0</v>
      </c>
      <c r="I2808" s="37">
        <v>65395.199999999997</v>
      </c>
      <c r="J2808" s="38">
        <v>63254.35</v>
      </c>
      <c r="K2808" s="38">
        <v>63155.87</v>
      </c>
      <c r="L2808" s="38">
        <v>61485.4</v>
      </c>
      <c r="M2808" s="39">
        <f t="shared" si="737"/>
        <v>1670.4700000000012</v>
      </c>
      <c r="N2808" s="32">
        <v>1826.7</v>
      </c>
      <c r="O2808" s="32">
        <v>783.7</v>
      </c>
      <c r="P2808" s="32">
        <v>935</v>
      </c>
      <c r="Q2808" s="32">
        <v>108</v>
      </c>
      <c r="R2808" s="32">
        <v>564.1</v>
      </c>
      <c r="S2808" s="32">
        <v>101</v>
      </c>
      <c r="T2808" s="37">
        <f t="shared" si="738"/>
        <v>0</v>
      </c>
      <c r="U2808" s="38">
        <f t="shared" si="739"/>
        <v>0</v>
      </c>
      <c r="V2808" s="38">
        <f t="shared" si="740"/>
        <v>0</v>
      </c>
      <c r="W2808" s="38">
        <f t="shared" si="741"/>
        <v>0</v>
      </c>
      <c r="X2808" s="38">
        <f t="shared" si="742"/>
        <v>0</v>
      </c>
      <c r="Y2808" s="39">
        <f t="shared" si="743"/>
        <v>0</v>
      </c>
      <c r="Z2808" s="38">
        <v>3000</v>
      </c>
      <c r="AA2808" s="38">
        <f t="shared" si="744"/>
        <v>65145.2</v>
      </c>
      <c r="AB2808" s="38">
        <f t="shared" si="745"/>
        <v>51.611274719999997</v>
      </c>
      <c r="AC2808" s="38">
        <f t="shared" si="746"/>
        <v>0</v>
      </c>
      <c r="AD2808" s="37">
        <f t="shared" si="747"/>
        <v>1161.5999999999999</v>
      </c>
      <c r="AE2808" s="35">
        <f t="shared" si="731"/>
        <v>0</v>
      </c>
      <c r="AF2808" s="38">
        <f t="shared" si="732"/>
        <v>0</v>
      </c>
      <c r="AG2808" s="38">
        <f t="shared" si="733"/>
        <v>0</v>
      </c>
      <c r="AH2808" s="38">
        <f t="shared" si="734"/>
        <v>0</v>
      </c>
      <c r="AI2808" s="38">
        <f t="shared" si="735"/>
        <v>0</v>
      </c>
      <c r="AJ2808" s="39">
        <f t="shared" si="736"/>
        <v>0</v>
      </c>
    </row>
    <row r="2809" spans="1:36">
      <c r="A2809" s="31">
        <v>40759.559618055559</v>
      </c>
      <c r="B2809" s="31">
        <v>40759.85665509259</v>
      </c>
      <c r="C2809" s="32" t="s">
        <v>29</v>
      </c>
      <c r="D2809" s="33">
        <v>40759.83011574074</v>
      </c>
      <c r="E2809" s="34">
        <v>51.408050539999998</v>
      </c>
      <c r="F2809" s="34">
        <v>8.6944439999999998E-2</v>
      </c>
      <c r="G2809" s="35">
        <v>-2455.6999999999998</v>
      </c>
      <c r="H2809" s="36">
        <v>0</v>
      </c>
      <c r="I2809" s="37">
        <v>65327.43</v>
      </c>
      <c r="J2809" s="38">
        <v>63027.3</v>
      </c>
      <c r="K2809" s="38">
        <v>62932.62</v>
      </c>
      <c r="L2809" s="38">
        <v>61410.7</v>
      </c>
      <c r="M2809" s="39">
        <f t="shared" si="737"/>
        <v>1521.9200000000055</v>
      </c>
      <c r="N2809" s="32">
        <v>1826.7</v>
      </c>
      <c r="O2809" s="32">
        <v>783.7</v>
      </c>
      <c r="P2809" s="32">
        <v>935</v>
      </c>
      <c r="Q2809" s="32">
        <v>108</v>
      </c>
      <c r="R2809" s="32">
        <v>564</v>
      </c>
      <c r="S2809" s="32">
        <v>101</v>
      </c>
      <c r="T2809" s="37">
        <f t="shared" si="738"/>
        <v>0</v>
      </c>
      <c r="U2809" s="38">
        <f t="shared" si="739"/>
        <v>0</v>
      </c>
      <c r="V2809" s="38">
        <f t="shared" si="740"/>
        <v>0</v>
      </c>
      <c r="W2809" s="38">
        <f t="shared" si="741"/>
        <v>0</v>
      </c>
      <c r="X2809" s="38">
        <f t="shared" si="742"/>
        <v>0</v>
      </c>
      <c r="Y2809" s="39">
        <f t="shared" si="743"/>
        <v>0</v>
      </c>
      <c r="Z2809" s="38">
        <v>3000</v>
      </c>
      <c r="AA2809" s="38">
        <f t="shared" si="744"/>
        <v>65077.43</v>
      </c>
      <c r="AB2809" s="38">
        <f t="shared" si="745"/>
        <v>51.408050539999998</v>
      </c>
      <c r="AC2809" s="38">
        <f t="shared" si="746"/>
        <v>0</v>
      </c>
      <c r="AD2809" s="37">
        <f t="shared" si="747"/>
        <v>1161.7</v>
      </c>
      <c r="AE2809" s="35">
        <f t="shared" si="731"/>
        <v>0</v>
      </c>
      <c r="AF2809" s="38">
        <f t="shared" si="732"/>
        <v>0</v>
      </c>
      <c r="AG2809" s="38">
        <f t="shared" si="733"/>
        <v>0</v>
      </c>
      <c r="AH2809" s="38">
        <f t="shared" si="734"/>
        <v>0</v>
      </c>
      <c r="AI2809" s="38">
        <f t="shared" si="735"/>
        <v>0</v>
      </c>
      <c r="AJ2809" s="39">
        <f t="shared" si="736"/>
        <v>0</v>
      </c>
    </row>
    <row r="2810" spans="1:36">
      <c r="A2810" s="31">
        <v>40759.559618055559</v>
      </c>
      <c r="B2810" s="31">
        <v>40759.85665509259</v>
      </c>
      <c r="C2810" s="32" t="s">
        <v>29</v>
      </c>
      <c r="D2810" s="33">
        <v>40759.833738425928</v>
      </c>
      <c r="E2810" s="34">
        <v>50.0977478</v>
      </c>
      <c r="F2810" s="34">
        <v>8.305556E-2</v>
      </c>
      <c r="G2810" s="35">
        <v>-2701.2</v>
      </c>
      <c r="H2810" s="36">
        <v>0</v>
      </c>
      <c r="I2810" s="37">
        <v>65244.77</v>
      </c>
      <c r="J2810" s="38">
        <v>62866.879999999997</v>
      </c>
      <c r="K2810" s="38">
        <v>62773.96</v>
      </c>
      <c r="L2810" s="38">
        <v>61165.2</v>
      </c>
      <c r="M2810" s="39">
        <f t="shared" si="737"/>
        <v>1608.760000000002</v>
      </c>
      <c r="N2810" s="32">
        <v>1811.7</v>
      </c>
      <c r="O2810" s="32">
        <v>766.3</v>
      </c>
      <c r="P2810" s="32">
        <v>937.4</v>
      </c>
      <c r="Q2810" s="32">
        <v>108</v>
      </c>
      <c r="R2810" s="32">
        <v>564</v>
      </c>
      <c r="S2810" s="32">
        <v>101</v>
      </c>
      <c r="T2810" s="37">
        <f t="shared" si="738"/>
        <v>0</v>
      </c>
      <c r="U2810" s="38">
        <f t="shared" si="739"/>
        <v>0</v>
      </c>
      <c r="V2810" s="38">
        <f t="shared" si="740"/>
        <v>0</v>
      </c>
      <c r="W2810" s="38">
        <f t="shared" si="741"/>
        <v>0</v>
      </c>
      <c r="X2810" s="38">
        <f t="shared" si="742"/>
        <v>0</v>
      </c>
      <c r="Y2810" s="39">
        <f t="shared" si="743"/>
        <v>0</v>
      </c>
      <c r="Z2810" s="38">
        <v>3000</v>
      </c>
      <c r="AA2810" s="38">
        <f t="shared" si="744"/>
        <v>64994.77</v>
      </c>
      <c r="AB2810" s="38">
        <f t="shared" si="745"/>
        <v>50.0977478</v>
      </c>
      <c r="AC2810" s="38">
        <f t="shared" si="746"/>
        <v>0</v>
      </c>
      <c r="AD2810" s="37">
        <f t="shared" si="747"/>
        <v>1146.7</v>
      </c>
      <c r="AE2810" s="35">
        <f t="shared" si="731"/>
        <v>0</v>
      </c>
      <c r="AF2810" s="38">
        <f t="shared" si="732"/>
        <v>0</v>
      </c>
      <c r="AG2810" s="38">
        <f t="shared" si="733"/>
        <v>0</v>
      </c>
      <c r="AH2810" s="38">
        <f t="shared" si="734"/>
        <v>0</v>
      </c>
      <c r="AI2810" s="38">
        <f t="shared" si="735"/>
        <v>0</v>
      </c>
      <c r="AJ2810" s="39">
        <f t="shared" si="736"/>
        <v>0</v>
      </c>
    </row>
    <row r="2811" spans="1:36">
      <c r="A2811" s="31">
        <v>40759.559618055559</v>
      </c>
      <c r="B2811" s="31">
        <v>40759.85665509259</v>
      </c>
      <c r="C2811" s="32" t="s">
        <v>29</v>
      </c>
      <c r="D2811" s="33">
        <v>40759.837199074071</v>
      </c>
      <c r="E2811" s="34">
        <v>52.130378720000003</v>
      </c>
      <c r="F2811" s="34">
        <v>8.2222219999999999E-2</v>
      </c>
      <c r="G2811" s="35">
        <v>-2878.2</v>
      </c>
      <c r="H2811" s="36">
        <v>0</v>
      </c>
      <c r="I2811" s="37">
        <v>64865.440000000002</v>
      </c>
      <c r="J2811" s="38">
        <v>62490.85</v>
      </c>
      <c r="K2811" s="38">
        <v>62394.62</v>
      </c>
      <c r="L2811" s="38">
        <v>60988.2</v>
      </c>
      <c r="M2811" s="39">
        <f t="shared" si="737"/>
        <v>1406.4200000000055</v>
      </c>
      <c r="N2811" s="32">
        <v>1599.4</v>
      </c>
      <c r="O2811" s="32">
        <v>553</v>
      </c>
      <c r="P2811" s="32">
        <v>938.4</v>
      </c>
      <c r="Q2811" s="32">
        <v>108</v>
      </c>
      <c r="R2811" s="32">
        <v>564</v>
      </c>
      <c r="S2811" s="32">
        <v>134.5</v>
      </c>
      <c r="T2811" s="37">
        <f t="shared" si="738"/>
        <v>0</v>
      </c>
      <c r="U2811" s="38">
        <f t="shared" si="739"/>
        <v>0</v>
      </c>
      <c r="V2811" s="38">
        <f t="shared" si="740"/>
        <v>0</v>
      </c>
      <c r="W2811" s="38">
        <f t="shared" si="741"/>
        <v>0</v>
      </c>
      <c r="X2811" s="38">
        <f t="shared" si="742"/>
        <v>0</v>
      </c>
      <c r="Y2811" s="39">
        <f t="shared" si="743"/>
        <v>0</v>
      </c>
      <c r="Z2811" s="38">
        <v>3000</v>
      </c>
      <c r="AA2811" s="38">
        <f t="shared" si="744"/>
        <v>64615.44</v>
      </c>
      <c r="AB2811" s="38">
        <f t="shared" si="745"/>
        <v>52.130378720000003</v>
      </c>
      <c r="AC2811" s="38">
        <f t="shared" si="746"/>
        <v>0</v>
      </c>
      <c r="AD2811" s="37">
        <f t="shared" si="747"/>
        <v>927.40000000000009</v>
      </c>
      <c r="AE2811" s="35">
        <f t="shared" si="731"/>
        <v>0</v>
      </c>
      <c r="AF2811" s="38">
        <f t="shared" si="732"/>
        <v>0</v>
      </c>
      <c r="AG2811" s="38">
        <f t="shared" si="733"/>
        <v>0</v>
      </c>
      <c r="AH2811" s="38">
        <f t="shared" si="734"/>
        <v>0</v>
      </c>
      <c r="AI2811" s="38">
        <f t="shared" si="735"/>
        <v>0</v>
      </c>
      <c r="AJ2811" s="39">
        <f t="shared" si="736"/>
        <v>0</v>
      </c>
    </row>
    <row r="2812" spans="1:36">
      <c r="A2812" s="31">
        <v>40759.559618055559</v>
      </c>
      <c r="B2812" s="31">
        <v>40759.85665509259</v>
      </c>
      <c r="C2812" s="32" t="s">
        <v>29</v>
      </c>
      <c r="D2812" s="33">
        <v>40759.840624999997</v>
      </c>
      <c r="E2812" s="34">
        <v>50.230339049999998</v>
      </c>
      <c r="F2812" s="34">
        <v>8.2222219999999999E-2</v>
      </c>
      <c r="G2812" s="35">
        <v>-3129.1</v>
      </c>
      <c r="H2812" s="36">
        <v>0</v>
      </c>
      <c r="I2812" s="37">
        <v>64233.919999999998</v>
      </c>
      <c r="J2812" s="38">
        <v>62479.66</v>
      </c>
      <c r="K2812" s="38">
        <v>62383.3</v>
      </c>
      <c r="L2812" s="38">
        <v>60737.3</v>
      </c>
      <c r="M2812" s="39">
        <f t="shared" si="737"/>
        <v>1646</v>
      </c>
      <c r="N2812" s="32">
        <v>1599.4</v>
      </c>
      <c r="O2812" s="32">
        <v>553</v>
      </c>
      <c r="P2812" s="32">
        <v>938.4</v>
      </c>
      <c r="Q2812" s="32">
        <v>108</v>
      </c>
      <c r="R2812" s="32">
        <v>564</v>
      </c>
      <c r="S2812" s="32">
        <v>134.5</v>
      </c>
      <c r="T2812" s="37">
        <f t="shared" si="738"/>
        <v>0</v>
      </c>
      <c r="U2812" s="38">
        <f t="shared" si="739"/>
        <v>0</v>
      </c>
      <c r="V2812" s="38">
        <f t="shared" si="740"/>
        <v>0</v>
      </c>
      <c r="W2812" s="38">
        <f t="shared" si="741"/>
        <v>0</v>
      </c>
      <c r="X2812" s="38">
        <f t="shared" si="742"/>
        <v>0</v>
      </c>
      <c r="Y2812" s="39">
        <f t="shared" si="743"/>
        <v>0</v>
      </c>
      <c r="Z2812" s="38">
        <v>3000</v>
      </c>
      <c r="AA2812" s="38">
        <f t="shared" si="744"/>
        <v>63983.92</v>
      </c>
      <c r="AB2812" s="38">
        <f t="shared" si="745"/>
        <v>50.230339049999998</v>
      </c>
      <c r="AC2812" s="38">
        <f t="shared" si="746"/>
        <v>0</v>
      </c>
      <c r="AD2812" s="37">
        <f t="shared" si="747"/>
        <v>927.40000000000009</v>
      </c>
      <c r="AE2812" s="35">
        <f t="shared" si="731"/>
        <v>0</v>
      </c>
      <c r="AF2812" s="38">
        <f t="shared" si="732"/>
        <v>0</v>
      </c>
      <c r="AG2812" s="38">
        <f t="shared" si="733"/>
        <v>0</v>
      </c>
      <c r="AH2812" s="38">
        <f t="shared" si="734"/>
        <v>0</v>
      </c>
      <c r="AI2812" s="38">
        <f t="shared" si="735"/>
        <v>0</v>
      </c>
      <c r="AJ2812" s="39">
        <f t="shared" si="736"/>
        <v>0</v>
      </c>
    </row>
    <row r="2813" spans="1:36">
      <c r="A2813" s="31">
        <v>40759.559618055559</v>
      </c>
      <c r="B2813" s="31">
        <v>40759.85665509259</v>
      </c>
      <c r="C2813" s="32" t="s">
        <v>29</v>
      </c>
      <c r="D2813" s="33">
        <v>40759.844050925924</v>
      </c>
      <c r="E2813" s="34">
        <v>50.189491269999998</v>
      </c>
      <c r="F2813" s="34">
        <v>8.4166669999999999E-2</v>
      </c>
      <c r="G2813" s="35">
        <v>-3080.1</v>
      </c>
      <c r="H2813" s="36">
        <v>0</v>
      </c>
      <c r="I2813" s="37">
        <v>64287.82</v>
      </c>
      <c r="J2813" s="38">
        <v>62518.6</v>
      </c>
      <c r="K2813" s="38">
        <v>62424.14</v>
      </c>
      <c r="L2813" s="38">
        <v>60786.3</v>
      </c>
      <c r="M2813" s="39">
        <f t="shared" si="737"/>
        <v>1637.8399999999965</v>
      </c>
      <c r="N2813" s="32">
        <v>1599.4</v>
      </c>
      <c r="O2813" s="32">
        <v>553</v>
      </c>
      <c r="P2813" s="32">
        <v>938.4</v>
      </c>
      <c r="Q2813" s="32">
        <v>108</v>
      </c>
      <c r="R2813" s="32">
        <v>564.1</v>
      </c>
      <c r="S2813" s="32">
        <v>134.5</v>
      </c>
      <c r="T2813" s="37">
        <f t="shared" si="738"/>
        <v>0</v>
      </c>
      <c r="U2813" s="38">
        <f t="shared" si="739"/>
        <v>0</v>
      </c>
      <c r="V2813" s="38">
        <f t="shared" si="740"/>
        <v>0</v>
      </c>
      <c r="W2813" s="38">
        <f t="shared" si="741"/>
        <v>0</v>
      </c>
      <c r="X2813" s="38">
        <f t="shared" si="742"/>
        <v>0</v>
      </c>
      <c r="Y2813" s="39">
        <f t="shared" si="743"/>
        <v>0</v>
      </c>
      <c r="Z2813" s="38">
        <v>3000</v>
      </c>
      <c r="AA2813" s="38">
        <f t="shared" si="744"/>
        <v>64037.82</v>
      </c>
      <c r="AB2813" s="38">
        <f t="shared" si="745"/>
        <v>50.189491269999998</v>
      </c>
      <c r="AC2813" s="38">
        <f t="shared" si="746"/>
        <v>0</v>
      </c>
      <c r="AD2813" s="37">
        <f t="shared" si="747"/>
        <v>927.30000000000018</v>
      </c>
      <c r="AE2813" s="35">
        <f t="shared" si="731"/>
        <v>0</v>
      </c>
      <c r="AF2813" s="38">
        <f t="shared" si="732"/>
        <v>0</v>
      </c>
      <c r="AG2813" s="38">
        <f t="shared" si="733"/>
        <v>0</v>
      </c>
      <c r="AH2813" s="38">
        <f t="shared" si="734"/>
        <v>0</v>
      </c>
      <c r="AI2813" s="38">
        <f t="shared" si="735"/>
        <v>0</v>
      </c>
      <c r="AJ2813" s="39">
        <f t="shared" si="736"/>
        <v>0</v>
      </c>
    </row>
    <row r="2814" spans="1:36">
      <c r="A2814" s="31">
        <v>40759.559618055559</v>
      </c>
      <c r="B2814" s="31">
        <v>40759.85665509259</v>
      </c>
      <c r="C2814" s="32" t="s">
        <v>29</v>
      </c>
      <c r="D2814" s="33">
        <v>40759.847557870373</v>
      </c>
      <c r="E2814" s="34">
        <v>48.849880220000003</v>
      </c>
      <c r="F2814" s="34">
        <v>8.2222219999999999E-2</v>
      </c>
      <c r="G2814" s="35">
        <v>-3319.4</v>
      </c>
      <c r="H2814" s="36">
        <v>0</v>
      </c>
      <c r="I2814" s="37">
        <v>64249.71</v>
      </c>
      <c r="J2814" s="38">
        <v>62382.41</v>
      </c>
      <c r="K2814" s="38">
        <v>62291.44</v>
      </c>
      <c r="L2814" s="38">
        <v>60547</v>
      </c>
      <c r="M2814" s="39">
        <f t="shared" si="737"/>
        <v>1744.4400000000023</v>
      </c>
      <c r="N2814" s="32">
        <v>1599.4</v>
      </c>
      <c r="O2814" s="32">
        <v>553</v>
      </c>
      <c r="P2814" s="32">
        <v>938.4</v>
      </c>
      <c r="Q2814" s="32">
        <v>108</v>
      </c>
      <c r="R2814" s="32">
        <v>564.1</v>
      </c>
      <c r="S2814" s="32">
        <v>131</v>
      </c>
      <c r="T2814" s="37">
        <f t="shared" si="738"/>
        <v>0</v>
      </c>
      <c r="U2814" s="38">
        <f t="shared" si="739"/>
        <v>0</v>
      </c>
      <c r="V2814" s="38">
        <f t="shared" si="740"/>
        <v>0</v>
      </c>
      <c r="W2814" s="38">
        <f t="shared" si="741"/>
        <v>0</v>
      </c>
      <c r="X2814" s="38">
        <f t="shared" si="742"/>
        <v>0</v>
      </c>
      <c r="Y2814" s="39">
        <f t="shared" si="743"/>
        <v>0</v>
      </c>
      <c r="Z2814" s="38">
        <v>3000</v>
      </c>
      <c r="AA2814" s="38">
        <f t="shared" si="744"/>
        <v>63999.71</v>
      </c>
      <c r="AB2814" s="38">
        <f t="shared" si="745"/>
        <v>48.849880220000003</v>
      </c>
      <c r="AC2814" s="38">
        <f t="shared" si="746"/>
        <v>0</v>
      </c>
      <c r="AD2814" s="37">
        <f t="shared" si="747"/>
        <v>927.30000000000018</v>
      </c>
      <c r="AE2814" s="35">
        <f t="shared" si="731"/>
        <v>0</v>
      </c>
      <c r="AF2814" s="38">
        <f t="shared" si="732"/>
        <v>0</v>
      </c>
      <c r="AG2814" s="38">
        <f t="shared" si="733"/>
        <v>0</v>
      </c>
      <c r="AH2814" s="38">
        <f t="shared" si="734"/>
        <v>0</v>
      </c>
      <c r="AI2814" s="38">
        <f t="shared" si="735"/>
        <v>0</v>
      </c>
      <c r="AJ2814" s="39">
        <f t="shared" si="736"/>
        <v>0</v>
      </c>
    </row>
    <row r="2815" spans="1:36">
      <c r="A2815" s="31">
        <v>40759.559618055559</v>
      </c>
      <c r="B2815" s="31">
        <v>40759.85665509259</v>
      </c>
      <c r="C2815" s="32" t="s">
        <v>29</v>
      </c>
      <c r="D2815" s="33">
        <v>40759.850983796299</v>
      </c>
      <c r="E2815" s="34">
        <v>48.61009979</v>
      </c>
      <c r="F2815" s="34">
        <v>8.5000000000000006E-2</v>
      </c>
      <c r="G2815" s="35">
        <v>-3383</v>
      </c>
      <c r="H2815" s="36">
        <v>0</v>
      </c>
      <c r="I2815" s="37">
        <v>64170.89</v>
      </c>
      <c r="J2815" s="38">
        <v>62199.31</v>
      </c>
      <c r="K2815" s="38">
        <v>62110.5</v>
      </c>
      <c r="L2815" s="38">
        <v>60483.4</v>
      </c>
      <c r="M2815" s="39">
        <f t="shared" si="737"/>
        <v>1627.0999999999985</v>
      </c>
      <c r="N2815" s="32">
        <v>1599.4</v>
      </c>
      <c r="O2815" s="32">
        <v>553</v>
      </c>
      <c r="P2815" s="32">
        <v>938.4</v>
      </c>
      <c r="Q2815" s="32">
        <v>108</v>
      </c>
      <c r="R2815" s="32">
        <v>564.29999999999995</v>
      </c>
      <c r="S2815" s="32">
        <v>134.5</v>
      </c>
      <c r="T2815" s="37">
        <f t="shared" si="738"/>
        <v>0</v>
      </c>
      <c r="U2815" s="38">
        <f t="shared" si="739"/>
        <v>0</v>
      </c>
      <c r="V2815" s="38">
        <f t="shared" si="740"/>
        <v>0</v>
      </c>
      <c r="W2815" s="38">
        <f t="shared" si="741"/>
        <v>0</v>
      </c>
      <c r="X2815" s="38">
        <f t="shared" si="742"/>
        <v>0</v>
      </c>
      <c r="Y2815" s="39">
        <f t="shared" si="743"/>
        <v>0</v>
      </c>
      <c r="Z2815" s="38">
        <v>3000</v>
      </c>
      <c r="AA2815" s="38">
        <f t="shared" si="744"/>
        <v>63920.89</v>
      </c>
      <c r="AB2815" s="38">
        <f t="shared" si="745"/>
        <v>48.61009979</v>
      </c>
      <c r="AC2815" s="38">
        <f t="shared" si="746"/>
        <v>0</v>
      </c>
      <c r="AD2815" s="37">
        <f t="shared" si="747"/>
        <v>927.10000000000014</v>
      </c>
      <c r="AE2815" s="35">
        <f t="shared" si="731"/>
        <v>0</v>
      </c>
      <c r="AF2815" s="38">
        <f t="shared" si="732"/>
        <v>0</v>
      </c>
      <c r="AG2815" s="38">
        <f t="shared" si="733"/>
        <v>0</v>
      </c>
      <c r="AH2815" s="38">
        <f t="shared" si="734"/>
        <v>0</v>
      </c>
      <c r="AI2815" s="38">
        <f t="shared" si="735"/>
        <v>0</v>
      </c>
      <c r="AJ2815" s="39">
        <f t="shared" si="736"/>
        <v>0</v>
      </c>
    </row>
    <row r="2816" spans="1:36">
      <c r="A2816" s="31">
        <v>40759.559618055559</v>
      </c>
      <c r="B2816" s="31">
        <v>40759.85665509259</v>
      </c>
      <c r="C2816" s="32" t="s">
        <v>29</v>
      </c>
      <c r="D2816" s="33">
        <v>40759.854525462964</v>
      </c>
      <c r="E2816" s="34">
        <v>50.249397279999997</v>
      </c>
      <c r="F2816" s="34">
        <v>5.1111110000000001E-2</v>
      </c>
      <c r="G2816" s="35">
        <v>-3201.2</v>
      </c>
      <c r="H2816" s="36">
        <v>0</v>
      </c>
      <c r="I2816" s="37">
        <v>64144.37</v>
      </c>
      <c r="J2816" s="38">
        <v>62134.61</v>
      </c>
      <c r="K2816" s="38">
        <v>62042.49</v>
      </c>
      <c r="L2816" s="38">
        <v>60665.2</v>
      </c>
      <c r="M2816" s="39">
        <f t="shared" si="737"/>
        <v>1377.2900000000009</v>
      </c>
      <c r="N2816" s="32">
        <v>1599.4</v>
      </c>
      <c r="O2816" s="32">
        <v>553</v>
      </c>
      <c r="P2816" s="32">
        <v>938.4</v>
      </c>
      <c r="Q2816" s="32">
        <v>108</v>
      </c>
      <c r="R2816" s="32">
        <v>564.1</v>
      </c>
      <c r="S2816" s="32">
        <v>134.5</v>
      </c>
      <c r="T2816" s="37">
        <f t="shared" si="738"/>
        <v>0</v>
      </c>
      <c r="U2816" s="38">
        <f t="shared" si="739"/>
        <v>0</v>
      </c>
      <c r="V2816" s="38">
        <f t="shared" si="740"/>
        <v>0</v>
      </c>
      <c r="W2816" s="38">
        <f t="shared" si="741"/>
        <v>0</v>
      </c>
      <c r="X2816" s="38">
        <f t="shared" si="742"/>
        <v>0</v>
      </c>
      <c r="Y2816" s="39">
        <f t="shared" si="743"/>
        <v>0</v>
      </c>
      <c r="Z2816" s="38">
        <v>3000</v>
      </c>
      <c r="AA2816" s="38">
        <f t="shared" si="744"/>
        <v>63894.37</v>
      </c>
      <c r="AB2816" s="38">
        <f t="shared" si="745"/>
        <v>50.249397279999997</v>
      </c>
      <c r="AC2816" s="38">
        <f t="shared" si="746"/>
        <v>0</v>
      </c>
      <c r="AD2816" s="37">
        <f t="shared" si="747"/>
        <v>927.30000000000018</v>
      </c>
      <c r="AE2816" s="35">
        <f t="shared" si="731"/>
        <v>0</v>
      </c>
      <c r="AF2816" s="38">
        <f t="shared" si="732"/>
        <v>0</v>
      </c>
      <c r="AG2816" s="38">
        <f t="shared" si="733"/>
        <v>0</v>
      </c>
      <c r="AH2816" s="38">
        <f t="shared" si="734"/>
        <v>0</v>
      </c>
      <c r="AI2816" s="38">
        <f t="shared" si="735"/>
        <v>0</v>
      </c>
      <c r="AJ2816" s="39">
        <f t="shared" si="736"/>
        <v>0</v>
      </c>
    </row>
    <row r="2817" spans="1:36">
      <c r="A2817" s="31">
        <v>40760.59101851852</v>
      </c>
      <c r="B2817" s="31">
        <v>40760.776400462964</v>
      </c>
      <c r="C2817" s="32" t="s">
        <v>29</v>
      </c>
      <c r="D2817" s="33">
        <v>40760.593888888892</v>
      </c>
      <c r="E2817" s="34">
        <v>797.81408691000001</v>
      </c>
      <c r="F2817" s="34">
        <v>8.3888889999999994E-2</v>
      </c>
      <c r="G2817" s="35">
        <v>0</v>
      </c>
      <c r="H2817" s="36">
        <v>1</v>
      </c>
      <c r="I2817" s="37">
        <v>64909.06</v>
      </c>
      <c r="J2817" s="38">
        <v>64324.99</v>
      </c>
      <c r="K2817" s="38">
        <v>64275.02</v>
      </c>
      <c r="L2817" s="38">
        <v>63975.8</v>
      </c>
      <c r="M2817" s="39">
        <f t="shared" si="737"/>
        <v>299.21999999999389</v>
      </c>
      <c r="N2817" s="32">
        <v>1209.5</v>
      </c>
      <c r="O2817" s="32">
        <v>164.5</v>
      </c>
      <c r="P2817" s="32">
        <v>1045</v>
      </c>
      <c r="Q2817" s="32">
        <v>0</v>
      </c>
      <c r="R2817" s="32">
        <v>396.3</v>
      </c>
      <c r="S2817" s="32">
        <v>0</v>
      </c>
      <c r="T2817" s="37">
        <f t="shared" si="738"/>
        <v>0</v>
      </c>
      <c r="U2817" s="38">
        <f t="shared" si="739"/>
        <v>0</v>
      </c>
      <c r="V2817" s="38">
        <f t="shared" si="740"/>
        <v>0</v>
      </c>
      <c r="W2817" s="38">
        <f t="shared" si="741"/>
        <v>0</v>
      </c>
      <c r="X2817" s="38">
        <f t="shared" si="742"/>
        <v>16.961151822756566</v>
      </c>
      <c r="Y2817" s="39">
        <f t="shared" si="743"/>
        <v>100.85004182275657</v>
      </c>
      <c r="Z2817" s="38">
        <v>3000</v>
      </c>
      <c r="AA2817" s="38">
        <f t="shared" si="744"/>
        <v>64659.06</v>
      </c>
      <c r="AB2817" s="38">
        <f t="shared" si="745"/>
        <v>797.81408691000001</v>
      </c>
      <c r="AC2817" s="38">
        <f t="shared" si="746"/>
        <v>0</v>
      </c>
      <c r="AD2817" s="37">
        <f t="shared" si="747"/>
        <v>813.2</v>
      </c>
      <c r="AE2817" s="35">
        <f t="shared" si="731"/>
        <v>1</v>
      </c>
      <c r="AF2817" s="38">
        <f t="shared" si="732"/>
        <v>513.98000000000616</v>
      </c>
      <c r="AG2817" s="38">
        <f t="shared" si="733"/>
        <v>513.98000000000616</v>
      </c>
      <c r="AH2817" s="38">
        <f t="shared" si="734"/>
        <v>0</v>
      </c>
      <c r="AI2817" s="38">
        <f t="shared" si="735"/>
        <v>724.03467781604104</v>
      </c>
      <c r="AJ2817" s="39">
        <f t="shared" si="736"/>
        <v>0</v>
      </c>
    </row>
    <row r="2818" spans="1:36">
      <c r="A2818" s="31">
        <v>40760.59101851852</v>
      </c>
      <c r="B2818" s="31">
        <v>40760.776400462964</v>
      </c>
      <c r="C2818" s="32" t="s">
        <v>29</v>
      </c>
      <c r="D2818" s="33">
        <v>40760.597384259258</v>
      </c>
      <c r="E2818" s="34">
        <v>93.15919495</v>
      </c>
      <c r="F2818" s="34">
        <v>8.2500000000000004E-2</v>
      </c>
      <c r="G2818" s="35">
        <v>32.700000000000003</v>
      </c>
      <c r="H2818" s="36">
        <v>1</v>
      </c>
      <c r="I2818" s="37">
        <v>64945.99</v>
      </c>
      <c r="J2818" s="38">
        <v>64399.69</v>
      </c>
      <c r="K2818" s="38">
        <v>64348.69</v>
      </c>
      <c r="L2818" s="38">
        <v>64008.5</v>
      </c>
      <c r="M2818" s="39">
        <f t="shared" si="737"/>
        <v>340.19000000000233</v>
      </c>
      <c r="N2818" s="32">
        <v>1277.5</v>
      </c>
      <c r="O2818" s="32">
        <v>232.5</v>
      </c>
      <c r="P2818" s="32">
        <v>1045</v>
      </c>
      <c r="Q2818" s="32">
        <v>0</v>
      </c>
      <c r="R2818" s="32">
        <v>539.20000000000005</v>
      </c>
      <c r="S2818" s="32">
        <v>0</v>
      </c>
      <c r="T2818" s="37">
        <f t="shared" si="738"/>
        <v>0</v>
      </c>
      <c r="U2818" s="38">
        <f t="shared" si="739"/>
        <v>7.1643664166250005</v>
      </c>
      <c r="V2818" s="38">
        <f t="shared" si="740"/>
        <v>12.939366416625001</v>
      </c>
      <c r="W2818" s="38">
        <f t="shared" si="741"/>
        <v>45.939366416624999</v>
      </c>
      <c r="X2818" s="38">
        <f t="shared" si="742"/>
        <v>74.814366416625006</v>
      </c>
      <c r="Y2818" s="39">
        <f t="shared" si="743"/>
        <v>157.31436641662501</v>
      </c>
      <c r="Z2818" s="38">
        <v>3000</v>
      </c>
      <c r="AA2818" s="38">
        <f t="shared" si="744"/>
        <v>64695.99</v>
      </c>
      <c r="AB2818" s="38">
        <f t="shared" si="745"/>
        <v>93.15919495</v>
      </c>
      <c r="AC2818" s="38">
        <f t="shared" si="746"/>
        <v>0</v>
      </c>
      <c r="AD2818" s="37">
        <f t="shared" si="747"/>
        <v>738.3</v>
      </c>
      <c r="AE2818" s="35">
        <f t="shared" si="731"/>
        <v>1</v>
      </c>
      <c r="AF2818" s="38">
        <f t="shared" si="732"/>
        <v>398.10999999999763</v>
      </c>
      <c r="AG2818" s="38">
        <f t="shared" si="733"/>
        <v>398.10999999999763</v>
      </c>
      <c r="AH2818" s="38">
        <f t="shared" si="734"/>
        <v>0</v>
      </c>
      <c r="AI2818" s="38">
        <f t="shared" si="735"/>
        <v>654.41893539211458</v>
      </c>
      <c r="AJ2818" s="39">
        <f t="shared" si="736"/>
        <v>46.303928586474456</v>
      </c>
    </row>
    <row r="2819" spans="1:36">
      <c r="A2819" s="31">
        <v>40760.59101851852</v>
      </c>
      <c r="B2819" s="31">
        <v>40760.776400462964</v>
      </c>
      <c r="C2819" s="32" t="s">
        <v>29</v>
      </c>
      <c r="D2819" s="33">
        <v>40760.600821759261</v>
      </c>
      <c r="E2819" s="34">
        <v>83.614913939999994</v>
      </c>
      <c r="F2819" s="34">
        <v>8.3611110000000002E-2</v>
      </c>
      <c r="G2819" s="35">
        <v>158.80000000000001</v>
      </c>
      <c r="H2819" s="36">
        <v>1</v>
      </c>
      <c r="I2819" s="37">
        <v>65554.100000000006</v>
      </c>
      <c r="J2819" s="38">
        <v>64447.09</v>
      </c>
      <c r="K2819" s="38">
        <v>64398.05</v>
      </c>
      <c r="L2819" s="38">
        <v>64134.6</v>
      </c>
      <c r="M2819" s="39">
        <f t="shared" si="737"/>
        <v>263.45000000000437</v>
      </c>
      <c r="N2819" s="32">
        <v>1277.5</v>
      </c>
      <c r="O2819" s="32">
        <v>232.5</v>
      </c>
      <c r="P2819" s="32">
        <v>1045</v>
      </c>
      <c r="Q2819" s="32">
        <v>0</v>
      </c>
      <c r="R2819" s="32">
        <v>630.1</v>
      </c>
      <c r="S2819" s="32">
        <v>0</v>
      </c>
      <c r="T2819" s="37">
        <f t="shared" si="738"/>
        <v>0</v>
      </c>
      <c r="U2819" s="38">
        <f t="shared" si="739"/>
        <v>8.0588640329221271</v>
      </c>
      <c r="V2819" s="38">
        <f t="shared" si="740"/>
        <v>13.911641732922126</v>
      </c>
      <c r="W2819" s="38">
        <f t="shared" si="741"/>
        <v>47.356085732922132</v>
      </c>
      <c r="X2819" s="38">
        <f t="shared" si="742"/>
        <v>76.619974232922132</v>
      </c>
      <c r="Y2819" s="39">
        <f t="shared" si="743"/>
        <v>160.23108423292214</v>
      </c>
      <c r="Z2819" s="38">
        <v>3000</v>
      </c>
      <c r="AA2819" s="38">
        <f t="shared" si="744"/>
        <v>65304.100000000006</v>
      </c>
      <c r="AB2819" s="38">
        <f t="shared" si="745"/>
        <v>83.614913939999994</v>
      </c>
      <c r="AC2819" s="38">
        <f t="shared" si="746"/>
        <v>0</v>
      </c>
      <c r="AD2819" s="37">
        <f t="shared" si="747"/>
        <v>647.4</v>
      </c>
      <c r="AE2819" s="35">
        <f t="shared" ref="AE2819:AE2882" si="748">IF(M2819-AD2819&gt;0,0,1)</f>
        <v>1</v>
      </c>
      <c r="AF2819" s="38">
        <f t="shared" ref="AF2819:AF2882" si="749">MAX(-1*(MAX(0,M2819)-AD2819),0)</f>
        <v>383.94999999999561</v>
      </c>
      <c r="AG2819" s="38">
        <f t="shared" ref="AG2819:AG2882" si="750">MIN(P2819-MIN(R2819,P2819)+O2819,AF2819)</f>
        <v>383.94999999999561</v>
      </c>
      <c r="AH2819" s="38">
        <f t="shared" ref="AH2819:AH2882" si="751">MIN(AF2819-AG2819,Q2819-MIN(S2819,Q2819))</f>
        <v>0</v>
      </c>
      <c r="AI2819" s="38">
        <f t="shared" ref="AI2819:AI2882" si="752">IF(AH2819&gt;0,(((3000-1000)/(Q2819-S2819)*AH2819)+1000),IF(AF2819&gt;0,(((1000-250)/(O2819+P2819-R2819)*AG2819)+250),0))</f>
        <v>694.79842446709404</v>
      </c>
      <c r="AJ2819" s="39">
        <f t="shared" ref="AJ2819:AJ2882" si="753">MAX(AI2819-E2819,0)*F2819*H2819</f>
        <v>51.101731728867023</v>
      </c>
    </row>
    <row r="2820" spans="1:36">
      <c r="A2820" s="31">
        <v>40760.59101851852</v>
      </c>
      <c r="B2820" s="31">
        <v>40760.776400462964</v>
      </c>
      <c r="C2820" s="32" t="s">
        <v>29</v>
      </c>
      <c r="D2820" s="33">
        <v>40760.604305555556</v>
      </c>
      <c r="E2820" s="34">
        <v>195.14358521</v>
      </c>
      <c r="F2820" s="34">
        <v>8.3333329999999997E-2</v>
      </c>
      <c r="G2820" s="35">
        <v>297.89999999999998</v>
      </c>
      <c r="H2820" s="36">
        <v>1</v>
      </c>
      <c r="I2820" s="37">
        <v>64970.22</v>
      </c>
      <c r="J2820" s="38">
        <v>64475.87</v>
      </c>
      <c r="K2820" s="38">
        <v>64426.46</v>
      </c>
      <c r="L2820" s="38">
        <v>64273.7</v>
      </c>
      <c r="M2820" s="39">
        <f t="shared" ref="M2820:M2883" si="754">K2820-L2820</f>
        <v>152.76000000000204</v>
      </c>
      <c r="N2820" s="32">
        <v>1277.5</v>
      </c>
      <c r="O2820" s="32">
        <v>232.5</v>
      </c>
      <c r="P2820" s="32">
        <v>1045</v>
      </c>
      <c r="Q2820" s="32">
        <v>0</v>
      </c>
      <c r="R2820" s="32">
        <v>630</v>
      </c>
      <c r="S2820" s="32">
        <v>1</v>
      </c>
      <c r="T2820" s="37">
        <f t="shared" ref="T2820:T2883" si="755">H2820*MAX(0,($T$2-MAX(40,E2820)))*F2820</f>
        <v>0</v>
      </c>
      <c r="U2820" s="38">
        <f t="shared" ref="U2820:U2883" si="756">H2820*MAX(0,($U$2-MAX(40,E2820)))*F2820</f>
        <v>0</v>
      </c>
      <c r="V2820" s="38">
        <f t="shared" ref="V2820:V2883" si="757">H2820*MAX(0,($V$2-MAX(40,E2820)))*F2820</f>
        <v>4.5713677163119506</v>
      </c>
      <c r="W2820" s="38">
        <f t="shared" ref="W2820:W2883" si="758">H2820*MAX(0,($W$2-MAX(40,E2820)))*F2820</f>
        <v>37.904699716311953</v>
      </c>
      <c r="X2820" s="38">
        <f t="shared" ref="X2820:X2883" si="759">H2820*MAX(0,($X$2-MAX(40,E2820)))*F2820</f>
        <v>67.071365216311946</v>
      </c>
      <c r="Y2820" s="39">
        <f t="shared" ref="Y2820:Y2883" si="760">H2820*MAX(0,($Y$2-MAX(40,E2820)))*F2820</f>
        <v>150.40469521631195</v>
      </c>
      <c r="Z2820" s="38">
        <v>3000</v>
      </c>
      <c r="AA2820" s="38">
        <f t="shared" ref="AA2820:AA2883" si="761">I2820-250</f>
        <v>64720.22</v>
      </c>
      <c r="AB2820" s="38">
        <f t="shared" ref="AB2820:AB2883" si="762">IF(AA2820-L2820&lt;0,Z2820,E2820)</f>
        <v>195.14358521</v>
      </c>
      <c r="AC2820" s="38">
        <f t="shared" ref="AC2820:AC2883" si="763">MAX(AB2820-E2820,0)*F2820*H2820</f>
        <v>0</v>
      </c>
      <c r="AD2820" s="37">
        <f t="shared" si="747"/>
        <v>647.5</v>
      </c>
      <c r="AE2820" s="35">
        <f t="shared" si="748"/>
        <v>1</v>
      </c>
      <c r="AF2820" s="38">
        <f t="shared" si="749"/>
        <v>494.73999999999796</v>
      </c>
      <c r="AG2820" s="38">
        <f t="shared" si="750"/>
        <v>494.73999999999796</v>
      </c>
      <c r="AH2820" s="38">
        <f t="shared" si="751"/>
        <v>0</v>
      </c>
      <c r="AI2820" s="38">
        <f t="shared" si="752"/>
        <v>823.05791505791262</v>
      </c>
      <c r="AJ2820" s="39">
        <f t="shared" si="753"/>
        <v>52.326192060944955</v>
      </c>
    </row>
    <row r="2821" spans="1:36">
      <c r="A2821" s="31">
        <v>40760.59101851852</v>
      </c>
      <c r="B2821" s="31">
        <v>40760.776400462964</v>
      </c>
      <c r="C2821" s="32" t="s">
        <v>29</v>
      </c>
      <c r="D2821" s="33">
        <v>40760.607777777775</v>
      </c>
      <c r="E2821" s="34">
        <v>153.46322631999999</v>
      </c>
      <c r="F2821" s="34">
        <v>8.3333329999999997E-2</v>
      </c>
      <c r="G2821" s="35">
        <v>367</v>
      </c>
      <c r="H2821" s="36">
        <v>1</v>
      </c>
      <c r="I2821" s="37">
        <v>65032.83</v>
      </c>
      <c r="J2821" s="38">
        <v>64565.49</v>
      </c>
      <c r="K2821" s="38">
        <v>64515.31</v>
      </c>
      <c r="L2821" s="38">
        <v>64342.8</v>
      </c>
      <c r="M2821" s="39">
        <f t="shared" si="754"/>
        <v>172.50999999999476</v>
      </c>
      <c r="N2821" s="32">
        <v>1277.5</v>
      </c>
      <c r="O2821" s="32">
        <v>232.5</v>
      </c>
      <c r="P2821" s="32">
        <v>1045</v>
      </c>
      <c r="Q2821" s="32">
        <v>0</v>
      </c>
      <c r="R2821" s="32">
        <v>629.79999999999995</v>
      </c>
      <c r="S2821" s="32">
        <v>26.3</v>
      </c>
      <c r="T2821" s="37">
        <f t="shared" si="755"/>
        <v>0</v>
      </c>
      <c r="U2821" s="38">
        <f t="shared" si="756"/>
        <v>2.2113977182107551</v>
      </c>
      <c r="V2821" s="38">
        <f t="shared" si="757"/>
        <v>8.0447308182107555</v>
      </c>
      <c r="W2821" s="38">
        <f t="shared" si="758"/>
        <v>41.378062818210751</v>
      </c>
      <c r="X2821" s="38">
        <f t="shared" si="759"/>
        <v>70.544728318210758</v>
      </c>
      <c r="Y2821" s="39">
        <f t="shared" si="760"/>
        <v>153.87805831821075</v>
      </c>
      <c r="Z2821" s="38">
        <v>3000</v>
      </c>
      <c r="AA2821" s="38">
        <f t="shared" si="761"/>
        <v>64782.83</v>
      </c>
      <c r="AB2821" s="38">
        <f t="shared" si="762"/>
        <v>153.46322631999999</v>
      </c>
      <c r="AC2821" s="38">
        <f t="shared" si="763"/>
        <v>0</v>
      </c>
      <c r="AD2821" s="37">
        <f t="shared" ref="AD2821:AD2884" si="764">N2821-MIN(R2821,P2821)-MIN(S2821,Q2821)</f>
        <v>647.70000000000005</v>
      </c>
      <c r="AE2821" s="35">
        <f t="shared" si="748"/>
        <v>1</v>
      </c>
      <c r="AF2821" s="38">
        <f t="shared" si="749"/>
        <v>475.19000000000528</v>
      </c>
      <c r="AG2821" s="38">
        <f t="shared" si="750"/>
        <v>475.19000000000528</v>
      </c>
      <c r="AH2821" s="38">
        <f t="shared" si="751"/>
        <v>0</v>
      </c>
      <c r="AI2821" s="38">
        <f t="shared" si="752"/>
        <v>800.24316813340113</v>
      </c>
      <c r="AJ2821" s="39">
        <f t="shared" si="753"/>
        <v>53.898326328516951</v>
      </c>
    </row>
    <row r="2822" spans="1:36">
      <c r="A2822" s="31">
        <v>40760.59101851852</v>
      </c>
      <c r="B2822" s="31">
        <v>40760.776400462964</v>
      </c>
      <c r="C2822" s="32" t="s">
        <v>29</v>
      </c>
      <c r="D2822" s="33">
        <v>40760.611250000002</v>
      </c>
      <c r="E2822" s="34">
        <v>799.80529784999999</v>
      </c>
      <c r="F2822" s="34">
        <v>8.3611110000000002E-2</v>
      </c>
      <c r="G2822" s="35">
        <v>480.7</v>
      </c>
      <c r="H2822" s="36">
        <v>1</v>
      </c>
      <c r="I2822" s="37">
        <v>65610.45</v>
      </c>
      <c r="J2822" s="38">
        <v>64541.64</v>
      </c>
      <c r="K2822" s="38">
        <v>64494.23</v>
      </c>
      <c r="L2822" s="38">
        <v>64456.5</v>
      </c>
      <c r="M2822" s="39">
        <f t="shared" si="754"/>
        <v>37.730000000003201</v>
      </c>
      <c r="N2822" s="32">
        <v>1277.5</v>
      </c>
      <c r="O2822" s="32">
        <v>232.5</v>
      </c>
      <c r="P2822" s="32">
        <v>1045</v>
      </c>
      <c r="Q2822" s="32">
        <v>0</v>
      </c>
      <c r="R2822" s="32">
        <v>629.9</v>
      </c>
      <c r="S2822" s="32">
        <v>45.5</v>
      </c>
      <c r="T2822" s="37">
        <f t="shared" si="755"/>
        <v>0</v>
      </c>
      <c r="U2822" s="38">
        <f t="shared" si="756"/>
        <v>0</v>
      </c>
      <c r="V2822" s="38">
        <f t="shared" si="757"/>
        <v>0</v>
      </c>
      <c r="W2822" s="38">
        <f t="shared" si="758"/>
        <v>0</v>
      </c>
      <c r="X2822" s="38">
        <f t="shared" si="759"/>
        <v>16.738501262880888</v>
      </c>
      <c r="Y2822" s="39">
        <f t="shared" si="760"/>
        <v>100.34961126288088</v>
      </c>
      <c r="Z2822" s="38">
        <v>3000</v>
      </c>
      <c r="AA2822" s="38">
        <f t="shared" si="761"/>
        <v>65360.45</v>
      </c>
      <c r="AB2822" s="38">
        <f t="shared" si="762"/>
        <v>799.80529784999999</v>
      </c>
      <c r="AC2822" s="38">
        <f t="shared" si="763"/>
        <v>0</v>
      </c>
      <c r="AD2822" s="37">
        <f t="shared" si="764"/>
        <v>647.6</v>
      </c>
      <c r="AE2822" s="35">
        <f t="shared" si="748"/>
        <v>1</v>
      </c>
      <c r="AF2822" s="38">
        <f t="shared" si="749"/>
        <v>609.86999999999682</v>
      </c>
      <c r="AG2822" s="38">
        <f t="shared" si="750"/>
        <v>609.86999999999682</v>
      </c>
      <c r="AH2822" s="38">
        <f t="shared" si="751"/>
        <v>0</v>
      </c>
      <c r="AI2822" s="38">
        <f t="shared" si="752"/>
        <v>956.30404570722294</v>
      </c>
      <c r="AJ2822" s="39">
        <f t="shared" si="753"/>
        <v>13.085034021952533</v>
      </c>
    </row>
    <row r="2823" spans="1:36">
      <c r="A2823" s="31">
        <v>40760.59101851852</v>
      </c>
      <c r="B2823" s="31">
        <v>40760.776400462964</v>
      </c>
      <c r="C2823" s="32" t="s">
        <v>29</v>
      </c>
      <c r="D2823" s="33">
        <v>40760.614733796298</v>
      </c>
      <c r="E2823" s="34">
        <v>799.96520996000004</v>
      </c>
      <c r="F2823" s="34">
        <v>8.2777779999999995E-2</v>
      </c>
      <c r="G2823" s="35">
        <v>681.1</v>
      </c>
      <c r="H2823" s="36">
        <v>1</v>
      </c>
      <c r="I2823" s="37">
        <v>65825.850000000006</v>
      </c>
      <c r="J2823" s="38">
        <v>64737.47</v>
      </c>
      <c r="K2823" s="38">
        <v>64644.59</v>
      </c>
      <c r="L2823" s="38">
        <v>64656.9</v>
      </c>
      <c r="M2823" s="39">
        <f t="shared" si="754"/>
        <v>-12.310000000004948</v>
      </c>
      <c r="N2823" s="32">
        <v>1477.5</v>
      </c>
      <c r="O2823" s="32">
        <v>432.5</v>
      </c>
      <c r="P2823" s="32">
        <v>1045</v>
      </c>
      <c r="Q2823" s="32">
        <v>0</v>
      </c>
      <c r="R2823" s="32">
        <v>632</v>
      </c>
      <c r="S2823" s="32">
        <v>60</v>
      </c>
      <c r="T2823" s="37">
        <f t="shared" si="755"/>
        <v>0</v>
      </c>
      <c r="U2823" s="38">
        <f t="shared" si="756"/>
        <v>0</v>
      </c>
      <c r="V2823" s="38">
        <f t="shared" si="757"/>
        <v>0</v>
      </c>
      <c r="W2823" s="38">
        <f t="shared" si="758"/>
        <v>0</v>
      </c>
      <c r="X2823" s="38">
        <f t="shared" si="759"/>
        <v>16.558435842277309</v>
      </c>
      <c r="Y2823" s="39">
        <f t="shared" si="760"/>
        <v>99.336215842277298</v>
      </c>
      <c r="Z2823" s="38">
        <v>3000</v>
      </c>
      <c r="AA2823" s="38">
        <f t="shared" si="761"/>
        <v>65575.850000000006</v>
      </c>
      <c r="AB2823" s="38">
        <f t="shared" si="762"/>
        <v>799.96520996000004</v>
      </c>
      <c r="AC2823" s="38">
        <f t="shared" si="763"/>
        <v>0</v>
      </c>
      <c r="AD2823" s="37">
        <f t="shared" si="764"/>
        <v>845.5</v>
      </c>
      <c r="AE2823" s="35">
        <f t="shared" si="748"/>
        <v>1</v>
      </c>
      <c r="AF2823" s="38">
        <f t="shared" si="749"/>
        <v>845.5</v>
      </c>
      <c r="AG2823" s="38">
        <f t="shared" si="750"/>
        <v>845.5</v>
      </c>
      <c r="AH2823" s="38">
        <f t="shared" si="751"/>
        <v>0</v>
      </c>
      <c r="AI2823" s="38">
        <f t="shared" si="752"/>
        <v>1000</v>
      </c>
      <c r="AJ2823" s="39">
        <f t="shared" si="753"/>
        <v>16.558435842277309</v>
      </c>
    </row>
    <row r="2824" spans="1:36">
      <c r="A2824" s="31">
        <v>40760.59101851852</v>
      </c>
      <c r="B2824" s="31">
        <v>40760.776400462964</v>
      </c>
      <c r="C2824" s="32" t="s">
        <v>29</v>
      </c>
      <c r="D2824" s="33">
        <v>40760.61818287037</v>
      </c>
      <c r="E2824" s="34">
        <v>3001</v>
      </c>
      <c r="F2824" s="34">
        <v>8.4444439999999996E-2</v>
      </c>
      <c r="G2824" s="35">
        <v>836.1</v>
      </c>
      <c r="H2824" s="36">
        <v>1</v>
      </c>
      <c r="I2824" s="37">
        <v>65818.759999999995</v>
      </c>
      <c r="J2824" s="38">
        <v>64753.89</v>
      </c>
      <c r="K2824" s="38">
        <v>64628.17</v>
      </c>
      <c r="L2824" s="38">
        <v>64811.9</v>
      </c>
      <c r="M2824" s="39">
        <f t="shared" si="754"/>
        <v>-183.7300000000032</v>
      </c>
      <c r="N2824" s="32">
        <v>1477.5</v>
      </c>
      <c r="O2824" s="32">
        <v>432.5</v>
      </c>
      <c r="P2824" s="32">
        <v>1045</v>
      </c>
      <c r="Q2824" s="32">
        <v>0</v>
      </c>
      <c r="R2824" s="32">
        <v>632</v>
      </c>
      <c r="S2824" s="32">
        <v>60</v>
      </c>
      <c r="T2824" s="37">
        <f t="shared" si="755"/>
        <v>0</v>
      </c>
      <c r="U2824" s="38">
        <f t="shared" si="756"/>
        <v>0</v>
      </c>
      <c r="V2824" s="38">
        <f t="shared" si="757"/>
        <v>0</v>
      </c>
      <c r="W2824" s="38">
        <f t="shared" si="758"/>
        <v>0</v>
      </c>
      <c r="X2824" s="38">
        <f t="shared" si="759"/>
        <v>0</v>
      </c>
      <c r="Y2824" s="39">
        <f t="shared" si="760"/>
        <v>0</v>
      </c>
      <c r="Z2824" s="38">
        <v>3000</v>
      </c>
      <c r="AA2824" s="38">
        <f t="shared" si="761"/>
        <v>65568.759999999995</v>
      </c>
      <c r="AB2824" s="38">
        <f t="shared" si="762"/>
        <v>3001</v>
      </c>
      <c r="AC2824" s="38">
        <f t="shared" si="763"/>
        <v>0</v>
      </c>
      <c r="AD2824" s="37">
        <f t="shared" si="764"/>
        <v>845.5</v>
      </c>
      <c r="AE2824" s="35">
        <f t="shared" si="748"/>
        <v>1</v>
      </c>
      <c r="AF2824" s="38">
        <f t="shared" si="749"/>
        <v>845.5</v>
      </c>
      <c r="AG2824" s="38">
        <f t="shared" si="750"/>
        <v>845.5</v>
      </c>
      <c r="AH2824" s="38">
        <f t="shared" si="751"/>
        <v>0</v>
      </c>
      <c r="AI2824" s="38">
        <f t="shared" si="752"/>
        <v>1000</v>
      </c>
      <c r="AJ2824" s="39">
        <f t="shared" si="753"/>
        <v>0</v>
      </c>
    </row>
    <row r="2825" spans="1:36">
      <c r="A2825" s="31">
        <v>40760.59101851852</v>
      </c>
      <c r="B2825" s="31">
        <v>40760.776400462964</v>
      </c>
      <c r="C2825" s="32" t="s">
        <v>29</v>
      </c>
      <c r="D2825" s="33">
        <v>40760.621701388889</v>
      </c>
      <c r="E2825" s="34">
        <v>2999.9982910200001</v>
      </c>
      <c r="F2825" s="34">
        <v>8.4166669999999999E-2</v>
      </c>
      <c r="G2825" s="35">
        <v>949.9</v>
      </c>
      <c r="H2825" s="36">
        <v>1</v>
      </c>
      <c r="I2825" s="37">
        <v>65847.759999999995</v>
      </c>
      <c r="J2825" s="38">
        <v>64899.47</v>
      </c>
      <c r="K2825" s="38">
        <v>64747.6</v>
      </c>
      <c r="L2825" s="38">
        <v>64925.7</v>
      </c>
      <c r="M2825" s="39">
        <f t="shared" si="754"/>
        <v>-178.09999999999854</v>
      </c>
      <c r="N2825" s="32">
        <v>1477.5</v>
      </c>
      <c r="O2825" s="32">
        <v>432.5</v>
      </c>
      <c r="P2825" s="32">
        <v>1045</v>
      </c>
      <c r="Q2825" s="32">
        <v>0</v>
      </c>
      <c r="R2825" s="32">
        <v>632</v>
      </c>
      <c r="S2825" s="32">
        <v>60</v>
      </c>
      <c r="T2825" s="37">
        <f t="shared" si="755"/>
        <v>0</v>
      </c>
      <c r="U2825" s="38">
        <f t="shared" si="756"/>
        <v>0</v>
      </c>
      <c r="V2825" s="38">
        <f t="shared" si="757"/>
        <v>0</v>
      </c>
      <c r="W2825" s="38">
        <f t="shared" si="758"/>
        <v>0</v>
      </c>
      <c r="X2825" s="38">
        <f t="shared" si="759"/>
        <v>0</v>
      </c>
      <c r="Y2825" s="39">
        <f t="shared" si="760"/>
        <v>0</v>
      </c>
      <c r="Z2825" s="38">
        <v>3000</v>
      </c>
      <c r="AA2825" s="38">
        <f t="shared" si="761"/>
        <v>65597.759999999995</v>
      </c>
      <c r="AB2825" s="38">
        <f t="shared" si="762"/>
        <v>2999.9982910200001</v>
      </c>
      <c r="AC2825" s="38">
        <f t="shared" si="763"/>
        <v>0</v>
      </c>
      <c r="AD2825" s="37">
        <f t="shared" si="764"/>
        <v>845.5</v>
      </c>
      <c r="AE2825" s="35">
        <f t="shared" si="748"/>
        <v>1</v>
      </c>
      <c r="AF2825" s="38">
        <f t="shared" si="749"/>
        <v>845.5</v>
      </c>
      <c r="AG2825" s="38">
        <f t="shared" si="750"/>
        <v>845.5</v>
      </c>
      <c r="AH2825" s="38">
        <f t="shared" si="751"/>
        <v>0</v>
      </c>
      <c r="AI2825" s="38">
        <f t="shared" si="752"/>
        <v>1000</v>
      </c>
      <c r="AJ2825" s="39">
        <f t="shared" si="753"/>
        <v>0</v>
      </c>
    </row>
    <row r="2826" spans="1:36">
      <c r="A2826" s="31">
        <v>40760.59101851852</v>
      </c>
      <c r="B2826" s="31">
        <v>40760.776400462964</v>
      </c>
      <c r="C2826" s="32" t="s">
        <v>29</v>
      </c>
      <c r="D2826" s="33">
        <v>40760.625208333331</v>
      </c>
      <c r="E2826" s="34">
        <v>3001</v>
      </c>
      <c r="F2826" s="34">
        <v>8.1666669999999997E-2</v>
      </c>
      <c r="G2826" s="35">
        <v>1012</v>
      </c>
      <c r="H2826" s="36">
        <v>1</v>
      </c>
      <c r="I2826" s="37">
        <v>65838.87</v>
      </c>
      <c r="J2826" s="38">
        <v>64866.21</v>
      </c>
      <c r="K2826" s="38">
        <v>64714.080000000002</v>
      </c>
      <c r="L2826" s="38">
        <v>64987.8</v>
      </c>
      <c r="M2826" s="39">
        <f t="shared" si="754"/>
        <v>-273.72000000000116</v>
      </c>
      <c r="N2826" s="32">
        <v>1477.5</v>
      </c>
      <c r="O2826" s="32">
        <v>432.5</v>
      </c>
      <c r="P2826" s="32">
        <v>1045</v>
      </c>
      <c r="Q2826" s="32">
        <v>0</v>
      </c>
      <c r="R2826" s="32">
        <v>632</v>
      </c>
      <c r="S2826" s="32">
        <v>60</v>
      </c>
      <c r="T2826" s="37">
        <f t="shared" si="755"/>
        <v>0</v>
      </c>
      <c r="U2826" s="38">
        <f t="shared" si="756"/>
        <v>0</v>
      </c>
      <c r="V2826" s="38">
        <f t="shared" si="757"/>
        <v>0</v>
      </c>
      <c r="W2826" s="38">
        <f t="shared" si="758"/>
        <v>0</v>
      </c>
      <c r="X2826" s="38">
        <f t="shared" si="759"/>
        <v>0</v>
      </c>
      <c r="Y2826" s="39">
        <f t="shared" si="760"/>
        <v>0</v>
      </c>
      <c r="Z2826" s="38">
        <v>3000</v>
      </c>
      <c r="AA2826" s="38">
        <f t="shared" si="761"/>
        <v>65588.87</v>
      </c>
      <c r="AB2826" s="38">
        <f t="shared" si="762"/>
        <v>3001</v>
      </c>
      <c r="AC2826" s="38">
        <f t="shared" si="763"/>
        <v>0</v>
      </c>
      <c r="AD2826" s="37">
        <f t="shared" si="764"/>
        <v>845.5</v>
      </c>
      <c r="AE2826" s="35">
        <f t="shared" si="748"/>
        <v>1</v>
      </c>
      <c r="AF2826" s="38">
        <f t="shared" si="749"/>
        <v>845.5</v>
      </c>
      <c r="AG2826" s="38">
        <f t="shared" si="750"/>
        <v>845.5</v>
      </c>
      <c r="AH2826" s="38">
        <f t="shared" si="751"/>
        <v>0</v>
      </c>
      <c r="AI2826" s="38">
        <f t="shared" si="752"/>
        <v>1000</v>
      </c>
      <c r="AJ2826" s="39">
        <f t="shared" si="753"/>
        <v>0</v>
      </c>
    </row>
    <row r="2827" spans="1:36">
      <c r="A2827" s="31">
        <v>40760.59101851852</v>
      </c>
      <c r="B2827" s="31">
        <v>40760.776400462964</v>
      </c>
      <c r="C2827" s="32" t="s">
        <v>29</v>
      </c>
      <c r="D2827" s="33">
        <v>40760.628611111111</v>
      </c>
      <c r="E2827" s="34">
        <v>3001</v>
      </c>
      <c r="F2827" s="34">
        <v>8.5833329999999999E-2</v>
      </c>
      <c r="G2827" s="35">
        <v>1063.3</v>
      </c>
      <c r="H2827" s="36">
        <v>1</v>
      </c>
      <c r="I2827" s="37">
        <v>65949.97</v>
      </c>
      <c r="J2827" s="38">
        <v>64968.82</v>
      </c>
      <c r="K2827" s="38">
        <v>64887.03</v>
      </c>
      <c r="L2827" s="38">
        <v>65039.1</v>
      </c>
      <c r="M2827" s="39">
        <f t="shared" si="754"/>
        <v>-152.06999999999971</v>
      </c>
      <c r="N2827" s="32">
        <v>1444.6</v>
      </c>
      <c r="O2827" s="32">
        <v>400.6</v>
      </c>
      <c r="P2827" s="32">
        <v>1044</v>
      </c>
      <c r="Q2827" s="32">
        <v>0</v>
      </c>
      <c r="R2827" s="32">
        <v>632</v>
      </c>
      <c r="S2827" s="32">
        <v>60</v>
      </c>
      <c r="T2827" s="37">
        <f t="shared" si="755"/>
        <v>0</v>
      </c>
      <c r="U2827" s="38">
        <f t="shared" si="756"/>
        <v>0</v>
      </c>
      <c r="V2827" s="38">
        <f t="shared" si="757"/>
        <v>0</v>
      </c>
      <c r="W2827" s="38">
        <f t="shared" si="758"/>
        <v>0</v>
      </c>
      <c r="X2827" s="38">
        <f t="shared" si="759"/>
        <v>0</v>
      </c>
      <c r="Y2827" s="39">
        <f t="shared" si="760"/>
        <v>0</v>
      </c>
      <c r="Z2827" s="38">
        <v>3000</v>
      </c>
      <c r="AA2827" s="38">
        <f t="shared" si="761"/>
        <v>65699.97</v>
      </c>
      <c r="AB2827" s="38">
        <f t="shared" si="762"/>
        <v>3001</v>
      </c>
      <c r="AC2827" s="38">
        <f t="shared" si="763"/>
        <v>0</v>
      </c>
      <c r="AD2827" s="37">
        <f t="shared" si="764"/>
        <v>812.59999999999991</v>
      </c>
      <c r="AE2827" s="35">
        <f t="shared" si="748"/>
        <v>1</v>
      </c>
      <c r="AF2827" s="38">
        <f t="shared" si="749"/>
        <v>812.59999999999991</v>
      </c>
      <c r="AG2827" s="38">
        <f t="shared" si="750"/>
        <v>812.59999999999991</v>
      </c>
      <c r="AH2827" s="38">
        <f t="shared" si="751"/>
        <v>0</v>
      </c>
      <c r="AI2827" s="38">
        <f t="shared" si="752"/>
        <v>1000</v>
      </c>
      <c r="AJ2827" s="39">
        <f t="shared" si="753"/>
        <v>0</v>
      </c>
    </row>
    <row r="2828" spans="1:36">
      <c r="A2828" s="31">
        <v>40760.59101851852</v>
      </c>
      <c r="B2828" s="31">
        <v>40760.776400462964</v>
      </c>
      <c r="C2828" s="32" t="s">
        <v>29</v>
      </c>
      <c r="D2828" s="33">
        <v>40760.632187499999</v>
      </c>
      <c r="E2828" s="34">
        <v>2999.9987793</v>
      </c>
      <c r="F2828" s="34">
        <v>8.0833329999999995E-2</v>
      </c>
      <c r="G2828" s="35">
        <v>1150.7</v>
      </c>
      <c r="H2828" s="36">
        <v>1</v>
      </c>
      <c r="I2828" s="37">
        <v>65990.94</v>
      </c>
      <c r="J2828" s="38">
        <v>65093.46</v>
      </c>
      <c r="K2828" s="38">
        <v>64947.02</v>
      </c>
      <c r="L2828" s="38">
        <v>65126.5</v>
      </c>
      <c r="M2828" s="39">
        <f t="shared" si="754"/>
        <v>-179.4800000000032</v>
      </c>
      <c r="N2828" s="32">
        <v>1444.6</v>
      </c>
      <c r="O2828" s="32">
        <v>400.6</v>
      </c>
      <c r="P2828" s="32">
        <v>1044</v>
      </c>
      <c r="Q2828" s="32">
        <v>0</v>
      </c>
      <c r="R2828" s="32">
        <v>632</v>
      </c>
      <c r="S2828" s="32">
        <v>60</v>
      </c>
      <c r="T2828" s="37">
        <f t="shared" si="755"/>
        <v>0</v>
      </c>
      <c r="U2828" s="38">
        <f t="shared" si="756"/>
        <v>0</v>
      </c>
      <c r="V2828" s="38">
        <f t="shared" si="757"/>
        <v>0</v>
      </c>
      <c r="W2828" s="38">
        <f t="shared" si="758"/>
        <v>0</v>
      </c>
      <c r="X2828" s="38">
        <f t="shared" si="759"/>
        <v>0</v>
      </c>
      <c r="Y2828" s="39">
        <f t="shared" si="760"/>
        <v>0</v>
      </c>
      <c r="Z2828" s="38">
        <v>3000</v>
      </c>
      <c r="AA2828" s="38">
        <f t="shared" si="761"/>
        <v>65740.94</v>
      </c>
      <c r="AB2828" s="38">
        <f t="shared" si="762"/>
        <v>2999.9987793</v>
      </c>
      <c r="AC2828" s="38">
        <f t="shared" si="763"/>
        <v>0</v>
      </c>
      <c r="AD2828" s="37">
        <f t="shared" si="764"/>
        <v>812.59999999999991</v>
      </c>
      <c r="AE2828" s="35">
        <f t="shared" si="748"/>
        <v>1</v>
      </c>
      <c r="AF2828" s="38">
        <f t="shared" si="749"/>
        <v>812.59999999999991</v>
      </c>
      <c r="AG2828" s="38">
        <f t="shared" si="750"/>
        <v>812.59999999999991</v>
      </c>
      <c r="AH2828" s="38">
        <f t="shared" si="751"/>
        <v>0</v>
      </c>
      <c r="AI2828" s="38">
        <f t="shared" si="752"/>
        <v>1000</v>
      </c>
      <c r="AJ2828" s="39">
        <f t="shared" si="753"/>
        <v>0</v>
      </c>
    </row>
    <row r="2829" spans="1:36">
      <c r="A2829" s="31">
        <v>40760.59101851852</v>
      </c>
      <c r="B2829" s="31">
        <v>40760.776400462964</v>
      </c>
      <c r="C2829" s="32" t="s">
        <v>29</v>
      </c>
      <c r="D2829" s="33">
        <v>40760.635555555556</v>
      </c>
      <c r="E2829" s="34">
        <v>3001</v>
      </c>
      <c r="F2829" s="34">
        <v>8.3888889999999994E-2</v>
      </c>
      <c r="G2829" s="35">
        <v>1233</v>
      </c>
      <c r="H2829" s="36">
        <v>1</v>
      </c>
      <c r="I2829" s="37">
        <v>66058.25</v>
      </c>
      <c r="J2829" s="38">
        <v>65111.45</v>
      </c>
      <c r="K2829" s="38">
        <v>65020.01</v>
      </c>
      <c r="L2829" s="38">
        <v>65208.800000000003</v>
      </c>
      <c r="M2829" s="39">
        <f t="shared" si="754"/>
        <v>-188.79000000000087</v>
      </c>
      <c r="N2829" s="32">
        <v>1541.6</v>
      </c>
      <c r="O2829" s="32">
        <v>429.6</v>
      </c>
      <c r="P2829" s="32">
        <v>1044</v>
      </c>
      <c r="Q2829" s="32">
        <v>68</v>
      </c>
      <c r="R2829" s="32">
        <v>632</v>
      </c>
      <c r="S2829" s="32">
        <v>60</v>
      </c>
      <c r="T2829" s="37">
        <f t="shared" si="755"/>
        <v>0</v>
      </c>
      <c r="U2829" s="38">
        <f t="shared" si="756"/>
        <v>0</v>
      </c>
      <c r="V2829" s="38">
        <f t="shared" si="757"/>
        <v>0</v>
      </c>
      <c r="W2829" s="38">
        <f t="shared" si="758"/>
        <v>0</v>
      </c>
      <c r="X2829" s="38">
        <f t="shared" si="759"/>
        <v>0</v>
      </c>
      <c r="Y2829" s="39">
        <f t="shared" si="760"/>
        <v>0</v>
      </c>
      <c r="Z2829" s="38">
        <v>3000</v>
      </c>
      <c r="AA2829" s="38">
        <f t="shared" si="761"/>
        <v>65808.25</v>
      </c>
      <c r="AB2829" s="38">
        <f t="shared" si="762"/>
        <v>3001</v>
      </c>
      <c r="AC2829" s="38">
        <f t="shared" si="763"/>
        <v>0</v>
      </c>
      <c r="AD2829" s="37">
        <f t="shared" si="764"/>
        <v>849.59999999999991</v>
      </c>
      <c r="AE2829" s="35">
        <f t="shared" si="748"/>
        <v>1</v>
      </c>
      <c r="AF2829" s="38">
        <f t="shared" si="749"/>
        <v>849.59999999999991</v>
      </c>
      <c r="AG2829" s="38">
        <f t="shared" si="750"/>
        <v>841.6</v>
      </c>
      <c r="AH2829" s="38">
        <f t="shared" si="751"/>
        <v>7.9999999999998863</v>
      </c>
      <c r="AI2829" s="38">
        <f t="shared" si="752"/>
        <v>2999.9999999999718</v>
      </c>
      <c r="AJ2829" s="39">
        <f t="shared" si="753"/>
        <v>0</v>
      </c>
    </row>
    <row r="2830" spans="1:36">
      <c r="A2830" s="31">
        <v>40760.59101851852</v>
      </c>
      <c r="B2830" s="31">
        <v>40760.776400462964</v>
      </c>
      <c r="C2830" s="32" t="s">
        <v>29</v>
      </c>
      <c r="D2830" s="33">
        <v>40760.639050925929</v>
      </c>
      <c r="E2830" s="34">
        <v>3001</v>
      </c>
      <c r="F2830" s="34">
        <v>8.305556E-2</v>
      </c>
      <c r="G2830" s="35">
        <v>1314.5</v>
      </c>
      <c r="H2830" s="36">
        <v>1</v>
      </c>
      <c r="I2830" s="37">
        <v>66037.399999999994</v>
      </c>
      <c r="J2830" s="38">
        <v>65120.83</v>
      </c>
      <c r="K2830" s="38">
        <v>65015.64</v>
      </c>
      <c r="L2830" s="38">
        <v>65290.3</v>
      </c>
      <c r="M2830" s="39">
        <f t="shared" si="754"/>
        <v>-274.66000000000349</v>
      </c>
      <c r="N2830" s="32">
        <v>1541.6</v>
      </c>
      <c r="O2830" s="32">
        <v>429.6</v>
      </c>
      <c r="P2830" s="32">
        <v>1044</v>
      </c>
      <c r="Q2830" s="32">
        <v>68</v>
      </c>
      <c r="R2830" s="32">
        <v>632</v>
      </c>
      <c r="S2830" s="32">
        <v>60</v>
      </c>
      <c r="T2830" s="37">
        <f t="shared" si="755"/>
        <v>0</v>
      </c>
      <c r="U2830" s="38">
        <f t="shared" si="756"/>
        <v>0</v>
      </c>
      <c r="V2830" s="38">
        <f t="shared" si="757"/>
        <v>0</v>
      </c>
      <c r="W2830" s="38">
        <f t="shared" si="758"/>
        <v>0</v>
      </c>
      <c r="X2830" s="38">
        <f t="shared" si="759"/>
        <v>0</v>
      </c>
      <c r="Y2830" s="39">
        <f t="shared" si="760"/>
        <v>0</v>
      </c>
      <c r="Z2830" s="38">
        <v>3000</v>
      </c>
      <c r="AA2830" s="38">
        <f t="shared" si="761"/>
        <v>65787.399999999994</v>
      </c>
      <c r="AB2830" s="38">
        <f t="shared" si="762"/>
        <v>3001</v>
      </c>
      <c r="AC2830" s="38">
        <f t="shared" si="763"/>
        <v>0</v>
      </c>
      <c r="AD2830" s="37">
        <f t="shared" si="764"/>
        <v>849.59999999999991</v>
      </c>
      <c r="AE2830" s="35">
        <f t="shared" si="748"/>
        <v>1</v>
      </c>
      <c r="AF2830" s="38">
        <f t="shared" si="749"/>
        <v>849.59999999999991</v>
      </c>
      <c r="AG2830" s="38">
        <f t="shared" si="750"/>
        <v>841.6</v>
      </c>
      <c r="AH2830" s="38">
        <f t="shared" si="751"/>
        <v>7.9999999999998863</v>
      </c>
      <c r="AI2830" s="38">
        <f t="shared" si="752"/>
        <v>2999.9999999999718</v>
      </c>
      <c r="AJ2830" s="39">
        <f t="shared" si="753"/>
        <v>0</v>
      </c>
    </row>
    <row r="2831" spans="1:36">
      <c r="A2831" s="31">
        <v>40760.59101851852</v>
      </c>
      <c r="B2831" s="31">
        <v>40760.776400462964</v>
      </c>
      <c r="C2831" s="32" t="s">
        <v>29</v>
      </c>
      <c r="D2831" s="33">
        <v>40760.642511574071</v>
      </c>
      <c r="E2831" s="34">
        <v>3001</v>
      </c>
      <c r="F2831" s="34">
        <v>8.3333329999999997E-2</v>
      </c>
      <c r="G2831" s="35">
        <v>1395.2</v>
      </c>
      <c r="H2831" s="36">
        <v>1</v>
      </c>
      <c r="I2831" s="37">
        <v>66075.31</v>
      </c>
      <c r="J2831" s="38">
        <v>65239.03</v>
      </c>
      <c r="K2831" s="38">
        <v>65086.64</v>
      </c>
      <c r="L2831" s="38">
        <v>65371</v>
      </c>
      <c r="M2831" s="39">
        <f t="shared" si="754"/>
        <v>-284.36000000000058</v>
      </c>
      <c r="N2831" s="32">
        <v>1541.6</v>
      </c>
      <c r="O2831" s="32">
        <v>429.6</v>
      </c>
      <c r="P2831" s="32">
        <v>1044</v>
      </c>
      <c r="Q2831" s="32">
        <v>68</v>
      </c>
      <c r="R2831" s="32">
        <v>632</v>
      </c>
      <c r="S2831" s="32">
        <v>60</v>
      </c>
      <c r="T2831" s="37">
        <f t="shared" si="755"/>
        <v>0</v>
      </c>
      <c r="U2831" s="38">
        <f t="shared" si="756"/>
        <v>0</v>
      </c>
      <c r="V2831" s="38">
        <f t="shared" si="757"/>
        <v>0</v>
      </c>
      <c r="W2831" s="38">
        <f t="shared" si="758"/>
        <v>0</v>
      </c>
      <c r="X2831" s="38">
        <f t="shared" si="759"/>
        <v>0</v>
      </c>
      <c r="Y2831" s="39">
        <f t="shared" si="760"/>
        <v>0</v>
      </c>
      <c r="Z2831" s="38">
        <v>3000</v>
      </c>
      <c r="AA2831" s="38">
        <f t="shared" si="761"/>
        <v>65825.31</v>
      </c>
      <c r="AB2831" s="38">
        <f t="shared" si="762"/>
        <v>3001</v>
      </c>
      <c r="AC2831" s="38">
        <f t="shared" si="763"/>
        <v>0</v>
      </c>
      <c r="AD2831" s="37">
        <f t="shared" si="764"/>
        <v>849.59999999999991</v>
      </c>
      <c r="AE2831" s="35">
        <f t="shared" si="748"/>
        <v>1</v>
      </c>
      <c r="AF2831" s="38">
        <f t="shared" si="749"/>
        <v>849.59999999999991</v>
      </c>
      <c r="AG2831" s="38">
        <f t="shared" si="750"/>
        <v>841.6</v>
      </c>
      <c r="AH2831" s="38">
        <f t="shared" si="751"/>
        <v>7.9999999999998863</v>
      </c>
      <c r="AI2831" s="38">
        <f t="shared" si="752"/>
        <v>2999.9999999999718</v>
      </c>
      <c r="AJ2831" s="39">
        <f t="shared" si="753"/>
        <v>0</v>
      </c>
    </row>
    <row r="2832" spans="1:36">
      <c r="A2832" s="31">
        <v>40760.59101851852</v>
      </c>
      <c r="B2832" s="31">
        <v>40760.776400462964</v>
      </c>
      <c r="C2832" s="32" t="s">
        <v>29</v>
      </c>
      <c r="D2832" s="33">
        <v>40760.645983796298</v>
      </c>
      <c r="E2832" s="34">
        <v>3001</v>
      </c>
      <c r="F2832" s="34">
        <v>8.3611110000000002E-2</v>
      </c>
      <c r="G2832" s="35">
        <v>1468.8</v>
      </c>
      <c r="H2832" s="36">
        <v>1</v>
      </c>
      <c r="I2832" s="37">
        <v>66065.94</v>
      </c>
      <c r="J2832" s="38">
        <v>65260.83</v>
      </c>
      <c r="K2832" s="38">
        <v>65140.68</v>
      </c>
      <c r="L2832" s="38">
        <v>65444.6</v>
      </c>
      <c r="M2832" s="39">
        <f t="shared" si="754"/>
        <v>-303.91999999999825</v>
      </c>
      <c r="N2832" s="32">
        <v>1541.6</v>
      </c>
      <c r="O2832" s="32">
        <v>429.6</v>
      </c>
      <c r="P2832" s="32">
        <v>1044</v>
      </c>
      <c r="Q2832" s="32">
        <v>68</v>
      </c>
      <c r="R2832" s="32">
        <v>632</v>
      </c>
      <c r="S2832" s="32">
        <v>60</v>
      </c>
      <c r="T2832" s="37">
        <f t="shared" si="755"/>
        <v>0</v>
      </c>
      <c r="U2832" s="38">
        <f t="shared" si="756"/>
        <v>0</v>
      </c>
      <c r="V2832" s="38">
        <f t="shared" si="757"/>
        <v>0</v>
      </c>
      <c r="W2832" s="38">
        <f t="shared" si="758"/>
        <v>0</v>
      </c>
      <c r="X2832" s="38">
        <f t="shared" si="759"/>
        <v>0</v>
      </c>
      <c r="Y2832" s="39">
        <f t="shared" si="760"/>
        <v>0</v>
      </c>
      <c r="Z2832" s="38">
        <v>3000</v>
      </c>
      <c r="AA2832" s="38">
        <f t="shared" si="761"/>
        <v>65815.94</v>
      </c>
      <c r="AB2832" s="38">
        <f t="shared" si="762"/>
        <v>3001</v>
      </c>
      <c r="AC2832" s="38">
        <f t="shared" si="763"/>
        <v>0</v>
      </c>
      <c r="AD2832" s="37">
        <f t="shared" si="764"/>
        <v>849.59999999999991</v>
      </c>
      <c r="AE2832" s="35">
        <f t="shared" si="748"/>
        <v>1</v>
      </c>
      <c r="AF2832" s="38">
        <f t="shared" si="749"/>
        <v>849.59999999999991</v>
      </c>
      <c r="AG2832" s="38">
        <f t="shared" si="750"/>
        <v>841.6</v>
      </c>
      <c r="AH2832" s="38">
        <f t="shared" si="751"/>
        <v>7.9999999999998863</v>
      </c>
      <c r="AI2832" s="38">
        <f t="shared" si="752"/>
        <v>2999.9999999999718</v>
      </c>
      <c r="AJ2832" s="39">
        <f t="shared" si="753"/>
        <v>0</v>
      </c>
    </row>
    <row r="2833" spans="1:36">
      <c r="A2833" s="31">
        <v>40760.59101851852</v>
      </c>
      <c r="B2833" s="31">
        <v>40760.776400462964</v>
      </c>
      <c r="C2833" s="32" t="s">
        <v>29</v>
      </c>
      <c r="D2833" s="33">
        <v>40760.649467592593</v>
      </c>
      <c r="E2833" s="34">
        <v>3001</v>
      </c>
      <c r="F2833" s="34">
        <v>8.2777779999999995E-2</v>
      </c>
      <c r="G2833" s="35">
        <v>1440.4</v>
      </c>
      <c r="H2833" s="36">
        <v>1</v>
      </c>
      <c r="I2833" s="37">
        <v>66109.42</v>
      </c>
      <c r="J2833" s="38">
        <v>65334.42</v>
      </c>
      <c r="K2833" s="38">
        <v>65203.21</v>
      </c>
      <c r="L2833" s="38">
        <v>65416.2</v>
      </c>
      <c r="M2833" s="39">
        <f t="shared" si="754"/>
        <v>-212.98999999999796</v>
      </c>
      <c r="N2833" s="32">
        <v>1637.6</v>
      </c>
      <c r="O2833" s="32">
        <v>525.6</v>
      </c>
      <c r="P2833" s="32">
        <v>1044</v>
      </c>
      <c r="Q2833" s="32">
        <v>68</v>
      </c>
      <c r="R2833" s="32">
        <v>632</v>
      </c>
      <c r="S2833" s="32">
        <v>60</v>
      </c>
      <c r="T2833" s="37">
        <f t="shared" si="755"/>
        <v>0</v>
      </c>
      <c r="U2833" s="38">
        <f t="shared" si="756"/>
        <v>0</v>
      </c>
      <c r="V2833" s="38">
        <f t="shared" si="757"/>
        <v>0</v>
      </c>
      <c r="W2833" s="38">
        <f t="shared" si="758"/>
        <v>0</v>
      </c>
      <c r="X2833" s="38">
        <f t="shared" si="759"/>
        <v>0</v>
      </c>
      <c r="Y2833" s="39">
        <f t="shared" si="760"/>
        <v>0</v>
      </c>
      <c r="Z2833" s="38">
        <v>3000</v>
      </c>
      <c r="AA2833" s="38">
        <f t="shared" si="761"/>
        <v>65859.42</v>
      </c>
      <c r="AB2833" s="38">
        <f t="shared" si="762"/>
        <v>3001</v>
      </c>
      <c r="AC2833" s="38">
        <f t="shared" si="763"/>
        <v>0</v>
      </c>
      <c r="AD2833" s="37">
        <f t="shared" si="764"/>
        <v>945.59999999999991</v>
      </c>
      <c r="AE2833" s="35">
        <f t="shared" si="748"/>
        <v>1</v>
      </c>
      <c r="AF2833" s="38">
        <f t="shared" si="749"/>
        <v>945.59999999999991</v>
      </c>
      <c r="AG2833" s="38">
        <f t="shared" si="750"/>
        <v>937.6</v>
      </c>
      <c r="AH2833" s="38">
        <f t="shared" si="751"/>
        <v>7.9999999999998863</v>
      </c>
      <c r="AI2833" s="38">
        <f t="shared" si="752"/>
        <v>2999.9999999999718</v>
      </c>
      <c r="AJ2833" s="39">
        <f t="shared" si="753"/>
        <v>0</v>
      </c>
    </row>
    <row r="2834" spans="1:36">
      <c r="A2834" s="31">
        <v>40760.59101851852</v>
      </c>
      <c r="B2834" s="31">
        <v>40760.776400462964</v>
      </c>
      <c r="C2834" s="32" t="s">
        <v>29</v>
      </c>
      <c r="D2834" s="33">
        <v>40760.652916666666</v>
      </c>
      <c r="E2834" s="34">
        <v>3001</v>
      </c>
      <c r="F2834" s="34">
        <v>8.3611110000000002E-2</v>
      </c>
      <c r="G2834" s="35">
        <v>1491.5</v>
      </c>
      <c r="H2834" s="36">
        <v>1</v>
      </c>
      <c r="I2834" s="37">
        <v>66023.009999999995</v>
      </c>
      <c r="J2834" s="38">
        <v>65301.39</v>
      </c>
      <c r="K2834" s="38">
        <v>65165.1</v>
      </c>
      <c r="L2834" s="38">
        <v>65467.3</v>
      </c>
      <c r="M2834" s="39">
        <f t="shared" si="754"/>
        <v>-302.20000000000437</v>
      </c>
      <c r="N2834" s="32">
        <v>1657</v>
      </c>
      <c r="O2834" s="32">
        <v>545</v>
      </c>
      <c r="P2834" s="32">
        <v>1044</v>
      </c>
      <c r="Q2834" s="32">
        <v>68</v>
      </c>
      <c r="R2834" s="32">
        <v>632</v>
      </c>
      <c r="S2834" s="32">
        <v>60</v>
      </c>
      <c r="T2834" s="37">
        <f t="shared" si="755"/>
        <v>0</v>
      </c>
      <c r="U2834" s="38">
        <f t="shared" si="756"/>
        <v>0</v>
      </c>
      <c r="V2834" s="38">
        <f t="shared" si="757"/>
        <v>0</v>
      </c>
      <c r="W2834" s="38">
        <f t="shared" si="758"/>
        <v>0</v>
      </c>
      <c r="X2834" s="38">
        <f t="shared" si="759"/>
        <v>0</v>
      </c>
      <c r="Y2834" s="39">
        <f t="shared" si="760"/>
        <v>0</v>
      </c>
      <c r="Z2834" s="38">
        <v>3000</v>
      </c>
      <c r="AA2834" s="38">
        <f t="shared" si="761"/>
        <v>65773.009999999995</v>
      </c>
      <c r="AB2834" s="38">
        <f t="shared" si="762"/>
        <v>3001</v>
      </c>
      <c r="AC2834" s="38">
        <f t="shared" si="763"/>
        <v>0</v>
      </c>
      <c r="AD2834" s="37">
        <f t="shared" si="764"/>
        <v>965</v>
      </c>
      <c r="AE2834" s="35">
        <f t="shared" si="748"/>
        <v>1</v>
      </c>
      <c r="AF2834" s="38">
        <f t="shared" si="749"/>
        <v>965</v>
      </c>
      <c r="AG2834" s="38">
        <f t="shared" si="750"/>
        <v>957</v>
      </c>
      <c r="AH2834" s="38">
        <f t="shared" si="751"/>
        <v>8</v>
      </c>
      <c r="AI2834" s="38">
        <f t="shared" si="752"/>
        <v>3000</v>
      </c>
      <c r="AJ2834" s="39">
        <f t="shared" si="753"/>
        <v>0</v>
      </c>
    </row>
    <row r="2835" spans="1:36">
      <c r="A2835" s="31">
        <v>40760.59101851852</v>
      </c>
      <c r="B2835" s="31">
        <v>40760.776400462964</v>
      </c>
      <c r="C2835" s="32" t="s">
        <v>29</v>
      </c>
      <c r="D2835" s="33">
        <v>40760.656400462962</v>
      </c>
      <c r="E2835" s="34">
        <v>3001</v>
      </c>
      <c r="F2835" s="34">
        <v>8.305556E-2</v>
      </c>
      <c r="G2835" s="35">
        <v>1551.2</v>
      </c>
      <c r="H2835" s="36">
        <v>1</v>
      </c>
      <c r="I2835" s="37">
        <v>66017.149999999994</v>
      </c>
      <c r="J2835" s="38">
        <v>65312.35</v>
      </c>
      <c r="K2835" s="38">
        <v>65190.239999999998</v>
      </c>
      <c r="L2835" s="38">
        <v>65527</v>
      </c>
      <c r="M2835" s="39">
        <f t="shared" si="754"/>
        <v>-336.76000000000204</v>
      </c>
      <c r="N2835" s="32">
        <v>1657</v>
      </c>
      <c r="O2835" s="32">
        <v>545</v>
      </c>
      <c r="P2835" s="32">
        <v>1044</v>
      </c>
      <c r="Q2835" s="32">
        <v>68</v>
      </c>
      <c r="R2835" s="32">
        <v>632</v>
      </c>
      <c r="S2835" s="32">
        <v>60</v>
      </c>
      <c r="T2835" s="37">
        <f t="shared" si="755"/>
        <v>0</v>
      </c>
      <c r="U2835" s="38">
        <f t="shared" si="756"/>
        <v>0</v>
      </c>
      <c r="V2835" s="38">
        <f t="shared" si="757"/>
        <v>0</v>
      </c>
      <c r="W2835" s="38">
        <f t="shared" si="758"/>
        <v>0</v>
      </c>
      <c r="X2835" s="38">
        <f t="shared" si="759"/>
        <v>0</v>
      </c>
      <c r="Y2835" s="39">
        <f t="shared" si="760"/>
        <v>0</v>
      </c>
      <c r="Z2835" s="38">
        <v>3000</v>
      </c>
      <c r="AA2835" s="38">
        <f t="shared" si="761"/>
        <v>65767.149999999994</v>
      </c>
      <c r="AB2835" s="38">
        <f t="shared" si="762"/>
        <v>3001</v>
      </c>
      <c r="AC2835" s="38">
        <f t="shared" si="763"/>
        <v>0</v>
      </c>
      <c r="AD2835" s="37">
        <f t="shared" si="764"/>
        <v>965</v>
      </c>
      <c r="AE2835" s="35">
        <f t="shared" si="748"/>
        <v>1</v>
      </c>
      <c r="AF2835" s="38">
        <f t="shared" si="749"/>
        <v>965</v>
      </c>
      <c r="AG2835" s="38">
        <f t="shared" si="750"/>
        <v>957</v>
      </c>
      <c r="AH2835" s="38">
        <f t="shared" si="751"/>
        <v>8</v>
      </c>
      <c r="AI2835" s="38">
        <f t="shared" si="752"/>
        <v>3000</v>
      </c>
      <c r="AJ2835" s="39">
        <f t="shared" si="753"/>
        <v>0</v>
      </c>
    </row>
    <row r="2836" spans="1:36">
      <c r="A2836" s="31">
        <v>40760.59101851852</v>
      </c>
      <c r="B2836" s="31">
        <v>40760.776400462964</v>
      </c>
      <c r="C2836" s="32" t="s">
        <v>29</v>
      </c>
      <c r="D2836" s="33">
        <v>40760.659861111111</v>
      </c>
      <c r="E2836" s="34">
        <v>3001</v>
      </c>
      <c r="F2836" s="34">
        <v>8.305556E-2</v>
      </c>
      <c r="G2836" s="35">
        <v>1613.9</v>
      </c>
      <c r="H2836" s="36">
        <v>1</v>
      </c>
      <c r="I2836" s="37">
        <v>66073.440000000002</v>
      </c>
      <c r="J2836" s="38">
        <v>65395.519999999997</v>
      </c>
      <c r="K2836" s="38">
        <v>65274.2</v>
      </c>
      <c r="L2836" s="38">
        <v>65589.7</v>
      </c>
      <c r="M2836" s="39">
        <f t="shared" si="754"/>
        <v>-315.5</v>
      </c>
      <c r="N2836" s="32">
        <v>1657</v>
      </c>
      <c r="O2836" s="32">
        <v>545</v>
      </c>
      <c r="P2836" s="32">
        <v>1044</v>
      </c>
      <c r="Q2836" s="32">
        <v>68</v>
      </c>
      <c r="R2836" s="32">
        <v>632</v>
      </c>
      <c r="S2836" s="32">
        <v>60</v>
      </c>
      <c r="T2836" s="37">
        <f t="shared" si="755"/>
        <v>0</v>
      </c>
      <c r="U2836" s="38">
        <f t="shared" si="756"/>
        <v>0</v>
      </c>
      <c r="V2836" s="38">
        <f t="shared" si="757"/>
        <v>0</v>
      </c>
      <c r="W2836" s="38">
        <f t="shared" si="758"/>
        <v>0</v>
      </c>
      <c r="X2836" s="38">
        <f t="shared" si="759"/>
        <v>0</v>
      </c>
      <c r="Y2836" s="39">
        <f t="shared" si="760"/>
        <v>0</v>
      </c>
      <c r="Z2836" s="38">
        <v>3000</v>
      </c>
      <c r="AA2836" s="38">
        <f t="shared" si="761"/>
        <v>65823.44</v>
      </c>
      <c r="AB2836" s="38">
        <f t="shared" si="762"/>
        <v>3001</v>
      </c>
      <c r="AC2836" s="38">
        <f t="shared" si="763"/>
        <v>0</v>
      </c>
      <c r="AD2836" s="37">
        <f t="shared" si="764"/>
        <v>965</v>
      </c>
      <c r="AE2836" s="35">
        <f t="shared" si="748"/>
        <v>1</v>
      </c>
      <c r="AF2836" s="38">
        <f t="shared" si="749"/>
        <v>965</v>
      </c>
      <c r="AG2836" s="38">
        <f t="shared" si="750"/>
        <v>957</v>
      </c>
      <c r="AH2836" s="38">
        <f t="shared" si="751"/>
        <v>8</v>
      </c>
      <c r="AI2836" s="38">
        <f t="shared" si="752"/>
        <v>3000</v>
      </c>
      <c r="AJ2836" s="39">
        <f t="shared" si="753"/>
        <v>0</v>
      </c>
    </row>
    <row r="2837" spans="1:36">
      <c r="A2837" s="31">
        <v>40760.59101851852</v>
      </c>
      <c r="B2837" s="31">
        <v>40760.776400462964</v>
      </c>
      <c r="C2837" s="32" t="s">
        <v>29</v>
      </c>
      <c r="D2837" s="33">
        <v>40760.663321759261</v>
      </c>
      <c r="E2837" s="34">
        <v>3001</v>
      </c>
      <c r="F2837" s="34">
        <v>8.6111110000000005E-2</v>
      </c>
      <c r="G2837" s="35">
        <v>1687.2</v>
      </c>
      <c r="H2837" s="36">
        <v>1</v>
      </c>
      <c r="I2837" s="37">
        <v>66135.66</v>
      </c>
      <c r="J2837" s="38">
        <v>65463.67</v>
      </c>
      <c r="K2837" s="38">
        <v>65343.53</v>
      </c>
      <c r="L2837" s="38">
        <v>65663</v>
      </c>
      <c r="M2837" s="39">
        <f t="shared" si="754"/>
        <v>-319.47000000000116</v>
      </c>
      <c r="N2837" s="32">
        <v>1657</v>
      </c>
      <c r="O2837" s="32">
        <v>545</v>
      </c>
      <c r="P2837" s="32">
        <v>1044</v>
      </c>
      <c r="Q2837" s="32">
        <v>68</v>
      </c>
      <c r="R2837" s="32">
        <v>632</v>
      </c>
      <c r="S2837" s="32">
        <v>60</v>
      </c>
      <c r="T2837" s="37">
        <f t="shared" si="755"/>
        <v>0</v>
      </c>
      <c r="U2837" s="38">
        <f t="shared" si="756"/>
        <v>0</v>
      </c>
      <c r="V2837" s="38">
        <f t="shared" si="757"/>
        <v>0</v>
      </c>
      <c r="W2837" s="38">
        <f t="shared" si="758"/>
        <v>0</v>
      </c>
      <c r="X2837" s="38">
        <f t="shared" si="759"/>
        <v>0</v>
      </c>
      <c r="Y2837" s="39">
        <f t="shared" si="760"/>
        <v>0</v>
      </c>
      <c r="Z2837" s="38">
        <v>3000</v>
      </c>
      <c r="AA2837" s="38">
        <f t="shared" si="761"/>
        <v>65885.66</v>
      </c>
      <c r="AB2837" s="38">
        <f t="shared" si="762"/>
        <v>3001</v>
      </c>
      <c r="AC2837" s="38">
        <f t="shared" si="763"/>
        <v>0</v>
      </c>
      <c r="AD2837" s="37">
        <f t="shared" si="764"/>
        <v>965</v>
      </c>
      <c r="AE2837" s="35">
        <f t="shared" si="748"/>
        <v>1</v>
      </c>
      <c r="AF2837" s="38">
        <f t="shared" si="749"/>
        <v>965</v>
      </c>
      <c r="AG2837" s="38">
        <f t="shared" si="750"/>
        <v>957</v>
      </c>
      <c r="AH2837" s="38">
        <f t="shared" si="751"/>
        <v>8</v>
      </c>
      <c r="AI2837" s="38">
        <f t="shared" si="752"/>
        <v>3000</v>
      </c>
      <c r="AJ2837" s="39">
        <f t="shared" si="753"/>
        <v>0</v>
      </c>
    </row>
    <row r="2838" spans="1:36">
      <c r="A2838" s="31">
        <v>40760.59101851852</v>
      </c>
      <c r="B2838" s="31">
        <v>40760.776400462964</v>
      </c>
      <c r="C2838" s="32" t="s">
        <v>29</v>
      </c>
      <c r="D2838" s="33">
        <v>40760.666909722226</v>
      </c>
      <c r="E2838" s="34">
        <v>3001</v>
      </c>
      <c r="F2838" s="34">
        <v>8.111111E-2</v>
      </c>
      <c r="G2838" s="35">
        <v>1654.5</v>
      </c>
      <c r="H2838" s="36">
        <v>1</v>
      </c>
      <c r="I2838" s="37">
        <v>66032.62</v>
      </c>
      <c r="J2838" s="38">
        <v>65383.82</v>
      </c>
      <c r="K2838" s="38">
        <v>65269.56</v>
      </c>
      <c r="L2838" s="38">
        <v>65630.3</v>
      </c>
      <c r="M2838" s="39">
        <f t="shared" si="754"/>
        <v>-360.74000000000524</v>
      </c>
      <c r="N2838" s="32">
        <v>1656</v>
      </c>
      <c r="O2838" s="32">
        <v>544</v>
      </c>
      <c r="P2838" s="32">
        <v>1044</v>
      </c>
      <c r="Q2838" s="32">
        <v>68</v>
      </c>
      <c r="R2838" s="32">
        <v>632</v>
      </c>
      <c r="S2838" s="32">
        <v>60</v>
      </c>
      <c r="T2838" s="37">
        <f t="shared" si="755"/>
        <v>0</v>
      </c>
      <c r="U2838" s="38">
        <f t="shared" si="756"/>
        <v>0</v>
      </c>
      <c r="V2838" s="38">
        <f t="shared" si="757"/>
        <v>0</v>
      </c>
      <c r="W2838" s="38">
        <f t="shared" si="758"/>
        <v>0</v>
      </c>
      <c r="X2838" s="38">
        <f t="shared" si="759"/>
        <v>0</v>
      </c>
      <c r="Y2838" s="39">
        <f t="shared" si="760"/>
        <v>0</v>
      </c>
      <c r="Z2838" s="38">
        <v>3000</v>
      </c>
      <c r="AA2838" s="38">
        <f t="shared" si="761"/>
        <v>65782.62</v>
      </c>
      <c r="AB2838" s="38">
        <f t="shared" si="762"/>
        <v>3001</v>
      </c>
      <c r="AC2838" s="38">
        <f t="shared" si="763"/>
        <v>0</v>
      </c>
      <c r="AD2838" s="37">
        <f t="shared" si="764"/>
        <v>964</v>
      </c>
      <c r="AE2838" s="35">
        <f t="shared" si="748"/>
        <v>1</v>
      </c>
      <c r="AF2838" s="38">
        <f t="shared" si="749"/>
        <v>964</v>
      </c>
      <c r="AG2838" s="38">
        <f t="shared" si="750"/>
        <v>956</v>
      </c>
      <c r="AH2838" s="38">
        <f t="shared" si="751"/>
        <v>8</v>
      </c>
      <c r="AI2838" s="38">
        <f t="shared" si="752"/>
        <v>3000</v>
      </c>
      <c r="AJ2838" s="39">
        <f t="shared" si="753"/>
        <v>0</v>
      </c>
    </row>
    <row r="2839" spans="1:36">
      <c r="A2839" s="31">
        <v>40760.59101851852</v>
      </c>
      <c r="B2839" s="31">
        <v>40760.776400462964</v>
      </c>
      <c r="C2839" s="32" t="s">
        <v>29</v>
      </c>
      <c r="D2839" s="33">
        <v>40760.670289351852</v>
      </c>
      <c r="E2839" s="34">
        <v>3001</v>
      </c>
      <c r="F2839" s="34">
        <v>8.5277779999999997E-2</v>
      </c>
      <c r="G2839" s="35">
        <v>1587.7</v>
      </c>
      <c r="H2839" s="36">
        <v>1</v>
      </c>
      <c r="I2839" s="37">
        <v>66006.02</v>
      </c>
      <c r="J2839" s="38">
        <v>65370.559999999998</v>
      </c>
      <c r="K2839" s="38">
        <v>65258.42</v>
      </c>
      <c r="L2839" s="38">
        <v>65563.5</v>
      </c>
      <c r="M2839" s="39">
        <f t="shared" si="754"/>
        <v>-305.08000000000175</v>
      </c>
      <c r="N2839" s="32">
        <v>1638.6</v>
      </c>
      <c r="O2839" s="32">
        <v>527.6</v>
      </c>
      <c r="P2839" s="32">
        <v>1043</v>
      </c>
      <c r="Q2839" s="32">
        <v>68</v>
      </c>
      <c r="R2839" s="32">
        <v>632</v>
      </c>
      <c r="S2839" s="32">
        <v>60</v>
      </c>
      <c r="T2839" s="37">
        <f t="shared" si="755"/>
        <v>0</v>
      </c>
      <c r="U2839" s="38">
        <f t="shared" si="756"/>
        <v>0</v>
      </c>
      <c r="V2839" s="38">
        <f t="shared" si="757"/>
        <v>0</v>
      </c>
      <c r="W2839" s="38">
        <f t="shared" si="758"/>
        <v>0</v>
      </c>
      <c r="X2839" s="38">
        <f t="shared" si="759"/>
        <v>0</v>
      </c>
      <c r="Y2839" s="39">
        <f t="shared" si="760"/>
        <v>0</v>
      </c>
      <c r="Z2839" s="38">
        <v>3000</v>
      </c>
      <c r="AA2839" s="38">
        <f t="shared" si="761"/>
        <v>65756.02</v>
      </c>
      <c r="AB2839" s="38">
        <f t="shared" si="762"/>
        <v>3001</v>
      </c>
      <c r="AC2839" s="38">
        <f t="shared" si="763"/>
        <v>0</v>
      </c>
      <c r="AD2839" s="37">
        <f t="shared" si="764"/>
        <v>946.59999999999991</v>
      </c>
      <c r="AE2839" s="35">
        <f t="shared" si="748"/>
        <v>1</v>
      </c>
      <c r="AF2839" s="38">
        <f t="shared" si="749"/>
        <v>946.59999999999991</v>
      </c>
      <c r="AG2839" s="38">
        <f t="shared" si="750"/>
        <v>938.6</v>
      </c>
      <c r="AH2839" s="38">
        <f t="shared" si="751"/>
        <v>7.9999999999998863</v>
      </c>
      <c r="AI2839" s="38">
        <f t="shared" si="752"/>
        <v>2999.9999999999718</v>
      </c>
      <c r="AJ2839" s="39">
        <f t="shared" si="753"/>
        <v>0</v>
      </c>
    </row>
    <row r="2840" spans="1:36">
      <c r="A2840" s="31">
        <v>40760.59101851852</v>
      </c>
      <c r="B2840" s="31">
        <v>40760.776400462964</v>
      </c>
      <c r="C2840" s="32" t="s">
        <v>29</v>
      </c>
      <c r="D2840" s="33">
        <v>40760.673842592594</v>
      </c>
      <c r="E2840" s="34">
        <v>3001</v>
      </c>
      <c r="F2840" s="34">
        <v>8.1388890000000005E-2</v>
      </c>
      <c r="G2840" s="35">
        <v>1611.3</v>
      </c>
      <c r="H2840" s="36">
        <v>1</v>
      </c>
      <c r="I2840" s="37">
        <v>66036.08</v>
      </c>
      <c r="J2840" s="38">
        <v>65455.43</v>
      </c>
      <c r="K2840" s="38">
        <v>65346.23</v>
      </c>
      <c r="L2840" s="38">
        <v>65587.100000000006</v>
      </c>
      <c r="M2840" s="39">
        <f t="shared" si="754"/>
        <v>-240.87000000000262</v>
      </c>
      <c r="N2840" s="32">
        <v>1638.6</v>
      </c>
      <c r="O2840" s="32">
        <v>527.6</v>
      </c>
      <c r="P2840" s="32">
        <v>1043</v>
      </c>
      <c r="Q2840" s="32">
        <v>68</v>
      </c>
      <c r="R2840" s="32">
        <v>632</v>
      </c>
      <c r="S2840" s="32">
        <v>60</v>
      </c>
      <c r="T2840" s="37">
        <f t="shared" si="755"/>
        <v>0</v>
      </c>
      <c r="U2840" s="38">
        <f t="shared" si="756"/>
        <v>0</v>
      </c>
      <c r="V2840" s="38">
        <f t="shared" si="757"/>
        <v>0</v>
      </c>
      <c r="W2840" s="38">
        <f t="shared" si="758"/>
        <v>0</v>
      </c>
      <c r="X2840" s="38">
        <f t="shared" si="759"/>
        <v>0</v>
      </c>
      <c r="Y2840" s="39">
        <f t="shared" si="760"/>
        <v>0</v>
      </c>
      <c r="Z2840" s="38">
        <v>3000</v>
      </c>
      <c r="AA2840" s="38">
        <f t="shared" si="761"/>
        <v>65786.080000000002</v>
      </c>
      <c r="AB2840" s="38">
        <f t="shared" si="762"/>
        <v>3001</v>
      </c>
      <c r="AC2840" s="38">
        <f t="shared" si="763"/>
        <v>0</v>
      </c>
      <c r="AD2840" s="37">
        <f t="shared" si="764"/>
        <v>946.59999999999991</v>
      </c>
      <c r="AE2840" s="35">
        <f t="shared" si="748"/>
        <v>1</v>
      </c>
      <c r="AF2840" s="38">
        <f t="shared" si="749"/>
        <v>946.59999999999991</v>
      </c>
      <c r="AG2840" s="38">
        <f t="shared" si="750"/>
        <v>938.6</v>
      </c>
      <c r="AH2840" s="38">
        <f t="shared" si="751"/>
        <v>7.9999999999998863</v>
      </c>
      <c r="AI2840" s="38">
        <f t="shared" si="752"/>
        <v>2999.9999999999718</v>
      </c>
      <c r="AJ2840" s="39">
        <f t="shared" si="753"/>
        <v>0</v>
      </c>
    </row>
    <row r="2841" spans="1:36">
      <c r="A2841" s="31">
        <v>40760.59101851852</v>
      </c>
      <c r="B2841" s="31">
        <v>40760.776400462964</v>
      </c>
      <c r="C2841" s="32" t="s">
        <v>29</v>
      </c>
      <c r="D2841" s="33">
        <v>40760.677233796298</v>
      </c>
      <c r="E2841" s="34">
        <v>3001</v>
      </c>
      <c r="F2841" s="34">
        <v>8.2777779999999995E-2</v>
      </c>
      <c r="G2841" s="35">
        <v>1670.5</v>
      </c>
      <c r="H2841" s="36">
        <v>1</v>
      </c>
      <c r="I2841" s="37">
        <v>66032.47</v>
      </c>
      <c r="J2841" s="38">
        <v>65487.15</v>
      </c>
      <c r="K2841" s="38">
        <v>65380.63</v>
      </c>
      <c r="L2841" s="38">
        <v>65646.3</v>
      </c>
      <c r="M2841" s="39">
        <f t="shared" si="754"/>
        <v>-265.67000000000553</v>
      </c>
      <c r="N2841" s="32">
        <v>1657</v>
      </c>
      <c r="O2841" s="32">
        <v>546</v>
      </c>
      <c r="P2841" s="32">
        <v>1043</v>
      </c>
      <c r="Q2841" s="32">
        <v>68</v>
      </c>
      <c r="R2841" s="32">
        <v>632</v>
      </c>
      <c r="S2841" s="32">
        <v>60</v>
      </c>
      <c r="T2841" s="37">
        <f t="shared" si="755"/>
        <v>0</v>
      </c>
      <c r="U2841" s="38">
        <f t="shared" si="756"/>
        <v>0</v>
      </c>
      <c r="V2841" s="38">
        <f t="shared" si="757"/>
        <v>0</v>
      </c>
      <c r="W2841" s="38">
        <f t="shared" si="758"/>
        <v>0</v>
      </c>
      <c r="X2841" s="38">
        <f t="shared" si="759"/>
        <v>0</v>
      </c>
      <c r="Y2841" s="39">
        <f t="shared" si="760"/>
        <v>0</v>
      </c>
      <c r="Z2841" s="38">
        <v>3000</v>
      </c>
      <c r="AA2841" s="38">
        <f t="shared" si="761"/>
        <v>65782.47</v>
      </c>
      <c r="AB2841" s="38">
        <f t="shared" si="762"/>
        <v>3001</v>
      </c>
      <c r="AC2841" s="38">
        <f t="shared" si="763"/>
        <v>0</v>
      </c>
      <c r="AD2841" s="37">
        <f t="shared" si="764"/>
        <v>965</v>
      </c>
      <c r="AE2841" s="35">
        <f t="shared" si="748"/>
        <v>1</v>
      </c>
      <c r="AF2841" s="38">
        <f t="shared" si="749"/>
        <v>965</v>
      </c>
      <c r="AG2841" s="38">
        <f t="shared" si="750"/>
        <v>957</v>
      </c>
      <c r="AH2841" s="38">
        <f t="shared" si="751"/>
        <v>8</v>
      </c>
      <c r="AI2841" s="38">
        <f t="shared" si="752"/>
        <v>3000</v>
      </c>
      <c r="AJ2841" s="39">
        <f t="shared" si="753"/>
        <v>0</v>
      </c>
    </row>
    <row r="2842" spans="1:36">
      <c r="A2842" s="31">
        <v>40760.59101851852</v>
      </c>
      <c r="B2842" s="31">
        <v>40760.776400462964</v>
      </c>
      <c r="C2842" s="32" t="s">
        <v>29</v>
      </c>
      <c r="D2842" s="33">
        <v>40760.68068287037</v>
      </c>
      <c r="E2842" s="34">
        <v>3001</v>
      </c>
      <c r="F2842" s="34">
        <v>8.4166669999999999E-2</v>
      </c>
      <c r="G2842" s="35">
        <v>1731.6</v>
      </c>
      <c r="H2842" s="36">
        <v>1</v>
      </c>
      <c r="I2842" s="37">
        <v>65976.460000000006</v>
      </c>
      <c r="J2842" s="38">
        <v>65577.67</v>
      </c>
      <c r="K2842" s="38">
        <v>65448.81</v>
      </c>
      <c r="L2842" s="38">
        <v>65707.399999999994</v>
      </c>
      <c r="M2842" s="39">
        <f t="shared" si="754"/>
        <v>-258.58999999999651</v>
      </c>
      <c r="N2842" s="32">
        <v>1657</v>
      </c>
      <c r="O2842" s="32">
        <v>546</v>
      </c>
      <c r="P2842" s="32">
        <v>1043</v>
      </c>
      <c r="Q2842" s="32">
        <v>68</v>
      </c>
      <c r="R2842" s="32">
        <v>632</v>
      </c>
      <c r="S2842" s="32">
        <v>60</v>
      </c>
      <c r="T2842" s="37">
        <f t="shared" si="755"/>
        <v>0</v>
      </c>
      <c r="U2842" s="38">
        <f t="shared" si="756"/>
        <v>0</v>
      </c>
      <c r="V2842" s="38">
        <f t="shared" si="757"/>
        <v>0</v>
      </c>
      <c r="W2842" s="38">
        <f t="shared" si="758"/>
        <v>0</v>
      </c>
      <c r="X2842" s="38">
        <f t="shared" si="759"/>
        <v>0</v>
      </c>
      <c r="Y2842" s="39">
        <f t="shared" si="760"/>
        <v>0</v>
      </c>
      <c r="Z2842" s="38">
        <v>3000</v>
      </c>
      <c r="AA2842" s="38">
        <f t="shared" si="761"/>
        <v>65726.460000000006</v>
      </c>
      <c r="AB2842" s="38">
        <f t="shared" si="762"/>
        <v>3001</v>
      </c>
      <c r="AC2842" s="38">
        <f t="shared" si="763"/>
        <v>0</v>
      </c>
      <c r="AD2842" s="37">
        <f t="shared" si="764"/>
        <v>965</v>
      </c>
      <c r="AE2842" s="35">
        <f t="shared" si="748"/>
        <v>1</v>
      </c>
      <c r="AF2842" s="38">
        <f t="shared" si="749"/>
        <v>965</v>
      </c>
      <c r="AG2842" s="38">
        <f t="shared" si="750"/>
        <v>957</v>
      </c>
      <c r="AH2842" s="38">
        <f t="shared" si="751"/>
        <v>8</v>
      </c>
      <c r="AI2842" s="38">
        <f t="shared" si="752"/>
        <v>3000</v>
      </c>
      <c r="AJ2842" s="39">
        <f t="shared" si="753"/>
        <v>0</v>
      </c>
    </row>
    <row r="2843" spans="1:36">
      <c r="A2843" s="31">
        <v>40760.59101851852</v>
      </c>
      <c r="B2843" s="31">
        <v>40760.776400462964</v>
      </c>
      <c r="C2843" s="32" t="s">
        <v>29</v>
      </c>
      <c r="D2843" s="33">
        <v>40760.684189814812</v>
      </c>
      <c r="E2843" s="34">
        <v>3001</v>
      </c>
      <c r="F2843" s="34">
        <v>8.3333329999999997E-2</v>
      </c>
      <c r="G2843" s="35">
        <v>1761.6</v>
      </c>
      <c r="H2843" s="36">
        <v>1</v>
      </c>
      <c r="I2843" s="37">
        <v>65997.960000000006</v>
      </c>
      <c r="J2843" s="38">
        <v>65528.27</v>
      </c>
      <c r="K2843" s="38">
        <v>65396.54</v>
      </c>
      <c r="L2843" s="38">
        <v>65737.399999999994</v>
      </c>
      <c r="M2843" s="39">
        <f t="shared" si="754"/>
        <v>-340.85999999999331</v>
      </c>
      <c r="N2843" s="32">
        <v>1657</v>
      </c>
      <c r="O2843" s="32">
        <v>546</v>
      </c>
      <c r="P2843" s="32">
        <v>1043</v>
      </c>
      <c r="Q2843" s="32">
        <v>68</v>
      </c>
      <c r="R2843" s="32">
        <v>632</v>
      </c>
      <c r="S2843" s="32">
        <v>60</v>
      </c>
      <c r="T2843" s="37">
        <f t="shared" si="755"/>
        <v>0</v>
      </c>
      <c r="U2843" s="38">
        <f t="shared" si="756"/>
        <v>0</v>
      </c>
      <c r="V2843" s="38">
        <f t="shared" si="757"/>
        <v>0</v>
      </c>
      <c r="W2843" s="38">
        <f t="shared" si="758"/>
        <v>0</v>
      </c>
      <c r="X2843" s="38">
        <f t="shared" si="759"/>
        <v>0</v>
      </c>
      <c r="Y2843" s="39">
        <f t="shared" si="760"/>
        <v>0</v>
      </c>
      <c r="Z2843" s="38">
        <v>3000</v>
      </c>
      <c r="AA2843" s="38">
        <f t="shared" si="761"/>
        <v>65747.960000000006</v>
      </c>
      <c r="AB2843" s="38">
        <f t="shared" si="762"/>
        <v>3001</v>
      </c>
      <c r="AC2843" s="38">
        <f t="shared" si="763"/>
        <v>0</v>
      </c>
      <c r="AD2843" s="37">
        <f t="shared" si="764"/>
        <v>965</v>
      </c>
      <c r="AE2843" s="35">
        <f t="shared" si="748"/>
        <v>1</v>
      </c>
      <c r="AF2843" s="38">
        <f t="shared" si="749"/>
        <v>965</v>
      </c>
      <c r="AG2843" s="38">
        <f t="shared" si="750"/>
        <v>957</v>
      </c>
      <c r="AH2843" s="38">
        <f t="shared" si="751"/>
        <v>8</v>
      </c>
      <c r="AI2843" s="38">
        <f t="shared" si="752"/>
        <v>3000</v>
      </c>
      <c r="AJ2843" s="39">
        <f t="shared" si="753"/>
        <v>0</v>
      </c>
    </row>
    <row r="2844" spans="1:36">
      <c r="A2844" s="31">
        <v>40760.59101851852</v>
      </c>
      <c r="B2844" s="31">
        <v>40760.776400462964</v>
      </c>
      <c r="C2844" s="32" t="s">
        <v>29</v>
      </c>
      <c r="D2844" s="33">
        <v>40760.687662037039</v>
      </c>
      <c r="E2844" s="34">
        <v>3001</v>
      </c>
      <c r="F2844" s="34">
        <v>8.2500000000000004E-2</v>
      </c>
      <c r="G2844" s="35">
        <v>1760.4</v>
      </c>
      <c r="H2844" s="36">
        <v>1</v>
      </c>
      <c r="I2844" s="37">
        <v>66035.42</v>
      </c>
      <c r="J2844" s="38">
        <v>65589.42</v>
      </c>
      <c r="K2844" s="38">
        <v>65437.57</v>
      </c>
      <c r="L2844" s="38">
        <v>65736.2</v>
      </c>
      <c r="M2844" s="39">
        <f t="shared" si="754"/>
        <v>-298.62999999999738</v>
      </c>
      <c r="N2844" s="32">
        <v>1657</v>
      </c>
      <c r="O2844" s="32">
        <v>546</v>
      </c>
      <c r="P2844" s="32">
        <v>1043</v>
      </c>
      <c r="Q2844" s="32">
        <v>68</v>
      </c>
      <c r="R2844" s="32">
        <v>632</v>
      </c>
      <c r="S2844" s="32">
        <v>60</v>
      </c>
      <c r="T2844" s="37">
        <f t="shared" si="755"/>
        <v>0</v>
      </c>
      <c r="U2844" s="38">
        <f t="shared" si="756"/>
        <v>0</v>
      </c>
      <c r="V2844" s="38">
        <f t="shared" si="757"/>
        <v>0</v>
      </c>
      <c r="W2844" s="38">
        <f t="shared" si="758"/>
        <v>0</v>
      </c>
      <c r="X2844" s="38">
        <f t="shared" si="759"/>
        <v>0</v>
      </c>
      <c r="Y2844" s="39">
        <f t="shared" si="760"/>
        <v>0</v>
      </c>
      <c r="Z2844" s="38">
        <v>3000</v>
      </c>
      <c r="AA2844" s="38">
        <f t="shared" si="761"/>
        <v>65785.42</v>
      </c>
      <c r="AB2844" s="38">
        <f t="shared" si="762"/>
        <v>3001</v>
      </c>
      <c r="AC2844" s="38">
        <f t="shared" si="763"/>
        <v>0</v>
      </c>
      <c r="AD2844" s="37">
        <f t="shared" si="764"/>
        <v>965</v>
      </c>
      <c r="AE2844" s="35">
        <f t="shared" si="748"/>
        <v>1</v>
      </c>
      <c r="AF2844" s="38">
        <f t="shared" si="749"/>
        <v>965</v>
      </c>
      <c r="AG2844" s="38">
        <f t="shared" si="750"/>
        <v>957</v>
      </c>
      <c r="AH2844" s="38">
        <f t="shared" si="751"/>
        <v>8</v>
      </c>
      <c r="AI2844" s="38">
        <f t="shared" si="752"/>
        <v>3000</v>
      </c>
      <c r="AJ2844" s="39">
        <f t="shared" si="753"/>
        <v>0</v>
      </c>
    </row>
    <row r="2845" spans="1:36">
      <c r="A2845" s="31">
        <v>40760.59101851852</v>
      </c>
      <c r="B2845" s="31">
        <v>40760.776400462964</v>
      </c>
      <c r="C2845" s="32" t="s">
        <v>29</v>
      </c>
      <c r="D2845" s="33">
        <v>40760.691099537034</v>
      </c>
      <c r="E2845" s="34">
        <v>3001</v>
      </c>
      <c r="F2845" s="34">
        <v>8.3333329999999997E-2</v>
      </c>
      <c r="G2845" s="35">
        <v>1709.5</v>
      </c>
      <c r="H2845" s="36">
        <v>1</v>
      </c>
      <c r="I2845" s="37">
        <v>66018.59</v>
      </c>
      <c r="J2845" s="38">
        <v>65573.53</v>
      </c>
      <c r="K2845" s="38">
        <v>65439.78</v>
      </c>
      <c r="L2845" s="38">
        <v>65685.3</v>
      </c>
      <c r="M2845" s="39">
        <f t="shared" si="754"/>
        <v>-245.52000000000407</v>
      </c>
      <c r="N2845" s="32">
        <v>1657</v>
      </c>
      <c r="O2845" s="32">
        <v>546</v>
      </c>
      <c r="P2845" s="32">
        <v>1043</v>
      </c>
      <c r="Q2845" s="32">
        <v>68</v>
      </c>
      <c r="R2845" s="32">
        <v>632</v>
      </c>
      <c r="S2845" s="32">
        <v>60</v>
      </c>
      <c r="T2845" s="37">
        <f t="shared" si="755"/>
        <v>0</v>
      </c>
      <c r="U2845" s="38">
        <f t="shared" si="756"/>
        <v>0</v>
      </c>
      <c r="V2845" s="38">
        <f t="shared" si="757"/>
        <v>0</v>
      </c>
      <c r="W2845" s="38">
        <f t="shared" si="758"/>
        <v>0</v>
      </c>
      <c r="X2845" s="38">
        <f t="shared" si="759"/>
        <v>0</v>
      </c>
      <c r="Y2845" s="39">
        <f t="shared" si="760"/>
        <v>0</v>
      </c>
      <c r="Z2845" s="38">
        <v>3000</v>
      </c>
      <c r="AA2845" s="38">
        <f t="shared" si="761"/>
        <v>65768.59</v>
      </c>
      <c r="AB2845" s="38">
        <f t="shared" si="762"/>
        <v>3001</v>
      </c>
      <c r="AC2845" s="38">
        <f t="shared" si="763"/>
        <v>0</v>
      </c>
      <c r="AD2845" s="37">
        <f t="shared" si="764"/>
        <v>965</v>
      </c>
      <c r="AE2845" s="35">
        <f t="shared" si="748"/>
        <v>1</v>
      </c>
      <c r="AF2845" s="38">
        <f t="shared" si="749"/>
        <v>965</v>
      </c>
      <c r="AG2845" s="38">
        <f t="shared" si="750"/>
        <v>957</v>
      </c>
      <c r="AH2845" s="38">
        <f t="shared" si="751"/>
        <v>8</v>
      </c>
      <c r="AI2845" s="38">
        <f t="shared" si="752"/>
        <v>3000</v>
      </c>
      <c r="AJ2845" s="39">
        <f t="shared" si="753"/>
        <v>0</v>
      </c>
    </row>
    <row r="2846" spans="1:36">
      <c r="A2846" s="31">
        <v>40760.59101851852</v>
      </c>
      <c r="B2846" s="31">
        <v>40760.776400462964</v>
      </c>
      <c r="C2846" s="32" t="s">
        <v>29</v>
      </c>
      <c r="D2846" s="33">
        <v>40760.694571759261</v>
      </c>
      <c r="E2846" s="34">
        <v>2999.9985351599998</v>
      </c>
      <c r="F2846" s="34">
        <v>8.3611110000000002E-2</v>
      </c>
      <c r="G2846" s="35">
        <v>1694.1</v>
      </c>
      <c r="H2846" s="36">
        <v>1</v>
      </c>
      <c r="I2846" s="37">
        <v>66051.02</v>
      </c>
      <c r="J2846" s="38">
        <v>65640.39</v>
      </c>
      <c r="K2846" s="38">
        <v>65485.84</v>
      </c>
      <c r="L2846" s="38">
        <v>65669.899999999994</v>
      </c>
      <c r="M2846" s="39">
        <f t="shared" si="754"/>
        <v>-184.05999999999767</v>
      </c>
      <c r="N2846" s="32">
        <v>1657</v>
      </c>
      <c r="O2846" s="32">
        <v>546</v>
      </c>
      <c r="P2846" s="32">
        <v>1043</v>
      </c>
      <c r="Q2846" s="32">
        <v>68</v>
      </c>
      <c r="R2846" s="32">
        <v>632</v>
      </c>
      <c r="S2846" s="32">
        <v>60</v>
      </c>
      <c r="T2846" s="37">
        <f t="shared" si="755"/>
        <v>0</v>
      </c>
      <c r="U2846" s="38">
        <f t="shared" si="756"/>
        <v>0</v>
      </c>
      <c r="V2846" s="38">
        <f t="shared" si="757"/>
        <v>0</v>
      </c>
      <c r="W2846" s="38">
        <f t="shared" si="758"/>
        <v>0</v>
      </c>
      <c r="X2846" s="38">
        <f t="shared" si="759"/>
        <v>0</v>
      </c>
      <c r="Y2846" s="39">
        <f t="shared" si="760"/>
        <v>0</v>
      </c>
      <c r="Z2846" s="38">
        <v>3000</v>
      </c>
      <c r="AA2846" s="38">
        <f t="shared" si="761"/>
        <v>65801.02</v>
      </c>
      <c r="AB2846" s="38">
        <f t="shared" si="762"/>
        <v>2999.9985351599998</v>
      </c>
      <c r="AC2846" s="38">
        <f t="shared" si="763"/>
        <v>0</v>
      </c>
      <c r="AD2846" s="37">
        <f t="shared" si="764"/>
        <v>965</v>
      </c>
      <c r="AE2846" s="35">
        <f t="shared" si="748"/>
        <v>1</v>
      </c>
      <c r="AF2846" s="38">
        <f t="shared" si="749"/>
        <v>965</v>
      </c>
      <c r="AG2846" s="38">
        <f t="shared" si="750"/>
        <v>957</v>
      </c>
      <c r="AH2846" s="38">
        <f t="shared" si="751"/>
        <v>8</v>
      </c>
      <c r="AI2846" s="38">
        <f t="shared" si="752"/>
        <v>3000</v>
      </c>
      <c r="AJ2846" s="39">
        <f t="shared" si="753"/>
        <v>1.224768983852213E-4</v>
      </c>
    </row>
    <row r="2847" spans="1:36">
      <c r="A2847" s="31">
        <v>40760.59101851852</v>
      </c>
      <c r="B2847" s="31">
        <v>40760.776400462964</v>
      </c>
      <c r="C2847" s="32" t="s">
        <v>29</v>
      </c>
      <c r="D2847" s="33">
        <v>40760.698055555556</v>
      </c>
      <c r="E2847" s="34">
        <v>3001</v>
      </c>
      <c r="F2847" s="34">
        <v>8.2777779999999995E-2</v>
      </c>
      <c r="G2847" s="35">
        <v>1649.1</v>
      </c>
      <c r="H2847" s="36">
        <v>1</v>
      </c>
      <c r="I2847" s="37">
        <v>65979.210000000006</v>
      </c>
      <c r="J2847" s="38">
        <v>65549.55</v>
      </c>
      <c r="K2847" s="38">
        <v>65422.15</v>
      </c>
      <c r="L2847" s="38">
        <v>65624.899999999994</v>
      </c>
      <c r="M2847" s="39">
        <f t="shared" si="754"/>
        <v>-202.74999999999272</v>
      </c>
      <c r="N2847" s="32">
        <v>1657</v>
      </c>
      <c r="O2847" s="32">
        <v>546</v>
      </c>
      <c r="P2847" s="32">
        <v>1043</v>
      </c>
      <c r="Q2847" s="32">
        <v>68</v>
      </c>
      <c r="R2847" s="32">
        <v>632</v>
      </c>
      <c r="S2847" s="32">
        <v>60</v>
      </c>
      <c r="T2847" s="37">
        <f t="shared" si="755"/>
        <v>0</v>
      </c>
      <c r="U2847" s="38">
        <f t="shared" si="756"/>
        <v>0</v>
      </c>
      <c r="V2847" s="38">
        <f t="shared" si="757"/>
        <v>0</v>
      </c>
      <c r="W2847" s="38">
        <f t="shared" si="758"/>
        <v>0</v>
      </c>
      <c r="X2847" s="38">
        <f t="shared" si="759"/>
        <v>0</v>
      </c>
      <c r="Y2847" s="39">
        <f t="shared" si="760"/>
        <v>0</v>
      </c>
      <c r="Z2847" s="38">
        <v>3000</v>
      </c>
      <c r="AA2847" s="38">
        <f t="shared" si="761"/>
        <v>65729.210000000006</v>
      </c>
      <c r="AB2847" s="38">
        <f t="shared" si="762"/>
        <v>3001</v>
      </c>
      <c r="AC2847" s="38">
        <f t="shared" si="763"/>
        <v>0</v>
      </c>
      <c r="AD2847" s="37">
        <f t="shared" si="764"/>
        <v>965</v>
      </c>
      <c r="AE2847" s="35">
        <f t="shared" si="748"/>
        <v>1</v>
      </c>
      <c r="AF2847" s="38">
        <f t="shared" si="749"/>
        <v>965</v>
      </c>
      <c r="AG2847" s="38">
        <f t="shared" si="750"/>
        <v>957</v>
      </c>
      <c r="AH2847" s="38">
        <f t="shared" si="751"/>
        <v>8</v>
      </c>
      <c r="AI2847" s="38">
        <f t="shared" si="752"/>
        <v>3000</v>
      </c>
      <c r="AJ2847" s="39">
        <f t="shared" si="753"/>
        <v>0</v>
      </c>
    </row>
    <row r="2848" spans="1:36">
      <c r="A2848" s="31">
        <v>40760.59101851852</v>
      </c>
      <c r="B2848" s="31">
        <v>40760.776400462964</v>
      </c>
      <c r="C2848" s="32" t="s">
        <v>29</v>
      </c>
      <c r="D2848" s="33">
        <v>40760.701504629629</v>
      </c>
      <c r="E2848" s="34">
        <v>2999.9941406299999</v>
      </c>
      <c r="F2848" s="34">
        <v>8.3611110000000002E-2</v>
      </c>
      <c r="G2848" s="35">
        <v>1599</v>
      </c>
      <c r="H2848" s="36">
        <v>1</v>
      </c>
      <c r="I2848" s="37">
        <v>66010.789999999994</v>
      </c>
      <c r="J2848" s="38">
        <v>65601.05</v>
      </c>
      <c r="K2848" s="38">
        <v>65466.73</v>
      </c>
      <c r="L2848" s="38">
        <v>65574.8</v>
      </c>
      <c r="M2848" s="39">
        <f t="shared" si="754"/>
        <v>-108.06999999999971</v>
      </c>
      <c r="N2848" s="32">
        <v>1657</v>
      </c>
      <c r="O2848" s="32">
        <v>546</v>
      </c>
      <c r="P2848" s="32">
        <v>1043</v>
      </c>
      <c r="Q2848" s="32">
        <v>68</v>
      </c>
      <c r="R2848" s="32">
        <v>632</v>
      </c>
      <c r="S2848" s="32">
        <v>60</v>
      </c>
      <c r="T2848" s="37">
        <f t="shared" si="755"/>
        <v>0</v>
      </c>
      <c r="U2848" s="38">
        <f t="shared" si="756"/>
        <v>0</v>
      </c>
      <c r="V2848" s="38">
        <f t="shared" si="757"/>
        <v>0</v>
      </c>
      <c r="W2848" s="38">
        <f t="shared" si="758"/>
        <v>0</v>
      </c>
      <c r="X2848" s="38">
        <f t="shared" si="759"/>
        <v>0</v>
      </c>
      <c r="Y2848" s="39">
        <f t="shared" si="760"/>
        <v>0</v>
      </c>
      <c r="Z2848" s="38">
        <v>3000</v>
      </c>
      <c r="AA2848" s="38">
        <f t="shared" si="761"/>
        <v>65760.789999999994</v>
      </c>
      <c r="AB2848" s="38">
        <f t="shared" si="762"/>
        <v>2999.9941406299999</v>
      </c>
      <c r="AC2848" s="38">
        <f t="shared" si="763"/>
        <v>0</v>
      </c>
      <c r="AD2848" s="37">
        <f t="shared" si="764"/>
        <v>965</v>
      </c>
      <c r="AE2848" s="35">
        <f t="shared" si="748"/>
        <v>1</v>
      </c>
      <c r="AF2848" s="38">
        <f t="shared" si="749"/>
        <v>965</v>
      </c>
      <c r="AG2848" s="38">
        <f t="shared" si="750"/>
        <v>957</v>
      </c>
      <c r="AH2848" s="38">
        <f t="shared" si="751"/>
        <v>8</v>
      </c>
      <c r="AI2848" s="38">
        <f t="shared" si="752"/>
        <v>3000</v>
      </c>
      <c r="AJ2848" s="39">
        <f t="shared" si="753"/>
        <v>4.8990842960512117E-4</v>
      </c>
    </row>
    <row r="2849" spans="1:36">
      <c r="A2849" s="31">
        <v>40760.59101851852</v>
      </c>
      <c r="B2849" s="31">
        <v>40760.776400462964</v>
      </c>
      <c r="C2849" s="32" t="s">
        <v>29</v>
      </c>
      <c r="D2849" s="33">
        <v>40760.704988425925</v>
      </c>
      <c r="E2849" s="34">
        <v>2999.9919433599998</v>
      </c>
      <c r="F2849" s="34">
        <v>8.5000000000000006E-2</v>
      </c>
      <c r="G2849" s="35">
        <v>1538.9</v>
      </c>
      <c r="H2849" s="36">
        <v>1</v>
      </c>
      <c r="I2849" s="37">
        <v>65962.880000000005</v>
      </c>
      <c r="J2849" s="38">
        <v>65554.39</v>
      </c>
      <c r="K2849" s="38">
        <v>65436.65</v>
      </c>
      <c r="L2849" s="38">
        <v>65514.7</v>
      </c>
      <c r="M2849" s="39">
        <f t="shared" si="754"/>
        <v>-78.049999999995634</v>
      </c>
      <c r="N2849" s="32">
        <v>1657</v>
      </c>
      <c r="O2849" s="32">
        <v>546</v>
      </c>
      <c r="P2849" s="32">
        <v>1043</v>
      </c>
      <c r="Q2849" s="32">
        <v>68</v>
      </c>
      <c r="R2849" s="32">
        <v>632</v>
      </c>
      <c r="S2849" s="32">
        <v>60</v>
      </c>
      <c r="T2849" s="37">
        <f t="shared" si="755"/>
        <v>0</v>
      </c>
      <c r="U2849" s="38">
        <f t="shared" si="756"/>
        <v>0</v>
      </c>
      <c r="V2849" s="38">
        <f t="shared" si="757"/>
        <v>0</v>
      </c>
      <c r="W2849" s="38">
        <f t="shared" si="758"/>
        <v>0</v>
      </c>
      <c r="X2849" s="38">
        <f t="shared" si="759"/>
        <v>0</v>
      </c>
      <c r="Y2849" s="39">
        <f t="shared" si="760"/>
        <v>0</v>
      </c>
      <c r="Z2849" s="38">
        <v>3000</v>
      </c>
      <c r="AA2849" s="38">
        <f t="shared" si="761"/>
        <v>65712.88</v>
      </c>
      <c r="AB2849" s="38">
        <f t="shared" si="762"/>
        <v>2999.9919433599998</v>
      </c>
      <c r="AC2849" s="38">
        <f t="shared" si="763"/>
        <v>0</v>
      </c>
      <c r="AD2849" s="37">
        <f t="shared" si="764"/>
        <v>965</v>
      </c>
      <c r="AE2849" s="35">
        <f t="shared" si="748"/>
        <v>1</v>
      </c>
      <c r="AF2849" s="38">
        <f t="shared" si="749"/>
        <v>965</v>
      </c>
      <c r="AG2849" s="38">
        <f t="shared" si="750"/>
        <v>957</v>
      </c>
      <c r="AH2849" s="38">
        <f t="shared" si="751"/>
        <v>8</v>
      </c>
      <c r="AI2849" s="38">
        <f t="shared" si="752"/>
        <v>3000</v>
      </c>
      <c r="AJ2849" s="39">
        <f t="shared" si="753"/>
        <v>6.8481440001505695E-4</v>
      </c>
    </row>
    <row r="2850" spans="1:36">
      <c r="A2850" s="31">
        <v>40760.59101851852</v>
      </c>
      <c r="B2850" s="31">
        <v>40760.776400462964</v>
      </c>
      <c r="C2850" s="32" t="s">
        <v>29</v>
      </c>
      <c r="D2850" s="33">
        <v>40760.70853009259</v>
      </c>
      <c r="E2850" s="34">
        <v>799.80523682</v>
      </c>
      <c r="F2850" s="34">
        <v>8.1944439999999993E-2</v>
      </c>
      <c r="G2850" s="35">
        <v>1422.9</v>
      </c>
      <c r="H2850" s="36">
        <v>1</v>
      </c>
      <c r="I2850" s="37">
        <v>65989.490000000005</v>
      </c>
      <c r="J2850" s="38">
        <v>65548.42</v>
      </c>
      <c r="K2850" s="38">
        <v>65436.69</v>
      </c>
      <c r="L2850" s="38">
        <v>65398.7</v>
      </c>
      <c r="M2850" s="39">
        <f t="shared" si="754"/>
        <v>37.990000000005239</v>
      </c>
      <c r="N2850" s="32">
        <v>1648.2</v>
      </c>
      <c r="O2850" s="32">
        <v>537.20000000000005</v>
      </c>
      <c r="P2850" s="32">
        <v>1043</v>
      </c>
      <c r="Q2850" s="32">
        <v>68</v>
      </c>
      <c r="R2850" s="32">
        <v>632</v>
      </c>
      <c r="S2850" s="32">
        <v>60</v>
      </c>
      <c r="T2850" s="37">
        <f t="shared" si="755"/>
        <v>0</v>
      </c>
      <c r="U2850" s="38">
        <f t="shared" si="756"/>
        <v>0</v>
      </c>
      <c r="V2850" s="38">
        <f t="shared" si="757"/>
        <v>0</v>
      </c>
      <c r="W2850" s="38">
        <f t="shared" si="758"/>
        <v>0</v>
      </c>
      <c r="X2850" s="38">
        <f t="shared" si="759"/>
        <v>16.404847759717718</v>
      </c>
      <c r="Y2850" s="39">
        <f t="shared" si="760"/>
        <v>98.349287759717697</v>
      </c>
      <c r="Z2850" s="38">
        <v>3000</v>
      </c>
      <c r="AA2850" s="38">
        <f t="shared" si="761"/>
        <v>65739.490000000005</v>
      </c>
      <c r="AB2850" s="38">
        <f t="shared" si="762"/>
        <v>799.80523682</v>
      </c>
      <c r="AC2850" s="38">
        <f t="shared" si="763"/>
        <v>0</v>
      </c>
      <c r="AD2850" s="37">
        <f t="shared" si="764"/>
        <v>956.2</v>
      </c>
      <c r="AE2850" s="35">
        <f t="shared" si="748"/>
        <v>1</v>
      </c>
      <c r="AF2850" s="38">
        <f t="shared" si="749"/>
        <v>918.20999999999481</v>
      </c>
      <c r="AG2850" s="38">
        <f t="shared" si="750"/>
        <v>918.20999999999481</v>
      </c>
      <c r="AH2850" s="38">
        <f t="shared" si="751"/>
        <v>0</v>
      </c>
      <c r="AI2850" s="38">
        <f t="shared" si="752"/>
        <v>976.27873866272523</v>
      </c>
      <c r="AJ2850" s="39">
        <f t="shared" si="753"/>
        <v>14.461022283341086</v>
      </c>
    </row>
    <row r="2851" spans="1:36">
      <c r="A2851" s="31">
        <v>40760.59101851852</v>
      </c>
      <c r="B2851" s="31">
        <v>40760.776400462964</v>
      </c>
      <c r="C2851" s="32" t="s">
        <v>29</v>
      </c>
      <c r="D2851" s="33">
        <v>40760.711944444447</v>
      </c>
      <c r="E2851" s="34">
        <v>793.08465576000003</v>
      </c>
      <c r="F2851" s="34">
        <v>8.3888889999999994E-2</v>
      </c>
      <c r="G2851" s="35">
        <v>1209.7</v>
      </c>
      <c r="H2851" s="36">
        <v>1</v>
      </c>
      <c r="I2851" s="37">
        <v>65887.8</v>
      </c>
      <c r="J2851" s="38">
        <v>65501.4</v>
      </c>
      <c r="K2851" s="38">
        <v>65384.81</v>
      </c>
      <c r="L2851" s="38">
        <v>65185.5</v>
      </c>
      <c r="M2851" s="39">
        <f t="shared" si="754"/>
        <v>199.30999999999767</v>
      </c>
      <c r="N2851" s="32">
        <v>1606.7</v>
      </c>
      <c r="O2851" s="32">
        <v>495.7</v>
      </c>
      <c r="P2851" s="32">
        <v>1043</v>
      </c>
      <c r="Q2851" s="32">
        <v>68</v>
      </c>
      <c r="R2851" s="32">
        <v>632</v>
      </c>
      <c r="S2851" s="32">
        <v>60</v>
      </c>
      <c r="T2851" s="37">
        <f t="shared" si="755"/>
        <v>0</v>
      </c>
      <c r="U2851" s="38">
        <f t="shared" si="756"/>
        <v>0</v>
      </c>
      <c r="V2851" s="38">
        <f t="shared" si="757"/>
        <v>0</v>
      </c>
      <c r="W2851" s="38">
        <f t="shared" si="758"/>
        <v>0</v>
      </c>
      <c r="X2851" s="38">
        <f t="shared" si="759"/>
        <v>17.357898552261489</v>
      </c>
      <c r="Y2851" s="39">
        <f t="shared" si="760"/>
        <v>101.24678855226148</v>
      </c>
      <c r="Z2851" s="38">
        <v>3000</v>
      </c>
      <c r="AA2851" s="38">
        <f t="shared" si="761"/>
        <v>65637.8</v>
      </c>
      <c r="AB2851" s="38">
        <f t="shared" si="762"/>
        <v>793.08465576000003</v>
      </c>
      <c r="AC2851" s="38">
        <f t="shared" si="763"/>
        <v>0</v>
      </c>
      <c r="AD2851" s="37">
        <f t="shared" si="764"/>
        <v>914.7</v>
      </c>
      <c r="AE2851" s="35">
        <f t="shared" si="748"/>
        <v>1</v>
      </c>
      <c r="AF2851" s="38">
        <f t="shared" si="749"/>
        <v>715.39000000000237</v>
      </c>
      <c r="AG2851" s="38">
        <f t="shared" si="750"/>
        <v>715.39000000000237</v>
      </c>
      <c r="AH2851" s="38">
        <f t="shared" si="751"/>
        <v>0</v>
      </c>
      <c r="AI2851" s="38">
        <f t="shared" si="752"/>
        <v>841.75306054924647</v>
      </c>
      <c r="AJ2851" s="39">
        <f t="shared" si="753"/>
        <v>4.082738455840567</v>
      </c>
    </row>
    <row r="2852" spans="1:36">
      <c r="A2852" s="31">
        <v>40760.59101851852</v>
      </c>
      <c r="B2852" s="31">
        <v>40760.776400462964</v>
      </c>
      <c r="C2852" s="32" t="s">
        <v>29</v>
      </c>
      <c r="D2852" s="33">
        <v>40760.715439814812</v>
      </c>
      <c r="E2852" s="34">
        <v>788.60504149999997</v>
      </c>
      <c r="F2852" s="34">
        <v>8.4166669999999999E-2</v>
      </c>
      <c r="G2852" s="35">
        <v>1127.5999999999999</v>
      </c>
      <c r="H2852" s="36">
        <v>1</v>
      </c>
      <c r="I2852" s="37">
        <v>65854.86</v>
      </c>
      <c r="J2852" s="38">
        <v>65483.09</v>
      </c>
      <c r="K2852" s="38">
        <v>65376.79</v>
      </c>
      <c r="L2852" s="38">
        <v>65103.4</v>
      </c>
      <c r="M2852" s="39">
        <f t="shared" si="754"/>
        <v>273.38999999999942</v>
      </c>
      <c r="N2852" s="32">
        <v>1606.9</v>
      </c>
      <c r="O2852" s="32">
        <v>495.9</v>
      </c>
      <c r="P2852" s="32">
        <v>1043</v>
      </c>
      <c r="Q2852" s="32">
        <v>68</v>
      </c>
      <c r="R2852" s="32">
        <v>632</v>
      </c>
      <c r="S2852" s="32">
        <v>60</v>
      </c>
      <c r="T2852" s="37">
        <f t="shared" si="755"/>
        <v>0</v>
      </c>
      <c r="U2852" s="38">
        <f t="shared" si="756"/>
        <v>0</v>
      </c>
      <c r="V2852" s="38">
        <f t="shared" si="757"/>
        <v>0</v>
      </c>
      <c r="W2852" s="38">
        <f t="shared" si="758"/>
        <v>0</v>
      </c>
      <c r="X2852" s="38">
        <f t="shared" si="759"/>
        <v>17.792409711733196</v>
      </c>
      <c r="Y2852" s="39">
        <f t="shared" si="760"/>
        <v>101.9590797117332</v>
      </c>
      <c r="Z2852" s="38">
        <v>3000</v>
      </c>
      <c r="AA2852" s="38">
        <f t="shared" si="761"/>
        <v>65604.86</v>
      </c>
      <c r="AB2852" s="38">
        <f t="shared" si="762"/>
        <v>788.60504149999997</v>
      </c>
      <c r="AC2852" s="38">
        <f t="shared" si="763"/>
        <v>0</v>
      </c>
      <c r="AD2852" s="37">
        <f t="shared" si="764"/>
        <v>914.90000000000009</v>
      </c>
      <c r="AE2852" s="35">
        <f t="shared" si="748"/>
        <v>1</v>
      </c>
      <c r="AF2852" s="38">
        <f t="shared" si="749"/>
        <v>641.51000000000067</v>
      </c>
      <c r="AG2852" s="38">
        <f t="shared" si="750"/>
        <v>641.51000000000067</v>
      </c>
      <c r="AH2852" s="38">
        <f t="shared" si="751"/>
        <v>0</v>
      </c>
      <c r="AI2852" s="38">
        <f t="shared" si="752"/>
        <v>780.52431359576633</v>
      </c>
      <c r="AJ2852" s="39">
        <f t="shared" si="753"/>
        <v>0</v>
      </c>
    </row>
    <row r="2853" spans="1:36">
      <c r="A2853" s="31">
        <v>40760.59101851852</v>
      </c>
      <c r="B2853" s="31">
        <v>40760.776400462964</v>
      </c>
      <c r="C2853" s="32" t="s">
        <v>29</v>
      </c>
      <c r="D2853" s="33">
        <v>40760.718946759262</v>
      </c>
      <c r="E2853" s="34">
        <v>791.00726318</v>
      </c>
      <c r="F2853" s="34">
        <v>8.2500000000000004E-2</v>
      </c>
      <c r="G2853" s="35">
        <v>1204.8</v>
      </c>
      <c r="H2853" s="36">
        <v>1</v>
      </c>
      <c r="I2853" s="37">
        <v>65844.039999999994</v>
      </c>
      <c r="J2853" s="38">
        <v>65486.02</v>
      </c>
      <c r="K2853" s="38">
        <v>65383.25</v>
      </c>
      <c r="L2853" s="38">
        <v>65180.6</v>
      </c>
      <c r="M2853" s="39">
        <f t="shared" si="754"/>
        <v>202.65000000000146</v>
      </c>
      <c r="N2853" s="32">
        <v>1606.9</v>
      </c>
      <c r="O2853" s="32">
        <v>495.9</v>
      </c>
      <c r="P2853" s="32">
        <v>1043</v>
      </c>
      <c r="Q2853" s="32">
        <v>68</v>
      </c>
      <c r="R2853" s="32">
        <v>632</v>
      </c>
      <c r="S2853" s="32">
        <v>60</v>
      </c>
      <c r="T2853" s="37">
        <f t="shared" si="755"/>
        <v>0</v>
      </c>
      <c r="U2853" s="38">
        <f t="shared" si="756"/>
        <v>0</v>
      </c>
      <c r="V2853" s="38">
        <f t="shared" si="757"/>
        <v>0</v>
      </c>
      <c r="W2853" s="38">
        <f t="shared" si="758"/>
        <v>0</v>
      </c>
      <c r="X2853" s="38">
        <f t="shared" si="759"/>
        <v>17.24190078765</v>
      </c>
      <c r="Y2853" s="39">
        <f t="shared" si="760"/>
        <v>99.74190078765001</v>
      </c>
      <c r="Z2853" s="38">
        <v>3000</v>
      </c>
      <c r="AA2853" s="38">
        <f t="shared" si="761"/>
        <v>65594.039999999994</v>
      </c>
      <c r="AB2853" s="38">
        <f t="shared" si="762"/>
        <v>791.00726318</v>
      </c>
      <c r="AC2853" s="38">
        <f t="shared" si="763"/>
        <v>0</v>
      </c>
      <c r="AD2853" s="37">
        <f t="shared" si="764"/>
        <v>914.90000000000009</v>
      </c>
      <c r="AE2853" s="35">
        <f t="shared" si="748"/>
        <v>1</v>
      </c>
      <c r="AF2853" s="38">
        <f t="shared" si="749"/>
        <v>712.24999999999864</v>
      </c>
      <c r="AG2853" s="38">
        <f t="shared" si="750"/>
        <v>712.24999999999864</v>
      </c>
      <c r="AH2853" s="38">
        <f t="shared" si="751"/>
        <v>0</v>
      </c>
      <c r="AI2853" s="38">
        <f t="shared" si="752"/>
        <v>839.02580218326045</v>
      </c>
      <c r="AJ2853" s="39">
        <f t="shared" si="753"/>
        <v>3.9615294677689881</v>
      </c>
    </row>
    <row r="2854" spans="1:36">
      <c r="A2854" s="31">
        <v>40760.59101851852</v>
      </c>
      <c r="B2854" s="31">
        <v>40760.776400462964</v>
      </c>
      <c r="C2854" s="32" t="s">
        <v>29</v>
      </c>
      <c r="D2854" s="33">
        <v>40760.722384259258</v>
      </c>
      <c r="E2854" s="34">
        <v>788.60662841999999</v>
      </c>
      <c r="F2854" s="34">
        <v>8.2777779999999995E-2</v>
      </c>
      <c r="G2854" s="35">
        <v>1178.2</v>
      </c>
      <c r="H2854" s="36">
        <v>1</v>
      </c>
      <c r="I2854" s="37">
        <v>65873.820000000007</v>
      </c>
      <c r="J2854" s="38">
        <v>65500.9</v>
      </c>
      <c r="K2854" s="38">
        <v>65401.15</v>
      </c>
      <c r="L2854" s="38">
        <v>65154</v>
      </c>
      <c r="M2854" s="39">
        <f t="shared" si="754"/>
        <v>247.15000000000146</v>
      </c>
      <c r="N2854" s="32">
        <v>1656.9</v>
      </c>
      <c r="O2854" s="32">
        <v>545.9</v>
      </c>
      <c r="P2854" s="32">
        <v>1043</v>
      </c>
      <c r="Q2854" s="32">
        <v>68</v>
      </c>
      <c r="R2854" s="32">
        <v>631.9</v>
      </c>
      <c r="S2854" s="32">
        <v>60</v>
      </c>
      <c r="T2854" s="37">
        <f t="shared" si="755"/>
        <v>0</v>
      </c>
      <c r="U2854" s="38">
        <f t="shared" si="756"/>
        <v>0</v>
      </c>
      <c r="V2854" s="38">
        <f t="shared" si="757"/>
        <v>0</v>
      </c>
      <c r="W2854" s="38">
        <f t="shared" si="758"/>
        <v>0</v>
      </c>
      <c r="X2854" s="38">
        <f t="shared" si="759"/>
        <v>17.498674006107493</v>
      </c>
      <c r="Y2854" s="39">
        <f t="shared" si="760"/>
        <v>100.27645400610747</v>
      </c>
      <c r="Z2854" s="38">
        <v>3000</v>
      </c>
      <c r="AA2854" s="38">
        <f t="shared" si="761"/>
        <v>65623.820000000007</v>
      </c>
      <c r="AB2854" s="38">
        <f t="shared" si="762"/>
        <v>788.60662841999999</v>
      </c>
      <c r="AC2854" s="38">
        <f t="shared" si="763"/>
        <v>0</v>
      </c>
      <c r="AD2854" s="37">
        <f t="shared" si="764"/>
        <v>965</v>
      </c>
      <c r="AE2854" s="35">
        <f t="shared" si="748"/>
        <v>1</v>
      </c>
      <c r="AF2854" s="38">
        <f t="shared" si="749"/>
        <v>717.84999999999854</v>
      </c>
      <c r="AG2854" s="38">
        <f t="shared" si="750"/>
        <v>717.84999999999854</v>
      </c>
      <c r="AH2854" s="38">
        <f t="shared" si="751"/>
        <v>0</v>
      </c>
      <c r="AI2854" s="38">
        <f t="shared" si="752"/>
        <v>812.5783699059549</v>
      </c>
      <c r="AJ2854" s="39">
        <f t="shared" si="753"/>
        <v>1.9843275429412484</v>
      </c>
    </row>
    <row r="2855" spans="1:36">
      <c r="A2855" s="31">
        <v>40760.59101851852</v>
      </c>
      <c r="B2855" s="31">
        <v>40760.776400462964</v>
      </c>
      <c r="C2855" s="32" t="s">
        <v>29</v>
      </c>
      <c r="D2855" s="33">
        <v>40760.72583333333</v>
      </c>
      <c r="E2855" s="34">
        <v>400.00015259000003</v>
      </c>
      <c r="F2855" s="34">
        <v>8.305556E-2</v>
      </c>
      <c r="G2855" s="35">
        <v>1107.4000000000001</v>
      </c>
      <c r="H2855" s="36">
        <v>1</v>
      </c>
      <c r="I2855" s="37">
        <v>65895.72</v>
      </c>
      <c r="J2855" s="38">
        <v>65530.01</v>
      </c>
      <c r="K2855" s="38">
        <v>65428.89</v>
      </c>
      <c r="L2855" s="38">
        <v>65083.199999999997</v>
      </c>
      <c r="M2855" s="39">
        <f t="shared" si="754"/>
        <v>345.69000000000233</v>
      </c>
      <c r="N2855" s="32">
        <v>1656.9</v>
      </c>
      <c r="O2855" s="32">
        <v>545.9</v>
      </c>
      <c r="P2855" s="32">
        <v>1043</v>
      </c>
      <c r="Q2855" s="32">
        <v>68</v>
      </c>
      <c r="R2855" s="32">
        <v>631.9</v>
      </c>
      <c r="S2855" s="32">
        <v>60</v>
      </c>
      <c r="T2855" s="37">
        <f t="shared" si="755"/>
        <v>0</v>
      </c>
      <c r="U2855" s="38">
        <f t="shared" si="756"/>
        <v>0</v>
      </c>
      <c r="V2855" s="38">
        <f t="shared" si="757"/>
        <v>0</v>
      </c>
      <c r="W2855" s="38">
        <f t="shared" si="758"/>
        <v>20.763877326552098</v>
      </c>
      <c r="X2855" s="38">
        <f t="shared" si="759"/>
        <v>49.833323326552105</v>
      </c>
      <c r="Y2855" s="39">
        <f t="shared" si="760"/>
        <v>132.8888833265521</v>
      </c>
      <c r="Z2855" s="38">
        <v>3000</v>
      </c>
      <c r="AA2855" s="38">
        <f t="shared" si="761"/>
        <v>65645.72</v>
      </c>
      <c r="AB2855" s="38">
        <f t="shared" si="762"/>
        <v>400.00015259000003</v>
      </c>
      <c r="AC2855" s="38">
        <f t="shared" si="763"/>
        <v>0</v>
      </c>
      <c r="AD2855" s="37">
        <f t="shared" si="764"/>
        <v>965</v>
      </c>
      <c r="AE2855" s="35">
        <f t="shared" si="748"/>
        <v>1</v>
      </c>
      <c r="AF2855" s="38">
        <f t="shared" si="749"/>
        <v>619.30999999999767</v>
      </c>
      <c r="AG2855" s="38">
        <f t="shared" si="750"/>
        <v>619.30999999999767</v>
      </c>
      <c r="AH2855" s="38">
        <f t="shared" si="751"/>
        <v>0</v>
      </c>
      <c r="AI2855" s="38">
        <f t="shared" si="752"/>
        <v>735.35266457680063</v>
      </c>
      <c r="AJ2855" s="39">
        <f t="shared" si="753"/>
        <v>27.852890680470438</v>
      </c>
    </row>
    <row r="2856" spans="1:36">
      <c r="A2856" s="31">
        <v>40760.59101851852</v>
      </c>
      <c r="B2856" s="31">
        <v>40760.776400462964</v>
      </c>
      <c r="C2856" s="32" t="s">
        <v>29</v>
      </c>
      <c r="D2856" s="33">
        <v>40760.72929398148</v>
      </c>
      <c r="E2856" s="34">
        <v>93.400665279999998</v>
      </c>
      <c r="F2856" s="34">
        <v>8.3888889999999994E-2</v>
      </c>
      <c r="G2856" s="35">
        <v>1033.0999999999999</v>
      </c>
      <c r="H2856" s="36">
        <v>1</v>
      </c>
      <c r="I2856" s="37">
        <v>65928.84</v>
      </c>
      <c r="J2856" s="38">
        <v>65551.02</v>
      </c>
      <c r="K2856" s="38">
        <v>65442.9</v>
      </c>
      <c r="L2856" s="38">
        <v>65008.9</v>
      </c>
      <c r="M2856" s="39">
        <f t="shared" si="754"/>
        <v>434</v>
      </c>
      <c r="N2856" s="32">
        <v>1656.9</v>
      </c>
      <c r="O2856" s="32">
        <v>545.9</v>
      </c>
      <c r="P2856" s="32">
        <v>1043</v>
      </c>
      <c r="Q2856" s="32">
        <v>68</v>
      </c>
      <c r="R2856" s="32">
        <v>632</v>
      </c>
      <c r="S2856" s="32">
        <v>60</v>
      </c>
      <c r="T2856" s="37">
        <f t="shared" si="755"/>
        <v>0</v>
      </c>
      <c r="U2856" s="38">
        <f t="shared" si="756"/>
        <v>7.26472206439926</v>
      </c>
      <c r="V2856" s="38">
        <f t="shared" si="757"/>
        <v>13.136944364399261</v>
      </c>
      <c r="W2856" s="38">
        <f t="shared" si="758"/>
        <v>46.692500364399258</v>
      </c>
      <c r="X2856" s="38">
        <f t="shared" si="759"/>
        <v>76.053611864399258</v>
      </c>
      <c r="Y2856" s="39">
        <f t="shared" si="760"/>
        <v>159.94250186439925</v>
      </c>
      <c r="Z2856" s="38">
        <v>3000</v>
      </c>
      <c r="AA2856" s="38">
        <f t="shared" si="761"/>
        <v>65678.84</v>
      </c>
      <c r="AB2856" s="38">
        <f t="shared" si="762"/>
        <v>93.400665279999998</v>
      </c>
      <c r="AC2856" s="38">
        <f t="shared" si="763"/>
        <v>0</v>
      </c>
      <c r="AD2856" s="37">
        <f t="shared" si="764"/>
        <v>964.90000000000009</v>
      </c>
      <c r="AE2856" s="35">
        <f t="shared" si="748"/>
        <v>1</v>
      </c>
      <c r="AF2856" s="38">
        <f t="shared" si="749"/>
        <v>530.90000000000009</v>
      </c>
      <c r="AG2856" s="38">
        <f t="shared" si="750"/>
        <v>530.90000000000009</v>
      </c>
      <c r="AH2856" s="38">
        <f t="shared" si="751"/>
        <v>0</v>
      </c>
      <c r="AI2856" s="38">
        <f t="shared" si="752"/>
        <v>666.10931131779716</v>
      </c>
      <c r="AJ2856" s="39">
        <f t="shared" si="753"/>
        <v>48.043892609513698</v>
      </c>
    </row>
    <row r="2857" spans="1:36">
      <c r="A2857" s="31">
        <v>40760.59101851852</v>
      </c>
      <c r="B2857" s="31">
        <v>40760.776400462964</v>
      </c>
      <c r="C2857" s="32" t="s">
        <v>29</v>
      </c>
      <c r="D2857" s="33">
        <v>40760.732789351852</v>
      </c>
      <c r="E2857" s="34">
        <v>75.183990480000006</v>
      </c>
      <c r="F2857" s="34">
        <v>8.2777779999999995E-2</v>
      </c>
      <c r="G2857" s="35">
        <v>982.6</v>
      </c>
      <c r="H2857" s="36">
        <v>1</v>
      </c>
      <c r="I2857" s="37">
        <v>65944.83</v>
      </c>
      <c r="J2857" s="38">
        <v>65557.84</v>
      </c>
      <c r="K2857" s="38">
        <v>65439.38</v>
      </c>
      <c r="L2857" s="38">
        <v>64958.400000000001</v>
      </c>
      <c r="M2857" s="39">
        <f t="shared" si="754"/>
        <v>480.97999999999593</v>
      </c>
      <c r="N2857" s="32">
        <v>1656.9</v>
      </c>
      <c r="O2857" s="32">
        <v>545.9</v>
      </c>
      <c r="P2857" s="32">
        <v>1043</v>
      </c>
      <c r="Q2857" s="32">
        <v>68</v>
      </c>
      <c r="R2857" s="32">
        <v>631.9</v>
      </c>
      <c r="S2857" s="32">
        <v>60</v>
      </c>
      <c r="T2857" s="37">
        <f t="shared" si="755"/>
        <v>0</v>
      </c>
      <c r="U2857" s="38">
        <f t="shared" si="756"/>
        <v>8.6764365765244644</v>
      </c>
      <c r="V2857" s="38">
        <f t="shared" si="757"/>
        <v>14.470881176524465</v>
      </c>
      <c r="W2857" s="38">
        <f t="shared" si="758"/>
        <v>47.581993176524463</v>
      </c>
      <c r="X2857" s="38">
        <f t="shared" si="759"/>
        <v>76.554216176524463</v>
      </c>
      <c r="Y2857" s="39">
        <f t="shared" si="760"/>
        <v>159.33199617652446</v>
      </c>
      <c r="Z2857" s="38">
        <v>3000</v>
      </c>
      <c r="AA2857" s="38">
        <f t="shared" si="761"/>
        <v>65694.83</v>
      </c>
      <c r="AB2857" s="38">
        <f t="shared" si="762"/>
        <v>75.183990480000006</v>
      </c>
      <c r="AC2857" s="38">
        <f t="shared" si="763"/>
        <v>0</v>
      </c>
      <c r="AD2857" s="37">
        <f t="shared" si="764"/>
        <v>965</v>
      </c>
      <c r="AE2857" s="35">
        <f t="shared" si="748"/>
        <v>1</v>
      </c>
      <c r="AF2857" s="38">
        <f t="shared" si="749"/>
        <v>484.02000000000407</v>
      </c>
      <c r="AG2857" s="38">
        <f t="shared" si="750"/>
        <v>484.02000000000407</v>
      </c>
      <c r="AH2857" s="38">
        <f t="shared" si="751"/>
        <v>0</v>
      </c>
      <c r="AI2857" s="38">
        <f t="shared" si="752"/>
        <v>629.32601880878053</v>
      </c>
      <c r="AJ2857" s="39">
        <f t="shared" si="753"/>
        <v>45.87064690975356</v>
      </c>
    </row>
    <row r="2858" spans="1:36">
      <c r="A2858" s="31">
        <v>40760.59101851852</v>
      </c>
      <c r="B2858" s="31">
        <v>40760.776400462964</v>
      </c>
      <c r="C2858" s="32" t="s">
        <v>29</v>
      </c>
      <c r="D2858" s="33">
        <v>40760.736238425925</v>
      </c>
      <c r="E2858" s="34">
        <v>69.930412290000007</v>
      </c>
      <c r="F2858" s="34">
        <v>8.3888889999999994E-2</v>
      </c>
      <c r="G2858" s="35">
        <v>853.1</v>
      </c>
      <c r="H2858" s="36">
        <v>1</v>
      </c>
      <c r="I2858" s="37">
        <v>65869.67</v>
      </c>
      <c r="J2858" s="38">
        <v>65475.27</v>
      </c>
      <c r="K2858" s="38">
        <v>65352.3</v>
      </c>
      <c r="L2858" s="38">
        <v>64828.9</v>
      </c>
      <c r="M2858" s="39">
        <f t="shared" si="754"/>
        <v>523.40000000000146</v>
      </c>
      <c r="N2858" s="32">
        <v>1656.9</v>
      </c>
      <c r="O2858" s="32">
        <v>545.9</v>
      </c>
      <c r="P2858" s="32">
        <v>1043</v>
      </c>
      <c r="Q2858" s="32">
        <v>68</v>
      </c>
      <c r="R2858" s="32">
        <v>632</v>
      </c>
      <c r="S2858" s="32">
        <v>60</v>
      </c>
      <c r="T2858" s="37">
        <f t="shared" si="755"/>
        <v>0.17361541574954131</v>
      </c>
      <c r="U2858" s="38">
        <f t="shared" si="756"/>
        <v>9.2336155357495411</v>
      </c>
      <c r="V2858" s="38">
        <f t="shared" si="757"/>
        <v>15.105837835749542</v>
      </c>
      <c r="W2858" s="38">
        <f t="shared" si="758"/>
        <v>48.661393835749536</v>
      </c>
      <c r="X2858" s="38">
        <f t="shared" si="759"/>
        <v>78.022505335749528</v>
      </c>
      <c r="Y2858" s="39">
        <f t="shared" si="760"/>
        <v>161.91139533574952</v>
      </c>
      <c r="Z2858" s="38">
        <v>3000</v>
      </c>
      <c r="AA2858" s="38">
        <f t="shared" si="761"/>
        <v>65619.67</v>
      </c>
      <c r="AB2858" s="38">
        <f t="shared" si="762"/>
        <v>69.930412290000007</v>
      </c>
      <c r="AC2858" s="38">
        <f t="shared" si="763"/>
        <v>0</v>
      </c>
      <c r="AD2858" s="37">
        <f t="shared" si="764"/>
        <v>964.90000000000009</v>
      </c>
      <c r="AE2858" s="35">
        <f t="shared" si="748"/>
        <v>1</v>
      </c>
      <c r="AF2858" s="38">
        <f t="shared" si="749"/>
        <v>441.49999999999864</v>
      </c>
      <c r="AG2858" s="38">
        <f t="shared" si="750"/>
        <v>441.49999999999864</v>
      </c>
      <c r="AH2858" s="38">
        <f t="shared" si="751"/>
        <v>0</v>
      </c>
      <c r="AI2858" s="38">
        <f t="shared" si="752"/>
        <v>596.03929355209425</v>
      </c>
      <c r="AJ2858" s="39">
        <f t="shared" si="753"/>
        <v>44.13469006821888</v>
      </c>
    </row>
    <row r="2859" spans="1:36">
      <c r="A2859" s="31">
        <v>40760.59101851852</v>
      </c>
      <c r="B2859" s="31">
        <v>40760.776400462964</v>
      </c>
      <c r="C2859" s="32" t="s">
        <v>29</v>
      </c>
      <c r="D2859" s="33">
        <v>40760.739733796298</v>
      </c>
      <c r="E2859" s="34">
        <v>63.740554809999999</v>
      </c>
      <c r="F2859" s="34">
        <v>8.2777779999999995E-2</v>
      </c>
      <c r="G2859" s="35">
        <v>709.4</v>
      </c>
      <c r="H2859" s="36">
        <v>1</v>
      </c>
      <c r="I2859" s="37">
        <v>65867.039999999994</v>
      </c>
      <c r="J2859" s="38">
        <v>65476.76</v>
      </c>
      <c r="K2859" s="38">
        <v>65363.69</v>
      </c>
      <c r="L2859" s="38">
        <v>64685.2</v>
      </c>
      <c r="M2859" s="39">
        <f t="shared" si="754"/>
        <v>678.49000000000524</v>
      </c>
      <c r="N2859" s="32">
        <v>1656.9</v>
      </c>
      <c r="O2859" s="32">
        <v>545.9</v>
      </c>
      <c r="P2859" s="32">
        <v>1043</v>
      </c>
      <c r="Q2859" s="32">
        <v>68</v>
      </c>
      <c r="R2859" s="32">
        <v>632</v>
      </c>
      <c r="S2859" s="32">
        <v>60</v>
      </c>
      <c r="T2859" s="37">
        <f t="shared" si="755"/>
        <v>0.68369853685987825</v>
      </c>
      <c r="U2859" s="38">
        <f t="shared" si="756"/>
        <v>9.6236987768598787</v>
      </c>
      <c r="V2859" s="38">
        <f t="shared" si="757"/>
        <v>15.418143376859877</v>
      </c>
      <c r="W2859" s="38">
        <f t="shared" si="758"/>
        <v>48.529255376859872</v>
      </c>
      <c r="X2859" s="38">
        <f t="shared" si="759"/>
        <v>77.501478376859865</v>
      </c>
      <c r="Y2859" s="39">
        <f t="shared" si="760"/>
        <v>160.27925837685987</v>
      </c>
      <c r="Z2859" s="38">
        <v>3000</v>
      </c>
      <c r="AA2859" s="38">
        <f t="shared" si="761"/>
        <v>65617.039999999994</v>
      </c>
      <c r="AB2859" s="38">
        <f t="shared" si="762"/>
        <v>63.740554809999999</v>
      </c>
      <c r="AC2859" s="38">
        <f t="shared" si="763"/>
        <v>0</v>
      </c>
      <c r="AD2859" s="37">
        <f t="shared" si="764"/>
        <v>964.90000000000009</v>
      </c>
      <c r="AE2859" s="35">
        <f t="shared" si="748"/>
        <v>1</v>
      </c>
      <c r="AF2859" s="38">
        <f t="shared" si="749"/>
        <v>286.40999999999485</v>
      </c>
      <c r="AG2859" s="38">
        <f t="shared" si="750"/>
        <v>286.40999999999485</v>
      </c>
      <c r="AH2859" s="38">
        <f t="shared" si="751"/>
        <v>0</v>
      </c>
      <c r="AI2859" s="38">
        <f t="shared" si="752"/>
        <v>474.48270456682633</v>
      </c>
      <c r="AJ2859" s="39">
        <f t="shared" si="753"/>
        <v>34.00032330929762</v>
      </c>
    </row>
    <row r="2860" spans="1:36">
      <c r="A2860" s="31">
        <v>40760.59101851852</v>
      </c>
      <c r="B2860" s="31">
        <v>40760.776400462964</v>
      </c>
      <c r="C2860" s="32" t="s">
        <v>29</v>
      </c>
      <c r="D2860" s="33">
        <v>40760.74318287037</v>
      </c>
      <c r="E2860" s="34">
        <v>61.828926090000003</v>
      </c>
      <c r="F2860" s="34">
        <v>8.3333329999999997E-2</v>
      </c>
      <c r="G2860" s="35">
        <v>597.29999999999995</v>
      </c>
      <c r="H2860" s="36">
        <v>1</v>
      </c>
      <c r="I2860" s="37">
        <v>65941.42</v>
      </c>
      <c r="J2860" s="38">
        <v>65544.88</v>
      </c>
      <c r="K2860" s="38">
        <v>65428.61</v>
      </c>
      <c r="L2860" s="38">
        <v>64573.1</v>
      </c>
      <c r="M2860" s="39">
        <f t="shared" si="754"/>
        <v>855.51000000000204</v>
      </c>
      <c r="N2860" s="32">
        <v>1656.9</v>
      </c>
      <c r="O2860" s="32">
        <v>545.9</v>
      </c>
      <c r="P2860" s="32">
        <v>1043</v>
      </c>
      <c r="Q2860" s="32">
        <v>68</v>
      </c>
      <c r="R2860" s="32">
        <v>631.9</v>
      </c>
      <c r="S2860" s="32">
        <v>60</v>
      </c>
      <c r="T2860" s="37">
        <f t="shared" si="755"/>
        <v>0.84758945859641999</v>
      </c>
      <c r="U2860" s="38">
        <f t="shared" si="756"/>
        <v>9.8475890985964192</v>
      </c>
      <c r="V2860" s="38">
        <f t="shared" si="757"/>
        <v>15.680922198596418</v>
      </c>
      <c r="W2860" s="38">
        <f t="shared" si="758"/>
        <v>49.014254198596419</v>
      </c>
      <c r="X2860" s="38">
        <f t="shared" si="759"/>
        <v>78.180919698596412</v>
      </c>
      <c r="Y2860" s="39">
        <f t="shared" si="760"/>
        <v>161.51424969859642</v>
      </c>
      <c r="Z2860" s="38">
        <v>3000</v>
      </c>
      <c r="AA2860" s="38">
        <f t="shared" si="761"/>
        <v>65691.42</v>
      </c>
      <c r="AB2860" s="38">
        <f t="shared" si="762"/>
        <v>61.828926090000003</v>
      </c>
      <c r="AC2860" s="38">
        <f t="shared" si="763"/>
        <v>0</v>
      </c>
      <c r="AD2860" s="37">
        <f t="shared" si="764"/>
        <v>965</v>
      </c>
      <c r="AE2860" s="35">
        <f t="shared" si="748"/>
        <v>1</v>
      </c>
      <c r="AF2860" s="38">
        <f t="shared" si="749"/>
        <v>109.48999999999796</v>
      </c>
      <c r="AG2860" s="38">
        <f t="shared" si="750"/>
        <v>109.48999999999796</v>
      </c>
      <c r="AH2860" s="38">
        <f t="shared" si="751"/>
        <v>0</v>
      </c>
      <c r="AI2860" s="38">
        <f t="shared" si="752"/>
        <v>335.80721003134636</v>
      </c>
      <c r="AJ2860" s="39">
        <f t="shared" si="753"/>
        <v>22.831522748517916</v>
      </c>
    </row>
    <row r="2861" spans="1:36">
      <c r="A2861" s="31">
        <v>40760.59101851852</v>
      </c>
      <c r="B2861" s="31">
        <v>40760.776400462964</v>
      </c>
      <c r="C2861" s="32" t="s">
        <v>29</v>
      </c>
      <c r="D2861" s="33">
        <v>40760.746655092589</v>
      </c>
      <c r="E2861" s="34">
        <v>61.721656799999998</v>
      </c>
      <c r="F2861" s="34">
        <v>8.5277779999999997E-2</v>
      </c>
      <c r="G2861" s="35">
        <v>520.6</v>
      </c>
      <c r="H2861" s="36">
        <v>1</v>
      </c>
      <c r="I2861" s="37">
        <v>65898.11</v>
      </c>
      <c r="J2861" s="38">
        <v>65470.59</v>
      </c>
      <c r="K2861" s="38">
        <v>65364.03</v>
      </c>
      <c r="L2861" s="38">
        <v>64496.4</v>
      </c>
      <c r="M2861" s="39">
        <f t="shared" si="754"/>
        <v>867.62999999999738</v>
      </c>
      <c r="N2861" s="32">
        <v>1656.9</v>
      </c>
      <c r="O2861" s="32">
        <v>545.9</v>
      </c>
      <c r="P2861" s="32">
        <v>1043</v>
      </c>
      <c r="Q2861" s="32">
        <v>68</v>
      </c>
      <c r="R2861" s="32">
        <v>632</v>
      </c>
      <c r="S2861" s="32">
        <v>60</v>
      </c>
      <c r="T2861" s="37">
        <f t="shared" si="755"/>
        <v>0.8765142901740961</v>
      </c>
      <c r="U2861" s="38">
        <f t="shared" si="756"/>
        <v>10.086514530174096</v>
      </c>
      <c r="V2861" s="38">
        <f t="shared" si="757"/>
        <v>16.055959130174095</v>
      </c>
      <c r="W2861" s="38">
        <f t="shared" si="758"/>
        <v>50.167071130174094</v>
      </c>
      <c r="X2861" s="38">
        <f t="shared" si="759"/>
        <v>80.014294130174093</v>
      </c>
      <c r="Y2861" s="39">
        <f t="shared" si="760"/>
        <v>165.29207413017411</v>
      </c>
      <c r="Z2861" s="38">
        <v>3000</v>
      </c>
      <c r="AA2861" s="38">
        <f t="shared" si="761"/>
        <v>65648.11</v>
      </c>
      <c r="AB2861" s="38">
        <f t="shared" si="762"/>
        <v>61.721656799999998</v>
      </c>
      <c r="AC2861" s="38">
        <f t="shared" si="763"/>
        <v>0</v>
      </c>
      <c r="AD2861" s="37">
        <f t="shared" si="764"/>
        <v>964.90000000000009</v>
      </c>
      <c r="AE2861" s="35">
        <f t="shared" si="748"/>
        <v>1</v>
      </c>
      <c r="AF2861" s="38">
        <f t="shared" si="749"/>
        <v>97.27000000000271</v>
      </c>
      <c r="AG2861" s="38">
        <f t="shared" si="750"/>
        <v>97.27000000000271</v>
      </c>
      <c r="AH2861" s="38">
        <f t="shared" si="751"/>
        <v>0</v>
      </c>
      <c r="AI2861" s="38">
        <f t="shared" si="752"/>
        <v>326.23837391577177</v>
      </c>
      <c r="AJ2861" s="39">
        <f t="shared" si="753"/>
        <v>22.557398408521017</v>
      </c>
    </row>
    <row r="2862" spans="1:36">
      <c r="A2862" s="31">
        <v>40760.59101851852</v>
      </c>
      <c r="B2862" s="31">
        <v>40760.776400462964</v>
      </c>
      <c r="C2862" s="32" t="s">
        <v>29</v>
      </c>
      <c r="D2862" s="33">
        <v>40760.750208333331</v>
      </c>
      <c r="E2862" s="34">
        <v>62.90600586</v>
      </c>
      <c r="F2862" s="34">
        <v>8.2777779999999995E-2</v>
      </c>
      <c r="G2862" s="35">
        <v>430.3</v>
      </c>
      <c r="H2862" s="36">
        <v>1</v>
      </c>
      <c r="I2862" s="37">
        <v>65785.919999999998</v>
      </c>
      <c r="J2862" s="38">
        <v>65345.72</v>
      </c>
      <c r="K2862" s="38">
        <v>65196.11</v>
      </c>
      <c r="L2862" s="38">
        <v>64406.1</v>
      </c>
      <c r="M2862" s="39">
        <f t="shared" si="754"/>
        <v>790.01000000000204</v>
      </c>
      <c r="N2862" s="32">
        <v>1686</v>
      </c>
      <c r="O2862" s="32">
        <v>575</v>
      </c>
      <c r="P2862" s="32">
        <v>1043</v>
      </c>
      <c r="Q2862" s="32">
        <v>68</v>
      </c>
      <c r="R2862" s="32">
        <v>631.9</v>
      </c>
      <c r="S2862" s="32">
        <v>60</v>
      </c>
      <c r="T2862" s="37">
        <f t="shared" si="755"/>
        <v>0.75278064624220908</v>
      </c>
      <c r="U2862" s="38">
        <f t="shared" si="756"/>
        <v>9.6927808862422093</v>
      </c>
      <c r="V2862" s="38">
        <f t="shared" si="757"/>
        <v>15.48722548624221</v>
      </c>
      <c r="W2862" s="38">
        <f t="shared" si="758"/>
        <v>48.598337486242201</v>
      </c>
      <c r="X2862" s="38">
        <f t="shared" si="759"/>
        <v>77.570560486242201</v>
      </c>
      <c r="Y2862" s="39">
        <f t="shared" si="760"/>
        <v>160.34834048624219</v>
      </c>
      <c r="Z2862" s="38">
        <v>3000</v>
      </c>
      <c r="AA2862" s="38">
        <f t="shared" si="761"/>
        <v>65535.92</v>
      </c>
      <c r="AB2862" s="38">
        <f t="shared" si="762"/>
        <v>62.90600586</v>
      </c>
      <c r="AC2862" s="38">
        <f t="shared" si="763"/>
        <v>0</v>
      </c>
      <c r="AD2862" s="37">
        <f t="shared" si="764"/>
        <v>994.09999999999991</v>
      </c>
      <c r="AE2862" s="35">
        <f t="shared" si="748"/>
        <v>1</v>
      </c>
      <c r="AF2862" s="38">
        <f t="shared" si="749"/>
        <v>204.08999999999787</v>
      </c>
      <c r="AG2862" s="38">
        <f t="shared" si="750"/>
        <v>204.08999999999787</v>
      </c>
      <c r="AH2862" s="38">
        <f t="shared" si="751"/>
        <v>0</v>
      </c>
      <c r="AI2862" s="38">
        <f t="shared" si="752"/>
        <v>405.2251292972299</v>
      </c>
      <c r="AJ2862" s="39">
        <f t="shared" si="753"/>
        <v>28.336417089679859</v>
      </c>
    </row>
    <row r="2863" spans="1:36">
      <c r="A2863" s="31">
        <v>40760.59101851852</v>
      </c>
      <c r="B2863" s="31">
        <v>40760.776400462964</v>
      </c>
      <c r="C2863" s="32" t="s">
        <v>29</v>
      </c>
      <c r="D2863" s="33">
        <v>40760.753657407404</v>
      </c>
      <c r="E2863" s="34">
        <v>61.941894529999999</v>
      </c>
      <c r="F2863" s="34">
        <v>8.3611110000000002E-2</v>
      </c>
      <c r="G2863" s="35">
        <v>297.2</v>
      </c>
      <c r="H2863" s="36">
        <v>1</v>
      </c>
      <c r="I2863" s="37">
        <v>65673.119999999995</v>
      </c>
      <c r="J2863" s="38">
        <v>65199.040000000001</v>
      </c>
      <c r="K2863" s="38">
        <v>65107.78</v>
      </c>
      <c r="L2863" s="38">
        <v>64273</v>
      </c>
      <c r="M2863" s="39">
        <f t="shared" si="754"/>
        <v>834.77999999999884</v>
      </c>
      <c r="N2863" s="32">
        <v>1825.3</v>
      </c>
      <c r="O2863" s="32">
        <v>714.3</v>
      </c>
      <c r="P2863" s="32">
        <v>1043</v>
      </c>
      <c r="Q2863" s="32">
        <v>68</v>
      </c>
      <c r="R2863" s="32">
        <v>632</v>
      </c>
      <c r="S2863" s="32">
        <v>60</v>
      </c>
      <c r="T2863" s="37">
        <f t="shared" si="755"/>
        <v>0.84096936284377177</v>
      </c>
      <c r="U2863" s="38">
        <f t="shared" si="756"/>
        <v>9.8709692428437723</v>
      </c>
      <c r="V2863" s="38">
        <f t="shared" si="757"/>
        <v>15.723746942843771</v>
      </c>
      <c r="W2863" s="38">
        <f t="shared" si="758"/>
        <v>49.168190942843772</v>
      </c>
      <c r="X2863" s="38">
        <f t="shared" si="759"/>
        <v>78.432079442843772</v>
      </c>
      <c r="Y2863" s="39">
        <f t="shared" si="760"/>
        <v>162.04318944284378</v>
      </c>
      <c r="Z2863" s="38">
        <v>3000</v>
      </c>
      <c r="AA2863" s="38">
        <f t="shared" si="761"/>
        <v>65423.119999999995</v>
      </c>
      <c r="AB2863" s="38">
        <f t="shared" si="762"/>
        <v>61.941894529999999</v>
      </c>
      <c r="AC2863" s="38">
        <f t="shared" si="763"/>
        <v>0</v>
      </c>
      <c r="AD2863" s="37">
        <f t="shared" si="764"/>
        <v>1133.3</v>
      </c>
      <c r="AE2863" s="35">
        <f t="shared" si="748"/>
        <v>1</v>
      </c>
      <c r="AF2863" s="38">
        <f t="shared" si="749"/>
        <v>298.52000000000112</v>
      </c>
      <c r="AG2863" s="38">
        <f t="shared" si="750"/>
        <v>298.52000000000112</v>
      </c>
      <c r="AH2863" s="38">
        <f t="shared" si="751"/>
        <v>0</v>
      </c>
      <c r="AI2863" s="38">
        <f t="shared" si="752"/>
        <v>448.96027725939825</v>
      </c>
      <c r="AJ2863" s="39">
        <f t="shared" si="753"/>
        <v>32.35903657040982</v>
      </c>
    </row>
    <row r="2864" spans="1:36">
      <c r="A2864" s="31">
        <v>40760.59101851852</v>
      </c>
      <c r="B2864" s="31">
        <v>40760.776400462964</v>
      </c>
      <c r="C2864" s="32" t="s">
        <v>29</v>
      </c>
      <c r="D2864" s="33">
        <v>40760.757141203707</v>
      </c>
      <c r="E2864" s="34">
        <v>61.483139039999998</v>
      </c>
      <c r="F2864" s="34">
        <v>8.305556E-2</v>
      </c>
      <c r="G2864" s="35">
        <v>170.6</v>
      </c>
      <c r="H2864" s="36">
        <v>1</v>
      </c>
      <c r="I2864" s="37">
        <v>65717.14</v>
      </c>
      <c r="J2864" s="38">
        <v>65160.15</v>
      </c>
      <c r="K2864" s="38">
        <v>65055.73</v>
      </c>
      <c r="L2864" s="38">
        <v>64146.400000000001</v>
      </c>
      <c r="M2864" s="39">
        <f t="shared" si="754"/>
        <v>909.33000000000175</v>
      </c>
      <c r="N2864" s="32">
        <v>1825.6</v>
      </c>
      <c r="O2864" s="32">
        <v>714.6</v>
      </c>
      <c r="P2864" s="32">
        <v>1043</v>
      </c>
      <c r="Q2864" s="32">
        <v>68</v>
      </c>
      <c r="R2864" s="32">
        <v>632</v>
      </c>
      <c r="S2864" s="32">
        <v>60</v>
      </c>
      <c r="T2864" s="37">
        <f t="shared" si="755"/>
        <v>0.8734837764749378</v>
      </c>
      <c r="U2864" s="38">
        <f t="shared" si="756"/>
        <v>9.8434842564749374</v>
      </c>
      <c r="V2864" s="38">
        <f t="shared" si="757"/>
        <v>15.657373456474938</v>
      </c>
      <c r="W2864" s="38">
        <f t="shared" si="758"/>
        <v>48.87959745647494</v>
      </c>
      <c r="X2864" s="38">
        <f t="shared" si="759"/>
        <v>77.949043456474939</v>
      </c>
      <c r="Y2864" s="39">
        <f t="shared" si="760"/>
        <v>161.00460345647494</v>
      </c>
      <c r="Z2864" s="38">
        <v>3000</v>
      </c>
      <c r="AA2864" s="38">
        <f t="shared" si="761"/>
        <v>65467.14</v>
      </c>
      <c r="AB2864" s="38">
        <f t="shared" si="762"/>
        <v>61.483139039999998</v>
      </c>
      <c r="AC2864" s="38">
        <f t="shared" si="763"/>
        <v>0</v>
      </c>
      <c r="AD2864" s="37">
        <f t="shared" si="764"/>
        <v>1133.5999999999999</v>
      </c>
      <c r="AE2864" s="35">
        <f t="shared" si="748"/>
        <v>1</v>
      </c>
      <c r="AF2864" s="38">
        <f t="shared" si="749"/>
        <v>224.26999999999816</v>
      </c>
      <c r="AG2864" s="38">
        <f t="shared" si="750"/>
        <v>224.26999999999816</v>
      </c>
      <c r="AH2864" s="38">
        <f t="shared" si="751"/>
        <v>0</v>
      </c>
      <c r="AI2864" s="38">
        <f t="shared" si="752"/>
        <v>399.43363539445511</v>
      </c>
      <c r="AJ2864" s="39">
        <f t="shared" si="753"/>
        <v>28.06866772699723</v>
      </c>
    </row>
    <row r="2865" spans="1:36">
      <c r="A2865" s="31">
        <v>40760.59101851852</v>
      </c>
      <c r="B2865" s="31">
        <v>40760.776400462964</v>
      </c>
      <c r="C2865" s="32" t="s">
        <v>29</v>
      </c>
      <c r="D2865" s="33">
        <v>40760.760601851849</v>
      </c>
      <c r="E2865" s="34">
        <v>61.280078889999999</v>
      </c>
      <c r="F2865" s="34">
        <v>8.3333329999999997E-2</v>
      </c>
      <c r="G2865" s="35">
        <v>73.2</v>
      </c>
      <c r="H2865" s="36">
        <v>1</v>
      </c>
      <c r="I2865" s="37">
        <v>65565.11</v>
      </c>
      <c r="J2865" s="38">
        <v>65043.98</v>
      </c>
      <c r="K2865" s="38">
        <v>64953.47</v>
      </c>
      <c r="L2865" s="38">
        <v>64049</v>
      </c>
      <c r="M2865" s="39">
        <f t="shared" si="754"/>
        <v>904.47000000000116</v>
      </c>
      <c r="N2865" s="32">
        <v>1825.6</v>
      </c>
      <c r="O2865" s="32">
        <v>714.6</v>
      </c>
      <c r="P2865" s="32">
        <v>1043</v>
      </c>
      <c r="Q2865" s="32">
        <v>68</v>
      </c>
      <c r="R2865" s="32">
        <v>631.9</v>
      </c>
      <c r="S2865" s="32">
        <v>60</v>
      </c>
      <c r="T2865" s="37">
        <f t="shared" si="755"/>
        <v>0.89332672343359643</v>
      </c>
      <c r="U2865" s="38">
        <f t="shared" si="756"/>
        <v>9.8933263634335962</v>
      </c>
      <c r="V2865" s="38">
        <f t="shared" si="757"/>
        <v>15.726659463433595</v>
      </c>
      <c r="W2865" s="38">
        <f t="shared" si="758"/>
        <v>49.05999146343359</v>
      </c>
      <c r="X2865" s="38">
        <f t="shared" si="759"/>
        <v>78.226656963433598</v>
      </c>
      <c r="Y2865" s="39">
        <f t="shared" si="760"/>
        <v>161.5599869634336</v>
      </c>
      <c r="Z2865" s="38">
        <v>3000</v>
      </c>
      <c r="AA2865" s="38">
        <f t="shared" si="761"/>
        <v>65315.11</v>
      </c>
      <c r="AB2865" s="38">
        <f t="shared" si="762"/>
        <v>61.280078889999999</v>
      </c>
      <c r="AC2865" s="38">
        <f t="shared" si="763"/>
        <v>0</v>
      </c>
      <c r="AD2865" s="37">
        <f t="shared" si="764"/>
        <v>1133.6999999999998</v>
      </c>
      <c r="AE2865" s="35">
        <f t="shared" si="748"/>
        <v>1</v>
      </c>
      <c r="AF2865" s="38">
        <f t="shared" si="749"/>
        <v>229.22999999999865</v>
      </c>
      <c r="AG2865" s="38">
        <f t="shared" si="750"/>
        <v>229.22999999999865</v>
      </c>
      <c r="AH2865" s="38">
        <f t="shared" si="751"/>
        <v>0</v>
      </c>
      <c r="AI2865" s="38">
        <f t="shared" si="752"/>
        <v>402.72497112907433</v>
      </c>
      <c r="AJ2865" s="39">
        <f t="shared" si="753"/>
        <v>28.453739881773217</v>
      </c>
    </row>
    <row r="2866" spans="1:36">
      <c r="A2866" s="31">
        <v>40760.59101851852</v>
      </c>
      <c r="B2866" s="31">
        <v>40760.776400462964</v>
      </c>
      <c r="C2866" s="32" t="s">
        <v>29</v>
      </c>
      <c r="D2866" s="33">
        <v>40760.764074074075</v>
      </c>
      <c r="E2866" s="34">
        <v>60.416698459999999</v>
      </c>
      <c r="F2866" s="34">
        <v>8.3333329999999997E-2</v>
      </c>
      <c r="G2866" s="35">
        <v>-34.9</v>
      </c>
      <c r="H2866" s="36">
        <v>0</v>
      </c>
      <c r="I2866" s="37">
        <v>65756.7</v>
      </c>
      <c r="J2866" s="38">
        <v>65099.74</v>
      </c>
      <c r="K2866" s="38">
        <v>64995.37</v>
      </c>
      <c r="L2866" s="38">
        <v>63940.9</v>
      </c>
      <c r="M2866" s="39">
        <f t="shared" si="754"/>
        <v>1054.4700000000012</v>
      </c>
      <c r="N2866" s="32">
        <v>1825.6</v>
      </c>
      <c r="O2866" s="32">
        <v>714.6</v>
      </c>
      <c r="P2866" s="32">
        <v>1043</v>
      </c>
      <c r="Q2866" s="32">
        <v>68</v>
      </c>
      <c r="R2866" s="32">
        <v>631.9</v>
      </c>
      <c r="S2866" s="32">
        <v>60</v>
      </c>
      <c r="T2866" s="37">
        <f t="shared" si="755"/>
        <v>0</v>
      </c>
      <c r="U2866" s="38">
        <f t="shared" si="756"/>
        <v>0</v>
      </c>
      <c r="V2866" s="38">
        <f t="shared" si="757"/>
        <v>0</v>
      </c>
      <c r="W2866" s="38">
        <f t="shared" si="758"/>
        <v>0</v>
      </c>
      <c r="X2866" s="38">
        <f t="shared" si="759"/>
        <v>0</v>
      </c>
      <c r="Y2866" s="39">
        <f t="shared" si="760"/>
        <v>0</v>
      </c>
      <c r="Z2866" s="38">
        <v>3000</v>
      </c>
      <c r="AA2866" s="38">
        <f t="shared" si="761"/>
        <v>65506.7</v>
      </c>
      <c r="AB2866" s="38">
        <f t="shared" si="762"/>
        <v>60.416698459999999</v>
      </c>
      <c r="AC2866" s="38">
        <f t="shared" si="763"/>
        <v>0</v>
      </c>
      <c r="AD2866" s="37">
        <f t="shared" si="764"/>
        <v>1133.6999999999998</v>
      </c>
      <c r="AE2866" s="35">
        <f t="shared" si="748"/>
        <v>1</v>
      </c>
      <c r="AF2866" s="38">
        <f t="shared" si="749"/>
        <v>79.229999999998654</v>
      </c>
      <c r="AG2866" s="38">
        <f t="shared" si="750"/>
        <v>79.229999999998654</v>
      </c>
      <c r="AH2866" s="38">
        <f t="shared" si="751"/>
        <v>0</v>
      </c>
      <c r="AI2866" s="38">
        <f t="shared" si="752"/>
        <v>302.7871546593222</v>
      </c>
      <c r="AJ2866" s="39">
        <f t="shared" si="753"/>
        <v>0</v>
      </c>
    </row>
    <row r="2867" spans="1:36">
      <c r="A2867" s="31">
        <v>40760.59101851852</v>
      </c>
      <c r="B2867" s="31">
        <v>40760.776400462964</v>
      </c>
      <c r="C2867" s="32" t="s">
        <v>29</v>
      </c>
      <c r="D2867" s="33">
        <v>40760.767546296294</v>
      </c>
      <c r="E2867" s="34">
        <v>59.094421390000001</v>
      </c>
      <c r="F2867" s="34">
        <v>8.305556E-2</v>
      </c>
      <c r="G2867" s="35">
        <v>-274.8</v>
      </c>
      <c r="H2867" s="36">
        <v>0</v>
      </c>
      <c r="I2867" s="37">
        <v>65788.91</v>
      </c>
      <c r="J2867" s="38">
        <v>65054.44</v>
      </c>
      <c r="K2867" s="38">
        <v>64950.39</v>
      </c>
      <c r="L2867" s="38">
        <v>63701</v>
      </c>
      <c r="M2867" s="39">
        <f t="shared" si="754"/>
        <v>1249.3899999999994</v>
      </c>
      <c r="N2867" s="32">
        <v>1825.6</v>
      </c>
      <c r="O2867" s="32">
        <v>714.6</v>
      </c>
      <c r="P2867" s="32">
        <v>1043</v>
      </c>
      <c r="Q2867" s="32">
        <v>68</v>
      </c>
      <c r="R2867" s="32">
        <v>631.9</v>
      </c>
      <c r="S2867" s="32">
        <v>60</v>
      </c>
      <c r="T2867" s="37">
        <f t="shared" si="755"/>
        <v>0</v>
      </c>
      <c r="U2867" s="38">
        <f t="shared" si="756"/>
        <v>0</v>
      </c>
      <c r="V2867" s="38">
        <f t="shared" si="757"/>
        <v>0</v>
      </c>
      <c r="W2867" s="38">
        <f t="shared" si="758"/>
        <v>0</v>
      </c>
      <c r="X2867" s="38">
        <f t="shared" si="759"/>
        <v>0</v>
      </c>
      <c r="Y2867" s="39">
        <f t="shared" si="760"/>
        <v>0</v>
      </c>
      <c r="Z2867" s="38">
        <v>3000</v>
      </c>
      <c r="AA2867" s="38">
        <f t="shared" si="761"/>
        <v>65538.91</v>
      </c>
      <c r="AB2867" s="38">
        <f t="shared" si="762"/>
        <v>59.094421390000001</v>
      </c>
      <c r="AC2867" s="38">
        <f t="shared" si="763"/>
        <v>0</v>
      </c>
      <c r="AD2867" s="37">
        <f t="shared" si="764"/>
        <v>1133.6999999999998</v>
      </c>
      <c r="AE2867" s="35">
        <f t="shared" si="748"/>
        <v>0</v>
      </c>
      <c r="AF2867" s="38">
        <f t="shared" si="749"/>
        <v>0</v>
      </c>
      <c r="AG2867" s="38">
        <f t="shared" si="750"/>
        <v>0</v>
      </c>
      <c r="AH2867" s="38">
        <f t="shared" si="751"/>
        <v>0</v>
      </c>
      <c r="AI2867" s="38">
        <f t="shared" si="752"/>
        <v>0</v>
      </c>
      <c r="AJ2867" s="39">
        <f t="shared" si="753"/>
        <v>0</v>
      </c>
    </row>
    <row r="2868" spans="1:36">
      <c r="A2868" s="31">
        <v>40760.59101851852</v>
      </c>
      <c r="B2868" s="31">
        <v>40760.776400462964</v>
      </c>
      <c r="C2868" s="32" t="s">
        <v>29</v>
      </c>
      <c r="D2868" s="33">
        <v>40760.771006944444</v>
      </c>
      <c r="E2868" s="34">
        <v>58.652984619999998</v>
      </c>
      <c r="F2868" s="34">
        <v>8.4166669999999999E-2</v>
      </c>
      <c r="G2868" s="35">
        <v>-442.2</v>
      </c>
      <c r="H2868" s="36">
        <v>0</v>
      </c>
      <c r="I2868" s="37">
        <v>65782.62</v>
      </c>
      <c r="J2868" s="38">
        <v>64917.02</v>
      </c>
      <c r="K2868" s="38">
        <v>64826.52</v>
      </c>
      <c r="L2868" s="38">
        <v>63533.599999999999</v>
      </c>
      <c r="M2868" s="39">
        <f t="shared" si="754"/>
        <v>1292.9199999999983</v>
      </c>
      <c r="N2868" s="32">
        <v>1825.6</v>
      </c>
      <c r="O2868" s="32">
        <v>714.6</v>
      </c>
      <c r="P2868" s="32">
        <v>1043</v>
      </c>
      <c r="Q2868" s="32">
        <v>68</v>
      </c>
      <c r="R2868" s="32">
        <v>632</v>
      </c>
      <c r="S2868" s="32">
        <v>60</v>
      </c>
      <c r="T2868" s="37">
        <f t="shared" si="755"/>
        <v>0</v>
      </c>
      <c r="U2868" s="38">
        <f t="shared" si="756"/>
        <v>0</v>
      </c>
      <c r="V2868" s="38">
        <f t="shared" si="757"/>
        <v>0</v>
      </c>
      <c r="W2868" s="38">
        <f t="shared" si="758"/>
        <v>0</v>
      </c>
      <c r="X2868" s="38">
        <f t="shared" si="759"/>
        <v>0</v>
      </c>
      <c r="Y2868" s="39">
        <f t="shared" si="760"/>
        <v>0</v>
      </c>
      <c r="Z2868" s="38">
        <v>3000</v>
      </c>
      <c r="AA2868" s="38">
        <f t="shared" si="761"/>
        <v>65532.619999999995</v>
      </c>
      <c r="AB2868" s="38">
        <f t="shared" si="762"/>
        <v>58.652984619999998</v>
      </c>
      <c r="AC2868" s="38">
        <f t="shared" si="763"/>
        <v>0</v>
      </c>
      <c r="AD2868" s="37">
        <f t="shared" si="764"/>
        <v>1133.5999999999999</v>
      </c>
      <c r="AE2868" s="35">
        <f t="shared" si="748"/>
        <v>0</v>
      </c>
      <c r="AF2868" s="38">
        <f t="shared" si="749"/>
        <v>0</v>
      </c>
      <c r="AG2868" s="38">
        <f t="shared" si="750"/>
        <v>0</v>
      </c>
      <c r="AH2868" s="38">
        <f t="shared" si="751"/>
        <v>0</v>
      </c>
      <c r="AI2868" s="38">
        <f t="shared" si="752"/>
        <v>0</v>
      </c>
      <c r="AJ2868" s="39">
        <f t="shared" si="753"/>
        <v>0</v>
      </c>
    </row>
    <row r="2869" spans="1:36">
      <c r="A2869" s="31">
        <v>40760.59101851852</v>
      </c>
      <c r="B2869" s="31">
        <v>40760.776400462964</v>
      </c>
      <c r="C2869" s="32" t="s">
        <v>29</v>
      </c>
      <c r="D2869" s="33">
        <v>40760.774513888886</v>
      </c>
      <c r="E2869" s="34">
        <v>58.173892969999997</v>
      </c>
      <c r="F2869" s="34">
        <v>4.5277779999999997E-2</v>
      </c>
      <c r="G2869" s="35">
        <v>-565.6</v>
      </c>
      <c r="H2869" s="36">
        <v>0</v>
      </c>
      <c r="I2869" s="37">
        <v>65840.149999999994</v>
      </c>
      <c r="J2869" s="38">
        <v>64823.64</v>
      </c>
      <c r="K2869" s="38">
        <v>64719.19</v>
      </c>
      <c r="L2869" s="38">
        <v>63410.2</v>
      </c>
      <c r="M2869" s="39">
        <f t="shared" si="754"/>
        <v>1308.9900000000052</v>
      </c>
      <c r="N2869" s="32">
        <v>1825.6</v>
      </c>
      <c r="O2869" s="32">
        <v>714.6</v>
      </c>
      <c r="P2869" s="32">
        <v>1043</v>
      </c>
      <c r="Q2869" s="32">
        <v>68</v>
      </c>
      <c r="R2869" s="32">
        <v>631.9</v>
      </c>
      <c r="S2869" s="32">
        <v>60</v>
      </c>
      <c r="T2869" s="37">
        <f t="shared" si="755"/>
        <v>0</v>
      </c>
      <c r="U2869" s="38">
        <f t="shared" si="756"/>
        <v>0</v>
      </c>
      <c r="V2869" s="38">
        <f t="shared" si="757"/>
        <v>0</v>
      </c>
      <c r="W2869" s="38">
        <f t="shared" si="758"/>
        <v>0</v>
      </c>
      <c r="X2869" s="38">
        <f t="shared" si="759"/>
        <v>0</v>
      </c>
      <c r="Y2869" s="39">
        <f t="shared" si="760"/>
        <v>0</v>
      </c>
      <c r="Z2869" s="38">
        <v>3000</v>
      </c>
      <c r="AA2869" s="38">
        <f t="shared" si="761"/>
        <v>65590.149999999994</v>
      </c>
      <c r="AB2869" s="38">
        <f t="shared" si="762"/>
        <v>58.173892969999997</v>
      </c>
      <c r="AC2869" s="38">
        <f t="shared" si="763"/>
        <v>0</v>
      </c>
      <c r="AD2869" s="37">
        <f t="shared" si="764"/>
        <v>1133.6999999999998</v>
      </c>
      <c r="AE2869" s="35">
        <f t="shared" si="748"/>
        <v>0</v>
      </c>
      <c r="AF2869" s="38">
        <f t="shared" si="749"/>
        <v>0</v>
      </c>
      <c r="AG2869" s="38">
        <f t="shared" si="750"/>
        <v>0</v>
      </c>
      <c r="AH2869" s="38">
        <f t="shared" si="751"/>
        <v>0</v>
      </c>
      <c r="AI2869" s="38">
        <f t="shared" si="752"/>
        <v>0</v>
      </c>
      <c r="AJ2869" s="39">
        <f t="shared" si="753"/>
        <v>0</v>
      </c>
    </row>
    <row r="2870" spans="1:36">
      <c r="A2870" s="31">
        <v>40763.622303240743</v>
      </c>
      <c r="B2870" s="31">
        <v>40763.779120370367</v>
      </c>
      <c r="C2870" s="32" t="s">
        <v>28</v>
      </c>
      <c r="D2870" s="33">
        <v>40763.625416666669</v>
      </c>
      <c r="E2870" s="34">
        <v>61.023460389999997</v>
      </c>
      <c r="F2870" s="34">
        <v>7.9166669999999995E-2</v>
      </c>
      <c r="G2870" s="35">
        <v>0</v>
      </c>
      <c r="H2870" s="36">
        <v>1</v>
      </c>
      <c r="I2870" s="37">
        <v>66569.09</v>
      </c>
      <c r="J2870" s="38">
        <v>66346.33</v>
      </c>
      <c r="K2870" s="38">
        <v>66291.42</v>
      </c>
      <c r="L2870" s="38">
        <v>65234.9</v>
      </c>
      <c r="M2870" s="39">
        <f t="shared" si="754"/>
        <v>1056.5199999999968</v>
      </c>
      <c r="N2870" s="32">
        <v>1186.4000000000001</v>
      </c>
      <c r="O2870" s="32">
        <v>211.4</v>
      </c>
      <c r="P2870" s="32">
        <v>955</v>
      </c>
      <c r="Q2870" s="32">
        <v>20</v>
      </c>
      <c r="R2870" s="32">
        <v>272</v>
      </c>
      <c r="S2870" s="32">
        <v>69.900000000000006</v>
      </c>
      <c r="T2870" s="37">
        <f t="shared" si="755"/>
        <v>0.86897608904679891</v>
      </c>
      <c r="U2870" s="38">
        <f t="shared" si="756"/>
        <v>9.4189764490467986</v>
      </c>
      <c r="V2870" s="38">
        <f t="shared" si="757"/>
        <v>14.960643349046798</v>
      </c>
      <c r="W2870" s="38">
        <f t="shared" si="758"/>
        <v>46.627311349046799</v>
      </c>
      <c r="X2870" s="38">
        <f t="shared" si="759"/>
        <v>74.335645849046799</v>
      </c>
      <c r="Y2870" s="39">
        <f t="shared" si="760"/>
        <v>153.50231584904679</v>
      </c>
      <c r="Z2870" s="38">
        <v>3000</v>
      </c>
      <c r="AA2870" s="38">
        <f t="shared" si="761"/>
        <v>66319.09</v>
      </c>
      <c r="AB2870" s="38">
        <f t="shared" si="762"/>
        <v>61.023460389999997</v>
      </c>
      <c r="AC2870" s="38">
        <f t="shared" si="763"/>
        <v>0</v>
      </c>
      <c r="AD2870" s="37">
        <f t="shared" si="764"/>
        <v>894.40000000000009</v>
      </c>
      <c r="AE2870" s="35">
        <f t="shared" si="748"/>
        <v>0</v>
      </c>
      <c r="AF2870" s="38">
        <f t="shared" si="749"/>
        <v>0</v>
      </c>
      <c r="AG2870" s="38">
        <f t="shared" si="750"/>
        <v>0</v>
      </c>
      <c r="AH2870" s="38">
        <f t="shared" si="751"/>
        <v>0</v>
      </c>
      <c r="AI2870" s="38">
        <f t="shared" si="752"/>
        <v>0</v>
      </c>
      <c r="AJ2870" s="39">
        <f t="shared" si="753"/>
        <v>0</v>
      </c>
    </row>
    <row r="2871" spans="1:36">
      <c r="A2871" s="31">
        <v>40763.622303240743</v>
      </c>
      <c r="B2871" s="31">
        <v>40763.779120370367</v>
      </c>
      <c r="C2871" s="32" t="s">
        <v>28</v>
      </c>
      <c r="D2871" s="33">
        <v>40763.62871527778</v>
      </c>
      <c r="E2871" s="34">
        <v>61.27541351</v>
      </c>
      <c r="F2871" s="34">
        <v>8.5000000000000006E-2</v>
      </c>
      <c r="G2871" s="35">
        <v>-31.8</v>
      </c>
      <c r="H2871" s="36">
        <v>0</v>
      </c>
      <c r="I2871" s="37">
        <v>66451.62</v>
      </c>
      <c r="J2871" s="38">
        <v>66256.570000000007</v>
      </c>
      <c r="K2871" s="38">
        <v>66204.44</v>
      </c>
      <c r="L2871" s="38">
        <v>65203.1</v>
      </c>
      <c r="M2871" s="39">
        <f t="shared" si="754"/>
        <v>1001.3400000000038</v>
      </c>
      <c r="N2871" s="32">
        <v>1464.9</v>
      </c>
      <c r="O2871" s="32">
        <v>307.89999999999998</v>
      </c>
      <c r="P2871" s="32">
        <v>953</v>
      </c>
      <c r="Q2871" s="32">
        <v>204</v>
      </c>
      <c r="R2871" s="32">
        <v>378.5</v>
      </c>
      <c r="S2871" s="32">
        <v>105.9</v>
      </c>
      <c r="T2871" s="37">
        <f t="shared" si="755"/>
        <v>0</v>
      </c>
      <c r="U2871" s="38">
        <f t="shared" si="756"/>
        <v>0</v>
      </c>
      <c r="V2871" s="38">
        <f t="shared" si="757"/>
        <v>0</v>
      </c>
      <c r="W2871" s="38">
        <f t="shared" si="758"/>
        <v>0</v>
      </c>
      <c r="X2871" s="38">
        <f t="shared" si="759"/>
        <v>0</v>
      </c>
      <c r="Y2871" s="39">
        <f t="shared" si="760"/>
        <v>0</v>
      </c>
      <c r="Z2871" s="38">
        <v>3000</v>
      </c>
      <c r="AA2871" s="38">
        <f t="shared" si="761"/>
        <v>66201.62</v>
      </c>
      <c r="AB2871" s="38">
        <f t="shared" si="762"/>
        <v>61.27541351</v>
      </c>
      <c r="AC2871" s="38">
        <f t="shared" si="763"/>
        <v>0</v>
      </c>
      <c r="AD2871" s="37">
        <f t="shared" si="764"/>
        <v>980.50000000000011</v>
      </c>
      <c r="AE2871" s="35">
        <f t="shared" si="748"/>
        <v>0</v>
      </c>
      <c r="AF2871" s="38">
        <f t="shared" si="749"/>
        <v>0</v>
      </c>
      <c r="AG2871" s="38">
        <f t="shared" si="750"/>
        <v>0</v>
      </c>
      <c r="AH2871" s="38">
        <f t="shared" si="751"/>
        <v>0</v>
      </c>
      <c r="AI2871" s="38">
        <f t="shared" si="752"/>
        <v>0</v>
      </c>
      <c r="AJ2871" s="39">
        <f t="shared" si="753"/>
        <v>0</v>
      </c>
    </row>
    <row r="2872" spans="1:36">
      <c r="A2872" s="31">
        <v>40763.622303240743</v>
      </c>
      <c r="B2872" s="31">
        <v>40763.779120370367</v>
      </c>
      <c r="C2872" s="32" t="s">
        <v>28</v>
      </c>
      <c r="D2872" s="33">
        <v>40763.632256944446</v>
      </c>
      <c r="E2872" s="34">
        <v>58.178955080000001</v>
      </c>
      <c r="F2872" s="34">
        <v>8.1388890000000005E-2</v>
      </c>
      <c r="G2872" s="35">
        <v>58.4</v>
      </c>
      <c r="H2872" s="36">
        <v>1</v>
      </c>
      <c r="I2872" s="37">
        <v>66502.83</v>
      </c>
      <c r="J2872" s="38">
        <v>66225.149999999994</v>
      </c>
      <c r="K2872" s="38">
        <v>66167.509999999995</v>
      </c>
      <c r="L2872" s="38">
        <v>65293.3</v>
      </c>
      <c r="M2872" s="39">
        <f t="shared" si="754"/>
        <v>874.20999999999185</v>
      </c>
      <c r="N2872" s="32">
        <v>1465</v>
      </c>
      <c r="O2872" s="32">
        <v>308</v>
      </c>
      <c r="P2872" s="32">
        <v>953</v>
      </c>
      <c r="Q2872" s="32">
        <v>204</v>
      </c>
      <c r="R2872" s="32">
        <v>569.9</v>
      </c>
      <c r="S2872" s="32">
        <v>105.9</v>
      </c>
      <c r="T2872" s="37">
        <f t="shared" si="755"/>
        <v>1.1248795046789388</v>
      </c>
      <c r="U2872" s="38">
        <f t="shared" si="756"/>
        <v>9.9148796246789388</v>
      </c>
      <c r="V2872" s="38">
        <f t="shared" si="757"/>
        <v>15.612101924678939</v>
      </c>
      <c r="W2872" s="38">
        <f t="shared" si="758"/>
        <v>48.167657924678942</v>
      </c>
      <c r="X2872" s="38">
        <f t="shared" si="759"/>
        <v>76.653769424678941</v>
      </c>
      <c r="Y2872" s="39">
        <f t="shared" si="760"/>
        <v>158.04265942467896</v>
      </c>
      <c r="Z2872" s="38">
        <v>3000</v>
      </c>
      <c r="AA2872" s="38">
        <f t="shared" si="761"/>
        <v>66252.83</v>
      </c>
      <c r="AB2872" s="38">
        <f t="shared" si="762"/>
        <v>58.178955080000001</v>
      </c>
      <c r="AC2872" s="38">
        <f t="shared" si="763"/>
        <v>0</v>
      </c>
      <c r="AD2872" s="37">
        <f t="shared" si="764"/>
        <v>789.2</v>
      </c>
      <c r="AE2872" s="35">
        <f t="shared" si="748"/>
        <v>0</v>
      </c>
      <c r="AF2872" s="38">
        <f t="shared" si="749"/>
        <v>0</v>
      </c>
      <c r="AG2872" s="38">
        <f t="shared" si="750"/>
        <v>0</v>
      </c>
      <c r="AH2872" s="38">
        <f t="shared" si="751"/>
        <v>0</v>
      </c>
      <c r="AI2872" s="38">
        <f t="shared" si="752"/>
        <v>0</v>
      </c>
      <c r="AJ2872" s="39">
        <f t="shared" si="753"/>
        <v>0</v>
      </c>
    </row>
    <row r="2873" spans="1:36">
      <c r="A2873" s="31">
        <v>40763.622303240743</v>
      </c>
      <c r="B2873" s="31">
        <v>40763.779120370367</v>
      </c>
      <c r="C2873" s="32" t="s">
        <v>28</v>
      </c>
      <c r="D2873" s="33">
        <v>40763.635648148149</v>
      </c>
      <c r="E2873" s="34">
        <v>61.53749466</v>
      </c>
      <c r="F2873" s="34">
        <v>4.472222E-2</v>
      </c>
      <c r="G2873" s="35">
        <v>147.69999999999999</v>
      </c>
      <c r="H2873" s="36">
        <v>1</v>
      </c>
      <c r="I2873" s="37">
        <v>66715.28</v>
      </c>
      <c r="J2873" s="38">
        <v>66180.33</v>
      </c>
      <c r="K2873" s="38">
        <v>66113.13</v>
      </c>
      <c r="L2873" s="38">
        <v>65382.6</v>
      </c>
      <c r="M2873" s="39">
        <f t="shared" si="754"/>
        <v>730.53000000000611</v>
      </c>
      <c r="N2873" s="32">
        <v>1465</v>
      </c>
      <c r="O2873" s="32">
        <v>308</v>
      </c>
      <c r="P2873" s="32">
        <v>953</v>
      </c>
      <c r="Q2873" s="32">
        <v>204</v>
      </c>
      <c r="R2873" s="32">
        <v>569.79999999999995</v>
      </c>
      <c r="S2873" s="32">
        <v>105.9</v>
      </c>
      <c r="T2873" s="37">
        <f t="shared" si="755"/>
        <v>0.46790646556665477</v>
      </c>
      <c r="U2873" s="38">
        <f t="shared" si="756"/>
        <v>5.2979062255666554</v>
      </c>
      <c r="V2873" s="38">
        <f t="shared" si="757"/>
        <v>8.4284616255666549</v>
      </c>
      <c r="W2873" s="38">
        <f t="shared" si="758"/>
        <v>26.317349625566656</v>
      </c>
      <c r="X2873" s="38">
        <f t="shared" si="759"/>
        <v>41.970126625566657</v>
      </c>
      <c r="Y2873" s="39">
        <f t="shared" si="760"/>
        <v>86.692346625566657</v>
      </c>
      <c r="Z2873" s="38">
        <v>3000</v>
      </c>
      <c r="AA2873" s="38">
        <f t="shared" si="761"/>
        <v>66465.279999999999</v>
      </c>
      <c r="AB2873" s="38">
        <f t="shared" si="762"/>
        <v>61.53749466</v>
      </c>
      <c r="AC2873" s="38">
        <f t="shared" si="763"/>
        <v>0</v>
      </c>
      <c r="AD2873" s="37">
        <f t="shared" si="764"/>
        <v>789.30000000000007</v>
      </c>
      <c r="AE2873" s="35">
        <f t="shared" si="748"/>
        <v>1</v>
      </c>
      <c r="AF2873" s="38">
        <f t="shared" si="749"/>
        <v>58.769999999993956</v>
      </c>
      <c r="AG2873" s="38">
        <f t="shared" si="750"/>
        <v>58.769999999993956</v>
      </c>
      <c r="AH2873" s="38">
        <f t="shared" si="751"/>
        <v>0</v>
      </c>
      <c r="AI2873" s="38">
        <f t="shared" si="752"/>
        <v>313.76953124999346</v>
      </c>
      <c r="AJ2873" s="39">
        <f t="shared" si="753"/>
        <v>11.280376631425737</v>
      </c>
    </row>
    <row r="2874" spans="1:36">
      <c r="A2874" s="31">
        <v>40763.622303240743</v>
      </c>
      <c r="B2874" s="31">
        <v>40763.779120370367</v>
      </c>
      <c r="C2874" s="32" t="s">
        <v>28</v>
      </c>
      <c r="D2874" s="33">
        <v>40763.637511574074</v>
      </c>
      <c r="E2874" s="34">
        <v>62.673465729999997</v>
      </c>
      <c r="F2874" s="34">
        <v>3.8888890000000002E-2</v>
      </c>
      <c r="G2874" s="35">
        <v>286.5</v>
      </c>
      <c r="H2874" s="36">
        <v>1</v>
      </c>
      <c r="I2874" s="37">
        <v>66659.679999999993</v>
      </c>
      <c r="J2874" s="38">
        <v>66244.88</v>
      </c>
      <c r="K2874" s="38">
        <v>66175.75</v>
      </c>
      <c r="L2874" s="38">
        <v>65521.4</v>
      </c>
      <c r="M2874" s="39">
        <f t="shared" si="754"/>
        <v>654.34999999999854</v>
      </c>
      <c r="N2874" s="32">
        <v>1465</v>
      </c>
      <c r="O2874" s="32">
        <v>308</v>
      </c>
      <c r="P2874" s="32">
        <v>953</v>
      </c>
      <c r="Q2874" s="32">
        <v>204</v>
      </c>
      <c r="R2874" s="32">
        <v>569.9</v>
      </c>
      <c r="S2874" s="32">
        <v>106</v>
      </c>
      <c r="T2874" s="37">
        <f t="shared" si="755"/>
        <v>0.36269856530726047</v>
      </c>
      <c r="U2874" s="38">
        <f t="shared" si="756"/>
        <v>4.5626986853072609</v>
      </c>
      <c r="V2874" s="38">
        <f t="shared" si="757"/>
        <v>7.2849209853072603</v>
      </c>
      <c r="W2874" s="38">
        <f t="shared" si="758"/>
        <v>22.840476985307262</v>
      </c>
      <c r="X2874" s="38">
        <f t="shared" si="759"/>
        <v>36.451588485307262</v>
      </c>
      <c r="Y2874" s="39">
        <f t="shared" si="760"/>
        <v>75.340478485307258</v>
      </c>
      <c r="Z2874" s="38">
        <v>3000</v>
      </c>
      <c r="AA2874" s="38">
        <f t="shared" si="761"/>
        <v>66409.679999999993</v>
      </c>
      <c r="AB2874" s="38">
        <f t="shared" si="762"/>
        <v>62.673465729999997</v>
      </c>
      <c r="AC2874" s="38">
        <f t="shared" si="763"/>
        <v>0</v>
      </c>
      <c r="AD2874" s="37">
        <f t="shared" si="764"/>
        <v>789.1</v>
      </c>
      <c r="AE2874" s="35">
        <f t="shared" si="748"/>
        <v>1</v>
      </c>
      <c r="AF2874" s="38">
        <f t="shared" si="749"/>
        <v>134.75000000000148</v>
      </c>
      <c r="AG2874" s="38">
        <f t="shared" si="750"/>
        <v>134.75000000000148</v>
      </c>
      <c r="AH2874" s="38">
        <f t="shared" si="751"/>
        <v>0</v>
      </c>
      <c r="AI2874" s="38">
        <f t="shared" si="752"/>
        <v>396.23426421646809</v>
      </c>
      <c r="AJ2874" s="39">
        <f t="shared" si="753"/>
        <v>12.971809200652427</v>
      </c>
    </row>
    <row r="2875" spans="1:36">
      <c r="A2875" s="31">
        <v>40763.622303240743</v>
      </c>
      <c r="B2875" s="31">
        <v>40763.779120370367</v>
      </c>
      <c r="C2875" s="32" t="s">
        <v>28</v>
      </c>
      <c r="D2875" s="33">
        <v>40763.639131944445</v>
      </c>
      <c r="E2875" s="34">
        <v>63.735992430000003</v>
      </c>
      <c r="F2875" s="34">
        <v>8.2777779999999995E-2</v>
      </c>
      <c r="G2875" s="35">
        <v>334.2</v>
      </c>
      <c r="H2875" s="36">
        <v>1</v>
      </c>
      <c r="I2875" s="37">
        <v>66648.83</v>
      </c>
      <c r="J2875" s="38">
        <v>66286.149999999994</v>
      </c>
      <c r="K2875" s="38">
        <v>66224.69</v>
      </c>
      <c r="L2875" s="38">
        <v>65569.100000000006</v>
      </c>
      <c r="M2875" s="39">
        <f t="shared" si="754"/>
        <v>655.58999999999651</v>
      </c>
      <c r="N2875" s="32">
        <v>1540</v>
      </c>
      <c r="O2875" s="32">
        <v>308</v>
      </c>
      <c r="P2875" s="32">
        <v>953</v>
      </c>
      <c r="Q2875" s="32">
        <v>279</v>
      </c>
      <c r="R2875" s="32">
        <v>569.70000000000005</v>
      </c>
      <c r="S2875" s="32">
        <v>160.9</v>
      </c>
      <c r="T2875" s="37">
        <f t="shared" si="755"/>
        <v>0.68407620054779428</v>
      </c>
      <c r="U2875" s="38">
        <f t="shared" si="756"/>
        <v>9.6240764405477925</v>
      </c>
      <c r="V2875" s="38">
        <f t="shared" si="757"/>
        <v>15.418521040547793</v>
      </c>
      <c r="W2875" s="38">
        <f t="shared" si="758"/>
        <v>48.529633040547793</v>
      </c>
      <c r="X2875" s="38">
        <f t="shared" si="759"/>
        <v>77.501856040547793</v>
      </c>
      <c r="Y2875" s="39">
        <f t="shared" si="760"/>
        <v>160.27963604054779</v>
      </c>
      <c r="Z2875" s="38">
        <v>3000</v>
      </c>
      <c r="AA2875" s="38">
        <f t="shared" si="761"/>
        <v>66398.83</v>
      </c>
      <c r="AB2875" s="38">
        <f t="shared" si="762"/>
        <v>63.735992430000003</v>
      </c>
      <c r="AC2875" s="38">
        <f t="shared" si="763"/>
        <v>0</v>
      </c>
      <c r="AD2875" s="37">
        <f t="shared" si="764"/>
        <v>809.4</v>
      </c>
      <c r="AE2875" s="35">
        <f t="shared" si="748"/>
        <v>1</v>
      </c>
      <c r="AF2875" s="38">
        <f t="shared" si="749"/>
        <v>153.81000000000347</v>
      </c>
      <c r="AG2875" s="38">
        <f t="shared" si="750"/>
        <v>153.81000000000347</v>
      </c>
      <c r="AH2875" s="38">
        <f t="shared" si="751"/>
        <v>0</v>
      </c>
      <c r="AI2875" s="38">
        <f t="shared" si="752"/>
        <v>416.87038912194794</v>
      </c>
      <c r="AJ2875" s="39">
        <f t="shared" si="753"/>
        <v>29.231681399798791</v>
      </c>
    </row>
    <row r="2876" spans="1:36">
      <c r="A2876" s="31">
        <v>40763.622303240743</v>
      </c>
      <c r="B2876" s="31">
        <v>40763.779120370367</v>
      </c>
      <c r="C2876" s="32" t="s">
        <v>28</v>
      </c>
      <c r="D2876" s="33">
        <v>40763.642581018517</v>
      </c>
      <c r="E2876" s="34">
        <v>60.139034270000003</v>
      </c>
      <c r="F2876" s="34">
        <v>8.3333329999999997E-2</v>
      </c>
      <c r="G2876" s="35">
        <v>524.70000000000005</v>
      </c>
      <c r="H2876" s="36">
        <v>1</v>
      </c>
      <c r="I2876" s="37">
        <v>66784.08</v>
      </c>
      <c r="J2876" s="38">
        <v>66538.429999999993</v>
      </c>
      <c r="K2876" s="38">
        <v>66466.720000000001</v>
      </c>
      <c r="L2876" s="38">
        <v>65759.600000000006</v>
      </c>
      <c r="M2876" s="39">
        <f t="shared" si="754"/>
        <v>707.11999999999534</v>
      </c>
      <c r="N2876" s="32">
        <v>1540</v>
      </c>
      <c r="O2876" s="32">
        <v>308</v>
      </c>
      <c r="P2876" s="32">
        <v>953</v>
      </c>
      <c r="Q2876" s="32">
        <v>279</v>
      </c>
      <c r="R2876" s="32">
        <v>569.9</v>
      </c>
      <c r="S2876" s="32">
        <v>160.9</v>
      </c>
      <c r="T2876" s="37">
        <f t="shared" si="755"/>
        <v>0.98841377129678054</v>
      </c>
      <c r="U2876" s="38">
        <f t="shared" si="756"/>
        <v>9.9884134112967811</v>
      </c>
      <c r="V2876" s="38">
        <f t="shared" si="757"/>
        <v>15.82174651129678</v>
      </c>
      <c r="W2876" s="38">
        <f t="shared" si="758"/>
        <v>49.155078511296779</v>
      </c>
      <c r="X2876" s="38">
        <f t="shared" si="759"/>
        <v>78.321744011296772</v>
      </c>
      <c r="Y2876" s="39">
        <f t="shared" si="760"/>
        <v>161.65507401129679</v>
      </c>
      <c r="Z2876" s="38">
        <v>3000</v>
      </c>
      <c r="AA2876" s="38">
        <f t="shared" si="761"/>
        <v>66534.080000000002</v>
      </c>
      <c r="AB2876" s="38">
        <f t="shared" si="762"/>
        <v>60.139034270000003</v>
      </c>
      <c r="AC2876" s="38">
        <f t="shared" si="763"/>
        <v>0</v>
      </c>
      <c r="AD2876" s="37">
        <f t="shared" si="764"/>
        <v>809.2</v>
      </c>
      <c r="AE2876" s="35">
        <f t="shared" si="748"/>
        <v>1</v>
      </c>
      <c r="AF2876" s="38">
        <f t="shared" si="749"/>
        <v>102.0800000000047</v>
      </c>
      <c r="AG2876" s="38">
        <f t="shared" si="750"/>
        <v>102.0800000000047</v>
      </c>
      <c r="AH2876" s="38">
        <f t="shared" si="751"/>
        <v>0</v>
      </c>
      <c r="AI2876" s="38">
        <f t="shared" si="752"/>
        <v>360.77991607582624</v>
      </c>
      <c r="AJ2876" s="39">
        <f t="shared" si="753"/>
        <v>25.05340581501591</v>
      </c>
    </row>
    <row r="2877" spans="1:36">
      <c r="A2877" s="31">
        <v>40763.622303240743</v>
      </c>
      <c r="B2877" s="31">
        <v>40763.779120370367</v>
      </c>
      <c r="C2877" s="32" t="s">
        <v>28</v>
      </c>
      <c r="D2877" s="33">
        <v>40763.646053240744</v>
      </c>
      <c r="E2877" s="34">
        <v>62.171764369999998</v>
      </c>
      <c r="F2877" s="34">
        <v>8.3611110000000002E-2</v>
      </c>
      <c r="G2877" s="35">
        <v>446.4</v>
      </c>
      <c r="H2877" s="36">
        <v>1</v>
      </c>
      <c r="I2877" s="37">
        <v>66716.87</v>
      </c>
      <c r="J2877" s="38">
        <v>66451.240000000005</v>
      </c>
      <c r="K2877" s="38">
        <v>66386</v>
      </c>
      <c r="L2877" s="38">
        <v>65681.3</v>
      </c>
      <c r="M2877" s="39">
        <f t="shared" si="754"/>
        <v>704.69999999999709</v>
      </c>
      <c r="N2877" s="32">
        <v>1540</v>
      </c>
      <c r="O2877" s="32">
        <v>308</v>
      </c>
      <c r="P2877" s="32">
        <v>953</v>
      </c>
      <c r="Q2877" s="32">
        <v>279</v>
      </c>
      <c r="R2877" s="32">
        <v>570</v>
      </c>
      <c r="S2877" s="32">
        <v>161</v>
      </c>
      <c r="T2877" s="37">
        <f t="shared" si="755"/>
        <v>0.82174969036584944</v>
      </c>
      <c r="U2877" s="38">
        <f t="shared" si="756"/>
        <v>9.8517495703658486</v>
      </c>
      <c r="V2877" s="38">
        <f t="shared" si="757"/>
        <v>15.704527270365849</v>
      </c>
      <c r="W2877" s="38">
        <f t="shared" si="758"/>
        <v>49.148971270365848</v>
      </c>
      <c r="X2877" s="38">
        <f t="shared" si="759"/>
        <v>78.412859770365856</v>
      </c>
      <c r="Y2877" s="39">
        <f t="shared" si="760"/>
        <v>162.02396977036585</v>
      </c>
      <c r="Z2877" s="38">
        <v>3000</v>
      </c>
      <c r="AA2877" s="38">
        <f t="shared" si="761"/>
        <v>66466.87</v>
      </c>
      <c r="AB2877" s="38">
        <f t="shared" si="762"/>
        <v>62.171764369999998</v>
      </c>
      <c r="AC2877" s="38">
        <f t="shared" si="763"/>
        <v>0</v>
      </c>
      <c r="AD2877" s="37">
        <f t="shared" si="764"/>
        <v>809</v>
      </c>
      <c r="AE2877" s="35">
        <f t="shared" si="748"/>
        <v>1</v>
      </c>
      <c r="AF2877" s="38">
        <f t="shared" si="749"/>
        <v>104.30000000000291</v>
      </c>
      <c r="AG2877" s="38">
        <f t="shared" si="750"/>
        <v>104.30000000000291</v>
      </c>
      <c r="AH2877" s="38">
        <f t="shared" si="751"/>
        <v>0</v>
      </c>
      <c r="AI2877" s="38">
        <f t="shared" si="752"/>
        <v>363.20549927641417</v>
      </c>
      <c r="AJ2877" s="39">
        <f t="shared" si="753"/>
        <v>25.169764722971035</v>
      </c>
    </row>
    <row r="2878" spans="1:36">
      <c r="A2878" s="31">
        <v>40763.622303240743</v>
      </c>
      <c r="B2878" s="31">
        <v>40763.779120370367</v>
      </c>
      <c r="C2878" s="32" t="s">
        <v>28</v>
      </c>
      <c r="D2878" s="33">
        <v>40763.649537037039</v>
      </c>
      <c r="E2878" s="34">
        <v>60.075439449999998</v>
      </c>
      <c r="F2878" s="34">
        <v>8.305556E-2</v>
      </c>
      <c r="G2878" s="35">
        <v>487</v>
      </c>
      <c r="H2878" s="36">
        <v>1</v>
      </c>
      <c r="I2878" s="37">
        <v>66791.72</v>
      </c>
      <c r="J2878" s="38">
        <v>66506.95</v>
      </c>
      <c r="K2878" s="38">
        <v>66445.399999999994</v>
      </c>
      <c r="L2878" s="38">
        <v>65721.899999999994</v>
      </c>
      <c r="M2878" s="39">
        <f t="shared" si="754"/>
        <v>723.5</v>
      </c>
      <c r="N2878" s="32">
        <v>1540</v>
      </c>
      <c r="O2878" s="32">
        <v>308</v>
      </c>
      <c r="P2878" s="32">
        <v>953</v>
      </c>
      <c r="Q2878" s="32">
        <v>279</v>
      </c>
      <c r="R2878" s="32">
        <v>570</v>
      </c>
      <c r="S2878" s="32">
        <v>160.9</v>
      </c>
      <c r="T2878" s="37">
        <f t="shared" si="755"/>
        <v>0.99040105423415825</v>
      </c>
      <c r="U2878" s="38">
        <f t="shared" si="756"/>
        <v>9.9604015342341583</v>
      </c>
      <c r="V2878" s="38">
        <f t="shared" si="757"/>
        <v>15.774290734234159</v>
      </c>
      <c r="W2878" s="38">
        <f t="shared" si="758"/>
        <v>48.996514734234161</v>
      </c>
      <c r="X2878" s="38">
        <f t="shared" si="759"/>
        <v>78.065960734234167</v>
      </c>
      <c r="Y2878" s="39">
        <f t="shared" si="760"/>
        <v>161.12152073423417</v>
      </c>
      <c r="Z2878" s="38">
        <v>3000</v>
      </c>
      <c r="AA2878" s="38">
        <f t="shared" si="761"/>
        <v>66541.72</v>
      </c>
      <c r="AB2878" s="38">
        <f t="shared" si="762"/>
        <v>60.075439449999998</v>
      </c>
      <c r="AC2878" s="38">
        <f t="shared" si="763"/>
        <v>0</v>
      </c>
      <c r="AD2878" s="37">
        <f t="shared" si="764"/>
        <v>809.1</v>
      </c>
      <c r="AE2878" s="35">
        <f t="shared" si="748"/>
        <v>1</v>
      </c>
      <c r="AF2878" s="38">
        <f t="shared" si="749"/>
        <v>85.600000000000023</v>
      </c>
      <c r="AG2878" s="38">
        <f t="shared" si="750"/>
        <v>85.600000000000023</v>
      </c>
      <c r="AH2878" s="38">
        <f t="shared" si="751"/>
        <v>0</v>
      </c>
      <c r="AI2878" s="38">
        <f t="shared" si="752"/>
        <v>342.90882778581766</v>
      </c>
      <c r="AJ2878" s="39">
        <f t="shared" si="753"/>
        <v>23.490885454928808</v>
      </c>
    </row>
    <row r="2879" spans="1:36">
      <c r="A2879" s="31">
        <v>40763.622303240743</v>
      </c>
      <c r="B2879" s="31">
        <v>40763.779120370367</v>
      </c>
      <c r="C2879" s="32" t="s">
        <v>28</v>
      </c>
      <c r="D2879" s="33">
        <v>40763.652997685182</v>
      </c>
      <c r="E2879" s="34">
        <v>64.807365419999996</v>
      </c>
      <c r="F2879" s="34">
        <v>8.3888889999999994E-2</v>
      </c>
      <c r="G2879" s="35">
        <v>497.9</v>
      </c>
      <c r="H2879" s="36">
        <v>1</v>
      </c>
      <c r="I2879" s="37">
        <v>66767.61</v>
      </c>
      <c r="J2879" s="38">
        <v>66485.440000000002</v>
      </c>
      <c r="K2879" s="38">
        <v>66415.37</v>
      </c>
      <c r="L2879" s="38">
        <v>65732.800000000003</v>
      </c>
      <c r="M2879" s="39">
        <f t="shared" si="754"/>
        <v>682.56999999999243</v>
      </c>
      <c r="N2879" s="32">
        <v>1540</v>
      </c>
      <c r="O2879" s="32">
        <v>308</v>
      </c>
      <c r="P2879" s="32">
        <v>953</v>
      </c>
      <c r="Q2879" s="32">
        <v>279</v>
      </c>
      <c r="R2879" s="32">
        <v>569.79999999999995</v>
      </c>
      <c r="S2879" s="32">
        <v>161</v>
      </c>
      <c r="T2879" s="37">
        <f t="shared" si="755"/>
        <v>0.60338213109181649</v>
      </c>
      <c r="U2879" s="38">
        <f t="shared" si="756"/>
        <v>9.6633822510918161</v>
      </c>
      <c r="V2879" s="38">
        <f t="shared" si="757"/>
        <v>15.535604551091815</v>
      </c>
      <c r="W2879" s="38">
        <f t="shared" si="758"/>
        <v>49.091160551091811</v>
      </c>
      <c r="X2879" s="38">
        <f t="shared" si="759"/>
        <v>78.452272051091811</v>
      </c>
      <c r="Y2879" s="39">
        <f t="shared" si="760"/>
        <v>162.3411620510918</v>
      </c>
      <c r="Z2879" s="38">
        <v>3000</v>
      </c>
      <c r="AA2879" s="38">
        <f t="shared" si="761"/>
        <v>66517.61</v>
      </c>
      <c r="AB2879" s="38">
        <f t="shared" si="762"/>
        <v>64.807365419999996</v>
      </c>
      <c r="AC2879" s="38">
        <f t="shared" si="763"/>
        <v>0</v>
      </c>
      <c r="AD2879" s="37">
        <f t="shared" si="764"/>
        <v>809.2</v>
      </c>
      <c r="AE2879" s="35">
        <f t="shared" si="748"/>
        <v>1</v>
      </c>
      <c r="AF2879" s="38">
        <f t="shared" si="749"/>
        <v>126.63000000000761</v>
      </c>
      <c r="AG2879" s="38">
        <f t="shared" si="750"/>
        <v>126.63000000000761</v>
      </c>
      <c r="AH2879" s="38">
        <f t="shared" si="751"/>
        <v>0</v>
      </c>
      <c r="AI2879" s="38">
        <f t="shared" si="752"/>
        <v>387.4023437500083</v>
      </c>
      <c r="AJ2879" s="39">
        <f t="shared" si="753"/>
        <v>27.062134651678448</v>
      </c>
    </row>
    <row r="2880" spans="1:36">
      <c r="A2880" s="31">
        <v>40763.622303240743</v>
      </c>
      <c r="B2880" s="31">
        <v>40763.779120370367</v>
      </c>
      <c r="C2880" s="32" t="s">
        <v>28</v>
      </c>
      <c r="D2880" s="33">
        <v>40763.656493055554</v>
      </c>
      <c r="E2880" s="34">
        <v>68.67062378</v>
      </c>
      <c r="F2880" s="34">
        <v>8.3611110000000002E-2</v>
      </c>
      <c r="G2880" s="35">
        <v>642.5</v>
      </c>
      <c r="H2880" s="36">
        <v>1</v>
      </c>
      <c r="I2880" s="37">
        <v>66782.31</v>
      </c>
      <c r="J2880" s="38">
        <v>66566.02</v>
      </c>
      <c r="K2880" s="38">
        <v>66500.91</v>
      </c>
      <c r="L2880" s="38">
        <v>65877.399999999994</v>
      </c>
      <c r="M2880" s="39">
        <f t="shared" si="754"/>
        <v>623.51000000000931</v>
      </c>
      <c r="N2880" s="32">
        <v>1540</v>
      </c>
      <c r="O2880" s="32">
        <v>308</v>
      </c>
      <c r="P2880" s="32">
        <v>953</v>
      </c>
      <c r="Q2880" s="32">
        <v>279</v>
      </c>
      <c r="R2880" s="32">
        <v>569.9</v>
      </c>
      <c r="S2880" s="32">
        <v>161</v>
      </c>
      <c r="T2880" s="37">
        <f t="shared" si="755"/>
        <v>0.27837284136180424</v>
      </c>
      <c r="U2880" s="38">
        <f t="shared" si="756"/>
        <v>9.3083727213618044</v>
      </c>
      <c r="V2880" s="38">
        <f t="shared" si="757"/>
        <v>15.161150421361805</v>
      </c>
      <c r="W2880" s="38">
        <f t="shared" si="758"/>
        <v>48.605594421361801</v>
      </c>
      <c r="X2880" s="38">
        <f t="shared" si="759"/>
        <v>77.869482921361808</v>
      </c>
      <c r="Y2880" s="39">
        <f t="shared" si="760"/>
        <v>161.48059292136182</v>
      </c>
      <c r="Z2880" s="38">
        <v>3000</v>
      </c>
      <c r="AA2880" s="38">
        <f t="shared" si="761"/>
        <v>66532.31</v>
      </c>
      <c r="AB2880" s="38">
        <f t="shared" si="762"/>
        <v>68.67062378</v>
      </c>
      <c r="AC2880" s="38">
        <f t="shared" si="763"/>
        <v>0</v>
      </c>
      <c r="AD2880" s="37">
        <f t="shared" si="764"/>
        <v>809.1</v>
      </c>
      <c r="AE2880" s="35">
        <f t="shared" si="748"/>
        <v>1</v>
      </c>
      <c r="AF2880" s="38">
        <f t="shared" si="749"/>
        <v>185.58999999999071</v>
      </c>
      <c r="AG2880" s="38">
        <f t="shared" si="750"/>
        <v>185.58999999999071</v>
      </c>
      <c r="AH2880" s="38">
        <f t="shared" si="751"/>
        <v>0</v>
      </c>
      <c r="AI2880" s="38">
        <f t="shared" si="752"/>
        <v>451.4071769642498</v>
      </c>
      <c r="AJ2880" s="39">
        <f t="shared" si="753"/>
        <v>32.001028049309163</v>
      </c>
    </row>
    <row r="2881" spans="1:36">
      <c r="A2881" s="31">
        <v>40763.622303240743</v>
      </c>
      <c r="B2881" s="31">
        <v>40763.779120370367</v>
      </c>
      <c r="C2881" s="32" t="s">
        <v>28</v>
      </c>
      <c r="D2881" s="33">
        <v>40763.65997685185</v>
      </c>
      <c r="E2881" s="34">
        <v>79.979515079999999</v>
      </c>
      <c r="F2881" s="34">
        <v>8.2777779999999995E-2</v>
      </c>
      <c r="G2881" s="35">
        <v>685.4</v>
      </c>
      <c r="H2881" s="36">
        <v>1</v>
      </c>
      <c r="I2881" s="37">
        <v>66714.91</v>
      </c>
      <c r="J2881" s="38">
        <v>66515.58</v>
      </c>
      <c r="K2881" s="38">
        <v>66448.61</v>
      </c>
      <c r="L2881" s="38">
        <v>65920.3</v>
      </c>
      <c r="M2881" s="39">
        <f t="shared" si="754"/>
        <v>528.30999999999767</v>
      </c>
      <c r="N2881" s="32">
        <v>1540</v>
      </c>
      <c r="O2881" s="32">
        <v>308</v>
      </c>
      <c r="P2881" s="32">
        <v>953</v>
      </c>
      <c r="Q2881" s="32">
        <v>279</v>
      </c>
      <c r="R2881" s="32">
        <v>569.9</v>
      </c>
      <c r="S2881" s="32">
        <v>160.9</v>
      </c>
      <c r="T2881" s="37">
        <f t="shared" si="755"/>
        <v>0</v>
      </c>
      <c r="U2881" s="38">
        <f t="shared" si="756"/>
        <v>8.2794736962010766</v>
      </c>
      <c r="V2881" s="38">
        <f t="shared" si="757"/>
        <v>14.073918296201077</v>
      </c>
      <c r="W2881" s="38">
        <f t="shared" si="758"/>
        <v>47.18503029620107</v>
      </c>
      <c r="X2881" s="38">
        <f t="shared" si="759"/>
        <v>76.157253296201063</v>
      </c>
      <c r="Y2881" s="39">
        <f t="shared" si="760"/>
        <v>158.93503329620106</v>
      </c>
      <c r="Z2881" s="38">
        <v>3000</v>
      </c>
      <c r="AA2881" s="38">
        <f t="shared" si="761"/>
        <v>66464.91</v>
      </c>
      <c r="AB2881" s="38">
        <f t="shared" si="762"/>
        <v>79.979515079999999</v>
      </c>
      <c r="AC2881" s="38">
        <f t="shared" si="763"/>
        <v>0</v>
      </c>
      <c r="AD2881" s="37">
        <f t="shared" si="764"/>
        <v>809.2</v>
      </c>
      <c r="AE2881" s="35">
        <f t="shared" si="748"/>
        <v>1</v>
      </c>
      <c r="AF2881" s="38">
        <f t="shared" si="749"/>
        <v>280.89000000000237</v>
      </c>
      <c r="AG2881" s="38">
        <f t="shared" si="750"/>
        <v>280.89000000000237</v>
      </c>
      <c r="AH2881" s="38">
        <f t="shared" si="751"/>
        <v>0</v>
      </c>
      <c r="AI2881" s="38">
        <f t="shared" si="752"/>
        <v>554.82925770511042</v>
      </c>
      <c r="AJ2881" s="39">
        <f t="shared" si="753"/>
        <v>39.30700752807801</v>
      </c>
    </row>
    <row r="2882" spans="1:36">
      <c r="A2882" s="31">
        <v>40763.622303240743</v>
      </c>
      <c r="B2882" s="31">
        <v>40763.779120370367</v>
      </c>
      <c r="C2882" s="32" t="s">
        <v>28</v>
      </c>
      <c r="D2882" s="33">
        <v>40763.663425925923</v>
      </c>
      <c r="E2882" s="34">
        <v>106.53561401</v>
      </c>
      <c r="F2882" s="34">
        <v>8.5000000000000006E-2</v>
      </c>
      <c r="G2882" s="35">
        <v>751.8</v>
      </c>
      <c r="H2882" s="36">
        <v>1</v>
      </c>
      <c r="I2882" s="37">
        <v>66692.19</v>
      </c>
      <c r="J2882" s="38">
        <v>66495.490000000005</v>
      </c>
      <c r="K2882" s="38">
        <v>66441.62</v>
      </c>
      <c r="L2882" s="38">
        <v>65986.7</v>
      </c>
      <c r="M2882" s="39">
        <f t="shared" si="754"/>
        <v>454.91999999999825</v>
      </c>
      <c r="N2882" s="32">
        <v>1540</v>
      </c>
      <c r="O2882" s="32">
        <v>308</v>
      </c>
      <c r="P2882" s="32">
        <v>953</v>
      </c>
      <c r="Q2882" s="32">
        <v>279</v>
      </c>
      <c r="R2882" s="32">
        <v>569.9</v>
      </c>
      <c r="S2882" s="32">
        <v>160.9</v>
      </c>
      <c r="T2882" s="37">
        <f t="shared" si="755"/>
        <v>0</v>
      </c>
      <c r="U2882" s="38">
        <f t="shared" si="756"/>
        <v>6.2444728091500004</v>
      </c>
      <c r="V2882" s="38">
        <f t="shared" si="757"/>
        <v>12.19447280915</v>
      </c>
      <c r="W2882" s="38">
        <f t="shared" si="758"/>
        <v>46.19447280915</v>
      </c>
      <c r="X2882" s="38">
        <f t="shared" si="759"/>
        <v>75.94447280915</v>
      </c>
      <c r="Y2882" s="39">
        <f t="shared" si="760"/>
        <v>160.94447280915</v>
      </c>
      <c r="Z2882" s="38">
        <v>3000</v>
      </c>
      <c r="AA2882" s="38">
        <f t="shared" si="761"/>
        <v>66442.19</v>
      </c>
      <c r="AB2882" s="38">
        <f t="shared" si="762"/>
        <v>106.53561401</v>
      </c>
      <c r="AC2882" s="38">
        <f t="shared" si="763"/>
        <v>0</v>
      </c>
      <c r="AD2882" s="37">
        <f t="shared" si="764"/>
        <v>809.2</v>
      </c>
      <c r="AE2882" s="35">
        <f t="shared" si="748"/>
        <v>1</v>
      </c>
      <c r="AF2882" s="38">
        <f t="shared" si="749"/>
        <v>354.28000000000179</v>
      </c>
      <c r="AG2882" s="38">
        <f t="shared" si="750"/>
        <v>354.28000000000179</v>
      </c>
      <c r="AH2882" s="38">
        <f t="shared" si="751"/>
        <v>0</v>
      </c>
      <c r="AI2882" s="38">
        <f t="shared" si="752"/>
        <v>634.47402691361799</v>
      </c>
      <c r="AJ2882" s="39">
        <f t="shared" si="753"/>
        <v>44.874765096807529</v>
      </c>
    </row>
    <row r="2883" spans="1:36">
      <c r="A2883" s="31">
        <v>40763.622303240743</v>
      </c>
      <c r="B2883" s="31">
        <v>40763.779120370367</v>
      </c>
      <c r="C2883" s="32" t="s">
        <v>28</v>
      </c>
      <c r="D2883" s="33">
        <v>40763.666967592595</v>
      </c>
      <c r="E2883" s="34">
        <v>160.13452147999999</v>
      </c>
      <c r="F2883" s="34">
        <v>8.2500000000000004E-2</v>
      </c>
      <c r="G2883" s="35">
        <v>751.3</v>
      </c>
      <c r="H2883" s="36">
        <v>1</v>
      </c>
      <c r="I2883" s="37">
        <v>66529.61</v>
      </c>
      <c r="J2883" s="38">
        <v>66384.11</v>
      </c>
      <c r="K2883" s="38">
        <v>66313.039999999994</v>
      </c>
      <c r="L2883" s="38">
        <v>65986.2</v>
      </c>
      <c r="M2883" s="39">
        <f t="shared" si="754"/>
        <v>326.83999999999651</v>
      </c>
      <c r="N2883" s="32">
        <v>1569.6</v>
      </c>
      <c r="O2883" s="32">
        <v>337.6</v>
      </c>
      <c r="P2883" s="32">
        <v>953</v>
      </c>
      <c r="Q2883" s="32">
        <v>279</v>
      </c>
      <c r="R2883" s="32">
        <v>570</v>
      </c>
      <c r="S2883" s="32">
        <v>160.9</v>
      </c>
      <c r="T2883" s="37">
        <f t="shared" si="755"/>
        <v>0</v>
      </c>
      <c r="U2883" s="38">
        <f t="shared" si="756"/>
        <v>1.6389019779000009</v>
      </c>
      <c r="V2883" s="38">
        <f t="shared" si="757"/>
        <v>7.4139019779000011</v>
      </c>
      <c r="W2883" s="38">
        <f t="shared" si="758"/>
        <v>40.413901977900004</v>
      </c>
      <c r="X2883" s="38">
        <f t="shared" si="759"/>
        <v>69.288901977900011</v>
      </c>
      <c r="Y2883" s="39">
        <f t="shared" si="760"/>
        <v>151.78890197790003</v>
      </c>
      <c r="Z2883" s="38">
        <v>3000</v>
      </c>
      <c r="AA2883" s="38">
        <f t="shared" si="761"/>
        <v>66279.61</v>
      </c>
      <c r="AB2883" s="38">
        <f t="shared" si="762"/>
        <v>160.13452147999999</v>
      </c>
      <c r="AC2883" s="38">
        <f t="shared" si="763"/>
        <v>0</v>
      </c>
      <c r="AD2883" s="37">
        <f t="shared" si="764"/>
        <v>838.69999999999993</v>
      </c>
      <c r="AE2883" s="35">
        <f t="shared" ref="AE2883:AE2946" si="765">IF(M2883-AD2883&gt;0,0,1)</f>
        <v>1</v>
      </c>
      <c r="AF2883" s="38">
        <f t="shared" ref="AF2883:AF2946" si="766">MAX(-1*(MAX(0,M2883)-AD2883),0)</f>
        <v>511.86000000000342</v>
      </c>
      <c r="AG2883" s="38">
        <f t="shared" ref="AG2883:AG2946" si="767">MIN(P2883-MIN(R2883,P2883)+O2883,AF2883)</f>
        <v>511.86000000000342</v>
      </c>
      <c r="AH2883" s="38">
        <f t="shared" ref="AH2883:AH2946" si="768">MIN(AF2883-AG2883,Q2883-MIN(S2883,Q2883))</f>
        <v>0</v>
      </c>
      <c r="AI2883" s="38">
        <f t="shared" ref="AI2883:AI2946" si="769">IF(AH2883&gt;0,(((3000-1000)/(Q2883-S2883)*AH2883)+1000),IF(AF2883&gt;0,(((1000-250)/(O2883+P2883-R2883)*AG2883)+250),0))</f>
        <v>782.74354704413349</v>
      </c>
      <c r="AJ2883" s="39">
        <f t="shared" ref="AJ2883:AJ2946" si="770">MAX(AI2883-E2883,0)*F2883*H2883</f>
        <v>51.365244609041014</v>
      </c>
    </row>
    <row r="2884" spans="1:36">
      <c r="A2884" s="31">
        <v>40763.622303240743</v>
      </c>
      <c r="B2884" s="31">
        <v>40763.779120370367</v>
      </c>
      <c r="C2884" s="32" t="s">
        <v>28</v>
      </c>
      <c r="D2884" s="33">
        <v>40763.670405092591</v>
      </c>
      <c r="E2884" s="34">
        <v>250.00028992</v>
      </c>
      <c r="F2884" s="34">
        <v>8.4444439999999996E-2</v>
      </c>
      <c r="G2884" s="35">
        <v>763.1</v>
      </c>
      <c r="H2884" s="36">
        <v>1</v>
      </c>
      <c r="I2884" s="37">
        <v>66584.19</v>
      </c>
      <c r="J2884" s="38">
        <v>66355.81</v>
      </c>
      <c r="K2884" s="38">
        <v>66273.16</v>
      </c>
      <c r="L2884" s="38">
        <v>65998</v>
      </c>
      <c r="M2884" s="39">
        <f t="shared" ref="M2884:M2947" si="771">K2884-L2884</f>
        <v>275.16000000000349</v>
      </c>
      <c r="N2884" s="32">
        <v>1538.3</v>
      </c>
      <c r="O2884" s="32">
        <v>307.3</v>
      </c>
      <c r="P2884" s="32">
        <v>953</v>
      </c>
      <c r="Q2884" s="32">
        <v>278</v>
      </c>
      <c r="R2884" s="32">
        <v>570</v>
      </c>
      <c r="S2884" s="32">
        <v>160.9</v>
      </c>
      <c r="T2884" s="37">
        <f t="shared" ref="T2884:T2947" si="772">H2884*MAX(0,($T$2-MAX(40,E2884)))*F2884</f>
        <v>0</v>
      </c>
      <c r="U2884" s="38">
        <f t="shared" ref="U2884:U2947" si="773">H2884*MAX(0,($U$2-MAX(40,E2884)))*F2884</f>
        <v>0</v>
      </c>
      <c r="V2884" s="38">
        <f t="shared" ref="V2884:V2947" si="774">H2884*MAX(0,($V$2-MAX(40,E2884)))*F2884</f>
        <v>0</v>
      </c>
      <c r="W2884" s="38">
        <f t="shared" ref="W2884:W2947" si="775">H2884*MAX(0,($W$2-MAX(40,E2884)))*F2884</f>
        <v>33.777751517867955</v>
      </c>
      <c r="X2884" s="38">
        <f t="shared" ref="X2884:X2947" si="776">H2884*MAX(0,($X$2-MAX(40,E2884)))*F2884</f>
        <v>63.333305517867949</v>
      </c>
      <c r="Y2884" s="39">
        <f t="shared" ref="Y2884:Y2947" si="777">H2884*MAX(0,($Y$2-MAX(40,E2884)))*F2884</f>
        <v>147.77774551786797</v>
      </c>
      <c r="Z2884" s="38">
        <v>3000</v>
      </c>
      <c r="AA2884" s="38">
        <f t="shared" ref="AA2884:AA2947" si="778">I2884-250</f>
        <v>66334.19</v>
      </c>
      <c r="AB2884" s="38">
        <f t="shared" ref="AB2884:AB2947" si="779">IF(AA2884-L2884&lt;0,Z2884,E2884)</f>
        <v>250.00028992</v>
      </c>
      <c r="AC2884" s="38">
        <f t="shared" ref="AC2884:AC2947" si="780">MAX(AB2884-E2884,0)*F2884*H2884</f>
        <v>0</v>
      </c>
      <c r="AD2884" s="37">
        <f t="shared" si="764"/>
        <v>807.4</v>
      </c>
      <c r="AE2884" s="35">
        <f t="shared" si="765"/>
        <v>1</v>
      </c>
      <c r="AF2884" s="38">
        <f t="shared" si="766"/>
        <v>532.23999999999648</v>
      </c>
      <c r="AG2884" s="38">
        <f t="shared" si="767"/>
        <v>532.23999999999648</v>
      </c>
      <c r="AH2884" s="38">
        <f t="shared" si="768"/>
        <v>0</v>
      </c>
      <c r="AI2884" s="38">
        <f t="shared" si="769"/>
        <v>828.27031725336428</v>
      </c>
      <c r="AJ2884" s="39">
        <f t="shared" si="770"/>
        <v>48.831688626950637</v>
      </c>
    </row>
    <row r="2885" spans="1:36">
      <c r="A2885" s="31">
        <v>40763.622303240743</v>
      </c>
      <c r="B2885" s="31">
        <v>40763.779120370367</v>
      </c>
      <c r="C2885" s="32" t="s">
        <v>28</v>
      </c>
      <c r="D2885" s="33">
        <v>40763.67392361111</v>
      </c>
      <c r="E2885" s="34">
        <v>735.23803711000005</v>
      </c>
      <c r="F2885" s="34">
        <v>8.1388890000000005E-2</v>
      </c>
      <c r="G2885" s="35">
        <v>925.5</v>
      </c>
      <c r="H2885" s="36">
        <v>1</v>
      </c>
      <c r="I2885" s="37">
        <v>66476.600000000006</v>
      </c>
      <c r="J2885" s="38">
        <v>66306.66</v>
      </c>
      <c r="K2885" s="38">
        <v>66235.39</v>
      </c>
      <c r="L2885" s="38">
        <v>66160.399999999994</v>
      </c>
      <c r="M2885" s="39">
        <f t="shared" si="771"/>
        <v>74.990000000005239</v>
      </c>
      <c r="N2885" s="32">
        <v>1539.5</v>
      </c>
      <c r="O2885" s="32">
        <v>308.5</v>
      </c>
      <c r="P2885" s="32">
        <v>953</v>
      </c>
      <c r="Q2885" s="32">
        <v>278</v>
      </c>
      <c r="R2885" s="32">
        <v>569.9</v>
      </c>
      <c r="S2885" s="32">
        <v>160.9</v>
      </c>
      <c r="T2885" s="37">
        <f t="shared" si="772"/>
        <v>0</v>
      </c>
      <c r="U2885" s="38">
        <f t="shared" si="773"/>
        <v>0</v>
      </c>
      <c r="V2885" s="38">
        <f t="shared" si="774"/>
        <v>0</v>
      </c>
      <c r="W2885" s="38">
        <f t="shared" si="775"/>
        <v>0</v>
      </c>
      <c r="X2885" s="38">
        <f t="shared" si="776"/>
        <v>21.548682273838288</v>
      </c>
      <c r="Y2885" s="39">
        <f t="shared" si="777"/>
        <v>102.9375722738383</v>
      </c>
      <c r="Z2885" s="38">
        <v>3000</v>
      </c>
      <c r="AA2885" s="38">
        <f t="shared" si="778"/>
        <v>66226.600000000006</v>
      </c>
      <c r="AB2885" s="38">
        <f t="shared" si="779"/>
        <v>735.23803711000005</v>
      </c>
      <c r="AC2885" s="38">
        <f t="shared" si="780"/>
        <v>0</v>
      </c>
      <c r="AD2885" s="37">
        <f t="shared" ref="AD2885:AD2948" si="781">N2885-MIN(R2885,P2885)-MIN(S2885,Q2885)</f>
        <v>808.7</v>
      </c>
      <c r="AE2885" s="35">
        <f t="shared" si="765"/>
        <v>1</v>
      </c>
      <c r="AF2885" s="38">
        <f t="shared" si="766"/>
        <v>733.70999999999481</v>
      </c>
      <c r="AG2885" s="38">
        <f t="shared" si="767"/>
        <v>691.6</v>
      </c>
      <c r="AH2885" s="38">
        <f t="shared" si="768"/>
        <v>42.109999999994784</v>
      </c>
      <c r="AI2885" s="38">
        <f t="shared" si="769"/>
        <v>1719.2143467121227</v>
      </c>
      <c r="AJ2885" s="39">
        <f t="shared" si="770"/>
        <v>80.08473962481311</v>
      </c>
    </row>
    <row r="2886" spans="1:36">
      <c r="A2886" s="31">
        <v>40763.622303240743</v>
      </c>
      <c r="B2886" s="31">
        <v>40763.779120370367</v>
      </c>
      <c r="C2886" s="32" t="s">
        <v>28</v>
      </c>
      <c r="D2886" s="33">
        <v>40763.677314814813</v>
      </c>
      <c r="E2886" s="34">
        <v>739.07574463000003</v>
      </c>
      <c r="F2886" s="34">
        <v>8.3611110000000002E-2</v>
      </c>
      <c r="G2886" s="35">
        <v>956.1</v>
      </c>
      <c r="H2886" s="36">
        <v>1</v>
      </c>
      <c r="I2886" s="37">
        <v>66440.73</v>
      </c>
      <c r="J2886" s="38">
        <v>66368.19</v>
      </c>
      <c r="K2886" s="38">
        <v>66289.53</v>
      </c>
      <c r="L2886" s="38">
        <v>66191</v>
      </c>
      <c r="M2886" s="39">
        <f t="shared" si="771"/>
        <v>98.529999999998836</v>
      </c>
      <c r="N2886" s="32">
        <v>1539.5</v>
      </c>
      <c r="O2886" s="32">
        <v>308.5</v>
      </c>
      <c r="P2886" s="32">
        <v>953</v>
      </c>
      <c r="Q2886" s="32">
        <v>278</v>
      </c>
      <c r="R2886" s="32">
        <v>569.9</v>
      </c>
      <c r="S2886" s="32">
        <v>161</v>
      </c>
      <c r="T2886" s="37">
        <f t="shared" si="772"/>
        <v>0</v>
      </c>
      <c r="U2886" s="38">
        <f t="shared" si="773"/>
        <v>0</v>
      </c>
      <c r="V2886" s="38">
        <f t="shared" si="774"/>
        <v>0</v>
      </c>
      <c r="W2886" s="38">
        <f t="shared" si="775"/>
        <v>0</v>
      </c>
      <c r="X2886" s="38">
        <f t="shared" si="776"/>
        <v>21.816166617409159</v>
      </c>
      <c r="Y2886" s="39">
        <f t="shared" si="777"/>
        <v>105.42727661740918</v>
      </c>
      <c r="Z2886" s="38">
        <v>3000</v>
      </c>
      <c r="AA2886" s="38">
        <f t="shared" si="778"/>
        <v>66190.73</v>
      </c>
      <c r="AB2886" s="38">
        <f t="shared" si="779"/>
        <v>3000</v>
      </c>
      <c r="AC2886" s="38">
        <f t="shared" si="780"/>
        <v>189.03838661740917</v>
      </c>
      <c r="AD2886" s="37">
        <f t="shared" si="781"/>
        <v>808.6</v>
      </c>
      <c r="AE2886" s="35">
        <f t="shared" si="765"/>
        <v>1</v>
      </c>
      <c r="AF2886" s="38">
        <f t="shared" si="766"/>
        <v>710.07000000000119</v>
      </c>
      <c r="AG2886" s="38">
        <f t="shared" si="767"/>
        <v>691.6</v>
      </c>
      <c r="AH2886" s="38">
        <f t="shared" si="768"/>
        <v>18.470000000001164</v>
      </c>
      <c r="AI2886" s="38">
        <f t="shared" si="769"/>
        <v>1315.7264957265156</v>
      </c>
      <c r="AJ2886" s="39">
        <f t="shared" si="770"/>
        <v>48.214409381513384</v>
      </c>
    </row>
    <row r="2887" spans="1:36">
      <c r="A2887" s="31">
        <v>40763.622303240743</v>
      </c>
      <c r="B2887" s="31">
        <v>40763.779120370367</v>
      </c>
      <c r="C2887" s="32" t="s">
        <v>28</v>
      </c>
      <c r="D2887" s="33">
        <v>40763.680798611109</v>
      </c>
      <c r="E2887" s="34">
        <v>738.01556396000001</v>
      </c>
      <c r="F2887" s="34">
        <v>8.3333329999999997E-2</v>
      </c>
      <c r="G2887" s="35">
        <v>1007.4</v>
      </c>
      <c r="H2887" s="36">
        <v>1</v>
      </c>
      <c r="I2887" s="37">
        <v>66460.850000000006</v>
      </c>
      <c r="J2887" s="38">
        <v>66381.98</v>
      </c>
      <c r="K2887" s="38">
        <v>66318.039999999994</v>
      </c>
      <c r="L2887" s="38">
        <v>66242.3</v>
      </c>
      <c r="M2887" s="39">
        <f t="shared" si="771"/>
        <v>75.739999999990687</v>
      </c>
      <c r="N2887" s="32">
        <v>1539.5</v>
      </c>
      <c r="O2887" s="32">
        <v>308.5</v>
      </c>
      <c r="P2887" s="32">
        <v>953</v>
      </c>
      <c r="Q2887" s="32">
        <v>278</v>
      </c>
      <c r="R2887" s="32">
        <v>638.29999999999995</v>
      </c>
      <c r="S2887" s="32">
        <v>161</v>
      </c>
      <c r="T2887" s="37">
        <f t="shared" si="772"/>
        <v>0</v>
      </c>
      <c r="U2887" s="38">
        <f t="shared" si="773"/>
        <v>0</v>
      </c>
      <c r="V2887" s="38">
        <f t="shared" si="774"/>
        <v>0</v>
      </c>
      <c r="W2887" s="38">
        <f t="shared" si="775"/>
        <v>0</v>
      </c>
      <c r="X2887" s="38">
        <f t="shared" si="776"/>
        <v>21.832035463385211</v>
      </c>
      <c r="Y2887" s="39">
        <f t="shared" si="777"/>
        <v>105.16536546338521</v>
      </c>
      <c r="Z2887" s="38">
        <v>3000</v>
      </c>
      <c r="AA2887" s="38">
        <f t="shared" si="778"/>
        <v>66210.850000000006</v>
      </c>
      <c r="AB2887" s="38">
        <f t="shared" si="779"/>
        <v>3000</v>
      </c>
      <c r="AC2887" s="38">
        <f t="shared" si="780"/>
        <v>188.49869546338522</v>
      </c>
      <c r="AD2887" s="37">
        <f t="shared" si="781"/>
        <v>740.2</v>
      </c>
      <c r="AE2887" s="35">
        <f t="shared" si="765"/>
        <v>1</v>
      </c>
      <c r="AF2887" s="38">
        <f t="shared" si="766"/>
        <v>664.46000000000936</v>
      </c>
      <c r="AG2887" s="38">
        <f t="shared" si="767"/>
        <v>623.20000000000005</v>
      </c>
      <c r="AH2887" s="38">
        <f t="shared" si="768"/>
        <v>41.260000000009313</v>
      </c>
      <c r="AI2887" s="38">
        <f t="shared" si="769"/>
        <v>1705.2991452993047</v>
      </c>
      <c r="AJ2887" s="39">
        <f t="shared" si="770"/>
        <v>80.606961887330115</v>
      </c>
    </row>
    <row r="2888" spans="1:36">
      <c r="A2888" s="31">
        <v>40763.622303240743</v>
      </c>
      <c r="B2888" s="31">
        <v>40763.779120370367</v>
      </c>
      <c r="C2888" s="32" t="s">
        <v>28</v>
      </c>
      <c r="D2888" s="33">
        <v>40763.684270833335</v>
      </c>
      <c r="E2888" s="34">
        <v>743.15826416000004</v>
      </c>
      <c r="F2888" s="34">
        <v>8.3611110000000002E-2</v>
      </c>
      <c r="G2888" s="35">
        <v>1000.9</v>
      </c>
      <c r="H2888" s="36">
        <v>1</v>
      </c>
      <c r="I2888" s="37">
        <v>66414.81</v>
      </c>
      <c r="J2888" s="38">
        <v>66334.070000000007</v>
      </c>
      <c r="K2888" s="38">
        <v>66252.929999999993</v>
      </c>
      <c r="L2888" s="38">
        <v>66235.8</v>
      </c>
      <c r="M2888" s="39">
        <f t="shared" si="771"/>
        <v>17.129999999990105</v>
      </c>
      <c r="N2888" s="32">
        <v>1539.5</v>
      </c>
      <c r="O2888" s="32">
        <v>308.5</v>
      </c>
      <c r="P2888" s="32">
        <v>953</v>
      </c>
      <c r="Q2888" s="32">
        <v>278</v>
      </c>
      <c r="R2888" s="32">
        <v>572</v>
      </c>
      <c r="S2888" s="32">
        <v>161</v>
      </c>
      <c r="T2888" s="37">
        <f t="shared" si="772"/>
        <v>0</v>
      </c>
      <c r="U2888" s="38">
        <f t="shared" si="773"/>
        <v>0</v>
      </c>
      <c r="V2888" s="38">
        <f t="shared" si="774"/>
        <v>0</v>
      </c>
      <c r="W2888" s="38">
        <f t="shared" si="775"/>
        <v>0</v>
      </c>
      <c r="X2888" s="38">
        <f t="shared" si="776"/>
        <v>21.47482262790918</v>
      </c>
      <c r="Y2888" s="39">
        <f t="shared" si="777"/>
        <v>105.08593262790919</v>
      </c>
      <c r="Z2888" s="38">
        <v>3000</v>
      </c>
      <c r="AA2888" s="38">
        <f t="shared" si="778"/>
        <v>66164.81</v>
      </c>
      <c r="AB2888" s="38">
        <f t="shared" si="779"/>
        <v>3000</v>
      </c>
      <c r="AC2888" s="38">
        <f t="shared" si="780"/>
        <v>188.69704262790921</v>
      </c>
      <c r="AD2888" s="37">
        <f t="shared" si="781"/>
        <v>806.5</v>
      </c>
      <c r="AE2888" s="35">
        <f t="shared" si="765"/>
        <v>1</v>
      </c>
      <c r="AF2888" s="38">
        <f t="shared" si="766"/>
        <v>789.3700000000099</v>
      </c>
      <c r="AG2888" s="38">
        <f t="shared" si="767"/>
        <v>689.5</v>
      </c>
      <c r="AH2888" s="38">
        <f t="shared" si="768"/>
        <v>99.870000000009895</v>
      </c>
      <c r="AI2888" s="38">
        <f t="shared" si="769"/>
        <v>2707.1794871796565</v>
      </c>
      <c r="AJ2888" s="39">
        <f t="shared" si="770"/>
        <v>164.21399452023104</v>
      </c>
    </row>
    <row r="2889" spans="1:36">
      <c r="A2889" s="31">
        <v>40763.622303240743</v>
      </c>
      <c r="B2889" s="31">
        <v>40763.779120370367</v>
      </c>
      <c r="C2889" s="32" t="s">
        <v>28</v>
      </c>
      <c r="D2889" s="33">
        <v>40763.687754629631</v>
      </c>
      <c r="E2889" s="34">
        <v>737.99322510000002</v>
      </c>
      <c r="F2889" s="34">
        <v>8.2500000000000004E-2</v>
      </c>
      <c r="G2889" s="35">
        <v>921.2</v>
      </c>
      <c r="H2889" s="36">
        <v>1</v>
      </c>
      <c r="I2889" s="37">
        <v>66399.460000000006</v>
      </c>
      <c r="J2889" s="38">
        <v>66346.289999999994</v>
      </c>
      <c r="K2889" s="38">
        <v>66255.3</v>
      </c>
      <c r="L2889" s="38">
        <v>66156.100000000006</v>
      </c>
      <c r="M2889" s="39">
        <f t="shared" si="771"/>
        <v>99.19999999999709</v>
      </c>
      <c r="N2889" s="32">
        <v>1539.5</v>
      </c>
      <c r="O2889" s="32">
        <v>308.5</v>
      </c>
      <c r="P2889" s="32">
        <v>953</v>
      </c>
      <c r="Q2889" s="32">
        <v>278</v>
      </c>
      <c r="R2889" s="32">
        <v>572</v>
      </c>
      <c r="S2889" s="32">
        <v>161</v>
      </c>
      <c r="T2889" s="37">
        <f t="shared" si="772"/>
        <v>0</v>
      </c>
      <c r="U2889" s="38">
        <f t="shared" si="773"/>
        <v>0</v>
      </c>
      <c r="V2889" s="38">
        <f t="shared" si="774"/>
        <v>0</v>
      </c>
      <c r="W2889" s="38">
        <f t="shared" si="775"/>
        <v>0</v>
      </c>
      <c r="X2889" s="38">
        <f t="shared" si="776"/>
        <v>21.61555892925</v>
      </c>
      <c r="Y2889" s="39">
        <f t="shared" si="777"/>
        <v>104.11555892925</v>
      </c>
      <c r="Z2889" s="38">
        <v>3000</v>
      </c>
      <c r="AA2889" s="38">
        <f t="shared" si="778"/>
        <v>66149.460000000006</v>
      </c>
      <c r="AB2889" s="38">
        <f t="shared" si="779"/>
        <v>3000</v>
      </c>
      <c r="AC2889" s="38">
        <f t="shared" si="780"/>
        <v>186.61555892925</v>
      </c>
      <c r="AD2889" s="37">
        <f t="shared" si="781"/>
        <v>806.5</v>
      </c>
      <c r="AE2889" s="35">
        <f t="shared" si="765"/>
        <v>1</v>
      </c>
      <c r="AF2889" s="38">
        <f t="shared" si="766"/>
        <v>707.30000000000291</v>
      </c>
      <c r="AG2889" s="38">
        <f t="shared" si="767"/>
        <v>689.5</v>
      </c>
      <c r="AH2889" s="38">
        <f t="shared" si="768"/>
        <v>17.80000000000291</v>
      </c>
      <c r="AI2889" s="38">
        <f t="shared" si="769"/>
        <v>1304.273504273554</v>
      </c>
      <c r="AJ2889" s="39">
        <f t="shared" si="770"/>
        <v>46.718123031818202</v>
      </c>
    </row>
    <row r="2890" spans="1:36">
      <c r="A2890" s="31">
        <v>40763.622303240743</v>
      </c>
      <c r="B2890" s="31">
        <v>40763.779120370367</v>
      </c>
      <c r="C2890" s="32" t="s">
        <v>28</v>
      </c>
      <c r="D2890" s="33">
        <v>40763.691192129627</v>
      </c>
      <c r="E2890" s="34">
        <v>726.71319579999999</v>
      </c>
      <c r="F2890" s="34">
        <v>8.4166669999999999E-2</v>
      </c>
      <c r="G2890" s="35">
        <v>826.5</v>
      </c>
      <c r="H2890" s="36">
        <v>1</v>
      </c>
      <c r="I2890" s="37">
        <v>66429.7</v>
      </c>
      <c r="J2890" s="38">
        <v>66332.81</v>
      </c>
      <c r="K2890" s="38">
        <v>66229.289999999994</v>
      </c>
      <c r="L2890" s="38">
        <v>66061.399999999994</v>
      </c>
      <c r="M2890" s="39">
        <f t="shared" si="771"/>
        <v>167.88999999999942</v>
      </c>
      <c r="N2890" s="32">
        <v>1539.5</v>
      </c>
      <c r="O2890" s="32">
        <v>308.5</v>
      </c>
      <c r="P2890" s="32">
        <v>953</v>
      </c>
      <c r="Q2890" s="32">
        <v>278</v>
      </c>
      <c r="R2890" s="32">
        <v>570.79999999999995</v>
      </c>
      <c r="S2890" s="32">
        <v>161</v>
      </c>
      <c r="T2890" s="37">
        <f t="shared" si="772"/>
        <v>0</v>
      </c>
      <c r="U2890" s="38">
        <f t="shared" si="773"/>
        <v>0</v>
      </c>
      <c r="V2890" s="38">
        <f t="shared" si="774"/>
        <v>0</v>
      </c>
      <c r="W2890" s="38">
        <f t="shared" si="775"/>
        <v>0</v>
      </c>
      <c r="X2890" s="38">
        <f t="shared" si="776"/>
        <v>23.001640264456015</v>
      </c>
      <c r="Y2890" s="39">
        <f t="shared" si="777"/>
        <v>107.16831026445601</v>
      </c>
      <c r="Z2890" s="38">
        <v>3000</v>
      </c>
      <c r="AA2890" s="38">
        <f t="shared" si="778"/>
        <v>66179.7</v>
      </c>
      <c r="AB2890" s="38">
        <f t="shared" si="779"/>
        <v>726.71319579999999</v>
      </c>
      <c r="AC2890" s="38">
        <f t="shared" si="780"/>
        <v>0</v>
      </c>
      <c r="AD2890" s="37">
        <f t="shared" si="781"/>
        <v>807.7</v>
      </c>
      <c r="AE2890" s="35">
        <f t="shared" si="765"/>
        <v>1</v>
      </c>
      <c r="AF2890" s="38">
        <f t="shared" si="766"/>
        <v>639.81000000000063</v>
      </c>
      <c r="AG2890" s="38">
        <f t="shared" si="767"/>
        <v>639.81000000000063</v>
      </c>
      <c r="AH2890" s="38">
        <f t="shared" si="768"/>
        <v>0</v>
      </c>
      <c r="AI2890" s="38">
        <f t="shared" si="769"/>
        <v>944.74084262342615</v>
      </c>
      <c r="AJ2890" s="39">
        <f t="shared" si="770"/>
        <v>18.350661001063855</v>
      </c>
    </row>
    <row r="2891" spans="1:36">
      <c r="A2891" s="31">
        <v>40763.622303240743</v>
      </c>
      <c r="B2891" s="31">
        <v>40763.779120370367</v>
      </c>
      <c r="C2891" s="32" t="s">
        <v>28</v>
      </c>
      <c r="D2891" s="33">
        <v>40763.694699074076</v>
      </c>
      <c r="E2891" s="34">
        <v>734.14874268000005</v>
      </c>
      <c r="F2891" s="34">
        <v>8.3611110000000002E-2</v>
      </c>
      <c r="G2891" s="35">
        <v>811.5</v>
      </c>
      <c r="H2891" s="36">
        <v>1</v>
      </c>
      <c r="I2891" s="37">
        <v>66383.37</v>
      </c>
      <c r="J2891" s="38">
        <v>66252.37</v>
      </c>
      <c r="K2891" s="38">
        <v>66152.070000000007</v>
      </c>
      <c r="L2891" s="38">
        <v>66046.399999999994</v>
      </c>
      <c r="M2891" s="39">
        <f t="shared" si="771"/>
        <v>105.67000000001281</v>
      </c>
      <c r="N2891" s="32">
        <v>1539.5</v>
      </c>
      <c r="O2891" s="32">
        <v>308.5</v>
      </c>
      <c r="P2891" s="32">
        <v>953</v>
      </c>
      <c r="Q2891" s="32">
        <v>278</v>
      </c>
      <c r="R2891" s="32">
        <v>570.70000000000005</v>
      </c>
      <c r="S2891" s="32">
        <v>161</v>
      </c>
      <c r="T2891" s="37">
        <f t="shared" si="772"/>
        <v>0</v>
      </c>
      <c r="U2891" s="38">
        <f t="shared" si="773"/>
        <v>0</v>
      </c>
      <c r="V2891" s="38">
        <f t="shared" si="774"/>
        <v>0</v>
      </c>
      <c r="W2891" s="38">
        <f t="shared" si="775"/>
        <v>0</v>
      </c>
      <c r="X2891" s="38">
        <f t="shared" si="776"/>
        <v>22.22811871942082</v>
      </c>
      <c r="Y2891" s="39">
        <f t="shared" si="777"/>
        <v>105.83922871942083</v>
      </c>
      <c r="Z2891" s="38">
        <v>3000</v>
      </c>
      <c r="AA2891" s="38">
        <f t="shared" si="778"/>
        <v>66133.37</v>
      </c>
      <c r="AB2891" s="38">
        <f t="shared" si="779"/>
        <v>734.14874268000005</v>
      </c>
      <c r="AC2891" s="38">
        <f t="shared" si="780"/>
        <v>0</v>
      </c>
      <c r="AD2891" s="37">
        <f t="shared" si="781"/>
        <v>807.8</v>
      </c>
      <c r="AE2891" s="35">
        <f t="shared" si="765"/>
        <v>1</v>
      </c>
      <c r="AF2891" s="38">
        <f t="shared" si="766"/>
        <v>702.12999999998715</v>
      </c>
      <c r="AG2891" s="38">
        <f t="shared" si="767"/>
        <v>690.8</v>
      </c>
      <c r="AH2891" s="38">
        <f t="shared" si="768"/>
        <v>11.329999999987194</v>
      </c>
      <c r="AI2891" s="38">
        <f t="shared" si="769"/>
        <v>1193.6752136749947</v>
      </c>
      <c r="AJ2891" s="39">
        <f t="shared" si="770"/>
        <v>38.421518314274302</v>
      </c>
    </row>
    <row r="2892" spans="1:36">
      <c r="A2892" s="31">
        <v>40763.622303240743</v>
      </c>
      <c r="B2892" s="31">
        <v>40763.779120370367</v>
      </c>
      <c r="C2892" s="32" t="s">
        <v>28</v>
      </c>
      <c r="D2892" s="33">
        <v>40763.698182870372</v>
      </c>
      <c r="E2892" s="34">
        <v>746.69317626999998</v>
      </c>
      <c r="F2892" s="34">
        <v>8.2500000000000004E-2</v>
      </c>
      <c r="G2892" s="35">
        <v>828.5</v>
      </c>
      <c r="H2892" s="36">
        <v>1</v>
      </c>
      <c r="I2892" s="37">
        <v>66351.210000000006</v>
      </c>
      <c r="J2892" s="38">
        <v>66158.289999999994</v>
      </c>
      <c r="K2892" s="38">
        <v>66065.69</v>
      </c>
      <c r="L2892" s="38">
        <v>66063.399999999994</v>
      </c>
      <c r="M2892" s="39">
        <f t="shared" si="771"/>
        <v>2.2900000000081491</v>
      </c>
      <c r="N2892" s="32">
        <v>1539.5</v>
      </c>
      <c r="O2892" s="32">
        <v>308.5</v>
      </c>
      <c r="P2892" s="32">
        <v>953</v>
      </c>
      <c r="Q2892" s="32">
        <v>278</v>
      </c>
      <c r="R2892" s="32">
        <v>570</v>
      </c>
      <c r="S2892" s="32">
        <v>161</v>
      </c>
      <c r="T2892" s="37">
        <f t="shared" si="772"/>
        <v>0</v>
      </c>
      <c r="U2892" s="38">
        <f t="shared" si="773"/>
        <v>0</v>
      </c>
      <c r="V2892" s="38">
        <f t="shared" si="774"/>
        <v>0</v>
      </c>
      <c r="W2892" s="38">
        <f t="shared" si="775"/>
        <v>0</v>
      </c>
      <c r="X2892" s="38">
        <f t="shared" si="776"/>
        <v>20.897812957725002</v>
      </c>
      <c r="Y2892" s="39">
        <f t="shared" si="777"/>
        <v>103.39781295772499</v>
      </c>
      <c r="Z2892" s="38">
        <v>3000</v>
      </c>
      <c r="AA2892" s="38">
        <f t="shared" si="778"/>
        <v>66101.210000000006</v>
      </c>
      <c r="AB2892" s="38">
        <f t="shared" si="779"/>
        <v>746.69317626999998</v>
      </c>
      <c r="AC2892" s="38">
        <f t="shared" si="780"/>
        <v>0</v>
      </c>
      <c r="AD2892" s="37">
        <f t="shared" si="781"/>
        <v>808.5</v>
      </c>
      <c r="AE2892" s="35">
        <f t="shared" si="765"/>
        <v>1</v>
      </c>
      <c r="AF2892" s="38">
        <f t="shared" si="766"/>
        <v>806.20999999999185</v>
      </c>
      <c r="AG2892" s="38">
        <f t="shared" si="767"/>
        <v>691.5</v>
      </c>
      <c r="AH2892" s="38">
        <f t="shared" si="768"/>
        <v>114.70999999999185</v>
      </c>
      <c r="AI2892" s="38">
        <f t="shared" si="769"/>
        <v>2960.8547008545615</v>
      </c>
      <c r="AJ2892" s="39">
        <f t="shared" si="770"/>
        <v>182.66832577822632</v>
      </c>
    </row>
    <row r="2893" spans="1:36">
      <c r="A2893" s="31">
        <v>40763.622303240743</v>
      </c>
      <c r="B2893" s="31">
        <v>40763.779120370367</v>
      </c>
      <c r="C2893" s="32" t="s">
        <v>28</v>
      </c>
      <c r="D2893" s="33">
        <v>40763.701620370368</v>
      </c>
      <c r="E2893" s="34">
        <v>746.68670654000005</v>
      </c>
      <c r="F2893" s="34">
        <v>4.4166669999999998E-2</v>
      </c>
      <c r="G2893" s="35">
        <v>770.3</v>
      </c>
      <c r="H2893" s="36">
        <v>1</v>
      </c>
      <c r="I2893" s="37">
        <v>66277.27</v>
      </c>
      <c r="J2893" s="38">
        <v>66064.22</v>
      </c>
      <c r="K2893" s="38">
        <v>65984.899999999994</v>
      </c>
      <c r="L2893" s="38">
        <v>66005.2</v>
      </c>
      <c r="M2893" s="39">
        <f t="shared" si="771"/>
        <v>-20.30000000000291</v>
      </c>
      <c r="N2893" s="32">
        <v>1539.5</v>
      </c>
      <c r="O2893" s="32">
        <v>308.5</v>
      </c>
      <c r="P2893" s="32">
        <v>953</v>
      </c>
      <c r="Q2893" s="32">
        <v>278</v>
      </c>
      <c r="R2893" s="32">
        <v>572</v>
      </c>
      <c r="S2893" s="32">
        <v>161</v>
      </c>
      <c r="T2893" s="37">
        <f t="shared" si="772"/>
        <v>0</v>
      </c>
      <c r="U2893" s="38">
        <f t="shared" si="773"/>
        <v>0</v>
      </c>
      <c r="V2893" s="38">
        <f t="shared" si="774"/>
        <v>0</v>
      </c>
      <c r="W2893" s="38">
        <f t="shared" si="775"/>
        <v>0</v>
      </c>
      <c r="X2893" s="38">
        <f t="shared" si="776"/>
        <v>11.188004638860976</v>
      </c>
      <c r="Y2893" s="39">
        <f t="shared" si="777"/>
        <v>55.354674638860971</v>
      </c>
      <c r="Z2893" s="38">
        <v>3000</v>
      </c>
      <c r="AA2893" s="38">
        <f t="shared" si="778"/>
        <v>66027.27</v>
      </c>
      <c r="AB2893" s="38">
        <f t="shared" si="779"/>
        <v>746.68670654000005</v>
      </c>
      <c r="AC2893" s="38">
        <f t="shared" si="780"/>
        <v>0</v>
      </c>
      <c r="AD2893" s="37">
        <f t="shared" si="781"/>
        <v>806.5</v>
      </c>
      <c r="AE2893" s="35">
        <f t="shared" si="765"/>
        <v>1</v>
      </c>
      <c r="AF2893" s="38">
        <f t="shared" si="766"/>
        <v>806.5</v>
      </c>
      <c r="AG2893" s="38">
        <f t="shared" si="767"/>
        <v>689.5</v>
      </c>
      <c r="AH2893" s="38">
        <f t="shared" si="768"/>
        <v>117</v>
      </c>
      <c r="AI2893" s="38">
        <f t="shared" si="769"/>
        <v>3000</v>
      </c>
      <c r="AJ2893" s="39">
        <f t="shared" si="770"/>
        <v>99.521344638860967</v>
      </c>
    </row>
    <row r="2894" spans="1:36">
      <c r="A2894" s="31">
        <v>40763.622303240743</v>
      </c>
      <c r="B2894" s="31">
        <v>40763.779120370367</v>
      </c>
      <c r="C2894" s="32" t="s">
        <v>28</v>
      </c>
      <c r="D2894" s="33">
        <v>40763.703460648147</v>
      </c>
      <c r="E2894" s="34">
        <v>2998.0954589799999</v>
      </c>
      <c r="F2894" s="34">
        <v>3.8888890000000002E-2</v>
      </c>
      <c r="G2894" s="35">
        <v>766.6</v>
      </c>
      <c r="H2894" s="36">
        <v>1</v>
      </c>
      <c r="I2894" s="37">
        <v>66277.22</v>
      </c>
      <c r="J2894" s="38">
        <v>66030.61</v>
      </c>
      <c r="K2894" s="38">
        <v>65937.23</v>
      </c>
      <c r="L2894" s="38">
        <v>66001.5</v>
      </c>
      <c r="M2894" s="39">
        <f t="shared" si="771"/>
        <v>-64.270000000004075</v>
      </c>
      <c r="N2894" s="32">
        <v>1539.5</v>
      </c>
      <c r="O2894" s="32">
        <v>308.5</v>
      </c>
      <c r="P2894" s="32">
        <v>953</v>
      </c>
      <c r="Q2894" s="32">
        <v>278</v>
      </c>
      <c r="R2894" s="32">
        <v>572</v>
      </c>
      <c r="S2894" s="32">
        <v>161</v>
      </c>
      <c r="T2894" s="37">
        <f t="shared" si="772"/>
        <v>0</v>
      </c>
      <c r="U2894" s="38">
        <f t="shared" si="773"/>
        <v>0</v>
      </c>
      <c r="V2894" s="38">
        <f t="shared" si="774"/>
        <v>0</v>
      </c>
      <c r="W2894" s="38">
        <f t="shared" si="775"/>
        <v>0</v>
      </c>
      <c r="X2894" s="38">
        <f t="shared" si="776"/>
        <v>0</v>
      </c>
      <c r="Y2894" s="39">
        <f t="shared" si="777"/>
        <v>0</v>
      </c>
      <c r="Z2894" s="38">
        <v>3000</v>
      </c>
      <c r="AA2894" s="38">
        <f t="shared" si="778"/>
        <v>66027.22</v>
      </c>
      <c r="AB2894" s="38">
        <f t="shared" si="779"/>
        <v>2998.0954589799999</v>
      </c>
      <c r="AC2894" s="38">
        <f t="shared" si="780"/>
        <v>0</v>
      </c>
      <c r="AD2894" s="37">
        <f t="shared" si="781"/>
        <v>806.5</v>
      </c>
      <c r="AE2894" s="35">
        <f t="shared" si="765"/>
        <v>1</v>
      </c>
      <c r="AF2894" s="38">
        <f t="shared" si="766"/>
        <v>806.5</v>
      </c>
      <c r="AG2894" s="38">
        <f t="shared" si="767"/>
        <v>689.5</v>
      </c>
      <c r="AH2894" s="38">
        <f t="shared" si="768"/>
        <v>117</v>
      </c>
      <c r="AI2894" s="38">
        <f t="shared" si="769"/>
        <v>3000</v>
      </c>
      <c r="AJ2894" s="39">
        <f t="shared" si="770"/>
        <v>7.4065486227272631E-2</v>
      </c>
    </row>
    <row r="2895" spans="1:36">
      <c r="A2895" s="31">
        <v>40763.622303240743</v>
      </c>
      <c r="B2895" s="31">
        <v>40763.779120370367</v>
      </c>
      <c r="C2895" s="32" t="s">
        <v>28</v>
      </c>
      <c r="D2895" s="33">
        <v>40763.705081018517</v>
      </c>
      <c r="E2895" s="34">
        <v>3001</v>
      </c>
      <c r="F2895" s="34">
        <v>8.6111110000000005E-2</v>
      </c>
      <c r="G2895" s="35">
        <v>727</v>
      </c>
      <c r="H2895" s="36">
        <v>1</v>
      </c>
      <c r="I2895" s="37">
        <v>66270.710000000006</v>
      </c>
      <c r="J2895" s="38">
        <v>65991.48</v>
      </c>
      <c r="K2895" s="38">
        <v>65892.539999999994</v>
      </c>
      <c r="L2895" s="38">
        <v>65961.899999999994</v>
      </c>
      <c r="M2895" s="39">
        <f t="shared" si="771"/>
        <v>-69.360000000000582</v>
      </c>
      <c r="N2895" s="32">
        <v>1539.5</v>
      </c>
      <c r="O2895" s="32">
        <v>308.5</v>
      </c>
      <c r="P2895" s="32">
        <v>953</v>
      </c>
      <c r="Q2895" s="32">
        <v>278</v>
      </c>
      <c r="R2895" s="32">
        <v>572</v>
      </c>
      <c r="S2895" s="32">
        <v>161</v>
      </c>
      <c r="T2895" s="37">
        <f t="shared" si="772"/>
        <v>0</v>
      </c>
      <c r="U2895" s="38">
        <f t="shared" si="773"/>
        <v>0</v>
      </c>
      <c r="V2895" s="38">
        <f t="shared" si="774"/>
        <v>0</v>
      </c>
      <c r="W2895" s="38">
        <f t="shared" si="775"/>
        <v>0</v>
      </c>
      <c r="X2895" s="38">
        <f t="shared" si="776"/>
        <v>0</v>
      </c>
      <c r="Y2895" s="39">
        <f t="shared" si="777"/>
        <v>0</v>
      </c>
      <c r="Z2895" s="38">
        <v>3000</v>
      </c>
      <c r="AA2895" s="38">
        <f t="shared" si="778"/>
        <v>66020.710000000006</v>
      </c>
      <c r="AB2895" s="38">
        <f t="shared" si="779"/>
        <v>3001</v>
      </c>
      <c r="AC2895" s="38">
        <f t="shared" si="780"/>
        <v>0</v>
      </c>
      <c r="AD2895" s="37">
        <f t="shared" si="781"/>
        <v>806.5</v>
      </c>
      <c r="AE2895" s="35">
        <f t="shared" si="765"/>
        <v>1</v>
      </c>
      <c r="AF2895" s="38">
        <f t="shared" si="766"/>
        <v>806.5</v>
      </c>
      <c r="AG2895" s="38">
        <f t="shared" si="767"/>
        <v>689.5</v>
      </c>
      <c r="AH2895" s="38">
        <f t="shared" si="768"/>
        <v>117</v>
      </c>
      <c r="AI2895" s="38">
        <f t="shared" si="769"/>
        <v>3000</v>
      </c>
      <c r="AJ2895" s="39">
        <f t="shared" si="770"/>
        <v>0</v>
      </c>
    </row>
    <row r="2896" spans="1:36">
      <c r="A2896" s="31">
        <v>40763.622303240743</v>
      </c>
      <c r="B2896" s="31">
        <v>40763.779120370367</v>
      </c>
      <c r="C2896" s="32" t="s">
        <v>28</v>
      </c>
      <c r="D2896" s="33">
        <v>40763.708668981482</v>
      </c>
      <c r="E2896" s="34">
        <v>753.60418701000003</v>
      </c>
      <c r="F2896" s="34">
        <v>8.1388890000000005E-2</v>
      </c>
      <c r="G2896" s="35">
        <v>592</v>
      </c>
      <c r="H2896" s="36">
        <v>1</v>
      </c>
      <c r="I2896" s="37">
        <v>66231.199999999997</v>
      </c>
      <c r="J2896" s="38">
        <v>65905.279999999999</v>
      </c>
      <c r="K2896" s="38">
        <v>65820.95</v>
      </c>
      <c r="L2896" s="38">
        <v>65826.899999999994</v>
      </c>
      <c r="M2896" s="39">
        <f t="shared" si="771"/>
        <v>-5.9499999999970896</v>
      </c>
      <c r="N2896" s="32">
        <v>1509.1</v>
      </c>
      <c r="O2896" s="32">
        <v>279.10000000000002</v>
      </c>
      <c r="P2896" s="32">
        <v>952</v>
      </c>
      <c r="Q2896" s="32">
        <v>278</v>
      </c>
      <c r="R2896" s="32">
        <v>572</v>
      </c>
      <c r="S2896" s="32">
        <v>161</v>
      </c>
      <c r="T2896" s="37">
        <f t="shared" si="772"/>
        <v>0</v>
      </c>
      <c r="U2896" s="38">
        <f t="shared" si="773"/>
        <v>0</v>
      </c>
      <c r="V2896" s="38">
        <f t="shared" si="774"/>
        <v>0</v>
      </c>
      <c r="W2896" s="38">
        <f t="shared" si="775"/>
        <v>0</v>
      </c>
      <c r="X2896" s="38">
        <f t="shared" si="776"/>
        <v>20.053881719903679</v>
      </c>
      <c r="Y2896" s="39">
        <f t="shared" si="777"/>
        <v>101.44277171990369</v>
      </c>
      <c r="Z2896" s="38">
        <v>3000</v>
      </c>
      <c r="AA2896" s="38">
        <f t="shared" si="778"/>
        <v>65981.2</v>
      </c>
      <c r="AB2896" s="38">
        <f t="shared" si="779"/>
        <v>753.60418701000003</v>
      </c>
      <c r="AC2896" s="38">
        <f t="shared" si="780"/>
        <v>0</v>
      </c>
      <c r="AD2896" s="37">
        <f t="shared" si="781"/>
        <v>776.09999999999991</v>
      </c>
      <c r="AE2896" s="35">
        <f t="shared" si="765"/>
        <v>1</v>
      </c>
      <c r="AF2896" s="38">
        <f t="shared" si="766"/>
        <v>776.09999999999991</v>
      </c>
      <c r="AG2896" s="38">
        <f t="shared" si="767"/>
        <v>659.1</v>
      </c>
      <c r="AH2896" s="38">
        <f t="shared" si="768"/>
        <v>116.99999999999989</v>
      </c>
      <c r="AI2896" s="38">
        <f t="shared" si="769"/>
        <v>2999.9999999999982</v>
      </c>
      <c r="AJ2896" s="39">
        <f t="shared" si="770"/>
        <v>182.83166171990356</v>
      </c>
    </row>
    <row r="2897" spans="1:36">
      <c r="A2897" s="31">
        <v>40763.622303240743</v>
      </c>
      <c r="B2897" s="31">
        <v>40763.779120370367</v>
      </c>
      <c r="C2897" s="32" t="s">
        <v>28</v>
      </c>
      <c r="D2897" s="33">
        <v>40763.712060185186</v>
      </c>
      <c r="E2897" s="34">
        <v>730.77001953000001</v>
      </c>
      <c r="F2897" s="34">
        <v>8.305556E-2</v>
      </c>
      <c r="G2897" s="35">
        <v>404.3</v>
      </c>
      <c r="H2897" s="36">
        <v>1</v>
      </c>
      <c r="I2897" s="37">
        <v>66374.81</v>
      </c>
      <c r="J2897" s="38">
        <v>65992.09</v>
      </c>
      <c r="K2897" s="38">
        <v>65912.63</v>
      </c>
      <c r="L2897" s="38">
        <v>65639.199999999997</v>
      </c>
      <c r="M2897" s="39">
        <f t="shared" si="771"/>
        <v>273.43000000000757</v>
      </c>
      <c r="N2897" s="32">
        <v>1609.2</v>
      </c>
      <c r="O2897" s="32">
        <v>380.2</v>
      </c>
      <c r="P2897" s="32">
        <v>951</v>
      </c>
      <c r="Q2897" s="32">
        <v>278</v>
      </c>
      <c r="R2897" s="32">
        <v>572</v>
      </c>
      <c r="S2897" s="32">
        <v>161</v>
      </c>
      <c r="T2897" s="37">
        <f t="shared" si="772"/>
        <v>0</v>
      </c>
      <c r="U2897" s="38">
        <f t="shared" si="773"/>
        <v>0</v>
      </c>
      <c r="V2897" s="38">
        <f t="shared" si="774"/>
        <v>0</v>
      </c>
      <c r="W2897" s="38">
        <f t="shared" si="775"/>
        <v>0</v>
      </c>
      <c r="X2897" s="38">
        <f t="shared" si="776"/>
        <v>22.361046796724914</v>
      </c>
      <c r="Y2897" s="39">
        <f t="shared" si="777"/>
        <v>105.41660679672492</v>
      </c>
      <c r="Z2897" s="38">
        <v>3000</v>
      </c>
      <c r="AA2897" s="38">
        <f t="shared" si="778"/>
        <v>66124.81</v>
      </c>
      <c r="AB2897" s="38">
        <f t="shared" si="779"/>
        <v>730.77001953000001</v>
      </c>
      <c r="AC2897" s="38">
        <f t="shared" si="780"/>
        <v>0</v>
      </c>
      <c r="AD2897" s="37">
        <f t="shared" si="781"/>
        <v>876.2</v>
      </c>
      <c r="AE2897" s="35">
        <f t="shared" si="765"/>
        <v>1</v>
      </c>
      <c r="AF2897" s="38">
        <f t="shared" si="766"/>
        <v>602.76999999999248</v>
      </c>
      <c r="AG2897" s="38">
        <f t="shared" si="767"/>
        <v>602.76999999999248</v>
      </c>
      <c r="AH2897" s="38">
        <f t="shared" si="768"/>
        <v>0</v>
      </c>
      <c r="AI2897" s="38">
        <f t="shared" si="769"/>
        <v>845.46562170705261</v>
      </c>
      <c r="AJ2897" s="39">
        <f t="shared" si="770"/>
        <v>9.5261074683523219</v>
      </c>
    </row>
    <row r="2898" spans="1:36">
      <c r="A2898" s="31">
        <v>40763.622303240743</v>
      </c>
      <c r="B2898" s="31">
        <v>40763.779120370367</v>
      </c>
      <c r="C2898" s="32" t="s">
        <v>28</v>
      </c>
      <c r="D2898" s="33">
        <v>40763.715520833335</v>
      </c>
      <c r="E2898" s="34">
        <v>724.58557128999996</v>
      </c>
      <c r="F2898" s="34">
        <v>8.3333329999999997E-2</v>
      </c>
      <c r="G2898" s="35">
        <v>352.1</v>
      </c>
      <c r="H2898" s="36">
        <v>1</v>
      </c>
      <c r="I2898" s="37">
        <v>66377.75</v>
      </c>
      <c r="J2898" s="38">
        <v>65983.490000000005</v>
      </c>
      <c r="K2898" s="38">
        <v>65900.66</v>
      </c>
      <c r="L2898" s="38">
        <v>65587</v>
      </c>
      <c r="M2898" s="39">
        <f t="shared" si="771"/>
        <v>313.66000000000349</v>
      </c>
      <c r="N2898" s="32">
        <v>1656.9</v>
      </c>
      <c r="O2898" s="32">
        <v>427.9</v>
      </c>
      <c r="P2898" s="32">
        <v>951</v>
      </c>
      <c r="Q2898" s="32">
        <v>278</v>
      </c>
      <c r="R2898" s="32">
        <v>572</v>
      </c>
      <c r="S2898" s="32">
        <v>161</v>
      </c>
      <c r="T2898" s="37">
        <f t="shared" si="772"/>
        <v>0</v>
      </c>
      <c r="U2898" s="38">
        <f t="shared" si="773"/>
        <v>0</v>
      </c>
      <c r="V2898" s="38">
        <f t="shared" si="774"/>
        <v>0</v>
      </c>
      <c r="W2898" s="38">
        <f t="shared" si="775"/>
        <v>0</v>
      </c>
      <c r="X2898" s="38">
        <f t="shared" si="776"/>
        <v>22.951201474451906</v>
      </c>
      <c r="Y2898" s="39">
        <f t="shared" si="777"/>
        <v>106.28453147445191</v>
      </c>
      <c r="Z2898" s="38">
        <v>3000</v>
      </c>
      <c r="AA2898" s="38">
        <f t="shared" si="778"/>
        <v>66127.75</v>
      </c>
      <c r="AB2898" s="38">
        <f t="shared" si="779"/>
        <v>724.58557128999996</v>
      </c>
      <c r="AC2898" s="38">
        <f t="shared" si="780"/>
        <v>0</v>
      </c>
      <c r="AD2898" s="37">
        <f t="shared" si="781"/>
        <v>923.90000000000009</v>
      </c>
      <c r="AE2898" s="35">
        <f t="shared" si="765"/>
        <v>1</v>
      </c>
      <c r="AF2898" s="38">
        <f t="shared" si="766"/>
        <v>610.2399999999966</v>
      </c>
      <c r="AG2898" s="38">
        <f t="shared" si="767"/>
        <v>610.2399999999966</v>
      </c>
      <c r="AH2898" s="38">
        <f t="shared" si="768"/>
        <v>0</v>
      </c>
      <c r="AI2898" s="38">
        <f t="shared" si="769"/>
        <v>817.20783244515724</v>
      </c>
      <c r="AJ2898" s="39">
        <f t="shared" si="770"/>
        <v>7.7185214541889025</v>
      </c>
    </row>
    <row r="2899" spans="1:36">
      <c r="A2899" s="31">
        <v>40763.622303240743</v>
      </c>
      <c r="B2899" s="31">
        <v>40763.779120370367</v>
      </c>
      <c r="C2899" s="32" t="s">
        <v>28</v>
      </c>
      <c r="D2899" s="33">
        <v>40763.718993055554</v>
      </c>
      <c r="E2899" s="34">
        <v>739.45849609000004</v>
      </c>
      <c r="F2899" s="34">
        <v>8.305556E-2</v>
      </c>
      <c r="G2899" s="35">
        <v>368.2</v>
      </c>
      <c r="H2899" s="36">
        <v>1</v>
      </c>
      <c r="I2899" s="37">
        <v>66335.98</v>
      </c>
      <c r="J2899" s="38">
        <v>65938.17</v>
      </c>
      <c r="K2899" s="38">
        <v>65840.89</v>
      </c>
      <c r="L2899" s="38">
        <v>65603.100000000006</v>
      </c>
      <c r="M2899" s="39">
        <f t="shared" si="771"/>
        <v>237.7899999999936</v>
      </c>
      <c r="N2899" s="32">
        <v>1656.9</v>
      </c>
      <c r="O2899" s="32">
        <v>427.9</v>
      </c>
      <c r="P2899" s="32">
        <v>951</v>
      </c>
      <c r="Q2899" s="32">
        <v>278</v>
      </c>
      <c r="R2899" s="32">
        <v>569.9</v>
      </c>
      <c r="S2899" s="32">
        <v>161</v>
      </c>
      <c r="T2899" s="37">
        <f t="shared" si="772"/>
        <v>0</v>
      </c>
      <c r="U2899" s="38">
        <f t="shared" si="773"/>
        <v>0</v>
      </c>
      <c r="V2899" s="38">
        <f t="shared" si="774"/>
        <v>0</v>
      </c>
      <c r="W2899" s="38">
        <f t="shared" si="775"/>
        <v>0</v>
      </c>
      <c r="X2899" s="38">
        <f t="shared" si="776"/>
        <v>21.639420510487238</v>
      </c>
      <c r="Y2899" s="39">
        <f t="shared" si="777"/>
        <v>104.69498051048723</v>
      </c>
      <c r="Z2899" s="38">
        <v>3000</v>
      </c>
      <c r="AA2899" s="38">
        <f t="shared" si="778"/>
        <v>66085.98</v>
      </c>
      <c r="AB2899" s="38">
        <f t="shared" si="779"/>
        <v>739.45849609000004</v>
      </c>
      <c r="AC2899" s="38">
        <f t="shared" si="780"/>
        <v>0</v>
      </c>
      <c r="AD2899" s="37">
        <f t="shared" si="781"/>
        <v>926</v>
      </c>
      <c r="AE2899" s="35">
        <f t="shared" si="765"/>
        <v>1</v>
      </c>
      <c r="AF2899" s="38">
        <f t="shared" si="766"/>
        <v>688.2100000000064</v>
      </c>
      <c r="AG2899" s="38">
        <f t="shared" si="767"/>
        <v>688.2100000000064</v>
      </c>
      <c r="AH2899" s="38">
        <f t="shared" si="768"/>
        <v>0</v>
      </c>
      <c r="AI2899" s="38">
        <f t="shared" si="769"/>
        <v>888.0191594561245</v>
      </c>
      <c r="AJ2899" s="39">
        <f t="shared" si="770"/>
        <v>12.338789089844951</v>
      </c>
    </row>
    <row r="2900" spans="1:36">
      <c r="A2900" s="31">
        <v>40763.622303240743</v>
      </c>
      <c r="B2900" s="31">
        <v>40763.779120370367</v>
      </c>
      <c r="C2900" s="32" t="s">
        <v>28</v>
      </c>
      <c r="D2900" s="33">
        <v>40763.722453703704</v>
      </c>
      <c r="E2900" s="34">
        <v>739.45837401999995</v>
      </c>
      <c r="F2900" s="34">
        <v>8.4166669999999999E-2</v>
      </c>
      <c r="G2900" s="35">
        <v>375.7</v>
      </c>
      <c r="H2900" s="36">
        <v>1</v>
      </c>
      <c r="I2900" s="37">
        <v>66319.179999999993</v>
      </c>
      <c r="J2900" s="38">
        <v>65893.62</v>
      </c>
      <c r="K2900" s="38">
        <v>65796.179999999993</v>
      </c>
      <c r="L2900" s="38">
        <v>65610.600000000006</v>
      </c>
      <c r="M2900" s="39">
        <f t="shared" si="771"/>
        <v>185.57999999998719</v>
      </c>
      <c r="N2900" s="32">
        <v>1656.6</v>
      </c>
      <c r="O2900" s="32">
        <v>427.6</v>
      </c>
      <c r="P2900" s="32">
        <v>951</v>
      </c>
      <c r="Q2900" s="32">
        <v>278</v>
      </c>
      <c r="R2900" s="32">
        <v>570.70000000000005</v>
      </c>
      <c r="S2900" s="32">
        <v>161</v>
      </c>
      <c r="T2900" s="37">
        <f t="shared" si="772"/>
        <v>0</v>
      </c>
      <c r="U2900" s="38">
        <f t="shared" si="773"/>
        <v>0</v>
      </c>
      <c r="V2900" s="38">
        <f t="shared" si="774"/>
        <v>0</v>
      </c>
      <c r="W2900" s="38">
        <f t="shared" si="775"/>
        <v>0</v>
      </c>
      <c r="X2900" s="38">
        <f t="shared" si="776"/>
        <v>21.928921055122089</v>
      </c>
      <c r="Y2900" s="39">
        <f t="shared" si="777"/>
        <v>106.09559105512209</v>
      </c>
      <c r="Z2900" s="38">
        <v>3000</v>
      </c>
      <c r="AA2900" s="38">
        <f t="shared" si="778"/>
        <v>66069.179999999993</v>
      </c>
      <c r="AB2900" s="38">
        <f t="shared" si="779"/>
        <v>739.45837401999995</v>
      </c>
      <c r="AC2900" s="38">
        <f t="shared" si="780"/>
        <v>0</v>
      </c>
      <c r="AD2900" s="37">
        <f t="shared" si="781"/>
        <v>924.89999999999986</v>
      </c>
      <c r="AE2900" s="35">
        <f t="shared" si="765"/>
        <v>1</v>
      </c>
      <c r="AF2900" s="38">
        <f t="shared" si="766"/>
        <v>739.32000000001267</v>
      </c>
      <c r="AG2900" s="38">
        <f t="shared" si="767"/>
        <v>739.32000000001267</v>
      </c>
      <c r="AH2900" s="38">
        <f t="shared" si="768"/>
        <v>0</v>
      </c>
      <c r="AI2900" s="38">
        <f t="shared" si="769"/>
        <v>936.33494244338362</v>
      </c>
      <c r="AJ2900" s="39">
        <f t="shared" si="770"/>
        <v>16.570445165223354</v>
      </c>
    </row>
    <row r="2901" spans="1:36">
      <c r="A2901" s="31">
        <v>40763.622303240743</v>
      </c>
      <c r="B2901" s="31">
        <v>40763.779120370367</v>
      </c>
      <c r="C2901" s="32" t="s">
        <v>28</v>
      </c>
      <c r="D2901" s="33">
        <v>40763.725960648146</v>
      </c>
      <c r="E2901" s="34">
        <v>739.44897461000005</v>
      </c>
      <c r="F2901" s="34">
        <v>8.2500000000000004E-2</v>
      </c>
      <c r="G2901" s="35">
        <v>348.5</v>
      </c>
      <c r="H2901" s="36">
        <v>1</v>
      </c>
      <c r="I2901" s="37">
        <v>66313.03</v>
      </c>
      <c r="J2901" s="38">
        <v>65865.070000000007</v>
      </c>
      <c r="K2901" s="38">
        <v>65788.759999999995</v>
      </c>
      <c r="L2901" s="38">
        <v>65583.399999999994</v>
      </c>
      <c r="M2901" s="39">
        <f t="shared" si="771"/>
        <v>205.36000000000058</v>
      </c>
      <c r="N2901" s="32">
        <v>1656.6</v>
      </c>
      <c r="O2901" s="32">
        <v>427.6</v>
      </c>
      <c r="P2901" s="32">
        <v>951</v>
      </c>
      <c r="Q2901" s="32">
        <v>278</v>
      </c>
      <c r="R2901" s="32">
        <v>570.70000000000005</v>
      </c>
      <c r="S2901" s="32">
        <v>161</v>
      </c>
      <c r="T2901" s="37">
        <f t="shared" si="772"/>
        <v>0</v>
      </c>
      <c r="U2901" s="38">
        <f t="shared" si="773"/>
        <v>0</v>
      </c>
      <c r="V2901" s="38">
        <f t="shared" si="774"/>
        <v>0</v>
      </c>
      <c r="W2901" s="38">
        <f t="shared" si="775"/>
        <v>0</v>
      </c>
      <c r="X2901" s="38">
        <f t="shared" si="776"/>
        <v>21.495459594674998</v>
      </c>
      <c r="Y2901" s="39">
        <f t="shared" si="777"/>
        <v>103.995459594675</v>
      </c>
      <c r="Z2901" s="38">
        <v>3000</v>
      </c>
      <c r="AA2901" s="38">
        <f t="shared" si="778"/>
        <v>66063.03</v>
      </c>
      <c r="AB2901" s="38">
        <f t="shared" si="779"/>
        <v>739.44897461000005</v>
      </c>
      <c r="AC2901" s="38">
        <f t="shared" si="780"/>
        <v>0</v>
      </c>
      <c r="AD2901" s="37">
        <f t="shared" si="781"/>
        <v>924.89999999999986</v>
      </c>
      <c r="AE2901" s="35">
        <f t="shared" si="765"/>
        <v>1</v>
      </c>
      <c r="AF2901" s="38">
        <f t="shared" si="766"/>
        <v>719.53999999999928</v>
      </c>
      <c r="AG2901" s="38">
        <f t="shared" si="767"/>
        <v>719.53999999999928</v>
      </c>
      <c r="AH2901" s="38">
        <f t="shared" si="768"/>
        <v>0</v>
      </c>
      <c r="AI2901" s="38">
        <f t="shared" si="769"/>
        <v>917.97252135165184</v>
      </c>
      <c r="AJ2901" s="39">
        <f t="shared" si="770"/>
        <v>14.728192606186273</v>
      </c>
    </row>
    <row r="2902" spans="1:36">
      <c r="A2902" s="31">
        <v>40763.622303240743</v>
      </c>
      <c r="B2902" s="31">
        <v>40763.779120370367</v>
      </c>
      <c r="C2902" s="32" t="s">
        <v>28</v>
      </c>
      <c r="D2902" s="33">
        <v>40763.729398148149</v>
      </c>
      <c r="E2902" s="34">
        <v>730.79443359000004</v>
      </c>
      <c r="F2902" s="34">
        <v>8.3333329999999997E-2</v>
      </c>
      <c r="G2902" s="35">
        <v>256.39999999999998</v>
      </c>
      <c r="H2902" s="36">
        <v>1</v>
      </c>
      <c r="I2902" s="37">
        <v>66267.55</v>
      </c>
      <c r="J2902" s="38">
        <v>65824.77</v>
      </c>
      <c r="K2902" s="38">
        <v>65746.850000000006</v>
      </c>
      <c r="L2902" s="38">
        <v>65491.3</v>
      </c>
      <c r="M2902" s="39">
        <f t="shared" si="771"/>
        <v>255.55000000000291</v>
      </c>
      <c r="N2902" s="32">
        <v>1656.6</v>
      </c>
      <c r="O2902" s="32">
        <v>427.6</v>
      </c>
      <c r="P2902" s="32">
        <v>951</v>
      </c>
      <c r="Q2902" s="32">
        <v>278</v>
      </c>
      <c r="R2902" s="32">
        <v>570.70000000000005</v>
      </c>
      <c r="S2902" s="32">
        <v>161</v>
      </c>
      <c r="T2902" s="37">
        <f t="shared" si="772"/>
        <v>0</v>
      </c>
      <c r="U2902" s="38">
        <f t="shared" si="773"/>
        <v>0</v>
      </c>
      <c r="V2902" s="38">
        <f t="shared" si="774"/>
        <v>0</v>
      </c>
      <c r="W2902" s="38">
        <f t="shared" si="775"/>
        <v>0</v>
      </c>
      <c r="X2902" s="38">
        <f t="shared" si="776"/>
        <v>22.43379630348144</v>
      </c>
      <c r="Y2902" s="39">
        <f t="shared" si="777"/>
        <v>105.76712630348143</v>
      </c>
      <c r="Z2902" s="38">
        <v>3000</v>
      </c>
      <c r="AA2902" s="38">
        <f t="shared" si="778"/>
        <v>66017.55</v>
      </c>
      <c r="AB2902" s="38">
        <f t="shared" si="779"/>
        <v>730.79443359000004</v>
      </c>
      <c r="AC2902" s="38">
        <f t="shared" si="780"/>
        <v>0</v>
      </c>
      <c r="AD2902" s="37">
        <f t="shared" si="781"/>
        <v>924.89999999999986</v>
      </c>
      <c r="AE2902" s="35">
        <f t="shared" si="765"/>
        <v>1</v>
      </c>
      <c r="AF2902" s="38">
        <f t="shared" si="766"/>
        <v>669.34999999999695</v>
      </c>
      <c r="AG2902" s="38">
        <f t="shared" si="767"/>
        <v>669.34999999999695</v>
      </c>
      <c r="AH2902" s="38">
        <f t="shared" si="768"/>
        <v>0</v>
      </c>
      <c r="AI2902" s="38">
        <f t="shared" si="769"/>
        <v>871.37950241366229</v>
      </c>
      <c r="AJ2902" s="39">
        <f t="shared" si="770"/>
        <v>11.715421933354959</v>
      </c>
    </row>
    <row r="2903" spans="1:36">
      <c r="A2903" s="31">
        <v>40763.622303240743</v>
      </c>
      <c r="B2903" s="31">
        <v>40763.779120370367</v>
      </c>
      <c r="C2903" s="32" t="s">
        <v>28</v>
      </c>
      <c r="D2903" s="33">
        <v>40763.732870370368</v>
      </c>
      <c r="E2903" s="34">
        <v>499.27529907000002</v>
      </c>
      <c r="F2903" s="34">
        <v>8.305556E-2</v>
      </c>
      <c r="G2903" s="35">
        <v>122.9</v>
      </c>
      <c r="H2903" s="36">
        <v>1</v>
      </c>
      <c r="I2903" s="37">
        <v>66278.63</v>
      </c>
      <c r="J2903" s="38">
        <v>65820.59</v>
      </c>
      <c r="K2903" s="38">
        <v>65729.33</v>
      </c>
      <c r="L2903" s="38">
        <v>65357.8</v>
      </c>
      <c r="M2903" s="39">
        <f t="shared" si="771"/>
        <v>371.52999999999884</v>
      </c>
      <c r="N2903" s="32">
        <v>1656.6</v>
      </c>
      <c r="O2903" s="32">
        <v>427.6</v>
      </c>
      <c r="P2903" s="32">
        <v>951</v>
      </c>
      <c r="Q2903" s="32">
        <v>278</v>
      </c>
      <c r="R2903" s="32">
        <v>570.79999999999995</v>
      </c>
      <c r="S2903" s="32">
        <v>161</v>
      </c>
      <c r="T2903" s="37">
        <f t="shared" si="772"/>
        <v>0</v>
      </c>
      <c r="U2903" s="38">
        <f t="shared" si="773"/>
        <v>0</v>
      </c>
      <c r="V2903" s="38">
        <f t="shared" si="774"/>
        <v>0</v>
      </c>
      <c r="W2903" s="38">
        <f t="shared" si="775"/>
        <v>12.518524441573669</v>
      </c>
      <c r="X2903" s="38">
        <f t="shared" si="776"/>
        <v>41.587970441573667</v>
      </c>
      <c r="Y2903" s="39">
        <f t="shared" si="777"/>
        <v>124.64353044157366</v>
      </c>
      <c r="Z2903" s="38">
        <v>3000</v>
      </c>
      <c r="AA2903" s="38">
        <f t="shared" si="778"/>
        <v>66028.63</v>
      </c>
      <c r="AB2903" s="38">
        <f t="shared" si="779"/>
        <v>499.27529907000002</v>
      </c>
      <c r="AC2903" s="38">
        <f t="shared" si="780"/>
        <v>0</v>
      </c>
      <c r="AD2903" s="37">
        <f t="shared" si="781"/>
        <v>924.8</v>
      </c>
      <c r="AE2903" s="35">
        <f t="shared" si="765"/>
        <v>1</v>
      </c>
      <c r="AF2903" s="38">
        <f t="shared" si="766"/>
        <v>553.27000000000112</v>
      </c>
      <c r="AG2903" s="38">
        <f t="shared" si="767"/>
        <v>553.27000000000112</v>
      </c>
      <c r="AH2903" s="38">
        <f t="shared" si="768"/>
        <v>0</v>
      </c>
      <c r="AI2903" s="38">
        <f t="shared" si="769"/>
        <v>763.68222332260564</v>
      </c>
      <c r="AJ2903" s="39">
        <f t="shared" si="770"/>
        <v>21.960465161677742</v>
      </c>
    </row>
    <row r="2904" spans="1:36">
      <c r="A2904" s="31">
        <v>40763.622303240743</v>
      </c>
      <c r="B2904" s="31">
        <v>40763.779120370367</v>
      </c>
      <c r="C2904" s="32" t="s">
        <v>28</v>
      </c>
      <c r="D2904" s="33">
        <v>40763.736331018517</v>
      </c>
      <c r="E2904" s="34">
        <v>191.86358643</v>
      </c>
      <c r="F2904" s="34">
        <v>8.3611110000000002E-2</v>
      </c>
      <c r="G2904" s="35">
        <v>28.3</v>
      </c>
      <c r="H2904" s="36">
        <v>1</v>
      </c>
      <c r="I2904" s="37">
        <v>66294.77</v>
      </c>
      <c r="J2904" s="38">
        <v>65808.66</v>
      </c>
      <c r="K2904" s="38">
        <v>65727.08</v>
      </c>
      <c r="L2904" s="38">
        <v>65263.199999999997</v>
      </c>
      <c r="M2904" s="39">
        <f t="shared" si="771"/>
        <v>463.88000000000466</v>
      </c>
      <c r="N2904" s="32">
        <v>1656.6</v>
      </c>
      <c r="O2904" s="32">
        <v>427.6</v>
      </c>
      <c r="P2904" s="32">
        <v>951</v>
      </c>
      <c r="Q2904" s="32">
        <v>278</v>
      </c>
      <c r="R2904" s="32">
        <v>569.79999999999995</v>
      </c>
      <c r="S2904" s="32">
        <v>161</v>
      </c>
      <c r="T2904" s="37">
        <f t="shared" si="772"/>
        <v>0</v>
      </c>
      <c r="U2904" s="38">
        <f t="shared" si="773"/>
        <v>0</v>
      </c>
      <c r="V2904" s="38">
        <f t="shared" si="774"/>
        <v>4.8608500700067632</v>
      </c>
      <c r="W2904" s="38">
        <f t="shared" si="775"/>
        <v>38.305294070006767</v>
      </c>
      <c r="X2904" s="38">
        <f t="shared" si="776"/>
        <v>67.569182570006774</v>
      </c>
      <c r="Y2904" s="39">
        <f t="shared" si="777"/>
        <v>151.18029257000677</v>
      </c>
      <c r="Z2904" s="38">
        <v>3000</v>
      </c>
      <c r="AA2904" s="38">
        <f t="shared" si="778"/>
        <v>66044.77</v>
      </c>
      <c r="AB2904" s="38">
        <f t="shared" si="779"/>
        <v>191.86358643</v>
      </c>
      <c r="AC2904" s="38">
        <f t="shared" si="780"/>
        <v>0</v>
      </c>
      <c r="AD2904" s="37">
        <f t="shared" si="781"/>
        <v>925.8</v>
      </c>
      <c r="AE2904" s="35">
        <f t="shared" si="765"/>
        <v>1</v>
      </c>
      <c r="AF2904" s="38">
        <f t="shared" si="766"/>
        <v>461.9199999999953</v>
      </c>
      <c r="AG2904" s="38">
        <f t="shared" si="767"/>
        <v>461.9199999999953</v>
      </c>
      <c r="AH2904" s="38">
        <f t="shared" si="768"/>
        <v>0</v>
      </c>
      <c r="AI2904" s="38">
        <f t="shared" si="769"/>
        <v>678.33827893174634</v>
      </c>
      <c r="AJ2904" s="39">
        <f t="shared" si="770"/>
        <v>40.674689026979692</v>
      </c>
    </row>
    <row r="2905" spans="1:36">
      <c r="A2905" s="31">
        <v>40763.622303240743</v>
      </c>
      <c r="B2905" s="31">
        <v>40763.779120370367</v>
      </c>
      <c r="C2905" s="32" t="s">
        <v>28</v>
      </c>
      <c r="D2905" s="33">
        <v>40763.739814814813</v>
      </c>
      <c r="E2905" s="34">
        <v>83.017883299999994</v>
      </c>
      <c r="F2905" s="34">
        <v>8.305556E-2</v>
      </c>
      <c r="G2905" s="35">
        <v>-53.6</v>
      </c>
      <c r="H2905" s="36">
        <v>0</v>
      </c>
      <c r="I2905" s="37">
        <v>66278.95</v>
      </c>
      <c r="J2905" s="38">
        <v>65755.3</v>
      </c>
      <c r="K2905" s="38">
        <v>65668.800000000003</v>
      </c>
      <c r="L2905" s="38">
        <v>65181.3</v>
      </c>
      <c r="M2905" s="39">
        <f t="shared" si="771"/>
        <v>487.5</v>
      </c>
      <c r="N2905" s="32">
        <v>1656.6</v>
      </c>
      <c r="O2905" s="32">
        <v>427.6</v>
      </c>
      <c r="P2905" s="32">
        <v>951</v>
      </c>
      <c r="Q2905" s="32">
        <v>278</v>
      </c>
      <c r="R2905" s="32">
        <v>570</v>
      </c>
      <c r="S2905" s="32">
        <v>161</v>
      </c>
      <c r="T2905" s="37">
        <f t="shared" si="772"/>
        <v>0</v>
      </c>
      <c r="U2905" s="38">
        <f t="shared" si="773"/>
        <v>0</v>
      </c>
      <c r="V2905" s="38">
        <f t="shared" si="774"/>
        <v>0</v>
      </c>
      <c r="W2905" s="38">
        <f t="shared" si="775"/>
        <v>0</v>
      </c>
      <c r="X2905" s="38">
        <f t="shared" si="776"/>
        <v>0</v>
      </c>
      <c r="Y2905" s="39">
        <f t="shared" si="777"/>
        <v>0</v>
      </c>
      <c r="Z2905" s="38">
        <v>3000</v>
      </c>
      <c r="AA2905" s="38">
        <f t="shared" si="778"/>
        <v>66028.95</v>
      </c>
      <c r="AB2905" s="38">
        <f t="shared" si="779"/>
        <v>83.017883299999994</v>
      </c>
      <c r="AC2905" s="38">
        <f t="shared" si="780"/>
        <v>0</v>
      </c>
      <c r="AD2905" s="37">
        <f t="shared" si="781"/>
        <v>925.59999999999991</v>
      </c>
      <c r="AE2905" s="35">
        <f t="shared" si="765"/>
        <v>1</v>
      </c>
      <c r="AF2905" s="38">
        <f t="shared" si="766"/>
        <v>438.09999999999991</v>
      </c>
      <c r="AG2905" s="38">
        <f t="shared" si="767"/>
        <v>438.09999999999991</v>
      </c>
      <c r="AH2905" s="38">
        <f t="shared" si="768"/>
        <v>0</v>
      </c>
      <c r="AI2905" s="38">
        <f t="shared" si="769"/>
        <v>656.35048231511246</v>
      </c>
      <c r="AJ2905" s="39">
        <f t="shared" si="770"/>
        <v>0</v>
      </c>
    </row>
    <row r="2906" spans="1:36">
      <c r="A2906" s="31">
        <v>40763.622303240743</v>
      </c>
      <c r="B2906" s="31">
        <v>40763.779120370367</v>
      </c>
      <c r="C2906" s="32" t="s">
        <v>28</v>
      </c>
      <c r="D2906" s="33">
        <v>40763.743275462963</v>
      </c>
      <c r="E2906" s="34">
        <v>110.85253906</v>
      </c>
      <c r="F2906" s="34">
        <v>8.3333329999999997E-2</v>
      </c>
      <c r="G2906" s="35">
        <v>-55.8</v>
      </c>
      <c r="H2906" s="36">
        <v>0</v>
      </c>
      <c r="I2906" s="37">
        <v>66269.41</v>
      </c>
      <c r="J2906" s="38">
        <v>65709.070000000007</v>
      </c>
      <c r="K2906" s="38">
        <v>65622.33</v>
      </c>
      <c r="L2906" s="38">
        <v>65179.1</v>
      </c>
      <c r="M2906" s="39">
        <f t="shared" si="771"/>
        <v>443.2300000000032</v>
      </c>
      <c r="N2906" s="32">
        <v>1656.6</v>
      </c>
      <c r="O2906" s="32">
        <v>427.6</v>
      </c>
      <c r="P2906" s="32">
        <v>951</v>
      </c>
      <c r="Q2906" s="32">
        <v>278</v>
      </c>
      <c r="R2906" s="32">
        <v>569.9</v>
      </c>
      <c r="S2906" s="32">
        <v>161</v>
      </c>
      <c r="T2906" s="37">
        <f t="shared" si="772"/>
        <v>0</v>
      </c>
      <c r="U2906" s="38">
        <f t="shared" si="773"/>
        <v>0</v>
      </c>
      <c r="V2906" s="38">
        <f t="shared" si="774"/>
        <v>0</v>
      </c>
      <c r="W2906" s="38">
        <f t="shared" si="775"/>
        <v>0</v>
      </c>
      <c r="X2906" s="38">
        <f t="shared" si="776"/>
        <v>0</v>
      </c>
      <c r="Y2906" s="39">
        <f t="shared" si="777"/>
        <v>0</v>
      </c>
      <c r="Z2906" s="38">
        <v>3000</v>
      </c>
      <c r="AA2906" s="38">
        <f t="shared" si="778"/>
        <v>66019.41</v>
      </c>
      <c r="AB2906" s="38">
        <f t="shared" si="779"/>
        <v>110.85253906</v>
      </c>
      <c r="AC2906" s="38">
        <f t="shared" si="780"/>
        <v>0</v>
      </c>
      <c r="AD2906" s="37">
        <f t="shared" si="781"/>
        <v>925.69999999999982</v>
      </c>
      <c r="AE2906" s="35">
        <f t="shared" si="765"/>
        <v>1</v>
      </c>
      <c r="AF2906" s="38">
        <f t="shared" si="766"/>
        <v>482.46999999999662</v>
      </c>
      <c r="AG2906" s="38">
        <f t="shared" si="767"/>
        <v>482.46999999999662</v>
      </c>
      <c r="AH2906" s="38">
        <f t="shared" si="768"/>
        <v>0</v>
      </c>
      <c r="AI2906" s="38">
        <f t="shared" si="769"/>
        <v>697.44961048596201</v>
      </c>
      <c r="AJ2906" s="39">
        <f t="shared" si="770"/>
        <v>0</v>
      </c>
    </row>
    <row r="2907" spans="1:36">
      <c r="A2907" s="31">
        <v>40763.622303240743</v>
      </c>
      <c r="B2907" s="31">
        <v>40763.779120370367</v>
      </c>
      <c r="C2907" s="32" t="s">
        <v>28</v>
      </c>
      <c r="D2907" s="33">
        <v>40763.746747685182</v>
      </c>
      <c r="E2907" s="34">
        <v>199.22598267000001</v>
      </c>
      <c r="F2907" s="34">
        <v>8.5833329999999999E-2</v>
      </c>
      <c r="G2907" s="35">
        <v>-52.3</v>
      </c>
      <c r="H2907" s="36">
        <v>0</v>
      </c>
      <c r="I2907" s="37">
        <v>66260.320000000007</v>
      </c>
      <c r="J2907" s="38">
        <v>65692.789999999994</v>
      </c>
      <c r="K2907" s="38">
        <v>65606.460000000006</v>
      </c>
      <c r="L2907" s="38">
        <v>65182.6</v>
      </c>
      <c r="M2907" s="39">
        <f t="shared" si="771"/>
        <v>423.86000000000786</v>
      </c>
      <c r="N2907" s="32">
        <v>1656.6</v>
      </c>
      <c r="O2907" s="32">
        <v>427.6</v>
      </c>
      <c r="P2907" s="32">
        <v>951</v>
      </c>
      <c r="Q2907" s="32">
        <v>278</v>
      </c>
      <c r="R2907" s="32">
        <v>569.9</v>
      </c>
      <c r="S2907" s="32">
        <v>161</v>
      </c>
      <c r="T2907" s="37">
        <f t="shared" si="772"/>
        <v>0</v>
      </c>
      <c r="U2907" s="38">
        <f t="shared" si="773"/>
        <v>0</v>
      </c>
      <c r="V2907" s="38">
        <f t="shared" si="774"/>
        <v>0</v>
      </c>
      <c r="W2907" s="38">
        <f t="shared" si="775"/>
        <v>0</v>
      </c>
      <c r="X2907" s="38">
        <f t="shared" si="776"/>
        <v>0</v>
      </c>
      <c r="Y2907" s="39">
        <f t="shared" si="777"/>
        <v>0</v>
      </c>
      <c r="Z2907" s="38">
        <v>3000</v>
      </c>
      <c r="AA2907" s="38">
        <f t="shared" si="778"/>
        <v>66010.320000000007</v>
      </c>
      <c r="AB2907" s="38">
        <f t="shared" si="779"/>
        <v>199.22598267000001</v>
      </c>
      <c r="AC2907" s="38">
        <f t="shared" si="780"/>
        <v>0</v>
      </c>
      <c r="AD2907" s="37">
        <f t="shared" si="781"/>
        <v>925.69999999999982</v>
      </c>
      <c r="AE2907" s="35">
        <f t="shared" si="765"/>
        <v>1</v>
      </c>
      <c r="AF2907" s="38">
        <f t="shared" si="766"/>
        <v>501.83999999999196</v>
      </c>
      <c r="AG2907" s="38">
        <f t="shared" si="767"/>
        <v>501.83999999999196</v>
      </c>
      <c r="AH2907" s="38">
        <f t="shared" si="768"/>
        <v>0</v>
      </c>
      <c r="AI2907" s="38">
        <f t="shared" si="769"/>
        <v>715.41362680845054</v>
      </c>
      <c r="AJ2907" s="39">
        <f t="shared" si="770"/>
        <v>0</v>
      </c>
    </row>
    <row r="2908" spans="1:36">
      <c r="A2908" s="31">
        <v>40763.622303240743</v>
      </c>
      <c r="B2908" s="31">
        <v>40763.779120370367</v>
      </c>
      <c r="C2908" s="32" t="s">
        <v>28</v>
      </c>
      <c r="D2908" s="33">
        <v>40763.750324074077</v>
      </c>
      <c r="E2908" s="34">
        <v>61.933551790000003</v>
      </c>
      <c r="F2908" s="34">
        <v>8.1666669999999997E-2</v>
      </c>
      <c r="G2908" s="35">
        <v>-250</v>
      </c>
      <c r="H2908" s="36">
        <v>0</v>
      </c>
      <c r="I2908" s="37">
        <v>66253.55</v>
      </c>
      <c r="J2908" s="38">
        <v>65772.92</v>
      </c>
      <c r="K2908" s="38">
        <v>65639.759999999995</v>
      </c>
      <c r="L2908" s="38">
        <v>64984.9</v>
      </c>
      <c r="M2908" s="39">
        <f t="shared" si="771"/>
        <v>654.85999999999331</v>
      </c>
      <c r="N2908" s="32">
        <v>1626.1</v>
      </c>
      <c r="O2908" s="32">
        <v>403.9</v>
      </c>
      <c r="P2908" s="32">
        <v>952</v>
      </c>
      <c r="Q2908" s="32">
        <v>270.2</v>
      </c>
      <c r="R2908" s="32">
        <v>569.9</v>
      </c>
      <c r="S2908" s="32">
        <v>161</v>
      </c>
      <c r="T2908" s="37">
        <f t="shared" si="772"/>
        <v>0</v>
      </c>
      <c r="U2908" s="38">
        <f t="shared" si="773"/>
        <v>0</v>
      </c>
      <c r="V2908" s="38">
        <f t="shared" si="774"/>
        <v>0</v>
      </c>
      <c r="W2908" s="38">
        <f t="shared" si="775"/>
        <v>0</v>
      </c>
      <c r="X2908" s="38">
        <f t="shared" si="776"/>
        <v>0</v>
      </c>
      <c r="Y2908" s="39">
        <f t="shared" si="777"/>
        <v>0</v>
      </c>
      <c r="Z2908" s="38">
        <v>3000</v>
      </c>
      <c r="AA2908" s="38">
        <f t="shared" si="778"/>
        <v>66003.55</v>
      </c>
      <c r="AB2908" s="38">
        <f t="shared" si="779"/>
        <v>61.933551790000003</v>
      </c>
      <c r="AC2908" s="38">
        <f t="shared" si="780"/>
        <v>0</v>
      </c>
      <c r="AD2908" s="37">
        <f t="shared" si="781"/>
        <v>895.19999999999982</v>
      </c>
      <c r="AE2908" s="35">
        <f t="shared" si="765"/>
        <v>1</v>
      </c>
      <c r="AF2908" s="38">
        <f t="shared" si="766"/>
        <v>240.34000000000651</v>
      </c>
      <c r="AG2908" s="38">
        <f t="shared" si="767"/>
        <v>240.34000000000651</v>
      </c>
      <c r="AH2908" s="38">
        <f t="shared" si="768"/>
        <v>0</v>
      </c>
      <c r="AI2908" s="38">
        <f t="shared" si="769"/>
        <v>479.33206106870847</v>
      </c>
      <c r="AJ2908" s="39">
        <f t="shared" si="770"/>
        <v>0</v>
      </c>
    </row>
    <row r="2909" spans="1:36">
      <c r="A2909" s="31">
        <v>40763.622303240743</v>
      </c>
      <c r="B2909" s="31">
        <v>40763.779120370367</v>
      </c>
      <c r="C2909" s="32" t="s">
        <v>28</v>
      </c>
      <c r="D2909" s="33">
        <v>40763.75372685185</v>
      </c>
      <c r="E2909" s="34">
        <v>56.793861390000004</v>
      </c>
      <c r="F2909" s="34">
        <v>8.3611110000000002E-2</v>
      </c>
      <c r="G2909" s="35">
        <v>-515.79999999999995</v>
      </c>
      <c r="H2909" s="36">
        <v>0</v>
      </c>
      <c r="I2909" s="37">
        <v>65925.210000000006</v>
      </c>
      <c r="J2909" s="38">
        <v>65682.98</v>
      </c>
      <c r="K2909" s="38">
        <v>65611.570000000007</v>
      </c>
      <c r="L2909" s="38">
        <v>64719.1</v>
      </c>
      <c r="M2909" s="39">
        <f t="shared" si="771"/>
        <v>892.47000000000844</v>
      </c>
      <c r="N2909" s="32">
        <v>1723.7</v>
      </c>
      <c r="O2909" s="32">
        <v>501.5</v>
      </c>
      <c r="P2909" s="32">
        <v>952</v>
      </c>
      <c r="Q2909" s="32">
        <v>270.2</v>
      </c>
      <c r="R2909" s="32">
        <v>569.9</v>
      </c>
      <c r="S2909" s="32">
        <v>160.9</v>
      </c>
      <c r="T2909" s="37">
        <f t="shared" si="772"/>
        <v>0</v>
      </c>
      <c r="U2909" s="38">
        <f t="shared" si="773"/>
        <v>0</v>
      </c>
      <c r="V2909" s="38">
        <f t="shared" si="774"/>
        <v>0</v>
      </c>
      <c r="W2909" s="38">
        <f t="shared" si="775"/>
        <v>0</v>
      </c>
      <c r="X2909" s="38">
        <f t="shared" si="776"/>
        <v>0</v>
      </c>
      <c r="Y2909" s="39">
        <f t="shared" si="777"/>
        <v>0</v>
      </c>
      <c r="Z2909" s="38">
        <v>3000</v>
      </c>
      <c r="AA2909" s="38">
        <f t="shared" si="778"/>
        <v>65675.210000000006</v>
      </c>
      <c r="AB2909" s="38">
        <f t="shared" si="779"/>
        <v>56.793861390000004</v>
      </c>
      <c r="AC2909" s="38">
        <f t="shared" si="780"/>
        <v>0</v>
      </c>
      <c r="AD2909" s="37">
        <f t="shared" si="781"/>
        <v>992.9000000000002</v>
      </c>
      <c r="AE2909" s="35">
        <f t="shared" si="765"/>
        <v>1</v>
      </c>
      <c r="AF2909" s="38">
        <f t="shared" si="766"/>
        <v>100.42999999999176</v>
      </c>
      <c r="AG2909" s="38">
        <f t="shared" si="767"/>
        <v>100.42999999999176</v>
      </c>
      <c r="AH2909" s="38">
        <f t="shared" si="768"/>
        <v>0</v>
      </c>
      <c r="AI2909" s="38">
        <f t="shared" si="769"/>
        <v>335.24502037120169</v>
      </c>
      <c r="AJ2909" s="39">
        <f t="shared" si="770"/>
        <v>0</v>
      </c>
    </row>
    <row r="2910" spans="1:36">
      <c r="A2910" s="31">
        <v>40763.622303240743</v>
      </c>
      <c r="B2910" s="31">
        <v>40763.779120370367</v>
      </c>
      <c r="C2910" s="32" t="s">
        <v>28</v>
      </c>
      <c r="D2910" s="33">
        <v>40763.757210648146</v>
      </c>
      <c r="E2910" s="34">
        <v>57.404766080000002</v>
      </c>
      <c r="F2910" s="34">
        <v>8.305556E-2</v>
      </c>
      <c r="G2910" s="35">
        <v>-646.79999999999995</v>
      </c>
      <c r="H2910" s="36">
        <v>0</v>
      </c>
      <c r="I2910" s="37">
        <v>65964.350000000006</v>
      </c>
      <c r="J2910" s="38">
        <v>65658.259999999995</v>
      </c>
      <c r="K2910" s="38">
        <v>65518.44</v>
      </c>
      <c r="L2910" s="38">
        <v>64588.1</v>
      </c>
      <c r="M2910" s="39">
        <f t="shared" si="771"/>
        <v>930.34000000000378</v>
      </c>
      <c r="N2910" s="32">
        <v>1727.4</v>
      </c>
      <c r="O2910" s="32">
        <v>505.2</v>
      </c>
      <c r="P2910" s="32">
        <v>952</v>
      </c>
      <c r="Q2910" s="32">
        <v>270.2</v>
      </c>
      <c r="R2910" s="32">
        <v>521.9</v>
      </c>
      <c r="S2910" s="32">
        <v>161</v>
      </c>
      <c r="T2910" s="37">
        <f t="shared" si="772"/>
        <v>0</v>
      </c>
      <c r="U2910" s="38">
        <f t="shared" si="773"/>
        <v>0</v>
      </c>
      <c r="V2910" s="38">
        <f t="shared" si="774"/>
        <v>0</v>
      </c>
      <c r="W2910" s="38">
        <f t="shared" si="775"/>
        <v>0</v>
      </c>
      <c r="X2910" s="38">
        <f t="shared" si="776"/>
        <v>0</v>
      </c>
      <c r="Y2910" s="39">
        <f t="shared" si="777"/>
        <v>0</v>
      </c>
      <c r="Z2910" s="38">
        <v>3000</v>
      </c>
      <c r="AA2910" s="38">
        <f t="shared" si="778"/>
        <v>65714.350000000006</v>
      </c>
      <c r="AB2910" s="38">
        <f t="shared" si="779"/>
        <v>57.404766080000002</v>
      </c>
      <c r="AC2910" s="38">
        <f t="shared" si="780"/>
        <v>0</v>
      </c>
      <c r="AD2910" s="37">
        <f t="shared" si="781"/>
        <v>1044.5</v>
      </c>
      <c r="AE2910" s="35">
        <f t="shared" si="765"/>
        <v>1</v>
      </c>
      <c r="AF2910" s="38">
        <f t="shared" si="766"/>
        <v>114.15999999999622</v>
      </c>
      <c r="AG2910" s="38">
        <f t="shared" si="767"/>
        <v>114.15999999999622</v>
      </c>
      <c r="AH2910" s="38">
        <f t="shared" si="768"/>
        <v>0</v>
      </c>
      <c r="AI2910" s="38">
        <f t="shared" si="769"/>
        <v>341.54282048540273</v>
      </c>
      <c r="AJ2910" s="39">
        <f t="shared" si="770"/>
        <v>0</v>
      </c>
    </row>
    <row r="2911" spans="1:36">
      <c r="A2911" s="31">
        <v>40763.622303240743</v>
      </c>
      <c r="B2911" s="31">
        <v>40763.779120370367</v>
      </c>
      <c r="C2911" s="32" t="s">
        <v>28</v>
      </c>
      <c r="D2911" s="33">
        <v>40763.760671296295</v>
      </c>
      <c r="E2911" s="34">
        <v>59.99264908</v>
      </c>
      <c r="F2911" s="34">
        <v>8.4166669999999999E-2</v>
      </c>
      <c r="G2911" s="35">
        <v>-762.3</v>
      </c>
      <c r="H2911" s="36">
        <v>0</v>
      </c>
      <c r="I2911" s="37">
        <v>65986.62</v>
      </c>
      <c r="J2911" s="38">
        <v>65455.09</v>
      </c>
      <c r="K2911" s="38">
        <v>65311.839999999997</v>
      </c>
      <c r="L2911" s="38">
        <v>64472.6</v>
      </c>
      <c r="M2911" s="39">
        <f t="shared" si="771"/>
        <v>839.23999999999796</v>
      </c>
      <c r="N2911" s="32">
        <v>1727.4</v>
      </c>
      <c r="O2911" s="32">
        <v>505.2</v>
      </c>
      <c r="P2911" s="32">
        <v>952</v>
      </c>
      <c r="Q2911" s="32">
        <v>270.2</v>
      </c>
      <c r="R2911" s="32">
        <v>522.20000000000005</v>
      </c>
      <c r="S2911" s="32">
        <v>160.9</v>
      </c>
      <c r="T2911" s="37">
        <f t="shared" si="772"/>
        <v>0</v>
      </c>
      <c r="U2911" s="38">
        <f t="shared" si="773"/>
        <v>0</v>
      </c>
      <c r="V2911" s="38">
        <f t="shared" si="774"/>
        <v>0</v>
      </c>
      <c r="W2911" s="38">
        <f t="shared" si="775"/>
        <v>0</v>
      </c>
      <c r="X2911" s="38">
        <f t="shared" si="776"/>
        <v>0</v>
      </c>
      <c r="Y2911" s="39">
        <f t="shared" si="777"/>
        <v>0</v>
      </c>
      <c r="Z2911" s="38">
        <v>3000</v>
      </c>
      <c r="AA2911" s="38">
        <f t="shared" si="778"/>
        <v>65736.62</v>
      </c>
      <c r="AB2911" s="38">
        <f t="shared" si="779"/>
        <v>59.99264908</v>
      </c>
      <c r="AC2911" s="38">
        <f t="shared" si="780"/>
        <v>0</v>
      </c>
      <c r="AD2911" s="37">
        <f t="shared" si="781"/>
        <v>1044.3</v>
      </c>
      <c r="AE2911" s="35">
        <f t="shared" si="765"/>
        <v>1</v>
      </c>
      <c r="AF2911" s="38">
        <f t="shared" si="766"/>
        <v>205.06000000000199</v>
      </c>
      <c r="AG2911" s="38">
        <f t="shared" si="767"/>
        <v>205.06000000000199</v>
      </c>
      <c r="AH2911" s="38">
        <f t="shared" si="768"/>
        <v>0</v>
      </c>
      <c r="AI2911" s="38">
        <f t="shared" si="769"/>
        <v>414.48663101604438</v>
      </c>
      <c r="AJ2911" s="39">
        <f t="shared" si="770"/>
        <v>0</v>
      </c>
    </row>
    <row r="2912" spans="1:36">
      <c r="A2912" s="31">
        <v>40763.622303240743</v>
      </c>
      <c r="B2912" s="31">
        <v>40763.779120370367</v>
      </c>
      <c r="C2912" s="32" t="s">
        <v>28</v>
      </c>
      <c r="D2912" s="33">
        <v>40763.764178240737</v>
      </c>
      <c r="E2912" s="34">
        <v>57.89187622</v>
      </c>
      <c r="F2912" s="34">
        <v>8.305556E-2</v>
      </c>
      <c r="G2912" s="35">
        <v>-956.4</v>
      </c>
      <c r="H2912" s="36">
        <v>0</v>
      </c>
      <c r="I2912" s="37">
        <v>65994.740000000005</v>
      </c>
      <c r="J2912" s="38">
        <v>65241.8</v>
      </c>
      <c r="K2912" s="38">
        <v>65106.48</v>
      </c>
      <c r="L2912" s="38">
        <v>64278.5</v>
      </c>
      <c r="M2912" s="39">
        <f t="shared" si="771"/>
        <v>827.9800000000032</v>
      </c>
      <c r="N2912" s="32">
        <v>1727.4</v>
      </c>
      <c r="O2912" s="32">
        <v>505.2</v>
      </c>
      <c r="P2912" s="32">
        <v>952</v>
      </c>
      <c r="Q2912" s="32">
        <v>270.2</v>
      </c>
      <c r="R2912" s="32">
        <v>522</v>
      </c>
      <c r="S2912" s="32">
        <v>161</v>
      </c>
      <c r="T2912" s="37">
        <f t="shared" si="772"/>
        <v>0</v>
      </c>
      <c r="U2912" s="38">
        <f t="shared" si="773"/>
        <v>0</v>
      </c>
      <c r="V2912" s="38">
        <f t="shared" si="774"/>
        <v>0</v>
      </c>
      <c r="W2912" s="38">
        <f t="shared" si="775"/>
        <v>0</v>
      </c>
      <c r="X2912" s="38">
        <f t="shared" si="776"/>
        <v>0</v>
      </c>
      <c r="Y2912" s="39">
        <f t="shared" si="777"/>
        <v>0</v>
      </c>
      <c r="Z2912" s="38">
        <v>3000</v>
      </c>
      <c r="AA2912" s="38">
        <f t="shared" si="778"/>
        <v>65744.740000000005</v>
      </c>
      <c r="AB2912" s="38">
        <f t="shared" si="779"/>
        <v>57.89187622</v>
      </c>
      <c r="AC2912" s="38">
        <f t="shared" si="780"/>
        <v>0</v>
      </c>
      <c r="AD2912" s="37">
        <f t="shared" si="781"/>
        <v>1044.4000000000001</v>
      </c>
      <c r="AE2912" s="35">
        <f t="shared" si="765"/>
        <v>1</v>
      </c>
      <c r="AF2912" s="38">
        <f t="shared" si="766"/>
        <v>216.41999999999689</v>
      </c>
      <c r="AG2912" s="38">
        <f t="shared" si="767"/>
        <v>216.41999999999689</v>
      </c>
      <c r="AH2912" s="38">
        <f t="shared" si="768"/>
        <v>0</v>
      </c>
      <c r="AI2912" s="38">
        <f t="shared" si="769"/>
        <v>423.56180496150307</v>
      </c>
      <c r="AJ2912" s="39">
        <f t="shared" si="770"/>
        <v>0</v>
      </c>
    </row>
    <row r="2913" spans="1:36">
      <c r="A2913" s="31">
        <v>40763.622303240743</v>
      </c>
      <c r="B2913" s="31">
        <v>40763.779120370367</v>
      </c>
      <c r="C2913" s="32" t="s">
        <v>28</v>
      </c>
      <c r="D2913" s="33">
        <v>40763.767638888887</v>
      </c>
      <c r="E2913" s="34">
        <v>58.983272550000002</v>
      </c>
      <c r="F2913" s="34">
        <v>8.3611110000000002E-2</v>
      </c>
      <c r="G2913" s="35">
        <v>-963.9</v>
      </c>
      <c r="H2913" s="36">
        <v>0</v>
      </c>
      <c r="I2913" s="37">
        <v>65999.44</v>
      </c>
      <c r="J2913" s="38">
        <v>65107.53</v>
      </c>
      <c r="K2913" s="38">
        <v>64987.71</v>
      </c>
      <c r="L2913" s="38">
        <v>64271</v>
      </c>
      <c r="M2913" s="39">
        <f t="shared" si="771"/>
        <v>716.70999999999913</v>
      </c>
      <c r="N2913" s="32">
        <v>1727.4</v>
      </c>
      <c r="O2913" s="32">
        <v>505.2</v>
      </c>
      <c r="P2913" s="32">
        <v>952</v>
      </c>
      <c r="Q2913" s="32">
        <v>270.2</v>
      </c>
      <c r="R2913" s="32">
        <v>570</v>
      </c>
      <c r="S2913" s="32">
        <v>161</v>
      </c>
      <c r="T2913" s="37">
        <f t="shared" si="772"/>
        <v>0</v>
      </c>
      <c r="U2913" s="38">
        <f t="shared" si="773"/>
        <v>0</v>
      </c>
      <c r="V2913" s="38">
        <f t="shared" si="774"/>
        <v>0</v>
      </c>
      <c r="W2913" s="38">
        <f t="shared" si="775"/>
        <v>0</v>
      </c>
      <c r="X2913" s="38">
        <f t="shared" si="776"/>
        <v>0</v>
      </c>
      <c r="Y2913" s="39">
        <f t="shared" si="777"/>
        <v>0</v>
      </c>
      <c r="Z2913" s="38">
        <v>3000</v>
      </c>
      <c r="AA2913" s="38">
        <f t="shared" si="778"/>
        <v>65749.440000000002</v>
      </c>
      <c r="AB2913" s="38">
        <f t="shared" si="779"/>
        <v>58.983272550000002</v>
      </c>
      <c r="AC2913" s="38">
        <f t="shared" si="780"/>
        <v>0</v>
      </c>
      <c r="AD2913" s="37">
        <f t="shared" si="781"/>
        <v>996.40000000000009</v>
      </c>
      <c r="AE2913" s="35">
        <f t="shared" si="765"/>
        <v>1</v>
      </c>
      <c r="AF2913" s="38">
        <f t="shared" si="766"/>
        <v>279.69000000000096</v>
      </c>
      <c r="AG2913" s="38">
        <f t="shared" si="767"/>
        <v>279.69000000000096</v>
      </c>
      <c r="AH2913" s="38">
        <f t="shared" si="768"/>
        <v>0</v>
      </c>
      <c r="AI2913" s="38">
        <f t="shared" si="769"/>
        <v>486.43766907123614</v>
      </c>
      <c r="AJ2913" s="39">
        <f t="shared" si="770"/>
        <v>0</v>
      </c>
    </row>
    <row r="2914" spans="1:36">
      <c r="A2914" s="31">
        <v>40763.622303240743</v>
      </c>
      <c r="B2914" s="31">
        <v>40763.779120370367</v>
      </c>
      <c r="C2914" s="32" t="s">
        <v>28</v>
      </c>
      <c r="D2914" s="33">
        <v>40763.771122685182</v>
      </c>
      <c r="E2914" s="34">
        <v>56.946331020000002</v>
      </c>
      <c r="F2914" s="34">
        <v>8.2777779999999995E-2</v>
      </c>
      <c r="G2914" s="35">
        <v>-1107.9000000000001</v>
      </c>
      <c r="H2914" s="36">
        <v>0</v>
      </c>
      <c r="I2914" s="37">
        <v>66013.95</v>
      </c>
      <c r="J2914" s="38">
        <v>65080.95</v>
      </c>
      <c r="K2914" s="38">
        <v>64958.400000000001</v>
      </c>
      <c r="L2914" s="38">
        <v>64127</v>
      </c>
      <c r="M2914" s="39">
        <f t="shared" si="771"/>
        <v>831.40000000000146</v>
      </c>
      <c r="N2914" s="32">
        <v>1727.4</v>
      </c>
      <c r="O2914" s="32">
        <v>505.2</v>
      </c>
      <c r="P2914" s="32">
        <v>952</v>
      </c>
      <c r="Q2914" s="32">
        <v>270.2</v>
      </c>
      <c r="R2914" s="32">
        <v>570</v>
      </c>
      <c r="S2914" s="32">
        <v>161</v>
      </c>
      <c r="T2914" s="37">
        <f t="shared" si="772"/>
        <v>0</v>
      </c>
      <c r="U2914" s="38">
        <f t="shared" si="773"/>
        <v>0</v>
      </c>
      <c r="V2914" s="38">
        <f t="shared" si="774"/>
        <v>0</v>
      </c>
      <c r="W2914" s="38">
        <f t="shared" si="775"/>
        <v>0</v>
      </c>
      <c r="X2914" s="38">
        <f t="shared" si="776"/>
        <v>0</v>
      </c>
      <c r="Y2914" s="39">
        <f t="shared" si="777"/>
        <v>0</v>
      </c>
      <c r="Z2914" s="38">
        <v>3000</v>
      </c>
      <c r="AA2914" s="38">
        <f t="shared" si="778"/>
        <v>65763.95</v>
      </c>
      <c r="AB2914" s="38">
        <f t="shared" si="779"/>
        <v>56.946331020000002</v>
      </c>
      <c r="AC2914" s="38">
        <f t="shared" si="780"/>
        <v>0</v>
      </c>
      <c r="AD2914" s="37">
        <f t="shared" si="781"/>
        <v>996.40000000000009</v>
      </c>
      <c r="AE2914" s="35">
        <f t="shared" si="765"/>
        <v>1</v>
      </c>
      <c r="AF2914" s="38">
        <f t="shared" si="766"/>
        <v>164.99999999999864</v>
      </c>
      <c r="AG2914" s="38">
        <f t="shared" si="767"/>
        <v>164.99999999999864</v>
      </c>
      <c r="AH2914" s="38">
        <f t="shared" si="768"/>
        <v>0</v>
      </c>
      <c r="AI2914" s="38">
        <f t="shared" si="769"/>
        <v>389.48376916140552</v>
      </c>
      <c r="AJ2914" s="39">
        <f t="shared" si="770"/>
        <v>0</v>
      </c>
    </row>
    <row r="2915" spans="1:36">
      <c r="A2915" s="31">
        <v>40763.622303240743</v>
      </c>
      <c r="B2915" s="31">
        <v>40763.779120370367</v>
      </c>
      <c r="C2915" s="32" t="s">
        <v>28</v>
      </c>
      <c r="D2915" s="33">
        <v>40763.774571759262</v>
      </c>
      <c r="E2915" s="34">
        <v>54.769073489999997</v>
      </c>
      <c r="F2915" s="34">
        <v>8.3611110000000002E-2</v>
      </c>
      <c r="G2915" s="35">
        <v>-1293.5</v>
      </c>
      <c r="H2915" s="36">
        <v>0</v>
      </c>
      <c r="I2915" s="37">
        <v>66084.399999999994</v>
      </c>
      <c r="J2915" s="38">
        <v>65281.69</v>
      </c>
      <c r="K2915" s="38">
        <v>65155.97</v>
      </c>
      <c r="L2915" s="38">
        <v>63941.4</v>
      </c>
      <c r="M2915" s="39">
        <f t="shared" si="771"/>
        <v>1214.5699999999997</v>
      </c>
      <c r="N2915" s="32">
        <v>1727.4</v>
      </c>
      <c r="O2915" s="32">
        <v>505.2</v>
      </c>
      <c r="P2915" s="32">
        <v>952</v>
      </c>
      <c r="Q2915" s="32">
        <v>270.2</v>
      </c>
      <c r="R2915" s="32">
        <v>570.1</v>
      </c>
      <c r="S2915" s="32">
        <v>160.9</v>
      </c>
      <c r="T2915" s="37">
        <f t="shared" si="772"/>
        <v>0</v>
      </c>
      <c r="U2915" s="38">
        <f t="shared" si="773"/>
        <v>0</v>
      </c>
      <c r="V2915" s="38">
        <f t="shared" si="774"/>
        <v>0</v>
      </c>
      <c r="W2915" s="38">
        <f t="shared" si="775"/>
        <v>0</v>
      </c>
      <c r="X2915" s="38">
        <f t="shared" si="776"/>
        <v>0</v>
      </c>
      <c r="Y2915" s="39">
        <f t="shared" si="777"/>
        <v>0</v>
      </c>
      <c r="Z2915" s="38">
        <v>3000</v>
      </c>
      <c r="AA2915" s="38">
        <f t="shared" si="778"/>
        <v>65834.399999999994</v>
      </c>
      <c r="AB2915" s="38">
        <f t="shared" si="779"/>
        <v>54.769073489999997</v>
      </c>
      <c r="AC2915" s="38">
        <f t="shared" si="780"/>
        <v>0</v>
      </c>
      <c r="AD2915" s="37">
        <f t="shared" si="781"/>
        <v>996.4000000000002</v>
      </c>
      <c r="AE2915" s="35">
        <f t="shared" si="765"/>
        <v>0</v>
      </c>
      <c r="AF2915" s="38">
        <f t="shared" si="766"/>
        <v>0</v>
      </c>
      <c r="AG2915" s="38">
        <f t="shared" si="767"/>
        <v>0</v>
      </c>
      <c r="AH2915" s="38">
        <f t="shared" si="768"/>
        <v>0</v>
      </c>
      <c r="AI2915" s="38">
        <f t="shared" si="769"/>
        <v>0</v>
      </c>
      <c r="AJ2915" s="39">
        <f t="shared" si="770"/>
        <v>0</v>
      </c>
    </row>
    <row r="2916" spans="1:36">
      <c r="A2916" s="31">
        <v>40763.622303240743</v>
      </c>
      <c r="B2916" s="31">
        <v>40763.779120370367</v>
      </c>
      <c r="C2916" s="32" t="s">
        <v>28</v>
      </c>
      <c r="D2916" s="33">
        <v>40763.778055555558</v>
      </c>
      <c r="E2916" s="34">
        <v>54.532146449999999</v>
      </c>
      <c r="F2916" s="34">
        <v>2.5555560000000001E-2</v>
      </c>
      <c r="G2916" s="35">
        <v>-1555.9</v>
      </c>
      <c r="H2916" s="36">
        <v>0</v>
      </c>
      <c r="I2916" s="37">
        <v>66036.2</v>
      </c>
      <c r="J2916" s="38">
        <v>65150.44</v>
      </c>
      <c r="K2916" s="38">
        <v>65013.63</v>
      </c>
      <c r="L2916" s="38">
        <v>63679</v>
      </c>
      <c r="M2916" s="39">
        <f t="shared" si="771"/>
        <v>1334.6299999999974</v>
      </c>
      <c r="N2916" s="32">
        <v>1727.4</v>
      </c>
      <c r="O2916" s="32">
        <v>505.2</v>
      </c>
      <c r="P2916" s="32">
        <v>952</v>
      </c>
      <c r="Q2916" s="32">
        <v>270.2</v>
      </c>
      <c r="R2916" s="32">
        <v>570.1</v>
      </c>
      <c r="S2916" s="32">
        <v>160.9</v>
      </c>
      <c r="T2916" s="37">
        <f t="shared" si="772"/>
        <v>0</v>
      </c>
      <c r="U2916" s="38">
        <f t="shared" si="773"/>
        <v>0</v>
      </c>
      <c r="V2916" s="38">
        <f t="shared" si="774"/>
        <v>0</v>
      </c>
      <c r="W2916" s="38">
        <f t="shared" si="775"/>
        <v>0</v>
      </c>
      <c r="X2916" s="38">
        <f t="shared" si="776"/>
        <v>0</v>
      </c>
      <c r="Y2916" s="39">
        <f t="shared" si="777"/>
        <v>0</v>
      </c>
      <c r="Z2916" s="38">
        <v>3000</v>
      </c>
      <c r="AA2916" s="38">
        <f t="shared" si="778"/>
        <v>65786.2</v>
      </c>
      <c r="AB2916" s="38">
        <f t="shared" si="779"/>
        <v>54.532146449999999</v>
      </c>
      <c r="AC2916" s="38">
        <f t="shared" si="780"/>
        <v>0</v>
      </c>
      <c r="AD2916" s="37">
        <f t="shared" si="781"/>
        <v>996.4000000000002</v>
      </c>
      <c r="AE2916" s="35">
        <f t="shared" si="765"/>
        <v>0</v>
      </c>
      <c r="AF2916" s="38">
        <f t="shared" si="766"/>
        <v>0</v>
      </c>
      <c r="AG2916" s="38">
        <f t="shared" si="767"/>
        <v>0</v>
      </c>
      <c r="AH2916" s="38">
        <f t="shared" si="768"/>
        <v>0</v>
      </c>
      <c r="AI2916" s="38">
        <f t="shared" si="769"/>
        <v>0</v>
      </c>
      <c r="AJ2916" s="39">
        <f t="shared" si="770"/>
        <v>0</v>
      </c>
    </row>
    <row r="2917" spans="1:36">
      <c r="A2917" s="31">
        <v>40765.664212962962</v>
      </c>
      <c r="B2917" s="31">
        <v>40765.761469907404</v>
      </c>
      <c r="C2917" s="32" t="s">
        <v>28</v>
      </c>
      <c r="D2917" s="33">
        <v>40765.666990740741</v>
      </c>
      <c r="E2917" s="34">
        <v>596.57440185999997</v>
      </c>
      <c r="F2917" s="34">
        <v>8.1388890000000005E-2</v>
      </c>
      <c r="G2917" s="35">
        <v>0</v>
      </c>
      <c r="H2917" s="36">
        <v>1</v>
      </c>
      <c r="I2917" s="37">
        <v>66371.070000000007</v>
      </c>
      <c r="J2917" s="38">
        <v>66118.11</v>
      </c>
      <c r="K2917" s="38">
        <v>66059.61</v>
      </c>
      <c r="L2917" s="38">
        <v>65898.8</v>
      </c>
      <c r="M2917" s="39">
        <f t="shared" si="771"/>
        <v>160.80999999999767</v>
      </c>
      <c r="N2917" s="32">
        <v>1486.7</v>
      </c>
      <c r="O2917" s="32">
        <v>455.7</v>
      </c>
      <c r="P2917" s="32">
        <v>1011</v>
      </c>
      <c r="Q2917" s="32">
        <v>20</v>
      </c>
      <c r="R2917" s="32">
        <v>464</v>
      </c>
      <c r="S2917" s="32">
        <v>10</v>
      </c>
      <c r="T2917" s="37">
        <f t="shared" si="772"/>
        <v>0</v>
      </c>
      <c r="U2917" s="38">
        <f t="shared" si="773"/>
        <v>0</v>
      </c>
      <c r="V2917" s="38">
        <f t="shared" si="774"/>
        <v>0</v>
      </c>
      <c r="W2917" s="38">
        <f t="shared" si="775"/>
        <v>4.3482501302006673</v>
      </c>
      <c r="X2917" s="38">
        <f t="shared" si="776"/>
        <v>32.834361630200668</v>
      </c>
      <c r="Y2917" s="39">
        <f t="shared" si="777"/>
        <v>114.22325163020068</v>
      </c>
      <c r="Z2917" s="38">
        <v>3000</v>
      </c>
      <c r="AA2917" s="38">
        <f t="shared" si="778"/>
        <v>66121.070000000007</v>
      </c>
      <c r="AB2917" s="38">
        <f t="shared" si="779"/>
        <v>596.57440185999997</v>
      </c>
      <c r="AC2917" s="38">
        <f t="shared" si="780"/>
        <v>0</v>
      </c>
      <c r="AD2917" s="37">
        <f t="shared" si="781"/>
        <v>1012.7</v>
      </c>
      <c r="AE2917" s="35">
        <f t="shared" si="765"/>
        <v>1</v>
      </c>
      <c r="AF2917" s="38">
        <f t="shared" si="766"/>
        <v>851.89000000000237</v>
      </c>
      <c r="AG2917" s="38">
        <f t="shared" si="767"/>
        <v>851.89000000000237</v>
      </c>
      <c r="AH2917" s="38">
        <f t="shared" si="768"/>
        <v>0</v>
      </c>
      <c r="AI2917" s="38">
        <f t="shared" si="769"/>
        <v>887.19706791662679</v>
      </c>
      <c r="AJ2917" s="39">
        <f t="shared" si="770"/>
        <v>23.653456199189534</v>
      </c>
    </row>
    <row r="2918" spans="1:36">
      <c r="A2918" s="31">
        <v>40765.664212962962</v>
      </c>
      <c r="B2918" s="31">
        <v>40765.761469907404</v>
      </c>
      <c r="C2918" s="32" t="s">
        <v>28</v>
      </c>
      <c r="D2918" s="33">
        <v>40765.670381944445</v>
      </c>
      <c r="E2918" s="34">
        <v>501.96530151000002</v>
      </c>
      <c r="F2918" s="34">
        <v>8.5277779999999997E-2</v>
      </c>
      <c r="G2918" s="35">
        <v>77.900000000000006</v>
      </c>
      <c r="H2918" s="36">
        <v>1</v>
      </c>
      <c r="I2918" s="37">
        <v>66620.240000000005</v>
      </c>
      <c r="J2918" s="38">
        <v>66381.91</v>
      </c>
      <c r="K2918" s="38">
        <v>66318.080000000002</v>
      </c>
      <c r="L2918" s="38">
        <v>65976.7</v>
      </c>
      <c r="M2918" s="39">
        <f t="shared" si="771"/>
        <v>341.38000000000466</v>
      </c>
      <c r="N2918" s="32">
        <v>1618.2</v>
      </c>
      <c r="O2918" s="32">
        <v>589.20000000000005</v>
      </c>
      <c r="P2918" s="32">
        <v>1009</v>
      </c>
      <c r="Q2918" s="32">
        <v>20</v>
      </c>
      <c r="R2918" s="32">
        <v>583.70000000000005</v>
      </c>
      <c r="S2918" s="32">
        <v>10</v>
      </c>
      <c r="T2918" s="37">
        <f t="shared" si="772"/>
        <v>0</v>
      </c>
      <c r="U2918" s="38">
        <f t="shared" si="773"/>
        <v>0</v>
      </c>
      <c r="V2918" s="38">
        <f t="shared" si="774"/>
        <v>0</v>
      </c>
      <c r="W2918" s="38">
        <f t="shared" si="775"/>
        <v>12.62407045019655</v>
      </c>
      <c r="X2918" s="38">
        <f t="shared" si="776"/>
        <v>42.471293450196548</v>
      </c>
      <c r="Y2918" s="39">
        <f t="shared" si="777"/>
        <v>127.74907345019655</v>
      </c>
      <c r="Z2918" s="38">
        <v>3000</v>
      </c>
      <c r="AA2918" s="38">
        <f t="shared" si="778"/>
        <v>66370.240000000005</v>
      </c>
      <c r="AB2918" s="38">
        <f t="shared" si="779"/>
        <v>501.96530151000002</v>
      </c>
      <c r="AC2918" s="38">
        <f t="shared" si="780"/>
        <v>0</v>
      </c>
      <c r="AD2918" s="37">
        <f t="shared" si="781"/>
        <v>1024.5</v>
      </c>
      <c r="AE2918" s="35">
        <f t="shared" si="765"/>
        <v>1</v>
      </c>
      <c r="AF2918" s="38">
        <f t="shared" si="766"/>
        <v>683.11999999999534</v>
      </c>
      <c r="AG2918" s="38">
        <f t="shared" si="767"/>
        <v>683.11999999999534</v>
      </c>
      <c r="AH2918" s="38">
        <f t="shared" si="768"/>
        <v>0</v>
      </c>
      <c r="AI2918" s="38">
        <f t="shared" si="769"/>
        <v>755.01724987678313</v>
      </c>
      <c r="AJ2918" s="39">
        <f t="shared" si="770"/>
        <v>21.579708381393889</v>
      </c>
    </row>
    <row r="2919" spans="1:36">
      <c r="A2919" s="31">
        <v>40765.664212962962</v>
      </c>
      <c r="B2919" s="31">
        <v>40765.761469907404</v>
      </c>
      <c r="C2919" s="32" t="s">
        <v>28</v>
      </c>
      <c r="D2919" s="33">
        <v>40765.673935185187</v>
      </c>
      <c r="E2919" s="34">
        <v>584.37945557</v>
      </c>
      <c r="F2919" s="34">
        <v>8.0833329999999995E-2</v>
      </c>
      <c r="G2919" s="35">
        <v>117.9</v>
      </c>
      <c r="H2919" s="36">
        <v>1</v>
      </c>
      <c r="I2919" s="37">
        <v>66542.83</v>
      </c>
      <c r="J2919" s="38">
        <v>66279.56</v>
      </c>
      <c r="K2919" s="38">
        <v>66214.820000000007</v>
      </c>
      <c r="L2919" s="38">
        <v>66016.7</v>
      </c>
      <c r="M2919" s="39">
        <f t="shared" si="771"/>
        <v>198.1200000000099</v>
      </c>
      <c r="N2919" s="32">
        <v>1618.2</v>
      </c>
      <c r="O2919" s="32">
        <v>589.20000000000005</v>
      </c>
      <c r="P2919" s="32">
        <v>1009</v>
      </c>
      <c r="Q2919" s="32">
        <v>20</v>
      </c>
      <c r="R2919" s="32">
        <v>584</v>
      </c>
      <c r="S2919" s="32">
        <v>10</v>
      </c>
      <c r="T2919" s="37">
        <f t="shared" si="772"/>
        <v>0</v>
      </c>
      <c r="U2919" s="38">
        <f t="shared" si="773"/>
        <v>0</v>
      </c>
      <c r="V2919" s="38">
        <f t="shared" si="774"/>
        <v>0</v>
      </c>
      <c r="W2919" s="38">
        <f t="shared" si="775"/>
        <v>5.304327122689851</v>
      </c>
      <c r="X2919" s="38">
        <f t="shared" si="776"/>
        <v>33.595992622689849</v>
      </c>
      <c r="Y2919" s="39">
        <f t="shared" si="777"/>
        <v>114.42932262268984</v>
      </c>
      <c r="Z2919" s="38">
        <v>3000</v>
      </c>
      <c r="AA2919" s="38">
        <f t="shared" si="778"/>
        <v>66292.83</v>
      </c>
      <c r="AB2919" s="38">
        <f t="shared" si="779"/>
        <v>584.37945557</v>
      </c>
      <c r="AC2919" s="38">
        <f t="shared" si="780"/>
        <v>0</v>
      </c>
      <c r="AD2919" s="37">
        <f t="shared" si="781"/>
        <v>1024.2</v>
      </c>
      <c r="AE2919" s="35">
        <f t="shared" si="765"/>
        <v>1</v>
      </c>
      <c r="AF2919" s="38">
        <f t="shared" si="766"/>
        <v>826.07999999999015</v>
      </c>
      <c r="AG2919" s="38">
        <f t="shared" si="767"/>
        <v>826.07999999999015</v>
      </c>
      <c r="AH2919" s="38">
        <f t="shared" si="768"/>
        <v>0</v>
      </c>
      <c r="AI2919" s="38">
        <f t="shared" si="769"/>
        <v>860.88542693748036</v>
      </c>
      <c r="AJ2919" s="39">
        <f t="shared" si="770"/>
        <v>22.35089843051809</v>
      </c>
    </row>
    <row r="2920" spans="1:36">
      <c r="A2920" s="31">
        <v>40765.664212962962</v>
      </c>
      <c r="B2920" s="31">
        <v>40765.761469907404</v>
      </c>
      <c r="C2920" s="32" t="s">
        <v>28</v>
      </c>
      <c r="D2920" s="33">
        <v>40765.677303240744</v>
      </c>
      <c r="E2920" s="34">
        <v>580.79052734000004</v>
      </c>
      <c r="F2920" s="34">
        <v>8.3333329999999997E-2</v>
      </c>
      <c r="G2920" s="35">
        <v>191.8</v>
      </c>
      <c r="H2920" s="36">
        <v>1</v>
      </c>
      <c r="I2920" s="37">
        <v>66554.679999999993</v>
      </c>
      <c r="J2920" s="38">
        <v>66362.679999999993</v>
      </c>
      <c r="K2920" s="38">
        <v>66301.48</v>
      </c>
      <c r="L2920" s="38">
        <v>66090.600000000006</v>
      </c>
      <c r="M2920" s="39">
        <f t="shared" si="771"/>
        <v>210.8799999999901</v>
      </c>
      <c r="N2920" s="32">
        <v>1656.2</v>
      </c>
      <c r="O2920" s="32">
        <v>589.20000000000005</v>
      </c>
      <c r="P2920" s="32">
        <v>1009</v>
      </c>
      <c r="Q2920" s="32">
        <v>58</v>
      </c>
      <c r="R2920" s="32">
        <v>581.9</v>
      </c>
      <c r="S2920" s="32">
        <v>46</v>
      </c>
      <c r="T2920" s="37">
        <f t="shared" si="772"/>
        <v>0</v>
      </c>
      <c r="U2920" s="38">
        <f t="shared" si="773"/>
        <v>0</v>
      </c>
      <c r="V2920" s="38">
        <f t="shared" si="774"/>
        <v>0</v>
      </c>
      <c r="W2920" s="38">
        <f t="shared" si="775"/>
        <v>5.767455824301754</v>
      </c>
      <c r="X2920" s="38">
        <f t="shared" si="776"/>
        <v>34.934121324301756</v>
      </c>
      <c r="Y2920" s="39">
        <f t="shared" si="777"/>
        <v>118.26745132430175</v>
      </c>
      <c r="Z2920" s="38">
        <v>3000</v>
      </c>
      <c r="AA2920" s="38">
        <f t="shared" si="778"/>
        <v>66304.679999999993</v>
      </c>
      <c r="AB2920" s="38">
        <f t="shared" si="779"/>
        <v>580.79052734000004</v>
      </c>
      <c r="AC2920" s="38">
        <f t="shared" si="780"/>
        <v>0</v>
      </c>
      <c r="AD2920" s="37">
        <f t="shared" si="781"/>
        <v>1028.3000000000002</v>
      </c>
      <c r="AE2920" s="35">
        <f t="shared" si="765"/>
        <v>1</v>
      </c>
      <c r="AF2920" s="38">
        <f t="shared" si="766"/>
        <v>817.42000000001008</v>
      </c>
      <c r="AG2920" s="38">
        <f t="shared" si="767"/>
        <v>817.42000000001008</v>
      </c>
      <c r="AH2920" s="38">
        <f t="shared" si="768"/>
        <v>0</v>
      </c>
      <c r="AI2920" s="38">
        <f t="shared" si="769"/>
        <v>853.23231329332623</v>
      </c>
      <c r="AJ2920" s="39">
        <f t="shared" si="770"/>
        <v>22.703481254637897</v>
      </c>
    </row>
    <row r="2921" spans="1:36">
      <c r="A2921" s="31">
        <v>40765.664212962962</v>
      </c>
      <c r="B2921" s="31">
        <v>40765.761469907404</v>
      </c>
      <c r="C2921" s="32" t="s">
        <v>28</v>
      </c>
      <c r="D2921" s="33">
        <v>40765.680775462963</v>
      </c>
      <c r="E2921" s="34">
        <v>578.60162353999999</v>
      </c>
      <c r="F2921" s="34">
        <v>8.305556E-2</v>
      </c>
      <c r="G2921" s="35">
        <v>214.2</v>
      </c>
      <c r="H2921" s="36">
        <v>1</v>
      </c>
      <c r="I2921" s="37">
        <v>66582.87</v>
      </c>
      <c r="J2921" s="38">
        <v>66395</v>
      </c>
      <c r="K2921" s="38">
        <v>66323.12</v>
      </c>
      <c r="L2921" s="38">
        <v>66113</v>
      </c>
      <c r="M2921" s="39">
        <f t="shared" si="771"/>
        <v>210.11999999999534</v>
      </c>
      <c r="N2921" s="32">
        <v>1656.2</v>
      </c>
      <c r="O2921" s="32">
        <v>589.20000000000005</v>
      </c>
      <c r="P2921" s="32">
        <v>1009</v>
      </c>
      <c r="Q2921" s="32">
        <v>58</v>
      </c>
      <c r="R2921" s="32">
        <v>582</v>
      </c>
      <c r="S2921" s="32">
        <v>46</v>
      </c>
      <c r="T2921" s="37">
        <f t="shared" si="772"/>
        <v>0</v>
      </c>
      <c r="U2921" s="38">
        <f t="shared" si="773"/>
        <v>0</v>
      </c>
      <c r="V2921" s="38">
        <f t="shared" si="774"/>
        <v>0</v>
      </c>
      <c r="W2921" s="38">
        <f t="shared" si="775"/>
        <v>5.9300321399761184</v>
      </c>
      <c r="X2921" s="38">
        <f t="shared" si="776"/>
        <v>34.999478139976119</v>
      </c>
      <c r="Y2921" s="39">
        <f t="shared" si="777"/>
        <v>118.05503813997612</v>
      </c>
      <c r="Z2921" s="38">
        <v>3000</v>
      </c>
      <c r="AA2921" s="38">
        <f t="shared" si="778"/>
        <v>66332.87</v>
      </c>
      <c r="AB2921" s="38">
        <f t="shared" si="779"/>
        <v>578.60162353999999</v>
      </c>
      <c r="AC2921" s="38">
        <f t="shared" si="780"/>
        <v>0</v>
      </c>
      <c r="AD2921" s="37">
        <f t="shared" si="781"/>
        <v>1028.2</v>
      </c>
      <c r="AE2921" s="35">
        <f t="shared" si="765"/>
        <v>1</v>
      </c>
      <c r="AF2921" s="38">
        <f t="shared" si="766"/>
        <v>818.0800000000047</v>
      </c>
      <c r="AG2921" s="38">
        <f t="shared" si="767"/>
        <v>818.0800000000047</v>
      </c>
      <c r="AH2921" s="38">
        <f t="shared" si="768"/>
        <v>0</v>
      </c>
      <c r="AI2921" s="38">
        <f t="shared" si="769"/>
        <v>853.77878370399867</v>
      </c>
      <c r="AJ2921" s="39">
        <f t="shared" si="770"/>
        <v>22.854993136630601</v>
      </c>
    </row>
    <row r="2922" spans="1:36">
      <c r="A2922" s="31">
        <v>40765.664212962962</v>
      </c>
      <c r="B2922" s="31">
        <v>40765.761469907404</v>
      </c>
      <c r="C2922" s="32" t="s">
        <v>28</v>
      </c>
      <c r="D2922" s="33">
        <v>40765.684236111112</v>
      </c>
      <c r="E2922" s="34">
        <v>501.98306273999998</v>
      </c>
      <c r="F2922" s="34">
        <v>8.3888889999999994E-2</v>
      </c>
      <c r="G2922" s="35">
        <v>176.7</v>
      </c>
      <c r="H2922" s="36">
        <v>1</v>
      </c>
      <c r="I2922" s="37">
        <v>66607.679999999993</v>
      </c>
      <c r="J2922" s="38">
        <v>66435.58</v>
      </c>
      <c r="K2922" s="38">
        <v>66362.600000000006</v>
      </c>
      <c r="L2922" s="38">
        <v>66075.5</v>
      </c>
      <c r="M2922" s="39">
        <f t="shared" si="771"/>
        <v>287.10000000000582</v>
      </c>
      <c r="N2922" s="32">
        <v>1656.2</v>
      </c>
      <c r="O2922" s="32">
        <v>589.20000000000005</v>
      </c>
      <c r="P2922" s="32">
        <v>1009</v>
      </c>
      <c r="Q2922" s="32">
        <v>58</v>
      </c>
      <c r="R2922" s="32">
        <v>581.70000000000005</v>
      </c>
      <c r="S2922" s="32">
        <v>46</v>
      </c>
      <c r="T2922" s="37">
        <f t="shared" si="772"/>
        <v>0</v>
      </c>
      <c r="U2922" s="38">
        <f t="shared" si="773"/>
        <v>0</v>
      </c>
      <c r="V2922" s="38">
        <f t="shared" si="774"/>
        <v>0</v>
      </c>
      <c r="W2922" s="38">
        <f t="shared" si="775"/>
        <v>12.416976567941042</v>
      </c>
      <c r="X2922" s="38">
        <f t="shared" si="776"/>
        <v>41.778088067941042</v>
      </c>
      <c r="Y2922" s="39">
        <f t="shared" si="777"/>
        <v>125.66697806794105</v>
      </c>
      <c r="Z2922" s="38">
        <v>3000</v>
      </c>
      <c r="AA2922" s="38">
        <f t="shared" si="778"/>
        <v>66357.679999999993</v>
      </c>
      <c r="AB2922" s="38">
        <f t="shared" si="779"/>
        <v>501.98306273999998</v>
      </c>
      <c r="AC2922" s="38">
        <f t="shared" si="780"/>
        <v>0</v>
      </c>
      <c r="AD2922" s="37">
        <f t="shared" si="781"/>
        <v>1028.5</v>
      </c>
      <c r="AE2922" s="35">
        <f t="shared" si="765"/>
        <v>1</v>
      </c>
      <c r="AF2922" s="38">
        <f t="shared" si="766"/>
        <v>741.39999999999418</v>
      </c>
      <c r="AG2922" s="38">
        <f t="shared" si="767"/>
        <v>741.39999999999418</v>
      </c>
      <c r="AH2922" s="38">
        <f t="shared" si="768"/>
        <v>0</v>
      </c>
      <c r="AI2922" s="38">
        <f t="shared" si="769"/>
        <v>797.02410231185013</v>
      </c>
      <c r="AJ2922" s="39">
        <f t="shared" si="770"/>
        <v>24.750665314128582</v>
      </c>
    </row>
    <row r="2923" spans="1:36">
      <c r="A2923" s="31">
        <v>40765.664212962962</v>
      </c>
      <c r="B2923" s="31">
        <v>40765.761469907404</v>
      </c>
      <c r="C2923" s="32" t="s">
        <v>28</v>
      </c>
      <c r="D2923" s="33">
        <v>40765.687731481485</v>
      </c>
      <c r="E2923" s="34">
        <v>572.92260741999996</v>
      </c>
      <c r="F2923" s="34">
        <v>8.3333329999999997E-2</v>
      </c>
      <c r="G2923" s="35">
        <v>199.7</v>
      </c>
      <c r="H2923" s="36">
        <v>1</v>
      </c>
      <c r="I2923" s="37">
        <v>66560.12</v>
      </c>
      <c r="J2923" s="38">
        <v>66396.17</v>
      </c>
      <c r="K2923" s="38">
        <v>66339.48</v>
      </c>
      <c r="L2923" s="38">
        <v>66098.5</v>
      </c>
      <c r="M2923" s="39">
        <f t="shared" si="771"/>
        <v>240.97999999999593</v>
      </c>
      <c r="N2923" s="32">
        <v>1656.2</v>
      </c>
      <c r="O2923" s="32">
        <v>589.20000000000005</v>
      </c>
      <c r="P2923" s="32">
        <v>1009</v>
      </c>
      <c r="Q2923" s="32">
        <v>58</v>
      </c>
      <c r="R2923" s="32">
        <v>581.9</v>
      </c>
      <c r="S2923" s="32">
        <v>46</v>
      </c>
      <c r="T2923" s="37">
        <f t="shared" si="772"/>
        <v>0</v>
      </c>
      <c r="U2923" s="38">
        <f t="shared" si="773"/>
        <v>0</v>
      </c>
      <c r="V2923" s="38">
        <f t="shared" si="774"/>
        <v>0</v>
      </c>
      <c r="W2923" s="38">
        <f t="shared" si="775"/>
        <v>6.4231157914086943</v>
      </c>
      <c r="X2923" s="38">
        <f t="shared" si="776"/>
        <v>35.589781291408691</v>
      </c>
      <c r="Y2923" s="39">
        <f t="shared" si="777"/>
        <v>118.92311129140869</v>
      </c>
      <c r="Z2923" s="38">
        <v>3000</v>
      </c>
      <c r="AA2923" s="38">
        <f t="shared" si="778"/>
        <v>66310.12</v>
      </c>
      <c r="AB2923" s="38">
        <f t="shared" si="779"/>
        <v>572.92260741999996</v>
      </c>
      <c r="AC2923" s="38">
        <f t="shared" si="780"/>
        <v>0</v>
      </c>
      <c r="AD2923" s="37">
        <f t="shared" si="781"/>
        <v>1028.3000000000002</v>
      </c>
      <c r="AE2923" s="35">
        <f t="shared" si="765"/>
        <v>1</v>
      </c>
      <c r="AF2923" s="38">
        <f t="shared" si="766"/>
        <v>787.32000000000426</v>
      </c>
      <c r="AG2923" s="38">
        <f t="shared" si="767"/>
        <v>787.32000000000426</v>
      </c>
      <c r="AH2923" s="38">
        <f t="shared" si="768"/>
        <v>0</v>
      </c>
      <c r="AI2923" s="38">
        <f t="shared" si="769"/>
        <v>831.01938404014868</v>
      </c>
      <c r="AJ2923" s="39">
        <f t="shared" si="770"/>
        <v>21.508063858023135</v>
      </c>
    </row>
    <row r="2924" spans="1:36">
      <c r="A2924" s="31">
        <v>40765.664212962962</v>
      </c>
      <c r="B2924" s="31">
        <v>40765.761469907404</v>
      </c>
      <c r="C2924" s="32" t="s">
        <v>28</v>
      </c>
      <c r="D2924" s="33">
        <v>40765.691203703704</v>
      </c>
      <c r="E2924" s="34">
        <v>511.72235107</v>
      </c>
      <c r="F2924" s="34">
        <v>8.0277780000000007E-2</v>
      </c>
      <c r="G2924" s="35">
        <v>187.7</v>
      </c>
      <c r="H2924" s="36">
        <v>1</v>
      </c>
      <c r="I2924" s="37">
        <v>66553.17</v>
      </c>
      <c r="J2924" s="38">
        <v>66392.820000000007</v>
      </c>
      <c r="K2924" s="38">
        <v>66328.62</v>
      </c>
      <c r="L2924" s="38">
        <v>66086.5</v>
      </c>
      <c r="M2924" s="39">
        <f t="shared" si="771"/>
        <v>242.11999999999534</v>
      </c>
      <c r="N2924" s="32">
        <v>1656.2</v>
      </c>
      <c r="O2924" s="32">
        <v>589.20000000000005</v>
      </c>
      <c r="P2924" s="32">
        <v>1009</v>
      </c>
      <c r="Q2924" s="32">
        <v>58</v>
      </c>
      <c r="R2924" s="32">
        <v>581.79999999999995</v>
      </c>
      <c r="S2924" s="32">
        <v>50.9</v>
      </c>
      <c r="T2924" s="37">
        <f t="shared" si="772"/>
        <v>0</v>
      </c>
      <c r="U2924" s="38">
        <f t="shared" si="773"/>
        <v>0</v>
      </c>
      <c r="V2924" s="38">
        <f t="shared" si="774"/>
        <v>0</v>
      </c>
      <c r="W2924" s="38">
        <f t="shared" si="775"/>
        <v>11.100622679719777</v>
      </c>
      <c r="X2924" s="38">
        <f t="shared" si="776"/>
        <v>39.197845679719777</v>
      </c>
      <c r="Y2924" s="39">
        <f t="shared" si="777"/>
        <v>119.47562567971978</v>
      </c>
      <c r="Z2924" s="38">
        <v>3000</v>
      </c>
      <c r="AA2924" s="38">
        <f t="shared" si="778"/>
        <v>66303.17</v>
      </c>
      <c r="AB2924" s="38">
        <f t="shared" si="779"/>
        <v>511.72235107</v>
      </c>
      <c r="AC2924" s="38">
        <f t="shared" si="780"/>
        <v>0</v>
      </c>
      <c r="AD2924" s="37">
        <f t="shared" si="781"/>
        <v>1023.5000000000001</v>
      </c>
      <c r="AE2924" s="35">
        <f t="shared" si="765"/>
        <v>1</v>
      </c>
      <c r="AF2924" s="38">
        <f t="shared" si="766"/>
        <v>781.38000000000477</v>
      </c>
      <c r="AG2924" s="38">
        <f t="shared" si="767"/>
        <v>781.38000000000477</v>
      </c>
      <c r="AH2924" s="38">
        <f t="shared" si="768"/>
        <v>0</v>
      </c>
      <c r="AI2924" s="38">
        <f t="shared" si="769"/>
        <v>826.57910271546984</v>
      </c>
      <c r="AJ2924" s="39">
        <f t="shared" si="770"/>
        <v>25.276001040109669</v>
      </c>
    </row>
    <row r="2925" spans="1:36">
      <c r="A2925" s="31">
        <v>40765.664212962962</v>
      </c>
      <c r="B2925" s="31">
        <v>40765.761469907404</v>
      </c>
      <c r="C2925" s="32" t="s">
        <v>28</v>
      </c>
      <c r="D2925" s="33">
        <v>40765.694548611114</v>
      </c>
      <c r="E2925" s="34">
        <v>581.70629883000004</v>
      </c>
      <c r="F2925" s="34">
        <v>8.4166669999999999E-2</v>
      </c>
      <c r="G2925" s="35">
        <v>187.2</v>
      </c>
      <c r="H2925" s="36">
        <v>1</v>
      </c>
      <c r="I2925" s="37">
        <v>66625.8</v>
      </c>
      <c r="J2925" s="38">
        <v>66420.95</v>
      </c>
      <c r="K2925" s="38">
        <v>66357.009999999995</v>
      </c>
      <c r="L2925" s="38">
        <v>66086</v>
      </c>
      <c r="M2925" s="39">
        <f t="shared" si="771"/>
        <v>271.00999999999476</v>
      </c>
      <c r="N2925" s="32">
        <v>1656.2</v>
      </c>
      <c r="O2925" s="32">
        <v>589.20000000000005</v>
      </c>
      <c r="P2925" s="32">
        <v>1009</v>
      </c>
      <c r="Q2925" s="32">
        <v>58</v>
      </c>
      <c r="R2925" s="32">
        <v>581.79999999999995</v>
      </c>
      <c r="S2925" s="32">
        <v>50.9</v>
      </c>
      <c r="T2925" s="37">
        <f t="shared" si="772"/>
        <v>0</v>
      </c>
      <c r="U2925" s="38">
        <f t="shared" si="773"/>
        <v>0</v>
      </c>
      <c r="V2925" s="38">
        <f t="shared" si="774"/>
        <v>0</v>
      </c>
      <c r="W2925" s="38">
        <f t="shared" si="775"/>
        <v>5.748053409454001</v>
      </c>
      <c r="X2925" s="38">
        <f t="shared" si="776"/>
        <v>35.206387909454001</v>
      </c>
      <c r="Y2925" s="39">
        <f t="shared" si="777"/>
        <v>119.373057909454</v>
      </c>
      <c r="Z2925" s="38">
        <v>3000</v>
      </c>
      <c r="AA2925" s="38">
        <f t="shared" si="778"/>
        <v>66375.8</v>
      </c>
      <c r="AB2925" s="38">
        <f t="shared" si="779"/>
        <v>581.70629883000004</v>
      </c>
      <c r="AC2925" s="38">
        <f t="shared" si="780"/>
        <v>0</v>
      </c>
      <c r="AD2925" s="37">
        <f t="shared" si="781"/>
        <v>1023.5000000000001</v>
      </c>
      <c r="AE2925" s="35">
        <f t="shared" si="765"/>
        <v>1</v>
      </c>
      <c r="AF2925" s="38">
        <f t="shared" si="766"/>
        <v>752.49000000000535</v>
      </c>
      <c r="AG2925" s="38">
        <f t="shared" si="767"/>
        <v>752.49000000000535</v>
      </c>
      <c r="AH2925" s="38">
        <f t="shared" si="768"/>
        <v>0</v>
      </c>
      <c r="AI2925" s="38">
        <f t="shared" si="769"/>
        <v>805.26121605667447</v>
      </c>
      <c r="AJ2925" s="39">
        <f t="shared" si="770"/>
        <v>18.815872945094821</v>
      </c>
    </row>
    <row r="2926" spans="1:36">
      <c r="A2926" s="31">
        <v>40765.664212962962</v>
      </c>
      <c r="B2926" s="31">
        <v>40765.761469907404</v>
      </c>
      <c r="C2926" s="32" t="s">
        <v>28</v>
      </c>
      <c r="D2926" s="33">
        <v>40765.698055555556</v>
      </c>
      <c r="E2926" s="34">
        <v>573.22784423999997</v>
      </c>
      <c r="F2926" s="34">
        <v>8.305556E-2</v>
      </c>
      <c r="G2926" s="35">
        <v>194.5</v>
      </c>
      <c r="H2926" s="36">
        <v>1</v>
      </c>
      <c r="I2926" s="37">
        <v>66671.41</v>
      </c>
      <c r="J2926" s="38">
        <v>66489.64</v>
      </c>
      <c r="K2926" s="38">
        <v>66426.5</v>
      </c>
      <c r="L2926" s="38">
        <v>66093.3</v>
      </c>
      <c r="M2926" s="39">
        <f t="shared" si="771"/>
        <v>333.19999999999709</v>
      </c>
      <c r="N2926" s="32">
        <v>1656.2</v>
      </c>
      <c r="O2926" s="32">
        <v>589.20000000000005</v>
      </c>
      <c r="P2926" s="32">
        <v>1009</v>
      </c>
      <c r="Q2926" s="32">
        <v>58</v>
      </c>
      <c r="R2926" s="32">
        <v>581.79999999999995</v>
      </c>
      <c r="S2926" s="32">
        <v>50.9</v>
      </c>
      <c r="T2926" s="37">
        <f t="shared" si="772"/>
        <v>0</v>
      </c>
      <c r="U2926" s="38">
        <f t="shared" si="773"/>
        <v>0</v>
      </c>
      <c r="V2926" s="38">
        <f t="shared" si="774"/>
        <v>0</v>
      </c>
      <c r="W2926" s="38">
        <f t="shared" si="775"/>
        <v>6.3763543890540282</v>
      </c>
      <c r="X2926" s="38">
        <f t="shared" si="776"/>
        <v>35.445800389054028</v>
      </c>
      <c r="Y2926" s="39">
        <f t="shared" si="777"/>
        <v>118.50136038905403</v>
      </c>
      <c r="Z2926" s="38">
        <v>3000</v>
      </c>
      <c r="AA2926" s="38">
        <f t="shared" si="778"/>
        <v>66421.41</v>
      </c>
      <c r="AB2926" s="38">
        <f t="shared" si="779"/>
        <v>573.22784423999997</v>
      </c>
      <c r="AC2926" s="38">
        <f t="shared" si="780"/>
        <v>0</v>
      </c>
      <c r="AD2926" s="37">
        <f t="shared" si="781"/>
        <v>1023.5000000000001</v>
      </c>
      <c r="AE2926" s="35">
        <f t="shared" si="765"/>
        <v>1</v>
      </c>
      <c r="AF2926" s="38">
        <f t="shared" si="766"/>
        <v>690.30000000000302</v>
      </c>
      <c r="AG2926" s="38">
        <f t="shared" si="767"/>
        <v>690.30000000000302</v>
      </c>
      <c r="AH2926" s="38">
        <f t="shared" si="768"/>
        <v>0</v>
      </c>
      <c r="AI2926" s="38">
        <f t="shared" si="769"/>
        <v>759.3713105076763</v>
      </c>
      <c r="AJ2926" s="39">
        <f t="shared" si="770"/>
        <v>15.460249831202967</v>
      </c>
    </row>
    <row r="2927" spans="1:36">
      <c r="A2927" s="31">
        <v>40765.664212962962</v>
      </c>
      <c r="B2927" s="31">
        <v>40765.761469907404</v>
      </c>
      <c r="C2927" s="32" t="s">
        <v>28</v>
      </c>
      <c r="D2927" s="33">
        <v>40765.701516203706</v>
      </c>
      <c r="E2927" s="34">
        <v>235.42927551</v>
      </c>
      <c r="F2927" s="34">
        <v>8.3333329999999997E-2</v>
      </c>
      <c r="G2927" s="35">
        <v>179.7</v>
      </c>
      <c r="H2927" s="36">
        <v>1</v>
      </c>
      <c r="I2927" s="37">
        <v>66764.7</v>
      </c>
      <c r="J2927" s="38">
        <v>66587.06</v>
      </c>
      <c r="K2927" s="38">
        <v>66523.05</v>
      </c>
      <c r="L2927" s="38">
        <v>66078.5</v>
      </c>
      <c r="M2927" s="39">
        <f t="shared" si="771"/>
        <v>444.55000000000291</v>
      </c>
      <c r="N2927" s="32">
        <v>1656.2</v>
      </c>
      <c r="O2927" s="32">
        <v>589.20000000000005</v>
      </c>
      <c r="P2927" s="32">
        <v>1009</v>
      </c>
      <c r="Q2927" s="32">
        <v>58</v>
      </c>
      <c r="R2927" s="32">
        <v>581.9</v>
      </c>
      <c r="S2927" s="32">
        <v>50.9</v>
      </c>
      <c r="T2927" s="37">
        <f t="shared" si="772"/>
        <v>0</v>
      </c>
      <c r="U2927" s="38">
        <f t="shared" si="773"/>
        <v>0</v>
      </c>
      <c r="V2927" s="38">
        <f t="shared" si="774"/>
        <v>1.2142269922642519</v>
      </c>
      <c r="W2927" s="38">
        <f t="shared" si="775"/>
        <v>34.54755899226425</v>
      </c>
      <c r="X2927" s="38">
        <f t="shared" si="776"/>
        <v>63.71422449226425</v>
      </c>
      <c r="Y2927" s="39">
        <f t="shared" si="777"/>
        <v>147.04755449226425</v>
      </c>
      <c r="Z2927" s="38">
        <v>3000</v>
      </c>
      <c r="AA2927" s="38">
        <f t="shared" si="778"/>
        <v>66514.7</v>
      </c>
      <c r="AB2927" s="38">
        <f t="shared" si="779"/>
        <v>235.42927551</v>
      </c>
      <c r="AC2927" s="38">
        <f t="shared" si="780"/>
        <v>0</v>
      </c>
      <c r="AD2927" s="37">
        <f t="shared" si="781"/>
        <v>1023.4000000000002</v>
      </c>
      <c r="AE2927" s="35">
        <f t="shared" si="765"/>
        <v>1</v>
      </c>
      <c r="AF2927" s="38">
        <f t="shared" si="766"/>
        <v>578.84999999999729</v>
      </c>
      <c r="AG2927" s="38">
        <f t="shared" si="767"/>
        <v>578.84999999999729</v>
      </c>
      <c r="AH2927" s="38">
        <f t="shared" si="768"/>
        <v>0</v>
      </c>
      <c r="AI2927" s="38">
        <f t="shared" si="769"/>
        <v>677.17455475745146</v>
      </c>
      <c r="AJ2927" s="39">
        <f t="shared" si="770"/>
        <v>36.81210513147002</v>
      </c>
    </row>
    <row r="2928" spans="1:36">
      <c r="A2928" s="31">
        <v>40765.664212962962</v>
      </c>
      <c r="B2928" s="31">
        <v>40765.761469907404</v>
      </c>
      <c r="C2928" s="32" t="s">
        <v>28</v>
      </c>
      <c r="D2928" s="33">
        <v>40765.704988425925</v>
      </c>
      <c r="E2928" s="34">
        <v>500.00015259000003</v>
      </c>
      <c r="F2928" s="34">
        <v>8.4722220000000001E-2</v>
      </c>
      <c r="G2928" s="35">
        <v>283.60000000000002</v>
      </c>
      <c r="H2928" s="36">
        <v>1</v>
      </c>
      <c r="I2928" s="37">
        <v>66823.42</v>
      </c>
      <c r="J2928" s="38">
        <v>66648.44</v>
      </c>
      <c r="K2928" s="38">
        <v>66583.259999999995</v>
      </c>
      <c r="L2928" s="38">
        <v>66182.399999999994</v>
      </c>
      <c r="M2928" s="39">
        <f t="shared" si="771"/>
        <v>400.86000000000058</v>
      </c>
      <c r="N2928" s="32">
        <v>1657.2</v>
      </c>
      <c r="O2928" s="32">
        <v>590.20000000000005</v>
      </c>
      <c r="P2928" s="32">
        <v>1009</v>
      </c>
      <c r="Q2928" s="32">
        <v>58</v>
      </c>
      <c r="R2928" s="32">
        <v>581.79999999999995</v>
      </c>
      <c r="S2928" s="32">
        <v>50.9</v>
      </c>
      <c r="T2928" s="37">
        <f t="shared" si="772"/>
        <v>0</v>
      </c>
      <c r="U2928" s="38">
        <f t="shared" si="773"/>
        <v>0</v>
      </c>
      <c r="V2928" s="38">
        <f t="shared" si="774"/>
        <v>0</v>
      </c>
      <c r="W2928" s="38">
        <f t="shared" si="775"/>
        <v>12.708320072236448</v>
      </c>
      <c r="X2928" s="38">
        <f t="shared" si="776"/>
        <v>42.361097072236447</v>
      </c>
      <c r="Y2928" s="39">
        <f t="shared" si="777"/>
        <v>127.08331707223645</v>
      </c>
      <c r="Z2928" s="38">
        <v>3000</v>
      </c>
      <c r="AA2928" s="38">
        <f t="shared" si="778"/>
        <v>66573.42</v>
      </c>
      <c r="AB2928" s="38">
        <f t="shared" si="779"/>
        <v>500.00015259000003</v>
      </c>
      <c r="AC2928" s="38">
        <f t="shared" si="780"/>
        <v>0</v>
      </c>
      <c r="AD2928" s="37">
        <f t="shared" si="781"/>
        <v>1024.5</v>
      </c>
      <c r="AE2928" s="35">
        <f t="shared" si="765"/>
        <v>1</v>
      </c>
      <c r="AF2928" s="38">
        <f t="shared" si="766"/>
        <v>623.63999999999942</v>
      </c>
      <c r="AG2928" s="38">
        <f t="shared" si="767"/>
        <v>623.63999999999942</v>
      </c>
      <c r="AH2928" s="38">
        <f t="shared" si="768"/>
        <v>0</v>
      </c>
      <c r="AI2928" s="38">
        <f t="shared" si="769"/>
        <v>709.73068606251184</v>
      </c>
      <c r="AJ2928" s="39">
        <f t="shared" si="770"/>
        <v>17.768836397575509</v>
      </c>
    </row>
    <row r="2929" spans="1:36">
      <c r="A2929" s="31">
        <v>40765.664212962962</v>
      </c>
      <c r="B2929" s="31">
        <v>40765.761469907404</v>
      </c>
      <c r="C2929" s="32" t="s">
        <v>28</v>
      </c>
      <c r="D2929" s="33">
        <v>40765.708518518521</v>
      </c>
      <c r="E2929" s="34">
        <v>67.433921810000001</v>
      </c>
      <c r="F2929" s="34">
        <v>8.1944439999999993E-2</v>
      </c>
      <c r="G2929" s="35">
        <v>67.900000000000006</v>
      </c>
      <c r="H2929" s="36">
        <v>1</v>
      </c>
      <c r="I2929" s="37">
        <v>66877.73</v>
      </c>
      <c r="J2929" s="38">
        <v>66720.45</v>
      </c>
      <c r="K2929" s="38">
        <v>66659.66</v>
      </c>
      <c r="L2929" s="38">
        <v>65966.7</v>
      </c>
      <c r="M2929" s="39">
        <f t="shared" si="771"/>
        <v>692.9600000000064</v>
      </c>
      <c r="N2929" s="32">
        <v>1597.9</v>
      </c>
      <c r="O2929" s="32">
        <v>498.9</v>
      </c>
      <c r="P2929" s="32">
        <v>1041</v>
      </c>
      <c r="Q2929" s="32">
        <v>58</v>
      </c>
      <c r="R2929" s="32">
        <v>597.20000000000005</v>
      </c>
      <c r="S2929" s="32">
        <v>50.9</v>
      </c>
      <c r="T2929" s="37">
        <f t="shared" si="772"/>
        <v>0.37416472027576347</v>
      </c>
      <c r="U2929" s="38">
        <f t="shared" si="773"/>
        <v>9.224164240275762</v>
      </c>
      <c r="V2929" s="38">
        <f t="shared" si="774"/>
        <v>14.960275040275761</v>
      </c>
      <c r="W2929" s="38">
        <f t="shared" si="775"/>
        <v>47.738051040275757</v>
      </c>
      <c r="X2929" s="38">
        <f t="shared" si="776"/>
        <v>76.41860504027575</v>
      </c>
      <c r="Y2929" s="39">
        <f t="shared" si="777"/>
        <v>158.36304504027575</v>
      </c>
      <c r="Z2929" s="38">
        <v>3000</v>
      </c>
      <c r="AA2929" s="38">
        <f t="shared" si="778"/>
        <v>66627.73</v>
      </c>
      <c r="AB2929" s="38">
        <f t="shared" si="779"/>
        <v>67.433921810000001</v>
      </c>
      <c r="AC2929" s="38">
        <f t="shared" si="780"/>
        <v>0</v>
      </c>
      <c r="AD2929" s="37">
        <f t="shared" si="781"/>
        <v>949.80000000000007</v>
      </c>
      <c r="AE2929" s="35">
        <f t="shared" si="765"/>
        <v>1</v>
      </c>
      <c r="AF2929" s="38">
        <f t="shared" si="766"/>
        <v>256.83999999999367</v>
      </c>
      <c r="AG2929" s="38">
        <f t="shared" si="767"/>
        <v>256.83999999999367</v>
      </c>
      <c r="AH2929" s="38">
        <f t="shared" si="768"/>
        <v>0</v>
      </c>
      <c r="AI2929" s="38">
        <f t="shared" si="769"/>
        <v>454.33860188818846</v>
      </c>
      <c r="AJ2929" s="39">
        <f t="shared" si="770"/>
        <v>31.704687342386308</v>
      </c>
    </row>
    <row r="2930" spans="1:36">
      <c r="A2930" s="31">
        <v>40765.664212962962</v>
      </c>
      <c r="B2930" s="31">
        <v>40765.761469907404</v>
      </c>
      <c r="C2930" s="32" t="s">
        <v>28</v>
      </c>
      <c r="D2930" s="33">
        <v>40765.71193287037</v>
      </c>
      <c r="E2930" s="34">
        <v>68.43580627</v>
      </c>
      <c r="F2930" s="34">
        <v>8.3611110000000002E-2</v>
      </c>
      <c r="G2930" s="35">
        <v>50.7</v>
      </c>
      <c r="H2930" s="36">
        <v>1</v>
      </c>
      <c r="I2930" s="37">
        <v>66717.7</v>
      </c>
      <c r="J2930" s="38">
        <v>66734.210000000006</v>
      </c>
      <c r="K2930" s="38">
        <v>66672.95</v>
      </c>
      <c r="L2930" s="38">
        <v>65949.5</v>
      </c>
      <c r="M2930" s="39">
        <f t="shared" si="771"/>
        <v>723.44999999999709</v>
      </c>
      <c r="N2930" s="32">
        <v>1577.8</v>
      </c>
      <c r="O2930" s="32">
        <v>479.8</v>
      </c>
      <c r="P2930" s="32">
        <v>1040</v>
      </c>
      <c r="Q2930" s="32">
        <v>58</v>
      </c>
      <c r="R2930" s="32">
        <v>597.20000000000005</v>
      </c>
      <c r="S2930" s="32">
        <v>50.9</v>
      </c>
      <c r="T2930" s="37">
        <f t="shared" si="772"/>
        <v>0.29800619402034029</v>
      </c>
      <c r="U2930" s="38">
        <f t="shared" si="773"/>
        <v>9.3280060740203403</v>
      </c>
      <c r="V2930" s="38">
        <f t="shared" si="774"/>
        <v>15.180783774020341</v>
      </c>
      <c r="W2930" s="38">
        <f t="shared" si="775"/>
        <v>48.625227774020338</v>
      </c>
      <c r="X2930" s="38">
        <f t="shared" si="776"/>
        <v>77.889116274020338</v>
      </c>
      <c r="Y2930" s="39">
        <f t="shared" si="777"/>
        <v>161.50022627402035</v>
      </c>
      <c r="Z2930" s="38">
        <v>3000</v>
      </c>
      <c r="AA2930" s="38">
        <f t="shared" si="778"/>
        <v>66467.7</v>
      </c>
      <c r="AB2930" s="38">
        <f t="shared" si="779"/>
        <v>68.43580627</v>
      </c>
      <c r="AC2930" s="38">
        <f t="shared" si="780"/>
        <v>0</v>
      </c>
      <c r="AD2930" s="37">
        <f t="shared" si="781"/>
        <v>929.69999999999993</v>
      </c>
      <c r="AE2930" s="35">
        <f t="shared" si="765"/>
        <v>1</v>
      </c>
      <c r="AF2930" s="38">
        <f t="shared" si="766"/>
        <v>206.25000000000284</v>
      </c>
      <c r="AG2930" s="38">
        <f t="shared" si="767"/>
        <v>206.25000000000284</v>
      </c>
      <c r="AH2930" s="38">
        <f t="shared" si="768"/>
        <v>0</v>
      </c>
      <c r="AI2930" s="38">
        <f t="shared" si="769"/>
        <v>417.66475178842632</v>
      </c>
      <c r="AJ2930" s="39">
        <f t="shared" si="770"/>
        <v>29.199419778925151</v>
      </c>
    </row>
    <row r="2931" spans="1:36">
      <c r="A2931" s="31">
        <v>40765.664212962962</v>
      </c>
      <c r="B2931" s="31">
        <v>40765.761469907404</v>
      </c>
      <c r="C2931" s="32" t="s">
        <v>28</v>
      </c>
      <c r="D2931" s="33">
        <v>40765.715416666666</v>
      </c>
      <c r="E2931" s="34">
        <v>70.416008000000005</v>
      </c>
      <c r="F2931" s="34">
        <v>8.2777779999999995E-2</v>
      </c>
      <c r="G2931" s="35">
        <v>59.4</v>
      </c>
      <c r="H2931" s="36">
        <v>1</v>
      </c>
      <c r="I2931" s="37">
        <v>66736.149999999994</v>
      </c>
      <c r="J2931" s="38">
        <v>66716.320000000007</v>
      </c>
      <c r="K2931" s="38">
        <v>66652.12</v>
      </c>
      <c r="L2931" s="38">
        <v>65958.2</v>
      </c>
      <c r="M2931" s="39">
        <f t="shared" si="771"/>
        <v>693.91999999999825</v>
      </c>
      <c r="N2931" s="32">
        <v>1655.6</v>
      </c>
      <c r="O2931" s="32">
        <v>557.6</v>
      </c>
      <c r="P2931" s="32">
        <v>1040</v>
      </c>
      <c r="Q2931" s="32">
        <v>58</v>
      </c>
      <c r="R2931" s="32">
        <v>597</v>
      </c>
      <c r="S2931" s="32">
        <v>50.9</v>
      </c>
      <c r="T2931" s="37">
        <f t="shared" si="772"/>
        <v>0.13111934129775957</v>
      </c>
      <c r="U2931" s="38">
        <f t="shared" si="773"/>
        <v>9.0711195812977596</v>
      </c>
      <c r="V2931" s="38">
        <f t="shared" si="774"/>
        <v>14.865564181297758</v>
      </c>
      <c r="W2931" s="38">
        <f t="shared" si="775"/>
        <v>47.976676181297755</v>
      </c>
      <c r="X2931" s="38">
        <f t="shared" si="776"/>
        <v>76.948899181297747</v>
      </c>
      <c r="Y2931" s="39">
        <f t="shared" si="777"/>
        <v>159.72667918129775</v>
      </c>
      <c r="Z2931" s="38">
        <v>3000</v>
      </c>
      <c r="AA2931" s="38">
        <f t="shared" si="778"/>
        <v>66486.149999999994</v>
      </c>
      <c r="AB2931" s="38">
        <f t="shared" si="779"/>
        <v>70.416008000000005</v>
      </c>
      <c r="AC2931" s="38">
        <f t="shared" si="780"/>
        <v>0</v>
      </c>
      <c r="AD2931" s="37">
        <f t="shared" si="781"/>
        <v>1007.6999999999999</v>
      </c>
      <c r="AE2931" s="35">
        <f t="shared" si="765"/>
        <v>1</v>
      </c>
      <c r="AF2931" s="38">
        <f t="shared" si="766"/>
        <v>313.78000000000168</v>
      </c>
      <c r="AG2931" s="38">
        <f t="shared" si="767"/>
        <v>313.78000000000168</v>
      </c>
      <c r="AH2931" s="38">
        <f t="shared" si="768"/>
        <v>0</v>
      </c>
      <c r="AI2931" s="38">
        <f t="shared" si="769"/>
        <v>485.19388366979945</v>
      </c>
      <c r="AJ2931" s="39">
        <f t="shared" si="770"/>
        <v>34.334391741062007</v>
      </c>
    </row>
    <row r="2932" spans="1:36">
      <c r="A2932" s="31">
        <v>40765.664212962962</v>
      </c>
      <c r="B2932" s="31">
        <v>40765.761469907404</v>
      </c>
      <c r="C2932" s="32" t="s">
        <v>28</v>
      </c>
      <c r="D2932" s="33">
        <v>40765.718865740739</v>
      </c>
      <c r="E2932" s="34">
        <v>65.745361329999994</v>
      </c>
      <c r="F2932" s="34">
        <v>8.6111110000000005E-2</v>
      </c>
      <c r="G2932" s="35">
        <v>-42.6</v>
      </c>
      <c r="H2932" s="36">
        <v>0</v>
      </c>
      <c r="I2932" s="37">
        <v>66844.97</v>
      </c>
      <c r="J2932" s="38">
        <v>66722.44</v>
      </c>
      <c r="K2932" s="38">
        <v>66656.47</v>
      </c>
      <c r="L2932" s="38">
        <v>65856.2</v>
      </c>
      <c r="M2932" s="39">
        <f t="shared" si="771"/>
        <v>800.27000000000407</v>
      </c>
      <c r="N2932" s="32">
        <v>1655.6</v>
      </c>
      <c r="O2932" s="32">
        <v>557.6</v>
      </c>
      <c r="P2932" s="32">
        <v>1040</v>
      </c>
      <c r="Q2932" s="32">
        <v>58</v>
      </c>
      <c r="R2932" s="32">
        <v>597.20000000000005</v>
      </c>
      <c r="S2932" s="32">
        <v>46</v>
      </c>
      <c r="T2932" s="37">
        <f t="shared" si="772"/>
        <v>0</v>
      </c>
      <c r="U2932" s="38">
        <f t="shared" si="773"/>
        <v>0</v>
      </c>
      <c r="V2932" s="38">
        <f t="shared" si="774"/>
        <v>0</v>
      </c>
      <c r="W2932" s="38">
        <f t="shared" si="775"/>
        <v>0</v>
      </c>
      <c r="X2932" s="38">
        <f t="shared" si="776"/>
        <v>0</v>
      </c>
      <c r="Y2932" s="39">
        <f t="shared" si="777"/>
        <v>0</v>
      </c>
      <c r="Z2932" s="38">
        <v>3000</v>
      </c>
      <c r="AA2932" s="38">
        <f t="shared" si="778"/>
        <v>66594.97</v>
      </c>
      <c r="AB2932" s="38">
        <f t="shared" si="779"/>
        <v>65.745361329999994</v>
      </c>
      <c r="AC2932" s="38">
        <f t="shared" si="780"/>
        <v>0</v>
      </c>
      <c r="AD2932" s="37">
        <f t="shared" si="781"/>
        <v>1012.3999999999999</v>
      </c>
      <c r="AE2932" s="35">
        <f t="shared" si="765"/>
        <v>1</v>
      </c>
      <c r="AF2932" s="38">
        <f t="shared" si="766"/>
        <v>212.12999999999579</v>
      </c>
      <c r="AG2932" s="38">
        <f t="shared" si="767"/>
        <v>212.12999999999579</v>
      </c>
      <c r="AH2932" s="38">
        <f t="shared" si="768"/>
        <v>0</v>
      </c>
      <c r="AI2932" s="38">
        <f t="shared" si="769"/>
        <v>409.03388644541872</v>
      </c>
      <c r="AJ2932" s="39">
        <f t="shared" si="770"/>
        <v>0</v>
      </c>
    </row>
    <row r="2933" spans="1:36">
      <c r="A2933" s="31">
        <v>40765.664212962962</v>
      </c>
      <c r="B2933" s="31">
        <v>40765.761469907404</v>
      </c>
      <c r="C2933" s="32" t="s">
        <v>28</v>
      </c>
      <c r="D2933" s="33">
        <v>40765.722453703704</v>
      </c>
      <c r="E2933" s="34">
        <v>62.659553529999997</v>
      </c>
      <c r="F2933" s="34">
        <v>8.3611110000000002E-2</v>
      </c>
      <c r="G2933" s="35">
        <v>-69.900000000000006</v>
      </c>
      <c r="H2933" s="36">
        <v>0</v>
      </c>
      <c r="I2933" s="37">
        <v>66881.460000000006</v>
      </c>
      <c r="J2933" s="38">
        <v>66742.92</v>
      </c>
      <c r="K2933" s="38">
        <v>66676.53</v>
      </c>
      <c r="L2933" s="38">
        <v>65828.899999999994</v>
      </c>
      <c r="M2933" s="39">
        <f t="shared" si="771"/>
        <v>847.63000000000466</v>
      </c>
      <c r="N2933" s="32">
        <v>1655.6</v>
      </c>
      <c r="O2933" s="32">
        <v>557.6</v>
      </c>
      <c r="P2933" s="32">
        <v>1040</v>
      </c>
      <c r="Q2933" s="32">
        <v>58</v>
      </c>
      <c r="R2933" s="32">
        <v>597</v>
      </c>
      <c r="S2933" s="32">
        <v>46</v>
      </c>
      <c r="T2933" s="37">
        <f t="shared" si="772"/>
        <v>0</v>
      </c>
      <c r="U2933" s="38">
        <f t="shared" si="773"/>
        <v>0</v>
      </c>
      <c r="V2933" s="38">
        <f t="shared" si="774"/>
        <v>0</v>
      </c>
      <c r="W2933" s="38">
        <f t="shared" si="775"/>
        <v>0</v>
      </c>
      <c r="X2933" s="38">
        <f t="shared" si="776"/>
        <v>0</v>
      </c>
      <c r="Y2933" s="39">
        <f t="shared" si="777"/>
        <v>0</v>
      </c>
      <c r="Z2933" s="38">
        <v>3000</v>
      </c>
      <c r="AA2933" s="38">
        <f t="shared" si="778"/>
        <v>66631.460000000006</v>
      </c>
      <c r="AB2933" s="38">
        <f t="shared" si="779"/>
        <v>62.659553529999997</v>
      </c>
      <c r="AC2933" s="38">
        <f t="shared" si="780"/>
        <v>0</v>
      </c>
      <c r="AD2933" s="37">
        <f t="shared" si="781"/>
        <v>1012.5999999999999</v>
      </c>
      <c r="AE2933" s="35">
        <f t="shared" si="765"/>
        <v>1</v>
      </c>
      <c r="AF2933" s="38">
        <f t="shared" si="766"/>
        <v>164.96999999999525</v>
      </c>
      <c r="AG2933" s="38">
        <f t="shared" si="767"/>
        <v>164.96999999999525</v>
      </c>
      <c r="AH2933" s="38">
        <f t="shared" si="768"/>
        <v>0</v>
      </c>
      <c r="AI2933" s="38">
        <f t="shared" si="769"/>
        <v>373.65330801518735</v>
      </c>
      <c r="AJ2933" s="39">
        <f t="shared" si="770"/>
        <v>0</v>
      </c>
    </row>
    <row r="2934" spans="1:36">
      <c r="A2934" s="31">
        <v>40765.664212962962</v>
      </c>
      <c r="B2934" s="31">
        <v>40765.761469907404</v>
      </c>
      <c r="C2934" s="32" t="s">
        <v>28</v>
      </c>
      <c r="D2934" s="33">
        <v>40765.725937499999</v>
      </c>
      <c r="E2934" s="34">
        <v>60.4660759</v>
      </c>
      <c r="F2934" s="34">
        <v>8.305556E-2</v>
      </c>
      <c r="G2934" s="35">
        <v>-90.4</v>
      </c>
      <c r="H2934" s="36">
        <v>0</v>
      </c>
      <c r="I2934" s="37">
        <v>66908.3</v>
      </c>
      <c r="J2934" s="38">
        <v>66758.460000000006</v>
      </c>
      <c r="K2934" s="38">
        <v>66696.42</v>
      </c>
      <c r="L2934" s="38">
        <v>65808.399999999994</v>
      </c>
      <c r="M2934" s="39">
        <f t="shared" si="771"/>
        <v>888.02000000000407</v>
      </c>
      <c r="N2934" s="32">
        <v>1655.6</v>
      </c>
      <c r="O2934" s="32">
        <v>557.6</v>
      </c>
      <c r="P2934" s="32">
        <v>1040</v>
      </c>
      <c r="Q2934" s="32">
        <v>58</v>
      </c>
      <c r="R2934" s="32">
        <v>597.1</v>
      </c>
      <c r="S2934" s="32">
        <v>46</v>
      </c>
      <c r="T2934" s="37">
        <f t="shared" si="772"/>
        <v>0</v>
      </c>
      <c r="U2934" s="38">
        <f t="shared" si="773"/>
        <v>0</v>
      </c>
      <c r="V2934" s="38">
        <f t="shared" si="774"/>
        <v>0</v>
      </c>
      <c r="W2934" s="38">
        <f t="shared" si="775"/>
        <v>0</v>
      </c>
      <c r="X2934" s="38">
        <f t="shared" si="776"/>
        <v>0</v>
      </c>
      <c r="Y2934" s="39">
        <f t="shared" si="777"/>
        <v>0</v>
      </c>
      <c r="Z2934" s="38">
        <v>3000</v>
      </c>
      <c r="AA2934" s="38">
        <f t="shared" si="778"/>
        <v>66658.3</v>
      </c>
      <c r="AB2934" s="38">
        <f t="shared" si="779"/>
        <v>60.4660759</v>
      </c>
      <c r="AC2934" s="38">
        <f t="shared" si="780"/>
        <v>0</v>
      </c>
      <c r="AD2934" s="37">
        <f t="shared" si="781"/>
        <v>1012.5</v>
      </c>
      <c r="AE2934" s="35">
        <f t="shared" si="765"/>
        <v>1</v>
      </c>
      <c r="AF2934" s="38">
        <f t="shared" si="766"/>
        <v>124.47999999999593</v>
      </c>
      <c r="AG2934" s="38">
        <f t="shared" si="767"/>
        <v>124.47999999999593</v>
      </c>
      <c r="AH2934" s="38">
        <f t="shared" si="768"/>
        <v>0</v>
      </c>
      <c r="AI2934" s="38">
        <f t="shared" si="769"/>
        <v>343.31334332833279</v>
      </c>
      <c r="AJ2934" s="39">
        <f t="shared" si="770"/>
        <v>0</v>
      </c>
    </row>
    <row r="2935" spans="1:36">
      <c r="A2935" s="31">
        <v>40765.664212962962</v>
      </c>
      <c r="B2935" s="31">
        <v>40765.761469907404</v>
      </c>
      <c r="C2935" s="32" t="s">
        <v>28</v>
      </c>
      <c r="D2935" s="33">
        <v>40765.729398148149</v>
      </c>
      <c r="E2935" s="34">
        <v>61.965782169999997</v>
      </c>
      <c r="F2935" s="34">
        <v>8.3611110000000002E-2</v>
      </c>
      <c r="G2935" s="35">
        <v>-131.80000000000001</v>
      </c>
      <c r="H2935" s="36">
        <v>0</v>
      </c>
      <c r="I2935" s="37">
        <v>66854.75</v>
      </c>
      <c r="J2935" s="38">
        <v>66694.429999999993</v>
      </c>
      <c r="K2935" s="38">
        <v>66629.56</v>
      </c>
      <c r="L2935" s="38">
        <v>65767</v>
      </c>
      <c r="M2935" s="39">
        <f t="shared" si="771"/>
        <v>862.55999999999767</v>
      </c>
      <c r="N2935" s="32">
        <v>1655.6</v>
      </c>
      <c r="O2935" s="32">
        <v>557.6</v>
      </c>
      <c r="P2935" s="32">
        <v>1040</v>
      </c>
      <c r="Q2935" s="32">
        <v>58</v>
      </c>
      <c r="R2935" s="32">
        <v>597.1</v>
      </c>
      <c r="S2935" s="32">
        <v>46</v>
      </c>
      <c r="T2935" s="37">
        <f t="shared" si="772"/>
        <v>0</v>
      </c>
      <c r="U2935" s="38">
        <f t="shared" si="773"/>
        <v>0</v>
      </c>
      <c r="V2935" s="38">
        <f t="shared" si="774"/>
        <v>0</v>
      </c>
      <c r="W2935" s="38">
        <f t="shared" si="775"/>
        <v>0</v>
      </c>
      <c r="X2935" s="38">
        <f t="shared" si="776"/>
        <v>0</v>
      </c>
      <c r="Y2935" s="39">
        <f t="shared" si="777"/>
        <v>0</v>
      </c>
      <c r="Z2935" s="38">
        <v>3000</v>
      </c>
      <c r="AA2935" s="38">
        <f t="shared" si="778"/>
        <v>66604.75</v>
      </c>
      <c r="AB2935" s="38">
        <f t="shared" si="779"/>
        <v>61.965782169999997</v>
      </c>
      <c r="AC2935" s="38">
        <f t="shared" si="780"/>
        <v>0</v>
      </c>
      <c r="AD2935" s="37">
        <f t="shared" si="781"/>
        <v>1012.5</v>
      </c>
      <c r="AE2935" s="35">
        <f t="shared" si="765"/>
        <v>1</v>
      </c>
      <c r="AF2935" s="38">
        <f t="shared" si="766"/>
        <v>149.94000000000233</v>
      </c>
      <c r="AG2935" s="38">
        <f t="shared" si="767"/>
        <v>149.94000000000233</v>
      </c>
      <c r="AH2935" s="38">
        <f t="shared" si="768"/>
        <v>0</v>
      </c>
      <c r="AI2935" s="38">
        <f t="shared" si="769"/>
        <v>362.39880059970187</v>
      </c>
      <c r="AJ2935" s="39">
        <f t="shared" si="770"/>
        <v>0</v>
      </c>
    </row>
    <row r="2936" spans="1:36">
      <c r="A2936" s="31">
        <v>40765.664212962962</v>
      </c>
      <c r="B2936" s="31">
        <v>40765.761469907404</v>
      </c>
      <c r="C2936" s="32" t="s">
        <v>28</v>
      </c>
      <c r="D2936" s="33">
        <v>40765.732881944445</v>
      </c>
      <c r="E2936" s="34">
        <v>57.613147740000002</v>
      </c>
      <c r="F2936" s="34">
        <v>8.305556E-2</v>
      </c>
      <c r="G2936" s="35">
        <v>-317.39999999999998</v>
      </c>
      <c r="H2936" s="36">
        <v>0</v>
      </c>
      <c r="I2936" s="37">
        <v>66801</v>
      </c>
      <c r="J2936" s="38">
        <v>66600.929999999993</v>
      </c>
      <c r="K2936" s="38">
        <v>66539.490000000005</v>
      </c>
      <c r="L2936" s="38">
        <v>65581.399999999994</v>
      </c>
      <c r="M2936" s="39">
        <f t="shared" si="771"/>
        <v>958.09000000001106</v>
      </c>
      <c r="N2936" s="32">
        <v>1655.6</v>
      </c>
      <c r="O2936" s="32">
        <v>557.6</v>
      </c>
      <c r="P2936" s="32">
        <v>1040</v>
      </c>
      <c r="Q2936" s="32">
        <v>58</v>
      </c>
      <c r="R2936" s="32">
        <v>597.1</v>
      </c>
      <c r="S2936" s="32">
        <v>46</v>
      </c>
      <c r="T2936" s="37">
        <f t="shared" si="772"/>
        <v>0</v>
      </c>
      <c r="U2936" s="38">
        <f t="shared" si="773"/>
        <v>0</v>
      </c>
      <c r="V2936" s="38">
        <f t="shared" si="774"/>
        <v>0</v>
      </c>
      <c r="W2936" s="38">
        <f t="shared" si="775"/>
        <v>0</v>
      </c>
      <c r="X2936" s="38">
        <f t="shared" si="776"/>
        <v>0</v>
      </c>
      <c r="Y2936" s="39">
        <f t="shared" si="777"/>
        <v>0</v>
      </c>
      <c r="Z2936" s="38">
        <v>3000</v>
      </c>
      <c r="AA2936" s="38">
        <f t="shared" si="778"/>
        <v>66551</v>
      </c>
      <c r="AB2936" s="38">
        <f t="shared" si="779"/>
        <v>57.613147740000002</v>
      </c>
      <c r="AC2936" s="38">
        <f t="shared" si="780"/>
        <v>0</v>
      </c>
      <c r="AD2936" s="37">
        <f t="shared" si="781"/>
        <v>1012.5</v>
      </c>
      <c r="AE2936" s="35">
        <f t="shared" si="765"/>
        <v>1</v>
      </c>
      <c r="AF2936" s="38">
        <f t="shared" si="766"/>
        <v>54.409999999988941</v>
      </c>
      <c r="AG2936" s="38">
        <f t="shared" si="767"/>
        <v>54.409999999988941</v>
      </c>
      <c r="AH2936" s="38">
        <f t="shared" si="768"/>
        <v>0</v>
      </c>
      <c r="AI2936" s="38">
        <f t="shared" si="769"/>
        <v>290.78710644676835</v>
      </c>
      <c r="AJ2936" s="39">
        <f t="shared" si="770"/>
        <v>0</v>
      </c>
    </row>
    <row r="2937" spans="1:36">
      <c r="A2937" s="31">
        <v>40765.664212962962</v>
      </c>
      <c r="B2937" s="31">
        <v>40765.761469907404</v>
      </c>
      <c r="C2937" s="32" t="s">
        <v>28</v>
      </c>
      <c r="D2937" s="33">
        <v>40765.736342592594</v>
      </c>
      <c r="E2937" s="34">
        <v>56.765682220000002</v>
      </c>
      <c r="F2937" s="34">
        <v>8.3333329999999997E-2</v>
      </c>
      <c r="G2937" s="35">
        <v>-457.9</v>
      </c>
      <c r="H2937" s="36">
        <v>0</v>
      </c>
      <c r="I2937" s="37">
        <v>66790.460000000006</v>
      </c>
      <c r="J2937" s="38">
        <v>66547.75</v>
      </c>
      <c r="K2937" s="38">
        <v>66486.22</v>
      </c>
      <c r="L2937" s="38">
        <v>65440.9</v>
      </c>
      <c r="M2937" s="39">
        <f t="shared" si="771"/>
        <v>1045.3199999999997</v>
      </c>
      <c r="N2937" s="32">
        <v>1655.6</v>
      </c>
      <c r="O2937" s="32">
        <v>557.6</v>
      </c>
      <c r="P2937" s="32">
        <v>1040</v>
      </c>
      <c r="Q2937" s="32">
        <v>58</v>
      </c>
      <c r="R2937" s="32">
        <v>597.20000000000005</v>
      </c>
      <c r="S2937" s="32">
        <v>46</v>
      </c>
      <c r="T2937" s="37">
        <f t="shared" si="772"/>
        <v>0</v>
      </c>
      <c r="U2937" s="38">
        <f t="shared" si="773"/>
        <v>0</v>
      </c>
      <c r="V2937" s="38">
        <f t="shared" si="774"/>
        <v>0</v>
      </c>
      <c r="W2937" s="38">
        <f t="shared" si="775"/>
        <v>0</v>
      </c>
      <c r="X2937" s="38">
        <f t="shared" si="776"/>
        <v>0</v>
      </c>
      <c r="Y2937" s="39">
        <f t="shared" si="777"/>
        <v>0</v>
      </c>
      <c r="Z2937" s="38">
        <v>3000</v>
      </c>
      <c r="AA2937" s="38">
        <f t="shared" si="778"/>
        <v>66540.460000000006</v>
      </c>
      <c r="AB2937" s="38">
        <f t="shared" si="779"/>
        <v>56.765682220000002</v>
      </c>
      <c r="AC2937" s="38">
        <f t="shared" si="780"/>
        <v>0</v>
      </c>
      <c r="AD2937" s="37">
        <f t="shared" si="781"/>
        <v>1012.3999999999999</v>
      </c>
      <c r="AE2937" s="35">
        <f t="shared" si="765"/>
        <v>0</v>
      </c>
      <c r="AF2937" s="38">
        <f t="shared" si="766"/>
        <v>0</v>
      </c>
      <c r="AG2937" s="38">
        <f t="shared" si="767"/>
        <v>0</v>
      </c>
      <c r="AH2937" s="38">
        <f t="shared" si="768"/>
        <v>0</v>
      </c>
      <c r="AI2937" s="38">
        <f t="shared" si="769"/>
        <v>0</v>
      </c>
      <c r="AJ2937" s="39">
        <f t="shared" si="770"/>
        <v>0</v>
      </c>
    </row>
    <row r="2938" spans="1:36">
      <c r="A2938" s="31">
        <v>40765.664212962962</v>
      </c>
      <c r="B2938" s="31">
        <v>40765.761469907404</v>
      </c>
      <c r="C2938" s="32" t="s">
        <v>28</v>
      </c>
      <c r="D2938" s="33">
        <v>40765.739814814813</v>
      </c>
      <c r="E2938" s="34">
        <v>56.576633450000003</v>
      </c>
      <c r="F2938" s="34">
        <v>8.305556E-2</v>
      </c>
      <c r="G2938" s="35">
        <v>-532.70000000000005</v>
      </c>
      <c r="H2938" s="36">
        <v>0</v>
      </c>
      <c r="I2938" s="37">
        <v>66778.83</v>
      </c>
      <c r="J2938" s="38">
        <v>66528.47</v>
      </c>
      <c r="K2938" s="38">
        <v>66475.350000000006</v>
      </c>
      <c r="L2938" s="38">
        <v>65366.1</v>
      </c>
      <c r="M2938" s="39">
        <f t="shared" si="771"/>
        <v>1109.2500000000073</v>
      </c>
      <c r="N2938" s="32">
        <v>1655.6</v>
      </c>
      <c r="O2938" s="32">
        <v>557.6</v>
      </c>
      <c r="P2938" s="32">
        <v>1040</v>
      </c>
      <c r="Q2938" s="32">
        <v>58</v>
      </c>
      <c r="R2938" s="32">
        <v>597</v>
      </c>
      <c r="S2938" s="32">
        <v>46</v>
      </c>
      <c r="T2938" s="37">
        <f t="shared" si="772"/>
        <v>0</v>
      </c>
      <c r="U2938" s="38">
        <f t="shared" si="773"/>
        <v>0</v>
      </c>
      <c r="V2938" s="38">
        <f t="shared" si="774"/>
        <v>0</v>
      </c>
      <c r="W2938" s="38">
        <f t="shared" si="775"/>
        <v>0</v>
      </c>
      <c r="X2938" s="38">
        <f t="shared" si="776"/>
        <v>0</v>
      </c>
      <c r="Y2938" s="39">
        <f t="shared" si="777"/>
        <v>0</v>
      </c>
      <c r="Z2938" s="38">
        <v>3000</v>
      </c>
      <c r="AA2938" s="38">
        <f t="shared" si="778"/>
        <v>66528.83</v>
      </c>
      <c r="AB2938" s="38">
        <f t="shared" si="779"/>
        <v>56.576633450000003</v>
      </c>
      <c r="AC2938" s="38">
        <f t="shared" si="780"/>
        <v>0</v>
      </c>
      <c r="AD2938" s="37">
        <f t="shared" si="781"/>
        <v>1012.5999999999999</v>
      </c>
      <c r="AE2938" s="35">
        <f t="shared" si="765"/>
        <v>0</v>
      </c>
      <c r="AF2938" s="38">
        <f t="shared" si="766"/>
        <v>0</v>
      </c>
      <c r="AG2938" s="38">
        <f t="shared" si="767"/>
        <v>0</v>
      </c>
      <c r="AH2938" s="38">
        <f t="shared" si="768"/>
        <v>0</v>
      </c>
      <c r="AI2938" s="38">
        <f t="shared" si="769"/>
        <v>0</v>
      </c>
      <c r="AJ2938" s="39">
        <f t="shared" si="770"/>
        <v>0</v>
      </c>
    </row>
    <row r="2939" spans="1:36">
      <c r="A2939" s="31">
        <v>40765.664212962962</v>
      </c>
      <c r="B2939" s="31">
        <v>40765.761469907404</v>
      </c>
      <c r="C2939" s="32" t="s">
        <v>28</v>
      </c>
      <c r="D2939" s="33">
        <v>40765.743275462963</v>
      </c>
      <c r="E2939" s="34">
        <v>56.126052860000001</v>
      </c>
      <c r="F2939" s="34">
        <v>8.3333329999999997E-2</v>
      </c>
      <c r="G2939" s="35">
        <v>-589.9</v>
      </c>
      <c r="H2939" s="36">
        <v>0</v>
      </c>
      <c r="I2939" s="37">
        <v>66837.8</v>
      </c>
      <c r="J2939" s="38">
        <v>66593.38</v>
      </c>
      <c r="K2939" s="38">
        <v>66535.820000000007</v>
      </c>
      <c r="L2939" s="38">
        <v>65308.9</v>
      </c>
      <c r="M2939" s="39">
        <f t="shared" si="771"/>
        <v>1226.9200000000055</v>
      </c>
      <c r="N2939" s="32">
        <v>1655.6</v>
      </c>
      <c r="O2939" s="32">
        <v>557.6</v>
      </c>
      <c r="P2939" s="32">
        <v>1040</v>
      </c>
      <c r="Q2939" s="32">
        <v>58</v>
      </c>
      <c r="R2939" s="32">
        <v>597.1</v>
      </c>
      <c r="S2939" s="32">
        <v>46</v>
      </c>
      <c r="T2939" s="37">
        <f t="shared" si="772"/>
        <v>0</v>
      </c>
      <c r="U2939" s="38">
        <f t="shared" si="773"/>
        <v>0</v>
      </c>
      <c r="V2939" s="38">
        <f t="shared" si="774"/>
        <v>0</v>
      </c>
      <c r="W2939" s="38">
        <f t="shared" si="775"/>
        <v>0</v>
      </c>
      <c r="X2939" s="38">
        <f t="shared" si="776"/>
        <v>0</v>
      </c>
      <c r="Y2939" s="39">
        <f t="shared" si="777"/>
        <v>0</v>
      </c>
      <c r="Z2939" s="38">
        <v>3000</v>
      </c>
      <c r="AA2939" s="38">
        <f t="shared" si="778"/>
        <v>66587.8</v>
      </c>
      <c r="AB2939" s="38">
        <f t="shared" si="779"/>
        <v>56.126052860000001</v>
      </c>
      <c r="AC2939" s="38">
        <f t="shared" si="780"/>
        <v>0</v>
      </c>
      <c r="AD2939" s="37">
        <f t="shared" si="781"/>
        <v>1012.5</v>
      </c>
      <c r="AE2939" s="35">
        <f t="shared" si="765"/>
        <v>0</v>
      </c>
      <c r="AF2939" s="38">
        <f t="shared" si="766"/>
        <v>0</v>
      </c>
      <c r="AG2939" s="38">
        <f t="shared" si="767"/>
        <v>0</v>
      </c>
      <c r="AH2939" s="38">
        <f t="shared" si="768"/>
        <v>0</v>
      </c>
      <c r="AI2939" s="38">
        <f t="shared" si="769"/>
        <v>0</v>
      </c>
      <c r="AJ2939" s="39">
        <f t="shared" si="770"/>
        <v>0</v>
      </c>
    </row>
    <row r="2940" spans="1:36">
      <c r="A2940" s="31">
        <v>40765.664212962962</v>
      </c>
      <c r="B2940" s="31">
        <v>40765.761469907404</v>
      </c>
      <c r="C2940" s="32" t="s">
        <v>28</v>
      </c>
      <c r="D2940" s="33">
        <v>40765.746747685182</v>
      </c>
      <c r="E2940" s="34">
        <v>56.247875209999997</v>
      </c>
      <c r="F2940" s="34">
        <v>8.5000000000000006E-2</v>
      </c>
      <c r="G2940" s="35">
        <v>-722.5</v>
      </c>
      <c r="H2940" s="36">
        <v>0</v>
      </c>
      <c r="I2940" s="37">
        <v>66914.899999999994</v>
      </c>
      <c r="J2940" s="38">
        <v>66641.460000000006</v>
      </c>
      <c r="K2940" s="38">
        <v>66583.990000000005</v>
      </c>
      <c r="L2940" s="38">
        <v>65176.3</v>
      </c>
      <c r="M2940" s="39">
        <f t="shared" si="771"/>
        <v>1407.6900000000023</v>
      </c>
      <c r="N2940" s="32">
        <v>1655.6</v>
      </c>
      <c r="O2940" s="32">
        <v>557.6</v>
      </c>
      <c r="P2940" s="32">
        <v>1040</v>
      </c>
      <c r="Q2940" s="32">
        <v>58</v>
      </c>
      <c r="R2940" s="32">
        <v>597.1</v>
      </c>
      <c r="S2940" s="32">
        <v>46</v>
      </c>
      <c r="T2940" s="37">
        <f t="shared" si="772"/>
        <v>0</v>
      </c>
      <c r="U2940" s="38">
        <f t="shared" si="773"/>
        <v>0</v>
      </c>
      <c r="V2940" s="38">
        <f t="shared" si="774"/>
        <v>0</v>
      </c>
      <c r="W2940" s="38">
        <f t="shared" si="775"/>
        <v>0</v>
      </c>
      <c r="X2940" s="38">
        <f t="shared" si="776"/>
        <v>0</v>
      </c>
      <c r="Y2940" s="39">
        <f t="shared" si="777"/>
        <v>0</v>
      </c>
      <c r="Z2940" s="38">
        <v>3000</v>
      </c>
      <c r="AA2940" s="38">
        <f t="shared" si="778"/>
        <v>66664.899999999994</v>
      </c>
      <c r="AB2940" s="38">
        <f t="shared" si="779"/>
        <v>56.247875209999997</v>
      </c>
      <c r="AC2940" s="38">
        <f t="shared" si="780"/>
        <v>0</v>
      </c>
      <c r="AD2940" s="37">
        <f t="shared" si="781"/>
        <v>1012.5</v>
      </c>
      <c r="AE2940" s="35">
        <f t="shared" si="765"/>
        <v>0</v>
      </c>
      <c r="AF2940" s="38">
        <f t="shared" si="766"/>
        <v>0</v>
      </c>
      <c r="AG2940" s="38">
        <f t="shared" si="767"/>
        <v>0</v>
      </c>
      <c r="AH2940" s="38">
        <f t="shared" si="768"/>
        <v>0</v>
      </c>
      <c r="AI2940" s="38">
        <f t="shared" si="769"/>
        <v>0</v>
      </c>
      <c r="AJ2940" s="39">
        <f t="shared" si="770"/>
        <v>0</v>
      </c>
    </row>
    <row r="2941" spans="1:36">
      <c r="A2941" s="31">
        <v>40765.664212962962</v>
      </c>
      <c r="B2941" s="31">
        <v>40765.761469907404</v>
      </c>
      <c r="C2941" s="32" t="s">
        <v>28</v>
      </c>
      <c r="D2941" s="33">
        <v>40765.750289351854</v>
      </c>
      <c r="E2941" s="34">
        <v>56.009563450000002</v>
      </c>
      <c r="F2941" s="34">
        <v>8.2500000000000004E-2</v>
      </c>
      <c r="G2941" s="35">
        <v>-951.3</v>
      </c>
      <c r="H2941" s="36">
        <v>0</v>
      </c>
      <c r="I2941" s="37">
        <v>66787.42</v>
      </c>
      <c r="J2941" s="38">
        <v>66434.350000000006</v>
      </c>
      <c r="K2941" s="38">
        <v>66355.899999999994</v>
      </c>
      <c r="L2941" s="38">
        <v>64947.5</v>
      </c>
      <c r="M2941" s="39">
        <f t="shared" si="771"/>
        <v>1408.3999999999942</v>
      </c>
      <c r="N2941" s="32">
        <v>1624.3</v>
      </c>
      <c r="O2941" s="32">
        <v>552.6</v>
      </c>
      <c r="P2941" s="32">
        <v>1013.7</v>
      </c>
      <c r="Q2941" s="32">
        <v>58</v>
      </c>
      <c r="R2941" s="32">
        <v>604.6</v>
      </c>
      <c r="S2941" s="32">
        <v>46</v>
      </c>
      <c r="T2941" s="37">
        <f t="shared" si="772"/>
        <v>0</v>
      </c>
      <c r="U2941" s="38">
        <f t="shared" si="773"/>
        <v>0</v>
      </c>
      <c r="V2941" s="38">
        <f t="shared" si="774"/>
        <v>0</v>
      </c>
      <c r="W2941" s="38">
        <f t="shared" si="775"/>
        <v>0</v>
      </c>
      <c r="X2941" s="38">
        <f t="shared" si="776"/>
        <v>0</v>
      </c>
      <c r="Y2941" s="39">
        <f t="shared" si="777"/>
        <v>0</v>
      </c>
      <c r="Z2941" s="38">
        <v>3000</v>
      </c>
      <c r="AA2941" s="38">
        <f t="shared" si="778"/>
        <v>66537.42</v>
      </c>
      <c r="AB2941" s="38">
        <f t="shared" si="779"/>
        <v>56.009563450000002</v>
      </c>
      <c r="AC2941" s="38">
        <f t="shared" si="780"/>
        <v>0</v>
      </c>
      <c r="AD2941" s="37">
        <f t="shared" si="781"/>
        <v>973.69999999999993</v>
      </c>
      <c r="AE2941" s="35">
        <f t="shared" si="765"/>
        <v>0</v>
      </c>
      <c r="AF2941" s="38">
        <f t="shared" si="766"/>
        <v>0</v>
      </c>
      <c r="AG2941" s="38">
        <f t="shared" si="767"/>
        <v>0</v>
      </c>
      <c r="AH2941" s="38">
        <f t="shared" si="768"/>
        <v>0</v>
      </c>
      <c r="AI2941" s="38">
        <f t="shared" si="769"/>
        <v>0</v>
      </c>
      <c r="AJ2941" s="39">
        <f t="shared" si="770"/>
        <v>0</v>
      </c>
    </row>
    <row r="2942" spans="1:36">
      <c r="A2942" s="31">
        <v>40765.664212962962</v>
      </c>
      <c r="B2942" s="31">
        <v>40765.761469907404</v>
      </c>
      <c r="C2942" s="32" t="s">
        <v>28</v>
      </c>
      <c r="D2942" s="33">
        <v>40765.75372685185</v>
      </c>
      <c r="E2942" s="34">
        <v>56.836933139999999</v>
      </c>
      <c r="F2942" s="34">
        <v>8.3333329999999997E-2</v>
      </c>
      <c r="G2942" s="35">
        <v>-1293.4000000000001</v>
      </c>
      <c r="H2942" s="36">
        <v>0</v>
      </c>
      <c r="I2942" s="37">
        <v>66741.039999999994</v>
      </c>
      <c r="J2942" s="38">
        <v>66177.52</v>
      </c>
      <c r="K2942" s="38">
        <v>66119.86</v>
      </c>
      <c r="L2942" s="38">
        <v>64605.4</v>
      </c>
      <c r="M2942" s="39">
        <f t="shared" si="771"/>
        <v>1514.4599999999991</v>
      </c>
      <c r="N2942" s="32">
        <v>1736.3</v>
      </c>
      <c r="O2942" s="32">
        <v>670.3</v>
      </c>
      <c r="P2942" s="32">
        <v>1008</v>
      </c>
      <c r="Q2942" s="32">
        <v>58</v>
      </c>
      <c r="R2942" s="32">
        <v>604.6</v>
      </c>
      <c r="S2942" s="32">
        <v>46</v>
      </c>
      <c r="T2942" s="37">
        <f t="shared" si="772"/>
        <v>0</v>
      </c>
      <c r="U2942" s="38">
        <f t="shared" si="773"/>
        <v>0</v>
      </c>
      <c r="V2942" s="38">
        <f t="shared" si="774"/>
        <v>0</v>
      </c>
      <c r="W2942" s="38">
        <f t="shared" si="775"/>
        <v>0</v>
      </c>
      <c r="X2942" s="38">
        <f t="shared" si="776"/>
        <v>0</v>
      </c>
      <c r="Y2942" s="39">
        <f t="shared" si="777"/>
        <v>0</v>
      </c>
      <c r="Z2942" s="38">
        <v>3000</v>
      </c>
      <c r="AA2942" s="38">
        <f t="shared" si="778"/>
        <v>66491.039999999994</v>
      </c>
      <c r="AB2942" s="38">
        <f t="shared" si="779"/>
        <v>56.836933139999999</v>
      </c>
      <c r="AC2942" s="38">
        <f t="shared" si="780"/>
        <v>0</v>
      </c>
      <c r="AD2942" s="37">
        <f t="shared" si="781"/>
        <v>1085.6999999999998</v>
      </c>
      <c r="AE2942" s="35">
        <f t="shared" si="765"/>
        <v>0</v>
      </c>
      <c r="AF2942" s="38">
        <f t="shared" si="766"/>
        <v>0</v>
      </c>
      <c r="AG2942" s="38">
        <f t="shared" si="767"/>
        <v>0</v>
      </c>
      <c r="AH2942" s="38">
        <f t="shared" si="768"/>
        <v>0</v>
      </c>
      <c r="AI2942" s="38">
        <f t="shared" si="769"/>
        <v>0</v>
      </c>
      <c r="AJ2942" s="39">
        <f t="shared" si="770"/>
        <v>0</v>
      </c>
    </row>
    <row r="2943" spans="1:36">
      <c r="A2943" s="31">
        <v>40765.664212962962</v>
      </c>
      <c r="B2943" s="31">
        <v>40765.761469907404</v>
      </c>
      <c r="C2943" s="32" t="s">
        <v>28</v>
      </c>
      <c r="D2943" s="33">
        <v>40765.757199074076</v>
      </c>
      <c r="E2943" s="34">
        <v>54.749221800000001</v>
      </c>
      <c r="F2943" s="34">
        <v>8.3333329999999997E-2</v>
      </c>
      <c r="G2943" s="35">
        <v>-1356.5</v>
      </c>
      <c r="H2943" s="36">
        <v>0</v>
      </c>
      <c r="I2943" s="37">
        <v>66860.36</v>
      </c>
      <c r="J2943" s="38">
        <v>66070.27</v>
      </c>
      <c r="K2943" s="38">
        <v>66012.12</v>
      </c>
      <c r="L2943" s="38">
        <v>64542.3</v>
      </c>
      <c r="M2943" s="39">
        <f t="shared" si="771"/>
        <v>1469.8199999999924</v>
      </c>
      <c r="N2943" s="32">
        <v>1735.7</v>
      </c>
      <c r="O2943" s="32">
        <v>669.7</v>
      </c>
      <c r="P2943" s="32">
        <v>1008</v>
      </c>
      <c r="Q2943" s="32">
        <v>58</v>
      </c>
      <c r="R2943" s="32">
        <v>604.70000000000005</v>
      </c>
      <c r="S2943" s="32">
        <v>46</v>
      </c>
      <c r="T2943" s="37">
        <f t="shared" si="772"/>
        <v>0</v>
      </c>
      <c r="U2943" s="38">
        <f t="shared" si="773"/>
        <v>0</v>
      </c>
      <c r="V2943" s="38">
        <f t="shared" si="774"/>
        <v>0</v>
      </c>
      <c r="W2943" s="38">
        <f t="shared" si="775"/>
        <v>0</v>
      </c>
      <c r="X2943" s="38">
        <f t="shared" si="776"/>
        <v>0</v>
      </c>
      <c r="Y2943" s="39">
        <f t="shared" si="777"/>
        <v>0</v>
      </c>
      <c r="Z2943" s="38">
        <v>3000</v>
      </c>
      <c r="AA2943" s="38">
        <f t="shared" si="778"/>
        <v>66610.36</v>
      </c>
      <c r="AB2943" s="38">
        <f t="shared" si="779"/>
        <v>54.749221800000001</v>
      </c>
      <c r="AC2943" s="38">
        <f t="shared" si="780"/>
        <v>0</v>
      </c>
      <c r="AD2943" s="37">
        <f t="shared" si="781"/>
        <v>1085</v>
      </c>
      <c r="AE2943" s="35">
        <f t="shared" si="765"/>
        <v>0</v>
      </c>
      <c r="AF2943" s="38">
        <f t="shared" si="766"/>
        <v>0</v>
      </c>
      <c r="AG2943" s="38">
        <f t="shared" si="767"/>
        <v>0</v>
      </c>
      <c r="AH2943" s="38">
        <f t="shared" si="768"/>
        <v>0</v>
      </c>
      <c r="AI2943" s="38">
        <f t="shared" si="769"/>
        <v>0</v>
      </c>
      <c r="AJ2943" s="39">
        <f t="shared" si="770"/>
        <v>0</v>
      </c>
    </row>
    <row r="2944" spans="1:36">
      <c r="A2944" s="31">
        <v>40765.664212962962</v>
      </c>
      <c r="B2944" s="31">
        <v>40765.761469907404</v>
      </c>
      <c r="C2944" s="32" t="s">
        <v>28</v>
      </c>
      <c r="D2944" s="33">
        <v>40765.760671296295</v>
      </c>
      <c r="E2944" s="34">
        <v>54.025817869999997</v>
      </c>
      <c r="F2944" s="34">
        <v>1.916667E-2</v>
      </c>
      <c r="G2944" s="35">
        <v>-1537.5</v>
      </c>
      <c r="H2944" s="36">
        <v>0</v>
      </c>
      <c r="I2944" s="37">
        <v>66916.960000000006</v>
      </c>
      <c r="J2944" s="38">
        <v>65945.06</v>
      </c>
      <c r="K2944" s="38">
        <v>65888.67</v>
      </c>
      <c r="L2944" s="38">
        <v>64361.3</v>
      </c>
      <c r="M2944" s="39">
        <f t="shared" si="771"/>
        <v>1527.3699999999953</v>
      </c>
      <c r="N2944" s="32">
        <v>1735.7</v>
      </c>
      <c r="O2944" s="32">
        <v>669.7</v>
      </c>
      <c r="P2944" s="32">
        <v>1008</v>
      </c>
      <c r="Q2944" s="32">
        <v>58</v>
      </c>
      <c r="R2944" s="32">
        <v>604.6</v>
      </c>
      <c r="S2944" s="32">
        <v>46</v>
      </c>
      <c r="T2944" s="37">
        <f t="shared" si="772"/>
        <v>0</v>
      </c>
      <c r="U2944" s="38">
        <f t="shared" si="773"/>
        <v>0</v>
      </c>
      <c r="V2944" s="38">
        <f t="shared" si="774"/>
        <v>0</v>
      </c>
      <c r="W2944" s="38">
        <f t="shared" si="775"/>
        <v>0</v>
      </c>
      <c r="X2944" s="38">
        <f t="shared" si="776"/>
        <v>0</v>
      </c>
      <c r="Y2944" s="39">
        <f t="shared" si="777"/>
        <v>0</v>
      </c>
      <c r="Z2944" s="38">
        <v>3000</v>
      </c>
      <c r="AA2944" s="38">
        <f t="shared" si="778"/>
        <v>66666.960000000006</v>
      </c>
      <c r="AB2944" s="38">
        <f t="shared" si="779"/>
        <v>54.025817869999997</v>
      </c>
      <c r="AC2944" s="38">
        <f t="shared" si="780"/>
        <v>0</v>
      </c>
      <c r="AD2944" s="37">
        <f t="shared" si="781"/>
        <v>1085.0999999999999</v>
      </c>
      <c r="AE2944" s="35">
        <f t="shared" si="765"/>
        <v>0</v>
      </c>
      <c r="AF2944" s="38">
        <f t="shared" si="766"/>
        <v>0</v>
      </c>
      <c r="AG2944" s="38">
        <f t="shared" si="767"/>
        <v>0</v>
      </c>
      <c r="AH2944" s="38">
        <f t="shared" si="768"/>
        <v>0</v>
      </c>
      <c r="AI2944" s="38">
        <f t="shared" si="769"/>
        <v>0</v>
      </c>
      <c r="AJ2944" s="39">
        <f t="shared" si="770"/>
        <v>0</v>
      </c>
    </row>
    <row r="2945" spans="1:36">
      <c r="A2945" s="31">
        <v>40772.661249999997</v>
      </c>
      <c r="B2945" s="31">
        <v>40772.772511574076</v>
      </c>
      <c r="C2945" s="32" t="s">
        <v>28</v>
      </c>
      <c r="D2945" s="33">
        <v>40772.663414351853</v>
      </c>
      <c r="E2945" s="34">
        <v>337.42352295000001</v>
      </c>
      <c r="F2945" s="34">
        <v>8.5555560000000003E-2</v>
      </c>
      <c r="G2945" s="35">
        <v>0</v>
      </c>
      <c r="H2945" s="36">
        <v>1</v>
      </c>
      <c r="I2945" s="37">
        <v>66675.78</v>
      </c>
      <c r="J2945" s="38">
        <v>66119.58</v>
      </c>
      <c r="K2945" s="38">
        <v>66012.679999999993</v>
      </c>
      <c r="L2945" s="38">
        <v>65943.899999999994</v>
      </c>
      <c r="M2945" s="39">
        <f t="shared" si="771"/>
        <v>68.779999999998836</v>
      </c>
      <c r="N2945" s="32">
        <v>1217.0999999999999</v>
      </c>
      <c r="O2945" s="32">
        <v>199.1</v>
      </c>
      <c r="P2945" s="32">
        <v>1018</v>
      </c>
      <c r="Q2945" s="32">
        <v>0</v>
      </c>
      <c r="R2945" s="32">
        <v>570.1</v>
      </c>
      <c r="S2945" s="32">
        <v>0</v>
      </c>
      <c r="T2945" s="37">
        <f t="shared" si="772"/>
        <v>0</v>
      </c>
      <c r="U2945" s="38">
        <f t="shared" si="773"/>
        <v>0</v>
      </c>
      <c r="V2945" s="38">
        <f t="shared" si="774"/>
        <v>0</v>
      </c>
      <c r="W2945" s="38">
        <f t="shared" si="775"/>
        <v>26.742655536839898</v>
      </c>
      <c r="X2945" s="38">
        <f t="shared" si="776"/>
        <v>56.687101536839897</v>
      </c>
      <c r="Y2945" s="39">
        <f t="shared" si="777"/>
        <v>142.2426615368399</v>
      </c>
      <c r="Z2945" s="38">
        <v>3000</v>
      </c>
      <c r="AA2945" s="38">
        <f t="shared" si="778"/>
        <v>66425.78</v>
      </c>
      <c r="AB2945" s="38">
        <f t="shared" si="779"/>
        <v>337.42352295000001</v>
      </c>
      <c r="AC2945" s="38">
        <f t="shared" si="780"/>
        <v>0</v>
      </c>
      <c r="AD2945" s="37">
        <f t="shared" si="781"/>
        <v>646.99999999999989</v>
      </c>
      <c r="AE2945" s="35">
        <f t="shared" si="765"/>
        <v>1</v>
      </c>
      <c r="AF2945" s="38">
        <f t="shared" si="766"/>
        <v>578.22000000000105</v>
      </c>
      <c r="AG2945" s="38">
        <f t="shared" si="767"/>
        <v>578.22000000000105</v>
      </c>
      <c r="AH2945" s="38">
        <f t="shared" si="768"/>
        <v>0</v>
      </c>
      <c r="AI2945" s="38">
        <f t="shared" si="769"/>
        <v>920.27047913446813</v>
      </c>
      <c r="AJ2945" s="39">
        <f t="shared" si="770"/>
        <v>49.865797730657633</v>
      </c>
    </row>
    <row r="2946" spans="1:36">
      <c r="A2946" s="31">
        <v>40772.661249999997</v>
      </c>
      <c r="B2946" s="31">
        <v>40772.772511574076</v>
      </c>
      <c r="C2946" s="32" t="s">
        <v>28</v>
      </c>
      <c r="D2946" s="33">
        <v>40772.666979166665</v>
      </c>
      <c r="E2946" s="34">
        <v>322.19738769999998</v>
      </c>
      <c r="F2946" s="34">
        <v>8.1666669999999997E-2</v>
      </c>
      <c r="G2946" s="35">
        <v>70.3</v>
      </c>
      <c r="H2946" s="36">
        <v>1</v>
      </c>
      <c r="I2946" s="37">
        <v>66964.179999999993</v>
      </c>
      <c r="J2946" s="38">
        <v>66427.83</v>
      </c>
      <c r="K2946" s="38">
        <v>66319.899999999994</v>
      </c>
      <c r="L2946" s="38">
        <v>66014.2</v>
      </c>
      <c r="M2946" s="39">
        <f t="shared" si="771"/>
        <v>305.69999999999709</v>
      </c>
      <c r="N2946" s="32">
        <v>1573.1</v>
      </c>
      <c r="O2946" s="32">
        <v>535.5</v>
      </c>
      <c r="P2946" s="32">
        <v>1018</v>
      </c>
      <c r="Q2946" s="32">
        <v>19.600000000000001</v>
      </c>
      <c r="R2946" s="32">
        <v>582.70000000000005</v>
      </c>
      <c r="S2946" s="32">
        <v>10</v>
      </c>
      <c r="T2946" s="37">
        <f t="shared" si="772"/>
        <v>0</v>
      </c>
      <c r="U2946" s="38">
        <f t="shared" si="773"/>
        <v>0</v>
      </c>
      <c r="V2946" s="38">
        <f t="shared" si="774"/>
        <v>0</v>
      </c>
      <c r="W2946" s="38">
        <f t="shared" si="775"/>
        <v>26.770547763842043</v>
      </c>
      <c r="X2946" s="38">
        <f t="shared" si="776"/>
        <v>55.353882263842038</v>
      </c>
      <c r="Y2946" s="39">
        <f t="shared" si="777"/>
        <v>137.02055226384203</v>
      </c>
      <c r="Z2946" s="38">
        <v>3000</v>
      </c>
      <c r="AA2946" s="38">
        <f t="shared" si="778"/>
        <v>66714.179999999993</v>
      </c>
      <c r="AB2946" s="38">
        <f t="shared" si="779"/>
        <v>322.19738769999998</v>
      </c>
      <c r="AC2946" s="38">
        <f t="shared" si="780"/>
        <v>0</v>
      </c>
      <c r="AD2946" s="37">
        <f t="shared" si="781"/>
        <v>980.39999999999986</v>
      </c>
      <c r="AE2946" s="35">
        <f t="shared" si="765"/>
        <v>1</v>
      </c>
      <c r="AF2946" s="38">
        <f t="shared" si="766"/>
        <v>674.70000000000277</v>
      </c>
      <c r="AG2946" s="38">
        <f t="shared" si="767"/>
        <v>674.70000000000277</v>
      </c>
      <c r="AH2946" s="38">
        <f t="shared" si="768"/>
        <v>0</v>
      </c>
      <c r="AI2946" s="38">
        <f t="shared" si="769"/>
        <v>771.24536464771541</v>
      </c>
      <c r="AJ2946" s="39">
        <f t="shared" si="770"/>
        <v>36.672252947556679</v>
      </c>
    </row>
    <row r="2947" spans="1:36">
      <c r="A2947" s="31">
        <v>40772.661249999997</v>
      </c>
      <c r="B2947" s="31">
        <v>40772.772511574076</v>
      </c>
      <c r="C2947" s="32" t="s">
        <v>28</v>
      </c>
      <c r="D2947" s="33">
        <v>40772.670381944445</v>
      </c>
      <c r="E2947" s="34">
        <v>318.89581299000002</v>
      </c>
      <c r="F2947" s="34">
        <v>8.3888889999999994E-2</v>
      </c>
      <c r="G2947" s="35">
        <v>25.1</v>
      </c>
      <c r="H2947" s="36">
        <v>1</v>
      </c>
      <c r="I2947" s="37">
        <v>67098.69</v>
      </c>
      <c r="J2947" s="38">
        <v>66507.16</v>
      </c>
      <c r="K2947" s="38">
        <v>66402.36</v>
      </c>
      <c r="L2947" s="38">
        <v>65969</v>
      </c>
      <c r="M2947" s="39">
        <f t="shared" si="771"/>
        <v>433.36000000000058</v>
      </c>
      <c r="N2947" s="32">
        <v>1570.7</v>
      </c>
      <c r="O2947" s="32">
        <v>535.70000000000005</v>
      </c>
      <c r="P2947" s="32">
        <v>1015</v>
      </c>
      <c r="Q2947" s="32">
        <v>20</v>
      </c>
      <c r="R2947" s="32">
        <v>582.70000000000005</v>
      </c>
      <c r="S2947" s="32">
        <v>10</v>
      </c>
      <c r="T2947" s="37">
        <f t="shared" si="772"/>
        <v>0</v>
      </c>
      <c r="U2947" s="38">
        <f t="shared" si="773"/>
        <v>0</v>
      </c>
      <c r="V2947" s="38">
        <f t="shared" si="774"/>
        <v>0</v>
      </c>
      <c r="W2947" s="38">
        <f t="shared" si="775"/>
        <v>27.775962722621315</v>
      </c>
      <c r="X2947" s="38">
        <f t="shared" si="776"/>
        <v>57.137074222621315</v>
      </c>
      <c r="Y2947" s="39">
        <f t="shared" si="777"/>
        <v>141.0259642226213</v>
      </c>
      <c r="Z2947" s="38">
        <v>3000</v>
      </c>
      <c r="AA2947" s="38">
        <f t="shared" si="778"/>
        <v>66848.69</v>
      </c>
      <c r="AB2947" s="38">
        <f t="shared" si="779"/>
        <v>318.89581299000002</v>
      </c>
      <c r="AC2947" s="38">
        <f t="shared" si="780"/>
        <v>0</v>
      </c>
      <c r="AD2947" s="37">
        <f t="shared" si="781"/>
        <v>978</v>
      </c>
      <c r="AE2947" s="35">
        <f t="shared" ref="AE2947:AE3010" si="782">IF(M2947-AD2947&gt;0,0,1)</f>
        <v>1</v>
      </c>
      <c r="AF2947" s="38">
        <f t="shared" ref="AF2947:AF3010" si="783">MAX(-1*(MAX(0,M2947)-AD2947),0)</f>
        <v>544.63999999999942</v>
      </c>
      <c r="AG2947" s="38">
        <f t="shared" ref="AG2947:AG3010" si="784">MIN(P2947-MIN(R2947,P2947)+O2947,AF2947)</f>
        <v>544.63999999999942</v>
      </c>
      <c r="AH2947" s="38">
        <f t="shared" ref="AH2947:AH3010" si="785">MIN(AF2947-AG2947,Q2947-MIN(S2947,Q2947))</f>
        <v>0</v>
      </c>
      <c r="AI2947" s="38">
        <f t="shared" ref="AI2947:AI3010" si="786">IF(AH2947&gt;0,(((3000-1000)/(Q2947-S2947)*AH2947)+1000),IF(AF2947&gt;0,(((1000-250)/(O2947+P2947-R2947)*AG2947)+250),0))</f>
        <v>671.98347107437974</v>
      </c>
      <c r="AJ2947" s="39">
        <f t="shared" ref="AJ2947:AJ3010" si="787">MAX(AI2947-E2947,0)*F2947*H2947</f>
        <v>29.620131709398137</v>
      </c>
    </row>
    <row r="2948" spans="1:36">
      <c r="A2948" s="31">
        <v>40772.661249999997</v>
      </c>
      <c r="B2948" s="31">
        <v>40772.772511574076</v>
      </c>
      <c r="C2948" s="32" t="s">
        <v>28</v>
      </c>
      <c r="D2948" s="33">
        <v>40772.673877314817</v>
      </c>
      <c r="E2948" s="34">
        <v>318.88748169000002</v>
      </c>
      <c r="F2948" s="34">
        <v>8.2500000000000004E-2</v>
      </c>
      <c r="G2948" s="35">
        <v>-7.8</v>
      </c>
      <c r="H2948" s="36">
        <v>0</v>
      </c>
      <c r="I2948" s="37">
        <v>67120.710000000006</v>
      </c>
      <c r="J2948" s="38">
        <v>66451.42</v>
      </c>
      <c r="K2948" s="38">
        <v>66342.09</v>
      </c>
      <c r="L2948" s="38">
        <v>65936.100000000006</v>
      </c>
      <c r="M2948" s="39">
        <f t="shared" ref="M2948:M3011" si="788">K2948-L2948</f>
        <v>405.98999999999069</v>
      </c>
      <c r="N2948" s="32">
        <v>1645.7</v>
      </c>
      <c r="O2948" s="32">
        <v>535.70000000000005</v>
      </c>
      <c r="P2948" s="32">
        <v>1015</v>
      </c>
      <c r="Q2948" s="32">
        <v>95</v>
      </c>
      <c r="R2948" s="32">
        <v>581.9</v>
      </c>
      <c r="S2948" s="32">
        <v>60</v>
      </c>
      <c r="T2948" s="37">
        <f t="shared" ref="T2948:T3011" si="789">H2948*MAX(0,($T$2-MAX(40,E2948)))*F2948</f>
        <v>0</v>
      </c>
      <c r="U2948" s="38">
        <f t="shared" ref="U2948:U3011" si="790">H2948*MAX(0,($U$2-MAX(40,E2948)))*F2948</f>
        <v>0</v>
      </c>
      <c r="V2948" s="38">
        <f t="shared" ref="V2948:V3011" si="791">H2948*MAX(0,($V$2-MAX(40,E2948)))*F2948</f>
        <v>0</v>
      </c>
      <c r="W2948" s="38">
        <f t="shared" ref="W2948:W3011" si="792">H2948*MAX(0,($W$2-MAX(40,E2948)))*F2948</f>
        <v>0</v>
      </c>
      <c r="X2948" s="38">
        <f t="shared" ref="X2948:X3011" si="793">H2948*MAX(0,($X$2-MAX(40,E2948)))*F2948</f>
        <v>0</v>
      </c>
      <c r="Y2948" s="39">
        <f t="shared" ref="Y2948:Y3011" si="794">H2948*MAX(0,($Y$2-MAX(40,E2948)))*F2948</f>
        <v>0</v>
      </c>
      <c r="Z2948" s="38">
        <v>3000</v>
      </c>
      <c r="AA2948" s="38">
        <f t="shared" ref="AA2948:AA3011" si="795">I2948-250</f>
        <v>66870.710000000006</v>
      </c>
      <c r="AB2948" s="38">
        <f t="shared" ref="AB2948:AB3011" si="796">IF(AA2948-L2948&lt;0,Z2948,E2948)</f>
        <v>318.88748169000002</v>
      </c>
      <c r="AC2948" s="38">
        <f t="shared" ref="AC2948:AC3011" si="797">MAX(AB2948-E2948,0)*F2948*H2948</f>
        <v>0</v>
      </c>
      <c r="AD2948" s="37">
        <f t="shared" si="781"/>
        <v>1003.8000000000002</v>
      </c>
      <c r="AE2948" s="35">
        <f t="shared" si="782"/>
        <v>1</v>
      </c>
      <c r="AF2948" s="38">
        <f t="shared" si="783"/>
        <v>597.8100000000095</v>
      </c>
      <c r="AG2948" s="38">
        <f t="shared" si="784"/>
        <v>597.8100000000095</v>
      </c>
      <c r="AH2948" s="38">
        <f t="shared" si="785"/>
        <v>0</v>
      </c>
      <c r="AI2948" s="38">
        <f t="shared" si="786"/>
        <v>712.79675887696851</v>
      </c>
      <c r="AJ2948" s="39">
        <f t="shared" si="787"/>
        <v>0</v>
      </c>
    </row>
    <row r="2949" spans="1:36">
      <c r="A2949" s="31">
        <v>40772.661249999997</v>
      </c>
      <c r="B2949" s="31">
        <v>40772.772511574076</v>
      </c>
      <c r="C2949" s="32" t="s">
        <v>28</v>
      </c>
      <c r="D2949" s="33">
        <v>40772.677314814813</v>
      </c>
      <c r="E2949" s="34">
        <v>317.23358153999999</v>
      </c>
      <c r="F2949" s="34">
        <v>8.305556E-2</v>
      </c>
      <c r="G2949" s="35">
        <v>183.5</v>
      </c>
      <c r="H2949" s="36">
        <v>1</v>
      </c>
      <c r="I2949" s="37">
        <v>67133.88</v>
      </c>
      <c r="J2949" s="38">
        <v>66491.899999999994</v>
      </c>
      <c r="K2949" s="38">
        <v>66385.37</v>
      </c>
      <c r="L2949" s="38">
        <v>66127.399999999994</v>
      </c>
      <c r="M2949" s="39">
        <f t="shared" si="788"/>
        <v>257.97000000000116</v>
      </c>
      <c r="N2949" s="32">
        <v>1645.7</v>
      </c>
      <c r="O2949" s="32">
        <v>535.70000000000005</v>
      </c>
      <c r="P2949" s="32">
        <v>1015</v>
      </c>
      <c r="Q2949" s="32">
        <v>95</v>
      </c>
      <c r="R2949" s="32">
        <v>582.1</v>
      </c>
      <c r="S2949" s="32">
        <v>60</v>
      </c>
      <c r="T2949" s="37">
        <f t="shared" si="789"/>
        <v>0</v>
      </c>
      <c r="U2949" s="38">
        <f t="shared" si="790"/>
        <v>0</v>
      </c>
      <c r="V2949" s="38">
        <f t="shared" si="791"/>
        <v>0</v>
      </c>
      <c r="W2949" s="38">
        <f t="shared" si="792"/>
        <v>27.638101234389637</v>
      </c>
      <c r="X2949" s="38">
        <f t="shared" si="793"/>
        <v>56.707547234389644</v>
      </c>
      <c r="Y2949" s="39">
        <f t="shared" si="794"/>
        <v>139.76310723438965</v>
      </c>
      <c r="Z2949" s="38">
        <v>3000</v>
      </c>
      <c r="AA2949" s="38">
        <f t="shared" si="795"/>
        <v>66883.88</v>
      </c>
      <c r="AB2949" s="38">
        <f t="shared" si="796"/>
        <v>317.23358153999999</v>
      </c>
      <c r="AC2949" s="38">
        <f t="shared" si="797"/>
        <v>0</v>
      </c>
      <c r="AD2949" s="37">
        <f t="shared" ref="AD2949:AD3012" si="798">N2949-MIN(R2949,P2949)-MIN(S2949,Q2949)</f>
        <v>1003.5999999999999</v>
      </c>
      <c r="AE2949" s="35">
        <f t="shared" si="782"/>
        <v>1</v>
      </c>
      <c r="AF2949" s="38">
        <f t="shared" si="783"/>
        <v>745.62999999999874</v>
      </c>
      <c r="AG2949" s="38">
        <f t="shared" si="784"/>
        <v>745.62999999999874</v>
      </c>
      <c r="AH2949" s="38">
        <f t="shared" si="785"/>
        <v>0</v>
      </c>
      <c r="AI2949" s="38">
        <f t="shared" si="786"/>
        <v>827.35133181911942</v>
      </c>
      <c r="AJ2949" s="39">
        <f t="shared" si="787"/>
        <v>42.368115415372422</v>
      </c>
    </row>
    <row r="2950" spans="1:36">
      <c r="A2950" s="31">
        <v>40772.661249999997</v>
      </c>
      <c r="B2950" s="31">
        <v>40772.772511574076</v>
      </c>
      <c r="C2950" s="32" t="s">
        <v>28</v>
      </c>
      <c r="D2950" s="33">
        <v>40772.680775462963</v>
      </c>
      <c r="E2950" s="34">
        <v>328.93942261000001</v>
      </c>
      <c r="F2950" s="34">
        <v>8.3888889999999994E-2</v>
      </c>
      <c r="G2950" s="35">
        <v>323.60000000000002</v>
      </c>
      <c r="H2950" s="36">
        <v>1</v>
      </c>
      <c r="I2950" s="37">
        <v>67182.429999999993</v>
      </c>
      <c r="J2950" s="38">
        <v>66587.740000000005</v>
      </c>
      <c r="K2950" s="38">
        <v>66481.41</v>
      </c>
      <c r="L2950" s="38">
        <v>66267.5</v>
      </c>
      <c r="M2950" s="39">
        <f t="shared" si="788"/>
        <v>213.91000000000349</v>
      </c>
      <c r="N2950" s="32">
        <v>1645.7</v>
      </c>
      <c r="O2950" s="32">
        <v>535.70000000000005</v>
      </c>
      <c r="P2950" s="32">
        <v>1015</v>
      </c>
      <c r="Q2950" s="32">
        <v>95</v>
      </c>
      <c r="R2950" s="32">
        <v>582.1</v>
      </c>
      <c r="S2950" s="32">
        <v>60</v>
      </c>
      <c r="T2950" s="37">
        <f t="shared" si="789"/>
        <v>0</v>
      </c>
      <c r="U2950" s="38">
        <f t="shared" si="790"/>
        <v>0</v>
      </c>
      <c r="V2950" s="38">
        <f t="shared" si="791"/>
        <v>0</v>
      </c>
      <c r="W2950" s="38">
        <f t="shared" si="792"/>
        <v>26.933415460006195</v>
      </c>
      <c r="X2950" s="38">
        <f t="shared" si="793"/>
        <v>56.294526960006188</v>
      </c>
      <c r="Y2950" s="39">
        <f t="shared" si="794"/>
        <v>140.18341696000618</v>
      </c>
      <c r="Z2950" s="38">
        <v>3000</v>
      </c>
      <c r="AA2950" s="38">
        <f t="shared" si="795"/>
        <v>66932.429999999993</v>
      </c>
      <c r="AB2950" s="38">
        <f t="shared" si="796"/>
        <v>328.93942261000001</v>
      </c>
      <c r="AC2950" s="38">
        <f t="shared" si="797"/>
        <v>0</v>
      </c>
      <c r="AD2950" s="37">
        <f t="shared" si="798"/>
        <v>1003.5999999999999</v>
      </c>
      <c r="AE2950" s="35">
        <f t="shared" si="782"/>
        <v>1</v>
      </c>
      <c r="AF2950" s="38">
        <f t="shared" si="783"/>
        <v>789.68999999999642</v>
      </c>
      <c r="AG2950" s="38">
        <f t="shared" si="784"/>
        <v>789.68999999999642</v>
      </c>
      <c r="AH2950" s="38">
        <f t="shared" si="785"/>
        <v>0</v>
      </c>
      <c r="AI2950" s="38">
        <f t="shared" si="786"/>
        <v>861.46758207722212</v>
      </c>
      <c r="AJ2950" s="39">
        <f t="shared" si="787"/>
        <v>44.673196191448255</v>
      </c>
    </row>
    <row r="2951" spans="1:36">
      <c r="A2951" s="31">
        <v>40772.661249999997</v>
      </c>
      <c r="B2951" s="31">
        <v>40772.772511574076</v>
      </c>
      <c r="C2951" s="32" t="s">
        <v>28</v>
      </c>
      <c r="D2951" s="33">
        <v>40772.684270833335</v>
      </c>
      <c r="E2951" s="34">
        <v>328.88888550000001</v>
      </c>
      <c r="F2951" s="34">
        <v>8.2500000000000004E-2</v>
      </c>
      <c r="G2951" s="35">
        <v>277.89999999999998</v>
      </c>
      <c r="H2951" s="36">
        <v>1</v>
      </c>
      <c r="I2951" s="37">
        <v>67155.350000000006</v>
      </c>
      <c r="J2951" s="38">
        <v>66568.44</v>
      </c>
      <c r="K2951" s="38">
        <v>66462.740000000005</v>
      </c>
      <c r="L2951" s="38">
        <v>66221.8</v>
      </c>
      <c r="M2951" s="39">
        <f t="shared" si="788"/>
        <v>240.94000000000233</v>
      </c>
      <c r="N2951" s="32">
        <v>1645.7</v>
      </c>
      <c r="O2951" s="32">
        <v>535.70000000000005</v>
      </c>
      <c r="P2951" s="32">
        <v>1015</v>
      </c>
      <c r="Q2951" s="32">
        <v>95</v>
      </c>
      <c r="R2951" s="32">
        <v>581.9</v>
      </c>
      <c r="S2951" s="32">
        <v>60</v>
      </c>
      <c r="T2951" s="37">
        <f t="shared" si="789"/>
        <v>0</v>
      </c>
      <c r="U2951" s="38">
        <f t="shared" si="790"/>
        <v>0</v>
      </c>
      <c r="V2951" s="38">
        <f t="shared" si="791"/>
        <v>0</v>
      </c>
      <c r="W2951" s="38">
        <f t="shared" si="792"/>
        <v>26.49166694625</v>
      </c>
      <c r="X2951" s="38">
        <f t="shared" si="793"/>
        <v>55.36666694625</v>
      </c>
      <c r="Y2951" s="39">
        <f t="shared" si="794"/>
        <v>137.86666694625001</v>
      </c>
      <c r="Z2951" s="38">
        <v>3000</v>
      </c>
      <c r="AA2951" s="38">
        <f t="shared" si="795"/>
        <v>66905.350000000006</v>
      </c>
      <c r="AB2951" s="38">
        <f t="shared" si="796"/>
        <v>328.88888550000001</v>
      </c>
      <c r="AC2951" s="38">
        <f t="shared" si="797"/>
        <v>0</v>
      </c>
      <c r="AD2951" s="37">
        <f t="shared" si="798"/>
        <v>1003.8000000000002</v>
      </c>
      <c r="AE2951" s="35">
        <f t="shared" si="782"/>
        <v>1</v>
      </c>
      <c r="AF2951" s="38">
        <f t="shared" si="783"/>
        <v>762.85999999999785</v>
      </c>
      <c r="AG2951" s="38">
        <f t="shared" si="784"/>
        <v>762.85999999999785</v>
      </c>
      <c r="AH2951" s="38">
        <f t="shared" si="785"/>
        <v>0</v>
      </c>
      <c r="AI2951" s="38">
        <f t="shared" si="786"/>
        <v>840.57080924855325</v>
      </c>
      <c r="AJ2951" s="39">
        <f t="shared" si="787"/>
        <v>42.213758709255643</v>
      </c>
    </row>
    <row r="2952" spans="1:36">
      <c r="A2952" s="31">
        <v>40772.661249999997</v>
      </c>
      <c r="B2952" s="31">
        <v>40772.772511574076</v>
      </c>
      <c r="C2952" s="32" t="s">
        <v>28</v>
      </c>
      <c r="D2952" s="33">
        <v>40772.687708333331</v>
      </c>
      <c r="E2952" s="34">
        <v>328.92358397999999</v>
      </c>
      <c r="F2952" s="34">
        <v>8.3333329999999997E-2</v>
      </c>
      <c r="G2952" s="35">
        <v>301.7</v>
      </c>
      <c r="H2952" s="36">
        <v>1</v>
      </c>
      <c r="I2952" s="37">
        <v>67159.360000000001</v>
      </c>
      <c r="J2952" s="38">
        <v>66595.14</v>
      </c>
      <c r="K2952" s="38">
        <v>66488.59</v>
      </c>
      <c r="L2952" s="38">
        <v>66245.600000000006</v>
      </c>
      <c r="M2952" s="39">
        <f t="shared" si="788"/>
        <v>242.98999999999069</v>
      </c>
      <c r="N2952" s="32">
        <v>1645.7</v>
      </c>
      <c r="O2952" s="32">
        <v>535.70000000000005</v>
      </c>
      <c r="P2952" s="32">
        <v>1015</v>
      </c>
      <c r="Q2952" s="32">
        <v>95</v>
      </c>
      <c r="R2952" s="32">
        <v>582</v>
      </c>
      <c r="S2952" s="32">
        <v>60</v>
      </c>
      <c r="T2952" s="37">
        <f t="shared" si="789"/>
        <v>0</v>
      </c>
      <c r="U2952" s="38">
        <f t="shared" si="790"/>
        <v>0</v>
      </c>
      <c r="V2952" s="38">
        <f t="shared" si="791"/>
        <v>0</v>
      </c>
      <c r="W2952" s="38">
        <f t="shared" si="792"/>
        <v>26.756366931411947</v>
      </c>
      <c r="X2952" s="38">
        <f t="shared" si="793"/>
        <v>55.923032431411947</v>
      </c>
      <c r="Y2952" s="39">
        <f t="shared" si="794"/>
        <v>139.25636243141196</v>
      </c>
      <c r="Z2952" s="38">
        <v>3000</v>
      </c>
      <c r="AA2952" s="38">
        <f t="shared" si="795"/>
        <v>66909.36</v>
      </c>
      <c r="AB2952" s="38">
        <f t="shared" si="796"/>
        <v>328.92358397999999</v>
      </c>
      <c r="AC2952" s="38">
        <f t="shared" si="797"/>
        <v>0</v>
      </c>
      <c r="AD2952" s="37">
        <f t="shared" si="798"/>
        <v>1003.7</v>
      </c>
      <c r="AE2952" s="35">
        <f t="shared" si="782"/>
        <v>1</v>
      </c>
      <c r="AF2952" s="38">
        <f t="shared" si="783"/>
        <v>760.71000000000936</v>
      </c>
      <c r="AG2952" s="38">
        <f t="shared" si="784"/>
        <v>760.71000000000936</v>
      </c>
      <c r="AH2952" s="38">
        <f t="shared" si="785"/>
        <v>0</v>
      </c>
      <c r="AI2952" s="38">
        <f t="shared" si="786"/>
        <v>838.96717249923302</v>
      </c>
      <c r="AJ2952" s="39">
        <f t="shared" si="787"/>
        <v>42.503630676457455</v>
      </c>
    </row>
    <row r="2953" spans="1:36">
      <c r="A2953" s="31">
        <v>40772.661249999997</v>
      </c>
      <c r="B2953" s="31">
        <v>40772.772511574076</v>
      </c>
      <c r="C2953" s="32" t="s">
        <v>28</v>
      </c>
      <c r="D2953" s="33">
        <v>40772.691180555557</v>
      </c>
      <c r="E2953" s="34">
        <v>318.86575317</v>
      </c>
      <c r="F2953" s="34">
        <v>8.4166669999999999E-2</v>
      </c>
      <c r="G2953" s="35">
        <v>212.4</v>
      </c>
      <c r="H2953" s="36">
        <v>1</v>
      </c>
      <c r="I2953" s="37">
        <v>67297.91</v>
      </c>
      <c r="J2953" s="38">
        <v>66680.45</v>
      </c>
      <c r="K2953" s="38">
        <v>66574.39</v>
      </c>
      <c r="L2953" s="38">
        <v>66156.3</v>
      </c>
      <c r="M2953" s="39">
        <f t="shared" si="788"/>
        <v>418.08999999999651</v>
      </c>
      <c r="N2953" s="32">
        <v>1646.9</v>
      </c>
      <c r="O2953" s="32">
        <v>536.9</v>
      </c>
      <c r="P2953" s="32">
        <v>1015</v>
      </c>
      <c r="Q2953" s="32">
        <v>95</v>
      </c>
      <c r="R2953" s="32">
        <v>582</v>
      </c>
      <c r="S2953" s="32">
        <v>60</v>
      </c>
      <c r="T2953" s="37">
        <f t="shared" si="789"/>
        <v>0</v>
      </c>
      <c r="U2953" s="38">
        <f t="shared" si="790"/>
        <v>0</v>
      </c>
      <c r="V2953" s="38">
        <f t="shared" si="791"/>
        <v>0</v>
      </c>
      <c r="W2953" s="38">
        <f t="shared" si="792"/>
        <v>27.870466878639157</v>
      </c>
      <c r="X2953" s="38">
        <f t="shared" si="793"/>
        <v>57.328801378639149</v>
      </c>
      <c r="Y2953" s="39">
        <f t="shared" si="794"/>
        <v>141.49547137863914</v>
      </c>
      <c r="Z2953" s="38">
        <v>3000</v>
      </c>
      <c r="AA2953" s="38">
        <f t="shared" si="795"/>
        <v>67047.91</v>
      </c>
      <c r="AB2953" s="38">
        <f t="shared" si="796"/>
        <v>318.86575317</v>
      </c>
      <c r="AC2953" s="38">
        <f t="shared" si="797"/>
        <v>0</v>
      </c>
      <c r="AD2953" s="37">
        <f t="shared" si="798"/>
        <v>1004.9000000000001</v>
      </c>
      <c r="AE2953" s="35">
        <f t="shared" si="782"/>
        <v>1</v>
      </c>
      <c r="AF2953" s="38">
        <f t="shared" si="783"/>
        <v>586.81000000000358</v>
      </c>
      <c r="AG2953" s="38">
        <f t="shared" si="784"/>
        <v>586.81000000000358</v>
      </c>
      <c r="AH2953" s="38">
        <f t="shared" si="785"/>
        <v>0</v>
      </c>
      <c r="AI2953" s="38">
        <f t="shared" si="786"/>
        <v>703.76585214970885</v>
      </c>
      <c r="AJ2953" s="39">
        <f t="shared" si="787"/>
        <v>32.395759613792492</v>
      </c>
    </row>
    <row r="2954" spans="1:36">
      <c r="A2954" s="31">
        <v>40772.661249999997</v>
      </c>
      <c r="B2954" s="31">
        <v>40772.772511574076</v>
      </c>
      <c r="C2954" s="32" t="s">
        <v>28</v>
      </c>
      <c r="D2954" s="33">
        <v>40772.694687499999</v>
      </c>
      <c r="E2954" s="34">
        <v>90.634918209999995</v>
      </c>
      <c r="F2954" s="34">
        <v>8.3888889999999994E-2</v>
      </c>
      <c r="G2954" s="35">
        <v>47.9</v>
      </c>
      <c r="H2954" s="36">
        <v>1</v>
      </c>
      <c r="I2954" s="37">
        <v>67394.05</v>
      </c>
      <c r="J2954" s="38">
        <v>66759.86</v>
      </c>
      <c r="K2954" s="38">
        <v>66654.31</v>
      </c>
      <c r="L2954" s="38">
        <v>65991.8</v>
      </c>
      <c r="M2954" s="39">
        <f t="shared" si="788"/>
        <v>662.50999999999476</v>
      </c>
      <c r="N2954" s="32">
        <v>1646.9</v>
      </c>
      <c r="O2954" s="32">
        <v>536.9</v>
      </c>
      <c r="P2954" s="32">
        <v>1015</v>
      </c>
      <c r="Q2954" s="32">
        <v>95</v>
      </c>
      <c r="R2954" s="32">
        <v>582</v>
      </c>
      <c r="S2954" s="32">
        <v>60</v>
      </c>
      <c r="T2954" s="37">
        <f t="shared" si="789"/>
        <v>0</v>
      </c>
      <c r="U2954" s="38">
        <f t="shared" si="790"/>
        <v>7.4967375161223133</v>
      </c>
      <c r="V2954" s="38">
        <f t="shared" si="791"/>
        <v>13.368959816122313</v>
      </c>
      <c r="W2954" s="38">
        <f t="shared" si="792"/>
        <v>46.924515816122309</v>
      </c>
      <c r="X2954" s="38">
        <f t="shared" si="793"/>
        <v>76.285627316122302</v>
      </c>
      <c r="Y2954" s="39">
        <f t="shared" si="794"/>
        <v>160.17451731612229</v>
      </c>
      <c r="Z2954" s="38">
        <v>3000</v>
      </c>
      <c r="AA2954" s="38">
        <f t="shared" si="795"/>
        <v>67144.05</v>
      </c>
      <c r="AB2954" s="38">
        <f t="shared" si="796"/>
        <v>90.634918209999995</v>
      </c>
      <c r="AC2954" s="38">
        <f t="shared" si="797"/>
        <v>0</v>
      </c>
      <c r="AD2954" s="37">
        <f t="shared" si="798"/>
        <v>1004.9000000000001</v>
      </c>
      <c r="AE2954" s="35">
        <f t="shared" si="782"/>
        <v>1</v>
      </c>
      <c r="AF2954" s="38">
        <f t="shared" si="783"/>
        <v>342.39000000000533</v>
      </c>
      <c r="AG2954" s="38">
        <f t="shared" si="784"/>
        <v>342.39000000000533</v>
      </c>
      <c r="AH2954" s="38">
        <f t="shared" si="785"/>
        <v>0</v>
      </c>
      <c r="AI2954" s="38">
        <f t="shared" si="786"/>
        <v>514.76183111661408</v>
      </c>
      <c r="AJ2954" s="39">
        <f t="shared" si="787"/>
        <v>35.57953594286252</v>
      </c>
    </row>
    <row r="2955" spans="1:36">
      <c r="A2955" s="31">
        <v>40772.661249999997</v>
      </c>
      <c r="B2955" s="31">
        <v>40772.772511574076</v>
      </c>
      <c r="C2955" s="32" t="s">
        <v>28</v>
      </c>
      <c r="D2955" s="33">
        <v>40772.698182870372</v>
      </c>
      <c r="E2955" s="34">
        <v>103.04255676</v>
      </c>
      <c r="F2955" s="34">
        <v>8.2222219999999999E-2</v>
      </c>
      <c r="G2955" s="35">
        <v>123.2</v>
      </c>
      <c r="H2955" s="36">
        <v>1</v>
      </c>
      <c r="I2955" s="37">
        <v>67384.61</v>
      </c>
      <c r="J2955" s="38">
        <v>66696.86</v>
      </c>
      <c r="K2955" s="38">
        <v>66589.5</v>
      </c>
      <c r="L2955" s="38">
        <v>66067.100000000006</v>
      </c>
      <c r="M2955" s="39">
        <f t="shared" si="788"/>
        <v>522.39999999999418</v>
      </c>
      <c r="N2955" s="32">
        <v>1646.9</v>
      </c>
      <c r="O2955" s="32">
        <v>536.9</v>
      </c>
      <c r="P2955" s="32">
        <v>1015</v>
      </c>
      <c r="Q2955" s="32">
        <v>95</v>
      </c>
      <c r="R2955" s="32">
        <v>582.20000000000005</v>
      </c>
      <c r="S2955" s="32">
        <v>60</v>
      </c>
      <c r="T2955" s="37">
        <f t="shared" si="789"/>
        <v>0</v>
      </c>
      <c r="U2955" s="38">
        <f t="shared" si="790"/>
        <v>6.3276118287167931</v>
      </c>
      <c r="V2955" s="38">
        <f t="shared" si="791"/>
        <v>12.083167228716793</v>
      </c>
      <c r="W2955" s="38">
        <f t="shared" si="792"/>
        <v>44.972055228716791</v>
      </c>
      <c r="X2955" s="38">
        <f t="shared" si="793"/>
        <v>73.749832228716784</v>
      </c>
      <c r="Y2955" s="39">
        <f t="shared" si="794"/>
        <v>155.97205222871679</v>
      </c>
      <c r="Z2955" s="38">
        <v>3000</v>
      </c>
      <c r="AA2955" s="38">
        <f t="shared" si="795"/>
        <v>67134.61</v>
      </c>
      <c r="AB2955" s="38">
        <f t="shared" si="796"/>
        <v>103.04255676</v>
      </c>
      <c r="AC2955" s="38">
        <f t="shared" si="797"/>
        <v>0</v>
      </c>
      <c r="AD2955" s="37">
        <f t="shared" si="798"/>
        <v>1004.7</v>
      </c>
      <c r="AE2955" s="35">
        <f t="shared" si="782"/>
        <v>1</v>
      </c>
      <c r="AF2955" s="38">
        <f t="shared" si="783"/>
        <v>482.30000000000587</v>
      </c>
      <c r="AG2955" s="38">
        <f t="shared" si="784"/>
        <v>482.30000000000587</v>
      </c>
      <c r="AH2955" s="38">
        <f t="shared" si="785"/>
        <v>0</v>
      </c>
      <c r="AI2955" s="38">
        <f t="shared" si="786"/>
        <v>623.02774053831536</v>
      </c>
      <c r="AJ2955" s="39">
        <f t="shared" si="787"/>
        <v>42.754336177361075</v>
      </c>
    </row>
    <row r="2956" spans="1:36">
      <c r="A2956" s="31">
        <v>40772.661249999997</v>
      </c>
      <c r="B2956" s="31">
        <v>40772.772511574076</v>
      </c>
      <c r="C2956" s="32" t="s">
        <v>28</v>
      </c>
      <c r="D2956" s="33">
        <v>40772.701608796298</v>
      </c>
      <c r="E2956" s="34">
        <v>92.245391850000004</v>
      </c>
      <c r="F2956" s="34">
        <v>8.3333329999999997E-2</v>
      </c>
      <c r="G2956" s="35">
        <v>90.5</v>
      </c>
      <c r="H2956" s="36">
        <v>1</v>
      </c>
      <c r="I2956" s="37">
        <v>67357.33</v>
      </c>
      <c r="J2956" s="38">
        <v>66740.33</v>
      </c>
      <c r="K2956" s="38">
        <v>66633.259999999995</v>
      </c>
      <c r="L2956" s="38">
        <v>66034.399999999994</v>
      </c>
      <c r="M2956" s="39">
        <f t="shared" si="788"/>
        <v>598.86000000000058</v>
      </c>
      <c r="N2956" s="32">
        <v>1646.9</v>
      </c>
      <c r="O2956" s="32">
        <v>536.9</v>
      </c>
      <c r="P2956" s="32">
        <v>1015</v>
      </c>
      <c r="Q2956" s="32">
        <v>95</v>
      </c>
      <c r="R2956" s="32">
        <v>582</v>
      </c>
      <c r="S2956" s="32">
        <v>60</v>
      </c>
      <c r="T2956" s="37">
        <f t="shared" si="789"/>
        <v>0</v>
      </c>
      <c r="U2956" s="38">
        <f t="shared" si="790"/>
        <v>7.3128837199846393</v>
      </c>
      <c r="V2956" s="38">
        <f t="shared" si="791"/>
        <v>13.146216819984639</v>
      </c>
      <c r="W2956" s="38">
        <f t="shared" si="792"/>
        <v>46.479548819984636</v>
      </c>
      <c r="X2956" s="38">
        <f t="shared" si="793"/>
        <v>75.646214319984637</v>
      </c>
      <c r="Y2956" s="39">
        <f t="shared" si="794"/>
        <v>158.97954431998463</v>
      </c>
      <c r="Z2956" s="38">
        <v>3000</v>
      </c>
      <c r="AA2956" s="38">
        <f t="shared" si="795"/>
        <v>67107.33</v>
      </c>
      <c r="AB2956" s="38">
        <f t="shared" si="796"/>
        <v>92.245391850000004</v>
      </c>
      <c r="AC2956" s="38">
        <f t="shared" si="797"/>
        <v>0</v>
      </c>
      <c r="AD2956" s="37">
        <f t="shared" si="798"/>
        <v>1004.9000000000001</v>
      </c>
      <c r="AE2956" s="35">
        <f t="shared" si="782"/>
        <v>1</v>
      </c>
      <c r="AF2956" s="38">
        <f t="shared" si="783"/>
        <v>406.03999999999951</v>
      </c>
      <c r="AG2956" s="38">
        <f t="shared" si="784"/>
        <v>406.03999999999951</v>
      </c>
      <c r="AH2956" s="38">
        <f t="shared" si="785"/>
        <v>0</v>
      </c>
      <c r="AI2956" s="38">
        <f t="shared" si="786"/>
        <v>563.98082276523314</v>
      </c>
      <c r="AJ2956" s="39">
        <f t="shared" si="787"/>
        <v>39.311284337151321</v>
      </c>
    </row>
    <row r="2957" spans="1:36">
      <c r="A2957" s="31">
        <v>40772.661249999997</v>
      </c>
      <c r="B2957" s="31">
        <v>40772.772511574076</v>
      </c>
      <c r="C2957" s="32" t="s">
        <v>28</v>
      </c>
      <c r="D2957" s="33">
        <v>40772.705081018517</v>
      </c>
      <c r="E2957" s="34">
        <v>78.538597109999998</v>
      </c>
      <c r="F2957" s="34">
        <v>8.4444439999999996E-2</v>
      </c>
      <c r="G2957" s="35">
        <v>-57.8</v>
      </c>
      <c r="H2957" s="36">
        <v>0</v>
      </c>
      <c r="I2957" s="37">
        <v>67313.66</v>
      </c>
      <c r="J2957" s="38">
        <v>66697.47</v>
      </c>
      <c r="K2957" s="38">
        <v>66581.81</v>
      </c>
      <c r="L2957" s="38">
        <v>65886.100000000006</v>
      </c>
      <c r="M2957" s="39">
        <f t="shared" si="788"/>
        <v>695.70999999999185</v>
      </c>
      <c r="N2957" s="32">
        <v>1646.9</v>
      </c>
      <c r="O2957" s="32">
        <v>536.9</v>
      </c>
      <c r="P2957" s="32">
        <v>1015</v>
      </c>
      <c r="Q2957" s="32">
        <v>95</v>
      </c>
      <c r="R2957" s="32">
        <v>582.5</v>
      </c>
      <c r="S2957" s="32">
        <v>60</v>
      </c>
      <c r="T2957" s="37">
        <f t="shared" si="789"/>
        <v>0</v>
      </c>
      <c r="U2957" s="38">
        <f t="shared" si="790"/>
        <v>0</v>
      </c>
      <c r="V2957" s="38">
        <f t="shared" si="791"/>
        <v>0</v>
      </c>
      <c r="W2957" s="38">
        <f t="shared" si="792"/>
        <v>0</v>
      </c>
      <c r="X2957" s="38">
        <f t="shared" si="793"/>
        <v>0</v>
      </c>
      <c r="Y2957" s="39">
        <f t="shared" si="794"/>
        <v>0</v>
      </c>
      <c r="Z2957" s="38">
        <v>3000</v>
      </c>
      <c r="AA2957" s="38">
        <f t="shared" si="795"/>
        <v>67063.66</v>
      </c>
      <c r="AB2957" s="38">
        <f t="shared" si="796"/>
        <v>78.538597109999998</v>
      </c>
      <c r="AC2957" s="38">
        <f t="shared" si="797"/>
        <v>0</v>
      </c>
      <c r="AD2957" s="37">
        <f t="shared" si="798"/>
        <v>1004.4000000000001</v>
      </c>
      <c r="AE2957" s="35">
        <f t="shared" si="782"/>
        <v>1</v>
      </c>
      <c r="AF2957" s="38">
        <f t="shared" si="783"/>
        <v>308.69000000000824</v>
      </c>
      <c r="AG2957" s="38">
        <f t="shared" si="784"/>
        <v>308.69000000000824</v>
      </c>
      <c r="AH2957" s="38">
        <f t="shared" si="785"/>
        <v>0</v>
      </c>
      <c r="AI2957" s="38">
        <f t="shared" si="786"/>
        <v>488.8255622034311</v>
      </c>
      <c r="AJ2957" s="39">
        <f t="shared" si="787"/>
        <v>0</v>
      </c>
    </row>
    <row r="2958" spans="1:36">
      <c r="A2958" s="31">
        <v>40772.661249999997</v>
      </c>
      <c r="B2958" s="31">
        <v>40772.772511574076</v>
      </c>
      <c r="C2958" s="32" t="s">
        <v>28</v>
      </c>
      <c r="D2958" s="33">
        <v>40772.708599537036</v>
      </c>
      <c r="E2958" s="34">
        <v>75.465820309999998</v>
      </c>
      <c r="F2958" s="34">
        <v>8.2777779999999995E-2</v>
      </c>
      <c r="G2958" s="35">
        <v>-147.19999999999999</v>
      </c>
      <c r="H2958" s="36">
        <v>0</v>
      </c>
      <c r="I2958" s="37">
        <v>67346.039999999994</v>
      </c>
      <c r="J2958" s="38">
        <v>66604.38</v>
      </c>
      <c r="K2958" s="38">
        <v>66496.160000000003</v>
      </c>
      <c r="L2958" s="38">
        <v>65796.7</v>
      </c>
      <c r="M2958" s="39">
        <f t="shared" si="788"/>
        <v>699.4600000000064</v>
      </c>
      <c r="N2958" s="32">
        <v>1632.7</v>
      </c>
      <c r="O2958" s="32">
        <v>522.70000000000005</v>
      </c>
      <c r="P2958" s="32">
        <v>1015</v>
      </c>
      <c r="Q2958" s="32">
        <v>95</v>
      </c>
      <c r="R2958" s="32">
        <v>582.1</v>
      </c>
      <c r="S2958" s="32">
        <v>60</v>
      </c>
      <c r="T2958" s="37">
        <f t="shared" si="789"/>
        <v>0</v>
      </c>
      <c r="U2958" s="38">
        <f t="shared" si="790"/>
        <v>0</v>
      </c>
      <c r="V2958" s="38">
        <f t="shared" si="791"/>
        <v>0</v>
      </c>
      <c r="W2958" s="38">
        <f t="shared" si="792"/>
        <v>0</v>
      </c>
      <c r="X2958" s="38">
        <f t="shared" si="793"/>
        <v>0</v>
      </c>
      <c r="Y2958" s="39">
        <f t="shared" si="794"/>
        <v>0</v>
      </c>
      <c r="Z2958" s="38">
        <v>3000</v>
      </c>
      <c r="AA2958" s="38">
        <f t="shared" si="795"/>
        <v>67096.039999999994</v>
      </c>
      <c r="AB2958" s="38">
        <f t="shared" si="796"/>
        <v>75.465820309999998</v>
      </c>
      <c r="AC2958" s="38">
        <f t="shared" si="797"/>
        <v>0</v>
      </c>
      <c r="AD2958" s="37">
        <f t="shared" si="798"/>
        <v>990.59999999999991</v>
      </c>
      <c r="AE2958" s="35">
        <f t="shared" si="782"/>
        <v>1</v>
      </c>
      <c r="AF2958" s="38">
        <f t="shared" si="783"/>
        <v>291.13999999999351</v>
      </c>
      <c r="AG2958" s="38">
        <f t="shared" si="784"/>
        <v>291.13999999999351</v>
      </c>
      <c r="AH2958" s="38">
        <f t="shared" si="785"/>
        <v>0</v>
      </c>
      <c r="AI2958" s="38">
        <f t="shared" si="786"/>
        <v>478.50041858517699</v>
      </c>
      <c r="AJ2958" s="39">
        <f t="shared" si="787"/>
        <v>0</v>
      </c>
    </row>
    <row r="2959" spans="1:36">
      <c r="A2959" s="31">
        <v>40772.661249999997</v>
      </c>
      <c r="B2959" s="31">
        <v>40772.772511574076</v>
      </c>
      <c r="C2959" s="32" t="s">
        <v>28</v>
      </c>
      <c r="D2959" s="33">
        <v>40772.712048611109</v>
      </c>
      <c r="E2959" s="34">
        <v>70.487411499999993</v>
      </c>
      <c r="F2959" s="34">
        <v>8.2777779999999995E-2</v>
      </c>
      <c r="G2959" s="35">
        <v>-291</v>
      </c>
      <c r="H2959" s="36">
        <v>0</v>
      </c>
      <c r="I2959" s="37">
        <v>67318.320000000007</v>
      </c>
      <c r="J2959" s="38">
        <v>66510.990000000005</v>
      </c>
      <c r="K2959" s="38">
        <v>66408.95</v>
      </c>
      <c r="L2959" s="38">
        <v>65652.899999999994</v>
      </c>
      <c r="M2959" s="39">
        <f t="shared" si="788"/>
        <v>756.05000000000291</v>
      </c>
      <c r="N2959" s="32">
        <v>1631.6</v>
      </c>
      <c r="O2959" s="32">
        <v>522.6</v>
      </c>
      <c r="P2959" s="32">
        <v>1014</v>
      </c>
      <c r="Q2959" s="32">
        <v>95</v>
      </c>
      <c r="R2959" s="32">
        <v>582.20000000000005</v>
      </c>
      <c r="S2959" s="32">
        <v>60</v>
      </c>
      <c r="T2959" s="37">
        <f t="shared" si="789"/>
        <v>0</v>
      </c>
      <c r="U2959" s="38">
        <f t="shared" si="790"/>
        <v>0</v>
      </c>
      <c r="V2959" s="38">
        <f t="shared" si="791"/>
        <v>0</v>
      </c>
      <c r="W2959" s="38">
        <f t="shared" si="792"/>
        <v>0</v>
      </c>
      <c r="X2959" s="38">
        <f t="shared" si="793"/>
        <v>0</v>
      </c>
      <c r="Y2959" s="39">
        <f t="shared" si="794"/>
        <v>0</v>
      </c>
      <c r="Z2959" s="38">
        <v>3000</v>
      </c>
      <c r="AA2959" s="38">
        <f t="shared" si="795"/>
        <v>67068.320000000007</v>
      </c>
      <c r="AB2959" s="38">
        <f t="shared" si="796"/>
        <v>70.487411499999993</v>
      </c>
      <c r="AC2959" s="38">
        <f t="shared" si="797"/>
        <v>0</v>
      </c>
      <c r="AD2959" s="37">
        <f t="shared" si="798"/>
        <v>989.39999999999986</v>
      </c>
      <c r="AE2959" s="35">
        <f t="shared" si="782"/>
        <v>1</v>
      </c>
      <c r="AF2959" s="38">
        <f t="shared" si="783"/>
        <v>233.34999999999695</v>
      </c>
      <c r="AG2959" s="38">
        <f t="shared" si="784"/>
        <v>233.34999999999695</v>
      </c>
      <c r="AH2959" s="38">
        <f t="shared" si="785"/>
        <v>0</v>
      </c>
      <c r="AI2959" s="38">
        <f t="shared" si="786"/>
        <v>433.37437133277217</v>
      </c>
      <c r="AJ2959" s="39">
        <f t="shared" si="787"/>
        <v>0</v>
      </c>
    </row>
    <row r="2960" spans="1:36">
      <c r="A2960" s="31">
        <v>40772.661249999997</v>
      </c>
      <c r="B2960" s="31">
        <v>40772.772511574076</v>
      </c>
      <c r="C2960" s="32" t="s">
        <v>28</v>
      </c>
      <c r="D2960" s="33">
        <v>40772.715497685182</v>
      </c>
      <c r="E2960" s="34">
        <v>93.260498049999995</v>
      </c>
      <c r="F2960" s="34">
        <v>8.3333329999999997E-2</v>
      </c>
      <c r="G2960" s="35">
        <v>-196.7</v>
      </c>
      <c r="H2960" s="36">
        <v>0</v>
      </c>
      <c r="I2960" s="37">
        <v>67360.960000000006</v>
      </c>
      <c r="J2960" s="38">
        <v>66423.33</v>
      </c>
      <c r="K2960" s="38">
        <v>66322.67</v>
      </c>
      <c r="L2960" s="38">
        <v>65747.199999999997</v>
      </c>
      <c r="M2960" s="39">
        <f t="shared" si="788"/>
        <v>575.47000000000116</v>
      </c>
      <c r="N2960" s="32">
        <v>1631.6</v>
      </c>
      <c r="O2960" s="32">
        <v>522.6</v>
      </c>
      <c r="P2960" s="32">
        <v>1014</v>
      </c>
      <c r="Q2960" s="32">
        <v>95</v>
      </c>
      <c r="R2960" s="32">
        <v>582.20000000000005</v>
      </c>
      <c r="S2960" s="32">
        <v>60</v>
      </c>
      <c r="T2960" s="37">
        <f t="shared" si="789"/>
        <v>0</v>
      </c>
      <c r="U2960" s="38">
        <f t="shared" si="790"/>
        <v>0</v>
      </c>
      <c r="V2960" s="38">
        <f t="shared" si="791"/>
        <v>0</v>
      </c>
      <c r="W2960" s="38">
        <f t="shared" si="792"/>
        <v>0</v>
      </c>
      <c r="X2960" s="38">
        <f t="shared" si="793"/>
        <v>0</v>
      </c>
      <c r="Y2960" s="39">
        <f t="shared" si="794"/>
        <v>0</v>
      </c>
      <c r="Z2960" s="38">
        <v>3000</v>
      </c>
      <c r="AA2960" s="38">
        <f t="shared" si="795"/>
        <v>67110.960000000006</v>
      </c>
      <c r="AB2960" s="38">
        <f t="shared" si="796"/>
        <v>93.260498049999995</v>
      </c>
      <c r="AC2960" s="38">
        <f t="shared" si="797"/>
        <v>0</v>
      </c>
      <c r="AD2960" s="37">
        <f t="shared" si="798"/>
        <v>989.39999999999986</v>
      </c>
      <c r="AE2960" s="35">
        <f t="shared" si="782"/>
        <v>1</v>
      </c>
      <c r="AF2960" s="38">
        <f t="shared" si="783"/>
        <v>413.9299999999987</v>
      </c>
      <c r="AG2960" s="38">
        <f t="shared" si="784"/>
        <v>413.9299999999987</v>
      </c>
      <c r="AH2960" s="38">
        <f t="shared" si="785"/>
        <v>0</v>
      </c>
      <c r="AI2960" s="38">
        <f t="shared" si="786"/>
        <v>575.28028080469312</v>
      </c>
      <c r="AJ2960" s="39">
        <f t="shared" si="787"/>
        <v>0</v>
      </c>
    </row>
    <row r="2961" spans="1:36">
      <c r="A2961" s="31">
        <v>40772.661249999997</v>
      </c>
      <c r="B2961" s="31">
        <v>40772.772511574076</v>
      </c>
      <c r="C2961" s="32" t="s">
        <v>28</v>
      </c>
      <c r="D2961" s="33">
        <v>40772.718969907408</v>
      </c>
      <c r="E2961" s="34">
        <v>111.02825928</v>
      </c>
      <c r="F2961" s="34">
        <v>8.3333329999999997E-2</v>
      </c>
      <c r="G2961" s="35">
        <v>-163.5</v>
      </c>
      <c r="H2961" s="36">
        <v>0</v>
      </c>
      <c r="I2961" s="37">
        <v>67375.240000000005</v>
      </c>
      <c r="J2961" s="38">
        <v>66367.09</v>
      </c>
      <c r="K2961" s="38">
        <v>66258.19</v>
      </c>
      <c r="L2961" s="38">
        <v>65780.399999999994</v>
      </c>
      <c r="M2961" s="39">
        <f t="shared" si="788"/>
        <v>477.79000000000815</v>
      </c>
      <c r="N2961" s="32">
        <v>1631.6</v>
      </c>
      <c r="O2961" s="32">
        <v>522.6</v>
      </c>
      <c r="P2961" s="32">
        <v>1014</v>
      </c>
      <c r="Q2961" s="32">
        <v>95</v>
      </c>
      <c r="R2961" s="32">
        <v>582.1</v>
      </c>
      <c r="S2961" s="32">
        <v>60</v>
      </c>
      <c r="T2961" s="37">
        <f t="shared" si="789"/>
        <v>0</v>
      </c>
      <c r="U2961" s="38">
        <f t="shared" si="790"/>
        <v>0</v>
      </c>
      <c r="V2961" s="38">
        <f t="shared" si="791"/>
        <v>0</v>
      </c>
      <c r="W2961" s="38">
        <f t="shared" si="792"/>
        <v>0</v>
      </c>
      <c r="X2961" s="38">
        <f t="shared" si="793"/>
        <v>0</v>
      </c>
      <c r="Y2961" s="39">
        <f t="shared" si="794"/>
        <v>0</v>
      </c>
      <c r="Z2961" s="38">
        <v>3000</v>
      </c>
      <c r="AA2961" s="38">
        <f t="shared" si="795"/>
        <v>67125.240000000005</v>
      </c>
      <c r="AB2961" s="38">
        <f t="shared" si="796"/>
        <v>111.02825928</v>
      </c>
      <c r="AC2961" s="38">
        <f t="shared" si="797"/>
        <v>0</v>
      </c>
      <c r="AD2961" s="37">
        <f t="shared" si="798"/>
        <v>989.5</v>
      </c>
      <c r="AE2961" s="35">
        <f t="shared" si="782"/>
        <v>1</v>
      </c>
      <c r="AF2961" s="38">
        <f t="shared" si="783"/>
        <v>511.70999999999185</v>
      </c>
      <c r="AG2961" s="38">
        <f t="shared" si="784"/>
        <v>511.70999999999185</v>
      </c>
      <c r="AH2961" s="38">
        <f t="shared" si="785"/>
        <v>0</v>
      </c>
      <c r="AI2961" s="38">
        <f t="shared" si="786"/>
        <v>652.07700366683491</v>
      </c>
      <c r="AJ2961" s="39">
        <f t="shared" si="787"/>
        <v>0</v>
      </c>
    </row>
    <row r="2962" spans="1:36">
      <c r="A2962" s="31">
        <v>40772.661249999997</v>
      </c>
      <c r="B2962" s="31">
        <v>40772.772511574076</v>
      </c>
      <c r="C2962" s="32" t="s">
        <v>28</v>
      </c>
      <c r="D2962" s="33">
        <v>40772.722442129627</v>
      </c>
      <c r="E2962" s="34">
        <v>89.282142640000004</v>
      </c>
      <c r="F2962" s="34">
        <v>8.4166669999999999E-2</v>
      </c>
      <c r="G2962" s="35">
        <v>-265.8</v>
      </c>
      <c r="H2962" s="36">
        <v>0</v>
      </c>
      <c r="I2962" s="37">
        <v>67382.559999999998</v>
      </c>
      <c r="J2962" s="38">
        <v>66478.77</v>
      </c>
      <c r="K2962" s="38">
        <v>66367.92</v>
      </c>
      <c r="L2962" s="38">
        <v>65678.100000000006</v>
      </c>
      <c r="M2962" s="39">
        <f t="shared" si="788"/>
        <v>689.81999999999243</v>
      </c>
      <c r="N2962" s="32">
        <v>1631.6</v>
      </c>
      <c r="O2962" s="32">
        <v>522.6</v>
      </c>
      <c r="P2962" s="32">
        <v>1014</v>
      </c>
      <c r="Q2962" s="32">
        <v>95</v>
      </c>
      <c r="R2962" s="32">
        <v>582.20000000000005</v>
      </c>
      <c r="S2962" s="32">
        <v>60</v>
      </c>
      <c r="T2962" s="37">
        <f t="shared" si="789"/>
        <v>0</v>
      </c>
      <c r="U2962" s="38">
        <f t="shared" si="790"/>
        <v>0</v>
      </c>
      <c r="V2962" s="38">
        <f t="shared" si="791"/>
        <v>0</v>
      </c>
      <c r="W2962" s="38">
        <f t="shared" si="792"/>
        <v>0</v>
      </c>
      <c r="X2962" s="38">
        <f t="shared" si="793"/>
        <v>0</v>
      </c>
      <c r="Y2962" s="39">
        <f t="shared" si="794"/>
        <v>0</v>
      </c>
      <c r="Z2962" s="38">
        <v>3000</v>
      </c>
      <c r="AA2962" s="38">
        <f t="shared" si="795"/>
        <v>67132.56</v>
      </c>
      <c r="AB2962" s="38">
        <f t="shared" si="796"/>
        <v>89.282142640000004</v>
      </c>
      <c r="AC2962" s="38">
        <f t="shared" si="797"/>
        <v>0</v>
      </c>
      <c r="AD2962" s="37">
        <f t="shared" si="798"/>
        <v>989.39999999999986</v>
      </c>
      <c r="AE2962" s="35">
        <f t="shared" si="782"/>
        <v>1</v>
      </c>
      <c r="AF2962" s="38">
        <f t="shared" si="783"/>
        <v>299.58000000000743</v>
      </c>
      <c r="AG2962" s="38">
        <f t="shared" si="784"/>
        <v>299.58000000000743</v>
      </c>
      <c r="AH2962" s="38">
        <f t="shared" si="785"/>
        <v>0</v>
      </c>
      <c r="AI2962" s="38">
        <f t="shared" si="786"/>
        <v>485.42015926236968</v>
      </c>
      <c r="AJ2962" s="39">
        <f t="shared" si="787"/>
        <v>0</v>
      </c>
    </row>
    <row r="2963" spans="1:36">
      <c r="A2963" s="31">
        <v>40772.661249999997</v>
      </c>
      <c r="B2963" s="31">
        <v>40772.772511574076</v>
      </c>
      <c r="C2963" s="32" t="s">
        <v>28</v>
      </c>
      <c r="D2963" s="33">
        <v>40772.725949074076</v>
      </c>
      <c r="E2963" s="34">
        <v>92.715103150000004</v>
      </c>
      <c r="F2963" s="34">
        <v>8.3333329999999997E-2</v>
      </c>
      <c r="G2963" s="35">
        <v>-341</v>
      </c>
      <c r="H2963" s="36">
        <v>0</v>
      </c>
      <c r="I2963" s="37">
        <v>67381.350000000006</v>
      </c>
      <c r="J2963" s="38">
        <v>66359.210000000006</v>
      </c>
      <c r="K2963" s="38">
        <v>66249.960000000006</v>
      </c>
      <c r="L2963" s="38">
        <v>65602.899999999994</v>
      </c>
      <c r="M2963" s="39">
        <f t="shared" si="788"/>
        <v>647.06000000001222</v>
      </c>
      <c r="N2963" s="32">
        <v>1631.6</v>
      </c>
      <c r="O2963" s="32">
        <v>522.6</v>
      </c>
      <c r="P2963" s="32">
        <v>1014</v>
      </c>
      <c r="Q2963" s="32">
        <v>95</v>
      </c>
      <c r="R2963" s="32">
        <v>582.1</v>
      </c>
      <c r="S2963" s="32">
        <v>60</v>
      </c>
      <c r="T2963" s="37">
        <f t="shared" si="789"/>
        <v>0</v>
      </c>
      <c r="U2963" s="38">
        <f t="shared" si="790"/>
        <v>0</v>
      </c>
      <c r="V2963" s="38">
        <f t="shared" si="791"/>
        <v>0</v>
      </c>
      <c r="W2963" s="38">
        <f t="shared" si="792"/>
        <v>0</v>
      </c>
      <c r="X2963" s="38">
        <f t="shared" si="793"/>
        <v>0</v>
      </c>
      <c r="Y2963" s="39">
        <f t="shared" si="794"/>
        <v>0</v>
      </c>
      <c r="Z2963" s="38">
        <v>3000</v>
      </c>
      <c r="AA2963" s="38">
        <f t="shared" si="795"/>
        <v>67131.350000000006</v>
      </c>
      <c r="AB2963" s="38">
        <f t="shared" si="796"/>
        <v>92.715103150000004</v>
      </c>
      <c r="AC2963" s="38">
        <f t="shared" si="797"/>
        <v>0</v>
      </c>
      <c r="AD2963" s="37">
        <f t="shared" si="798"/>
        <v>989.5</v>
      </c>
      <c r="AE2963" s="35">
        <f t="shared" si="782"/>
        <v>1</v>
      </c>
      <c r="AF2963" s="38">
        <f t="shared" si="783"/>
        <v>342.43999999998778</v>
      </c>
      <c r="AG2963" s="38">
        <f t="shared" si="784"/>
        <v>342.43999999998778</v>
      </c>
      <c r="AH2963" s="38">
        <f t="shared" si="785"/>
        <v>0</v>
      </c>
      <c r="AI2963" s="38">
        <f t="shared" si="786"/>
        <v>519.07281299108524</v>
      </c>
      <c r="AJ2963" s="39">
        <f t="shared" si="787"/>
        <v>0</v>
      </c>
    </row>
    <row r="2964" spans="1:36">
      <c r="A2964" s="31">
        <v>40772.661249999997</v>
      </c>
      <c r="B2964" s="31">
        <v>40772.772511574076</v>
      </c>
      <c r="C2964" s="32" t="s">
        <v>28</v>
      </c>
      <c r="D2964" s="33">
        <v>40772.729421296295</v>
      </c>
      <c r="E2964" s="34">
        <v>92.696739199999996</v>
      </c>
      <c r="F2964" s="34">
        <v>8.2777779999999995E-2</v>
      </c>
      <c r="G2964" s="35">
        <v>-405.4</v>
      </c>
      <c r="H2964" s="36">
        <v>0</v>
      </c>
      <c r="I2964" s="37">
        <v>67378.83</v>
      </c>
      <c r="J2964" s="38">
        <v>66310.03</v>
      </c>
      <c r="K2964" s="38">
        <v>66199.41</v>
      </c>
      <c r="L2964" s="38">
        <v>65538.5</v>
      </c>
      <c r="M2964" s="39">
        <f t="shared" si="788"/>
        <v>660.91000000000349</v>
      </c>
      <c r="N2964" s="32">
        <v>1631.6</v>
      </c>
      <c r="O2964" s="32">
        <v>522.6</v>
      </c>
      <c r="P2964" s="32">
        <v>1014</v>
      </c>
      <c r="Q2964" s="32">
        <v>95</v>
      </c>
      <c r="R2964" s="32">
        <v>582.20000000000005</v>
      </c>
      <c r="S2964" s="32">
        <v>60</v>
      </c>
      <c r="T2964" s="37">
        <f t="shared" si="789"/>
        <v>0</v>
      </c>
      <c r="U2964" s="38">
        <f t="shared" si="790"/>
        <v>0</v>
      </c>
      <c r="V2964" s="38">
        <f t="shared" si="791"/>
        <v>0</v>
      </c>
      <c r="W2964" s="38">
        <f t="shared" si="792"/>
        <v>0</v>
      </c>
      <c r="X2964" s="38">
        <f t="shared" si="793"/>
        <v>0</v>
      </c>
      <c r="Y2964" s="39">
        <f t="shared" si="794"/>
        <v>0</v>
      </c>
      <c r="Z2964" s="38">
        <v>3000</v>
      </c>
      <c r="AA2964" s="38">
        <f t="shared" si="795"/>
        <v>67128.83</v>
      </c>
      <c r="AB2964" s="38">
        <f t="shared" si="796"/>
        <v>92.696739199999996</v>
      </c>
      <c r="AC2964" s="38">
        <f t="shared" si="797"/>
        <v>0</v>
      </c>
      <c r="AD2964" s="37">
        <f t="shared" si="798"/>
        <v>989.39999999999986</v>
      </c>
      <c r="AE2964" s="35">
        <f t="shared" si="782"/>
        <v>1</v>
      </c>
      <c r="AF2964" s="38">
        <f t="shared" si="783"/>
        <v>328.48999999999637</v>
      </c>
      <c r="AG2964" s="38">
        <f t="shared" si="784"/>
        <v>328.48999999999637</v>
      </c>
      <c r="AH2964" s="38">
        <f t="shared" si="785"/>
        <v>0</v>
      </c>
      <c r="AI2964" s="38">
        <f t="shared" si="786"/>
        <v>508.13862112321596</v>
      </c>
      <c r="AJ2964" s="39">
        <f t="shared" si="787"/>
        <v>0</v>
      </c>
    </row>
    <row r="2965" spans="1:36">
      <c r="A2965" s="31">
        <v>40772.661249999997</v>
      </c>
      <c r="B2965" s="31">
        <v>40772.772511574076</v>
      </c>
      <c r="C2965" s="32" t="s">
        <v>28</v>
      </c>
      <c r="D2965" s="33">
        <v>40772.732870370368</v>
      </c>
      <c r="E2965" s="34">
        <v>95.534057619999999</v>
      </c>
      <c r="F2965" s="34">
        <v>8.3611110000000002E-2</v>
      </c>
      <c r="G2965" s="35">
        <v>-538.6</v>
      </c>
      <c r="H2965" s="36">
        <v>0</v>
      </c>
      <c r="I2965" s="37">
        <v>67349.11</v>
      </c>
      <c r="J2965" s="38">
        <v>66214.95</v>
      </c>
      <c r="K2965" s="38">
        <v>66115.69</v>
      </c>
      <c r="L2965" s="38">
        <v>65405.3</v>
      </c>
      <c r="M2965" s="39">
        <f t="shared" si="788"/>
        <v>710.38999999999942</v>
      </c>
      <c r="N2965" s="32">
        <v>1629.8</v>
      </c>
      <c r="O2965" s="32">
        <v>520.79999999999995</v>
      </c>
      <c r="P2965" s="32">
        <v>1014</v>
      </c>
      <c r="Q2965" s="32">
        <v>95</v>
      </c>
      <c r="R2965" s="32">
        <v>582.29999999999995</v>
      </c>
      <c r="S2965" s="32">
        <v>60</v>
      </c>
      <c r="T2965" s="37">
        <f t="shared" si="789"/>
        <v>0</v>
      </c>
      <c r="U2965" s="38">
        <f t="shared" si="790"/>
        <v>0</v>
      </c>
      <c r="V2965" s="38">
        <f t="shared" si="791"/>
        <v>0</v>
      </c>
      <c r="W2965" s="38">
        <f t="shared" si="792"/>
        <v>0</v>
      </c>
      <c r="X2965" s="38">
        <f t="shared" si="793"/>
        <v>0</v>
      </c>
      <c r="Y2965" s="39">
        <f t="shared" si="794"/>
        <v>0</v>
      </c>
      <c r="Z2965" s="38">
        <v>3000</v>
      </c>
      <c r="AA2965" s="38">
        <f t="shared" si="795"/>
        <v>67099.11</v>
      </c>
      <c r="AB2965" s="38">
        <f t="shared" si="796"/>
        <v>95.534057619999999</v>
      </c>
      <c r="AC2965" s="38">
        <f t="shared" si="797"/>
        <v>0</v>
      </c>
      <c r="AD2965" s="37">
        <f t="shared" si="798"/>
        <v>987.5</v>
      </c>
      <c r="AE2965" s="35">
        <f t="shared" si="782"/>
        <v>1</v>
      </c>
      <c r="AF2965" s="38">
        <f t="shared" si="783"/>
        <v>277.11000000000058</v>
      </c>
      <c r="AG2965" s="38">
        <f t="shared" si="784"/>
        <v>277.11000000000058</v>
      </c>
      <c r="AH2965" s="38">
        <f t="shared" si="785"/>
        <v>0</v>
      </c>
      <c r="AI2965" s="38">
        <f t="shared" si="786"/>
        <v>468.19685039370125</v>
      </c>
      <c r="AJ2965" s="39">
        <f t="shared" si="787"/>
        <v>0</v>
      </c>
    </row>
    <row r="2966" spans="1:36">
      <c r="A2966" s="31">
        <v>40772.661249999997</v>
      </c>
      <c r="B2966" s="31">
        <v>40772.772511574076</v>
      </c>
      <c r="C2966" s="32" t="s">
        <v>28</v>
      </c>
      <c r="D2966" s="33">
        <v>40772.736354166664</v>
      </c>
      <c r="E2966" s="34">
        <v>74.419174190000007</v>
      </c>
      <c r="F2966" s="34">
        <v>8.3611110000000002E-2</v>
      </c>
      <c r="G2966" s="35">
        <v>-596.70000000000005</v>
      </c>
      <c r="H2966" s="36">
        <v>0</v>
      </c>
      <c r="I2966" s="37">
        <v>67401.649999999994</v>
      </c>
      <c r="J2966" s="38">
        <v>66173.210000000006</v>
      </c>
      <c r="K2966" s="38">
        <v>66073.61</v>
      </c>
      <c r="L2966" s="38">
        <v>65347.199999999997</v>
      </c>
      <c r="M2966" s="39">
        <f t="shared" si="788"/>
        <v>726.41000000000349</v>
      </c>
      <c r="N2966" s="32">
        <v>1629.8</v>
      </c>
      <c r="O2966" s="32">
        <v>520.79999999999995</v>
      </c>
      <c r="P2966" s="32">
        <v>1014</v>
      </c>
      <c r="Q2966" s="32">
        <v>95</v>
      </c>
      <c r="R2966" s="32">
        <v>582.1</v>
      </c>
      <c r="S2966" s="32">
        <v>60</v>
      </c>
      <c r="T2966" s="37">
        <f t="shared" si="789"/>
        <v>0</v>
      </c>
      <c r="U2966" s="38">
        <f t="shared" si="790"/>
        <v>0</v>
      </c>
      <c r="V2966" s="38">
        <f t="shared" si="791"/>
        <v>0</v>
      </c>
      <c r="W2966" s="38">
        <f t="shared" si="792"/>
        <v>0</v>
      </c>
      <c r="X2966" s="38">
        <f t="shared" si="793"/>
        <v>0</v>
      </c>
      <c r="Y2966" s="39">
        <f t="shared" si="794"/>
        <v>0</v>
      </c>
      <c r="Z2966" s="38">
        <v>3000</v>
      </c>
      <c r="AA2966" s="38">
        <f t="shared" si="795"/>
        <v>67151.649999999994</v>
      </c>
      <c r="AB2966" s="38">
        <f t="shared" si="796"/>
        <v>74.419174190000007</v>
      </c>
      <c r="AC2966" s="38">
        <f t="shared" si="797"/>
        <v>0</v>
      </c>
      <c r="AD2966" s="37">
        <f t="shared" si="798"/>
        <v>987.69999999999982</v>
      </c>
      <c r="AE2966" s="35">
        <f t="shared" si="782"/>
        <v>1</v>
      </c>
      <c r="AF2966" s="38">
        <f t="shared" si="783"/>
        <v>261.28999999999633</v>
      </c>
      <c r="AG2966" s="38">
        <f t="shared" si="784"/>
        <v>261.28999999999633</v>
      </c>
      <c r="AH2966" s="38">
        <f t="shared" si="785"/>
        <v>0</v>
      </c>
      <c r="AI2966" s="38">
        <f t="shared" si="786"/>
        <v>455.69696651621416</v>
      </c>
      <c r="AJ2966" s="39">
        <f t="shared" si="787"/>
        <v>0</v>
      </c>
    </row>
    <row r="2967" spans="1:36">
      <c r="A2967" s="31">
        <v>40772.661249999997</v>
      </c>
      <c r="B2967" s="31">
        <v>40772.772511574076</v>
      </c>
      <c r="C2967" s="32" t="s">
        <v>28</v>
      </c>
      <c r="D2967" s="33">
        <v>40772.739837962959</v>
      </c>
      <c r="E2967" s="34">
        <v>68.866569519999999</v>
      </c>
      <c r="F2967" s="34">
        <v>8.2500000000000004E-2</v>
      </c>
      <c r="G2967" s="35">
        <v>-729.7</v>
      </c>
      <c r="H2967" s="36">
        <v>0</v>
      </c>
      <c r="I2967" s="37">
        <v>67416.08</v>
      </c>
      <c r="J2967" s="38">
        <v>66217.98</v>
      </c>
      <c r="K2967" s="38">
        <v>66118.929999999993</v>
      </c>
      <c r="L2967" s="38">
        <v>65214.2</v>
      </c>
      <c r="M2967" s="39">
        <f t="shared" si="788"/>
        <v>904.72999999999593</v>
      </c>
      <c r="N2967" s="32">
        <v>1629.8</v>
      </c>
      <c r="O2967" s="32">
        <v>520.79999999999995</v>
      </c>
      <c r="P2967" s="32">
        <v>1014</v>
      </c>
      <c r="Q2967" s="32">
        <v>95</v>
      </c>
      <c r="R2967" s="32">
        <v>582.20000000000005</v>
      </c>
      <c r="S2967" s="32">
        <v>60</v>
      </c>
      <c r="T2967" s="37">
        <f t="shared" si="789"/>
        <v>0</v>
      </c>
      <c r="U2967" s="38">
        <f t="shared" si="790"/>
        <v>0</v>
      </c>
      <c r="V2967" s="38">
        <f t="shared" si="791"/>
        <v>0</v>
      </c>
      <c r="W2967" s="38">
        <f t="shared" si="792"/>
        <v>0</v>
      </c>
      <c r="X2967" s="38">
        <f t="shared" si="793"/>
        <v>0</v>
      </c>
      <c r="Y2967" s="39">
        <f t="shared" si="794"/>
        <v>0</v>
      </c>
      <c r="Z2967" s="38">
        <v>3000</v>
      </c>
      <c r="AA2967" s="38">
        <f t="shared" si="795"/>
        <v>67166.080000000002</v>
      </c>
      <c r="AB2967" s="38">
        <f t="shared" si="796"/>
        <v>68.866569519999999</v>
      </c>
      <c r="AC2967" s="38">
        <f t="shared" si="797"/>
        <v>0</v>
      </c>
      <c r="AD2967" s="37">
        <f t="shared" si="798"/>
        <v>987.59999999999991</v>
      </c>
      <c r="AE2967" s="35">
        <f t="shared" si="782"/>
        <v>1</v>
      </c>
      <c r="AF2967" s="38">
        <f t="shared" si="783"/>
        <v>82.870000000003984</v>
      </c>
      <c r="AG2967" s="38">
        <f t="shared" si="784"/>
        <v>82.870000000003984</v>
      </c>
      <c r="AH2967" s="38">
        <f t="shared" si="785"/>
        <v>0</v>
      </c>
      <c r="AI2967" s="38">
        <f t="shared" si="786"/>
        <v>315.24511862271993</v>
      </c>
      <c r="AJ2967" s="39">
        <f t="shared" si="787"/>
        <v>0</v>
      </c>
    </row>
    <row r="2968" spans="1:36">
      <c r="A2968" s="31">
        <v>40772.661249999997</v>
      </c>
      <c r="B2968" s="31">
        <v>40772.772511574076</v>
      </c>
      <c r="C2968" s="32" t="s">
        <v>28</v>
      </c>
      <c r="D2968" s="33">
        <v>40772.743275462963</v>
      </c>
      <c r="E2968" s="34">
        <v>66.665817259999997</v>
      </c>
      <c r="F2968" s="34">
        <v>8.3333329999999997E-2</v>
      </c>
      <c r="G2968" s="35">
        <v>-880.1</v>
      </c>
      <c r="H2968" s="36">
        <v>0</v>
      </c>
      <c r="I2968" s="37">
        <v>67403.19</v>
      </c>
      <c r="J2968" s="38">
        <v>66243.28</v>
      </c>
      <c r="K2968" s="38">
        <v>66143.7</v>
      </c>
      <c r="L2968" s="38">
        <v>65063.8</v>
      </c>
      <c r="M2968" s="39">
        <f t="shared" si="788"/>
        <v>1079.8999999999942</v>
      </c>
      <c r="N2968" s="32">
        <v>1629.8</v>
      </c>
      <c r="O2968" s="32">
        <v>520.79999999999995</v>
      </c>
      <c r="P2968" s="32">
        <v>1014</v>
      </c>
      <c r="Q2968" s="32">
        <v>95</v>
      </c>
      <c r="R2968" s="32">
        <v>582.29999999999995</v>
      </c>
      <c r="S2968" s="32">
        <v>60</v>
      </c>
      <c r="T2968" s="37">
        <f t="shared" si="789"/>
        <v>0</v>
      </c>
      <c r="U2968" s="38">
        <f t="shared" si="790"/>
        <v>0</v>
      </c>
      <c r="V2968" s="38">
        <f t="shared" si="791"/>
        <v>0</v>
      </c>
      <c r="W2968" s="38">
        <f t="shared" si="792"/>
        <v>0</v>
      </c>
      <c r="X2968" s="38">
        <f t="shared" si="793"/>
        <v>0</v>
      </c>
      <c r="Y2968" s="39">
        <f t="shared" si="794"/>
        <v>0</v>
      </c>
      <c r="Z2968" s="38">
        <v>3000</v>
      </c>
      <c r="AA2968" s="38">
        <f t="shared" si="795"/>
        <v>67153.19</v>
      </c>
      <c r="AB2968" s="38">
        <f t="shared" si="796"/>
        <v>66.665817259999997</v>
      </c>
      <c r="AC2968" s="38">
        <f t="shared" si="797"/>
        <v>0</v>
      </c>
      <c r="AD2968" s="37">
        <f t="shared" si="798"/>
        <v>987.5</v>
      </c>
      <c r="AE2968" s="35">
        <f t="shared" si="782"/>
        <v>0</v>
      </c>
      <c r="AF2968" s="38">
        <f t="shared" si="783"/>
        <v>0</v>
      </c>
      <c r="AG2968" s="38">
        <f t="shared" si="784"/>
        <v>0</v>
      </c>
      <c r="AH2968" s="38">
        <f t="shared" si="785"/>
        <v>0</v>
      </c>
      <c r="AI2968" s="38">
        <f t="shared" si="786"/>
        <v>0</v>
      </c>
      <c r="AJ2968" s="39">
        <f t="shared" si="787"/>
        <v>0</v>
      </c>
    </row>
    <row r="2969" spans="1:36">
      <c r="A2969" s="31">
        <v>40772.661249999997</v>
      </c>
      <c r="B2969" s="31">
        <v>40772.772511574076</v>
      </c>
      <c r="C2969" s="32" t="s">
        <v>28</v>
      </c>
      <c r="D2969" s="33">
        <v>40772.746747685182</v>
      </c>
      <c r="E2969" s="34">
        <v>61.921134950000003</v>
      </c>
      <c r="F2969" s="34">
        <v>8.4722220000000001E-2</v>
      </c>
      <c r="G2969" s="35">
        <v>-1098.3</v>
      </c>
      <c r="H2969" s="36">
        <v>0</v>
      </c>
      <c r="I2969" s="37">
        <v>67374.86</v>
      </c>
      <c r="J2969" s="38">
        <v>66227.92</v>
      </c>
      <c r="K2969" s="38">
        <v>66128.67</v>
      </c>
      <c r="L2969" s="38">
        <v>64845.599999999999</v>
      </c>
      <c r="M2969" s="39">
        <f t="shared" si="788"/>
        <v>1283.0699999999997</v>
      </c>
      <c r="N2969" s="32">
        <v>1629.8</v>
      </c>
      <c r="O2969" s="32">
        <v>520.79999999999995</v>
      </c>
      <c r="P2969" s="32">
        <v>1014</v>
      </c>
      <c r="Q2969" s="32">
        <v>95</v>
      </c>
      <c r="R2969" s="32">
        <v>582.20000000000005</v>
      </c>
      <c r="S2969" s="32">
        <v>60</v>
      </c>
      <c r="T2969" s="37">
        <f t="shared" si="789"/>
        <v>0</v>
      </c>
      <c r="U2969" s="38">
        <f t="shared" si="790"/>
        <v>0</v>
      </c>
      <c r="V2969" s="38">
        <f t="shared" si="791"/>
        <v>0</v>
      </c>
      <c r="W2969" s="38">
        <f t="shared" si="792"/>
        <v>0</v>
      </c>
      <c r="X2969" s="38">
        <f t="shared" si="793"/>
        <v>0</v>
      </c>
      <c r="Y2969" s="39">
        <f t="shared" si="794"/>
        <v>0</v>
      </c>
      <c r="Z2969" s="38">
        <v>3000</v>
      </c>
      <c r="AA2969" s="38">
        <f t="shared" si="795"/>
        <v>67124.86</v>
      </c>
      <c r="AB2969" s="38">
        <f t="shared" si="796"/>
        <v>61.921134950000003</v>
      </c>
      <c r="AC2969" s="38">
        <f t="shared" si="797"/>
        <v>0</v>
      </c>
      <c r="AD2969" s="37">
        <f t="shared" si="798"/>
        <v>987.59999999999991</v>
      </c>
      <c r="AE2969" s="35">
        <f t="shared" si="782"/>
        <v>0</v>
      </c>
      <c r="AF2969" s="38">
        <f t="shared" si="783"/>
        <v>0</v>
      </c>
      <c r="AG2969" s="38">
        <f t="shared" si="784"/>
        <v>0</v>
      </c>
      <c r="AH2969" s="38">
        <f t="shared" si="785"/>
        <v>0</v>
      </c>
      <c r="AI2969" s="38">
        <f t="shared" si="786"/>
        <v>0</v>
      </c>
      <c r="AJ2969" s="39">
        <f t="shared" si="787"/>
        <v>0</v>
      </c>
    </row>
    <row r="2970" spans="1:36">
      <c r="A2970" s="31">
        <v>40772.661249999997</v>
      </c>
      <c r="B2970" s="31">
        <v>40772.772511574076</v>
      </c>
      <c r="C2970" s="32" t="s">
        <v>28</v>
      </c>
      <c r="D2970" s="33">
        <v>40772.750277777777</v>
      </c>
      <c r="E2970" s="34">
        <v>59.320568080000001</v>
      </c>
      <c r="F2970" s="34">
        <v>8.3333329999999997E-2</v>
      </c>
      <c r="G2970" s="35">
        <v>-1171.4000000000001</v>
      </c>
      <c r="H2970" s="36">
        <v>0</v>
      </c>
      <c r="I2970" s="37">
        <v>67289.48</v>
      </c>
      <c r="J2970" s="38">
        <v>66254.149999999994</v>
      </c>
      <c r="K2970" s="38">
        <v>66162.45</v>
      </c>
      <c r="L2970" s="38">
        <v>64772.5</v>
      </c>
      <c r="M2970" s="39">
        <f t="shared" si="788"/>
        <v>1389.9499999999971</v>
      </c>
      <c r="N2970" s="32">
        <v>1664</v>
      </c>
      <c r="O2970" s="32">
        <v>555</v>
      </c>
      <c r="P2970" s="32">
        <v>1014</v>
      </c>
      <c r="Q2970" s="32">
        <v>95</v>
      </c>
      <c r="R2970" s="32">
        <v>582.1</v>
      </c>
      <c r="S2970" s="32">
        <v>60</v>
      </c>
      <c r="T2970" s="37">
        <f t="shared" si="789"/>
        <v>0</v>
      </c>
      <c r="U2970" s="38">
        <f t="shared" si="790"/>
        <v>0</v>
      </c>
      <c r="V2970" s="38">
        <f t="shared" si="791"/>
        <v>0</v>
      </c>
      <c r="W2970" s="38">
        <f t="shared" si="792"/>
        <v>0</v>
      </c>
      <c r="X2970" s="38">
        <f t="shared" si="793"/>
        <v>0</v>
      </c>
      <c r="Y2970" s="39">
        <f t="shared" si="794"/>
        <v>0</v>
      </c>
      <c r="Z2970" s="38">
        <v>3000</v>
      </c>
      <c r="AA2970" s="38">
        <f t="shared" si="795"/>
        <v>67039.48</v>
      </c>
      <c r="AB2970" s="38">
        <f t="shared" si="796"/>
        <v>59.320568080000001</v>
      </c>
      <c r="AC2970" s="38">
        <f t="shared" si="797"/>
        <v>0</v>
      </c>
      <c r="AD2970" s="37">
        <f t="shared" si="798"/>
        <v>1021.9000000000001</v>
      </c>
      <c r="AE2970" s="35">
        <f t="shared" si="782"/>
        <v>0</v>
      </c>
      <c r="AF2970" s="38">
        <f t="shared" si="783"/>
        <v>0</v>
      </c>
      <c r="AG2970" s="38">
        <f t="shared" si="784"/>
        <v>0</v>
      </c>
      <c r="AH2970" s="38">
        <f t="shared" si="785"/>
        <v>0</v>
      </c>
      <c r="AI2970" s="38">
        <f t="shared" si="786"/>
        <v>0</v>
      </c>
      <c r="AJ2970" s="39">
        <f t="shared" si="787"/>
        <v>0</v>
      </c>
    </row>
    <row r="2971" spans="1:36">
      <c r="A2971" s="31">
        <v>40772.661249999997</v>
      </c>
      <c r="B2971" s="31">
        <v>40772.772511574076</v>
      </c>
      <c r="C2971" s="32" t="s">
        <v>28</v>
      </c>
      <c r="D2971" s="33">
        <v>40772.753750000003</v>
      </c>
      <c r="E2971" s="34">
        <v>47.570419309999998</v>
      </c>
      <c r="F2971" s="34">
        <v>8.305556E-2</v>
      </c>
      <c r="G2971" s="35">
        <v>-1561.1</v>
      </c>
      <c r="H2971" s="36">
        <v>0</v>
      </c>
      <c r="I2971" s="37">
        <v>67201.47</v>
      </c>
      <c r="J2971" s="38">
        <v>66136.149999999994</v>
      </c>
      <c r="K2971" s="38">
        <v>66040.399999999994</v>
      </c>
      <c r="L2971" s="38">
        <v>64382.8</v>
      </c>
      <c r="M2971" s="39">
        <f t="shared" si="788"/>
        <v>1657.5999999999913</v>
      </c>
      <c r="N2971" s="32">
        <v>1836.6</v>
      </c>
      <c r="O2971" s="32">
        <v>784.6</v>
      </c>
      <c r="P2971" s="32">
        <v>957</v>
      </c>
      <c r="Q2971" s="32">
        <v>95</v>
      </c>
      <c r="R2971" s="32">
        <v>582.1</v>
      </c>
      <c r="S2971" s="32">
        <v>60</v>
      </c>
      <c r="T2971" s="37">
        <f t="shared" si="789"/>
        <v>0</v>
      </c>
      <c r="U2971" s="38">
        <f t="shared" si="790"/>
        <v>0</v>
      </c>
      <c r="V2971" s="38">
        <f t="shared" si="791"/>
        <v>0</v>
      </c>
      <c r="W2971" s="38">
        <f t="shared" si="792"/>
        <v>0</v>
      </c>
      <c r="X2971" s="38">
        <f t="shared" si="793"/>
        <v>0</v>
      </c>
      <c r="Y2971" s="39">
        <f t="shared" si="794"/>
        <v>0</v>
      </c>
      <c r="Z2971" s="38">
        <v>3000</v>
      </c>
      <c r="AA2971" s="38">
        <f t="shared" si="795"/>
        <v>66951.47</v>
      </c>
      <c r="AB2971" s="38">
        <f t="shared" si="796"/>
        <v>47.570419309999998</v>
      </c>
      <c r="AC2971" s="38">
        <f t="shared" si="797"/>
        <v>0</v>
      </c>
      <c r="AD2971" s="37">
        <f t="shared" si="798"/>
        <v>1194.5</v>
      </c>
      <c r="AE2971" s="35">
        <f t="shared" si="782"/>
        <v>0</v>
      </c>
      <c r="AF2971" s="38">
        <f t="shared" si="783"/>
        <v>0</v>
      </c>
      <c r="AG2971" s="38">
        <f t="shared" si="784"/>
        <v>0</v>
      </c>
      <c r="AH2971" s="38">
        <f t="shared" si="785"/>
        <v>0</v>
      </c>
      <c r="AI2971" s="38">
        <f t="shared" si="786"/>
        <v>0</v>
      </c>
      <c r="AJ2971" s="39">
        <f t="shared" si="787"/>
        <v>0</v>
      </c>
    </row>
    <row r="2972" spans="1:36">
      <c r="A2972" s="31">
        <v>40772.661249999997</v>
      </c>
      <c r="B2972" s="31">
        <v>40772.772511574076</v>
      </c>
      <c r="C2972" s="32" t="s">
        <v>28</v>
      </c>
      <c r="D2972" s="33">
        <v>40772.757210648146</v>
      </c>
      <c r="E2972" s="34">
        <v>49.342704769999997</v>
      </c>
      <c r="F2972" s="34">
        <v>8.2777779999999995E-2</v>
      </c>
      <c r="G2972" s="35">
        <v>-1759.7</v>
      </c>
      <c r="H2972" s="36">
        <v>0</v>
      </c>
      <c r="I2972" s="37">
        <v>67094.039999999994</v>
      </c>
      <c r="J2972" s="38">
        <v>65894.77</v>
      </c>
      <c r="K2972" s="38">
        <v>65799</v>
      </c>
      <c r="L2972" s="38">
        <v>64184.2</v>
      </c>
      <c r="M2972" s="39">
        <f t="shared" si="788"/>
        <v>1614.8000000000029</v>
      </c>
      <c r="N2972" s="32">
        <v>1837.8</v>
      </c>
      <c r="O2972" s="32">
        <v>785.8</v>
      </c>
      <c r="P2972" s="32">
        <v>957</v>
      </c>
      <c r="Q2972" s="32">
        <v>95</v>
      </c>
      <c r="R2972" s="32">
        <v>582.1</v>
      </c>
      <c r="S2972" s="32">
        <v>60</v>
      </c>
      <c r="T2972" s="37">
        <f t="shared" si="789"/>
        <v>0</v>
      </c>
      <c r="U2972" s="38">
        <f t="shared" si="790"/>
        <v>0</v>
      </c>
      <c r="V2972" s="38">
        <f t="shared" si="791"/>
        <v>0</v>
      </c>
      <c r="W2972" s="38">
        <f t="shared" si="792"/>
        <v>0</v>
      </c>
      <c r="X2972" s="38">
        <f t="shared" si="793"/>
        <v>0</v>
      </c>
      <c r="Y2972" s="39">
        <f t="shared" si="794"/>
        <v>0</v>
      </c>
      <c r="Z2972" s="38">
        <v>3000</v>
      </c>
      <c r="AA2972" s="38">
        <f t="shared" si="795"/>
        <v>66844.039999999994</v>
      </c>
      <c r="AB2972" s="38">
        <f t="shared" si="796"/>
        <v>49.342704769999997</v>
      </c>
      <c r="AC2972" s="38">
        <f t="shared" si="797"/>
        <v>0</v>
      </c>
      <c r="AD2972" s="37">
        <f t="shared" si="798"/>
        <v>1195.6999999999998</v>
      </c>
      <c r="AE2972" s="35">
        <f t="shared" si="782"/>
        <v>0</v>
      </c>
      <c r="AF2972" s="38">
        <f t="shared" si="783"/>
        <v>0</v>
      </c>
      <c r="AG2972" s="38">
        <f t="shared" si="784"/>
        <v>0</v>
      </c>
      <c r="AH2972" s="38">
        <f t="shared" si="785"/>
        <v>0</v>
      </c>
      <c r="AI2972" s="38">
        <f t="shared" si="786"/>
        <v>0</v>
      </c>
      <c r="AJ2972" s="39">
        <f t="shared" si="787"/>
        <v>0</v>
      </c>
    </row>
    <row r="2973" spans="1:36">
      <c r="A2973" s="31">
        <v>40772.661249999997</v>
      </c>
      <c r="B2973" s="31">
        <v>40772.772511574076</v>
      </c>
      <c r="C2973" s="32" t="s">
        <v>28</v>
      </c>
      <c r="D2973" s="33">
        <v>40772.760659722226</v>
      </c>
      <c r="E2973" s="34">
        <v>52.115806579999997</v>
      </c>
      <c r="F2973" s="34">
        <v>8.3888889999999994E-2</v>
      </c>
      <c r="G2973" s="35">
        <v>-1822.4</v>
      </c>
      <c r="H2973" s="36">
        <v>0</v>
      </c>
      <c r="I2973" s="37">
        <v>67108.08</v>
      </c>
      <c r="J2973" s="38">
        <v>65625.009999999995</v>
      </c>
      <c r="K2973" s="38">
        <v>65529.71</v>
      </c>
      <c r="L2973" s="38">
        <v>64121.5</v>
      </c>
      <c r="M2973" s="39">
        <f t="shared" si="788"/>
        <v>1408.2099999999991</v>
      </c>
      <c r="N2973" s="32">
        <v>1837.8</v>
      </c>
      <c r="O2973" s="32">
        <v>785.8</v>
      </c>
      <c r="P2973" s="32">
        <v>957</v>
      </c>
      <c r="Q2973" s="32">
        <v>95</v>
      </c>
      <c r="R2973" s="32">
        <v>582.20000000000005</v>
      </c>
      <c r="S2973" s="32">
        <v>60</v>
      </c>
      <c r="T2973" s="37">
        <f t="shared" si="789"/>
        <v>0</v>
      </c>
      <c r="U2973" s="38">
        <f t="shared" si="790"/>
        <v>0</v>
      </c>
      <c r="V2973" s="38">
        <f t="shared" si="791"/>
        <v>0</v>
      </c>
      <c r="W2973" s="38">
        <f t="shared" si="792"/>
        <v>0</v>
      </c>
      <c r="X2973" s="38">
        <f t="shared" si="793"/>
        <v>0</v>
      </c>
      <c r="Y2973" s="39">
        <f t="shared" si="794"/>
        <v>0</v>
      </c>
      <c r="Z2973" s="38">
        <v>3000</v>
      </c>
      <c r="AA2973" s="38">
        <f t="shared" si="795"/>
        <v>66858.080000000002</v>
      </c>
      <c r="AB2973" s="38">
        <f t="shared" si="796"/>
        <v>52.115806579999997</v>
      </c>
      <c r="AC2973" s="38">
        <f t="shared" si="797"/>
        <v>0</v>
      </c>
      <c r="AD2973" s="37">
        <f t="shared" si="798"/>
        <v>1195.5999999999999</v>
      </c>
      <c r="AE2973" s="35">
        <f t="shared" si="782"/>
        <v>0</v>
      </c>
      <c r="AF2973" s="38">
        <f t="shared" si="783"/>
        <v>0</v>
      </c>
      <c r="AG2973" s="38">
        <f t="shared" si="784"/>
        <v>0</v>
      </c>
      <c r="AH2973" s="38">
        <f t="shared" si="785"/>
        <v>0</v>
      </c>
      <c r="AI2973" s="38">
        <f t="shared" si="786"/>
        <v>0</v>
      </c>
      <c r="AJ2973" s="39">
        <f t="shared" si="787"/>
        <v>0</v>
      </c>
    </row>
    <row r="2974" spans="1:36">
      <c r="A2974" s="31">
        <v>40772.661249999997</v>
      </c>
      <c r="B2974" s="31">
        <v>40772.772511574076</v>
      </c>
      <c r="C2974" s="32" t="s">
        <v>28</v>
      </c>
      <c r="D2974" s="33">
        <v>40772.764155092591</v>
      </c>
      <c r="E2974" s="34">
        <v>52.91765213</v>
      </c>
      <c r="F2974" s="34">
        <v>8.2777779999999995E-2</v>
      </c>
      <c r="G2974" s="35">
        <v>-1889.4</v>
      </c>
      <c r="H2974" s="36">
        <v>0</v>
      </c>
      <c r="I2974" s="37">
        <v>66953.429999999993</v>
      </c>
      <c r="J2974" s="38">
        <v>65391.37</v>
      </c>
      <c r="K2974" s="38">
        <v>65297.04</v>
      </c>
      <c r="L2974" s="38">
        <v>64054.5</v>
      </c>
      <c r="M2974" s="39">
        <f t="shared" si="788"/>
        <v>1242.5400000000009</v>
      </c>
      <c r="N2974" s="32">
        <v>1837.8</v>
      </c>
      <c r="O2974" s="32">
        <v>785.8</v>
      </c>
      <c r="P2974" s="32">
        <v>957</v>
      </c>
      <c r="Q2974" s="32">
        <v>95</v>
      </c>
      <c r="R2974" s="32">
        <v>582.1</v>
      </c>
      <c r="S2974" s="32">
        <v>60</v>
      </c>
      <c r="T2974" s="37">
        <f t="shared" si="789"/>
        <v>0</v>
      </c>
      <c r="U2974" s="38">
        <f t="shared" si="790"/>
        <v>0</v>
      </c>
      <c r="V2974" s="38">
        <f t="shared" si="791"/>
        <v>0</v>
      </c>
      <c r="W2974" s="38">
        <f t="shared" si="792"/>
        <v>0</v>
      </c>
      <c r="X2974" s="38">
        <f t="shared" si="793"/>
        <v>0</v>
      </c>
      <c r="Y2974" s="39">
        <f t="shared" si="794"/>
        <v>0</v>
      </c>
      <c r="Z2974" s="38">
        <v>3000</v>
      </c>
      <c r="AA2974" s="38">
        <f t="shared" si="795"/>
        <v>66703.429999999993</v>
      </c>
      <c r="AB2974" s="38">
        <f t="shared" si="796"/>
        <v>52.91765213</v>
      </c>
      <c r="AC2974" s="38">
        <f t="shared" si="797"/>
        <v>0</v>
      </c>
      <c r="AD2974" s="37">
        <f t="shared" si="798"/>
        <v>1195.6999999999998</v>
      </c>
      <c r="AE2974" s="35">
        <f t="shared" si="782"/>
        <v>0</v>
      </c>
      <c r="AF2974" s="38">
        <f t="shared" si="783"/>
        <v>0</v>
      </c>
      <c r="AG2974" s="38">
        <f t="shared" si="784"/>
        <v>0</v>
      </c>
      <c r="AH2974" s="38">
        <f t="shared" si="785"/>
        <v>0</v>
      </c>
      <c r="AI2974" s="38">
        <f t="shared" si="786"/>
        <v>0</v>
      </c>
      <c r="AJ2974" s="39">
        <f t="shared" si="787"/>
        <v>0</v>
      </c>
    </row>
    <row r="2975" spans="1:36">
      <c r="A2975" s="31">
        <v>40772.661249999997</v>
      </c>
      <c r="B2975" s="31">
        <v>40772.772511574076</v>
      </c>
      <c r="C2975" s="32" t="s">
        <v>28</v>
      </c>
      <c r="D2975" s="33">
        <v>40772.767604166664</v>
      </c>
      <c r="E2975" s="34">
        <v>52.644905090000002</v>
      </c>
      <c r="F2975" s="34">
        <v>8.4722220000000001E-2</v>
      </c>
      <c r="G2975" s="35">
        <v>-1982.5</v>
      </c>
      <c r="H2975" s="36">
        <v>0</v>
      </c>
      <c r="I2975" s="37">
        <v>66837.02</v>
      </c>
      <c r="J2975" s="38">
        <v>65360.37</v>
      </c>
      <c r="K2975" s="38">
        <v>65266.7</v>
      </c>
      <c r="L2975" s="38">
        <v>63961.4</v>
      </c>
      <c r="M2975" s="39">
        <f t="shared" si="788"/>
        <v>1305.2999999999956</v>
      </c>
      <c r="N2975" s="32">
        <v>1837.8</v>
      </c>
      <c r="O2975" s="32">
        <v>785.8</v>
      </c>
      <c r="P2975" s="32">
        <v>957</v>
      </c>
      <c r="Q2975" s="32">
        <v>95</v>
      </c>
      <c r="R2975" s="32">
        <v>582</v>
      </c>
      <c r="S2975" s="32">
        <v>60</v>
      </c>
      <c r="T2975" s="37">
        <f t="shared" si="789"/>
        <v>0</v>
      </c>
      <c r="U2975" s="38">
        <f t="shared" si="790"/>
        <v>0</v>
      </c>
      <c r="V2975" s="38">
        <f t="shared" si="791"/>
        <v>0</v>
      </c>
      <c r="W2975" s="38">
        <f t="shared" si="792"/>
        <v>0</v>
      </c>
      <c r="X2975" s="38">
        <f t="shared" si="793"/>
        <v>0</v>
      </c>
      <c r="Y2975" s="39">
        <f t="shared" si="794"/>
        <v>0</v>
      </c>
      <c r="Z2975" s="38">
        <v>3000</v>
      </c>
      <c r="AA2975" s="38">
        <f t="shared" si="795"/>
        <v>66587.02</v>
      </c>
      <c r="AB2975" s="38">
        <f t="shared" si="796"/>
        <v>52.644905090000002</v>
      </c>
      <c r="AC2975" s="38">
        <f t="shared" si="797"/>
        <v>0</v>
      </c>
      <c r="AD2975" s="37">
        <f t="shared" si="798"/>
        <v>1195.8</v>
      </c>
      <c r="AE2975" s="35">
        <f t="shared" si="782"/>
        <v>0</v>
      </c>
      <c r="AF2975" s="38">
        <f t="shared" si="783"/>
        <v>0</v>
      </c>
      <c r="AG2975" s="38">
        <f t="shared" si="784"/>
        <v>0</v>
      </c>
      <c r="AH2975" s="38">
        <f t="shared" si="785"/>
        <v>0</v>
      </c>
      <c r="AI2975" s="38">
        <f t="shared" si="786"/>
        <v>0</v>
      </c>
      <c r="AJ2975" s="39">
        <f t="shared" si="787"/>
        <v>0</v>
      </c>
    </row>
    <row r="2976" spans="1:36">
      <c r="A2976" s="31">
        <v>40772.661249999997</v>
      </c>
      <c r="B2976" s="31">
        <v>40772.772511574076</v>
      </c>
      <c r="C2976" s="32" t="s">
        <v>28</v>
      </c>
      <c r="D2976" s="33">
        <v>40772.771134259259</v>
      </c>
      <c r="E2976" s="34">
        <v>52.082336429999998</v>
      </c>
      <c r="F2976" s="34">
        <v>3.3055559999999998E-2</v>
      </c>
      <c r="G2976" s="35">
        <v>-2109.6</v>
      </c>
      <c r="H2976" s="36">
        <v>0</v>
      </c>
      <c r="I2976" s="37">
        <v>66619.53</v>
      </c>
      <c r="J2976" s="38">
        <v>65391.66</v>
      </c>
      <c r="K2976" s="38">
        <v>65302.38</v>
      </c>
      <c r="L2976" s="38">
        <v>63834.3</v>
      </c>
      <c r="M2976" s="39">
        <f t="shared" si="788"/>
        <v>1468.0799999999945</v>
      </c>
      <c r="N2976" s="32">
        <v>1837.9</v>
      </c>
      <c r="O2976" s="32">
        <v>792.5</v>
      </c>
      <c r="P2976" s="32">
        <v>957</v>
      </c>
      <c r="Q2976" s="32">
        <v>88.4</v>
      </c>
      <c r="R2976" s="32">
        <v>582</v>
      </c>
      <c r="S2976" s="32">
        <v>60</v>
      </c>
      <c r="T2976" s="37">
        <f t="shared" si="789"/>
        <v>0</v>
      </c>
      <c r="U2976" s="38">
        <f t="shared" si="790"/>
        <v>0</v>
      </c>
      <c r="V2976" s="38">
        <f t="shared" si="791"/>
        <v>0</v>
      </c>
      <c r="W2976" s="38">
        <f t="shared" si="792"/>
        <v>0</v>
      </c>
      <c r="X2976" s="38">
        <f t="shared" si="793"/>
        <v>0</v>
      </c>
      <c r="Y2976" s="39">
        <f t="shared" si="794"/>
        <v>0</v>
      </c>
      <c r="Z2976" s="38">
        <v>3000</v>
      </c>
      <c r="AA2976" s="38">
        <f t="shared" si="795"/>
        <v>66369.53</v>
      </c>
      <c r="AB2976" s="38">
        <f t="shared" si="796"/>
        <v>52.082336429999998</v>
      </c>
      <c r="AC2976" s="38">
        <f t="shared" si="797"/>
        <v>0</v>
      </c>
      <c r="AD2976" s="37">
        <f t="shared" si="798"/>
        <v>1195.9000000000001</v>
      </c>
      <c r="AE2976" s="35">
        <f t="shared" si="782"/>
        <v>0</v>
      </c>
      <c r="AF2976" s="38">
        <f t="shared" si="783"/>
        <v>0</v>
      </c>
      <c r="AG2976" s="38">
        <f t="shared" si="784"/>
        <v>0</v>
      </c>
      <c r="AH2976" s="38">
        <f t="shared" si="785"/>
        <v>0</v>
      </c>
      <c r="AI2976" s="38">
        <f t="shared" si="786"/>
        <v>0</v>
      </c>
      <c r="AJ2976" s="39">
        <f t="shared" si="787"/>
        <v>0</v>
      </c>
    </row>
    <row r="2977" spans="1:36">
      <c r="A2977" s="31">
        <v>40773.632581018515</v>
      </c>
      <c r="B2977" s="31">
        <v>40773.768379629626</v>
      </c>
      <c r="C2977" s="32" t="s">
        <v>28</v>
      </c>
      <c r="D2977" s="33">
        <v>40773.635659722226</v>
      </c>
      <c r="E2977" s="34">
        <v>106.89263153</v>
      </c>
      <c r="F2977" s="34">
        <v>8.3333329999999997E-2</v>
      </c>
      <c r="G2977" s="35">
        <v>0</v>
      </c>
      <c r="H2977" s="36">
        <v>1</v>
      </c>
      <c r="I2977" s="37">
        <v>66965.210000000006</v>
      </c>
      <c r="J2977" s="38">
        <v>66750.05</v>
      </c>
      <c r="K2977" s="38">
        <v>66675.63</v>
      </c>
      <c r="L2977" s="38">
        <v>66327</v>
      </c>
      <c r="M2977" s="39">
        <f t="shared" si="788"/>
        <v>348.63000000000466</v>
      </c>
      <c r="N2977" s="32">
        <v>1571.9</v>
      </c>
      <c r="O2977" s="32">
        <v>555.9</v>
      </c>
      <c r="P2977" s="32">
        <v>1016</v>
      </c>
      <c r="Q2977" s="32">
        <v>0</v>
      </c>
      <c r="R2977" s="32">
        <v>584</v>
      </c>
      <c r="S2977" s="32">
        <v>0</v>
      </c>
      <c r="T2977" s="37">
        <f t="shared" si="789"/>
        <v>0</v>
      </c>
      <c r="U2977" s="38">
        <f t="shared" si="790"/>
        <v>6.0922804621421047</v>
      </c>
      <c r="V2977" s="38">
        <f t="shared" si="791"/>
        <v>11.925613562142104</v>
      </c>
      <c r="W2977" s="38">
        <f t="shared" si="792"/>
        <v>45.258945562142102</v>
      </c>
      <c r="X2977" s="38">
        <f t="shared" si="793"/>
        <v>74.425611062142096</v>
      </c>
      <c r="Y2977" s="39">
        <f t="shared" si="794"/>
        <v>157.7589410621421</v>
      </c>
      <c r="Z2977" s="38">
        <v>3000</v>
      </c>
      <c r="AA2977" s="38">
        <f t="shared" si="795"/>
        <v>66715.210000000006</v>
      </c>
      <c r="AB2977" s="38">
        <f t="shared" si="796"/>
        <v>106.89263153</v>
      </c>
      <c r="AC2977" s="38">
        <f t="shared" si="797"/>
        <v>0</v>
      </c>
      <c r="AD2977" s="37">
        <f t="shared" si="798"/>
        <v>987.90000000000009</v>
      </c>
      <c r="AE2977" s="35">
        <f t="shared" si="782"/>
        <v>1</v>
      </c>
      <c r="AF2977" s="38">
        <f t="shared" si="783"/>
        <v>639.26999999999543</v>
      </c>
      <c r="AG2977" s="38">
        <f t="shared" si="784"/>
        <v>639.26999999999543</v>
      </c>
      <c r="AH2977" s="38">
        <f t="shared" si="785"/>
        <v>0</v>
      </c>
      <c r="AI2977" s="38">
        <f t="shared" si="786"/>
        <v>735.32493167324276</v>
      </c>
      <c r="AJ2977" s="39">
        <f t="shared" si="787"/>
        <v>52.36935625049589</v>
      </c>
    </row>
    <row r="2978" spans="1:36">
      <c r="A2978" s="31">
        <v>40773.632581018515</v>
      </c>
      <c r="B2978" s="31">
        <v>40773.768379629626</v>
      </c>
      <c r="C2978" s="32" t="s">
        <v>28</v>
      </c>
      <c r="D2978" s="33">
        <v>40773.639131944445</v>
      </c>
      <c r="E2978" s="34">
        <v>379.71719359999997</v>
      </c>
      <c r="F2978" s="34">
        <v>8.3333329999999997E-2</v>
      </c>
      <c r="G2978" s="35">
        <v>220.7</v>
      </c>
      <c r="H2978" s="36">
        <v>1</v>
      </c>
      <c r="I2978" s="37">
        <v>66926.86</v>
      </c>
      <c r="J2978" s="38">
        <v>66738.929999999993</v>
      </c>
      <c r="K2978" s="38">
        <v>66665.62</v>
      </c>
      <c r="L2978" s="38">
        <v>66547.7</v>
      </c>
      <c r="M2978" s="39">
        <f t="shared" si="788"/>
        <v>117.91999999999825</v>
      </c>
      <c r="N2978" s="32">
        <v>1609.9</v>
      </c>
      <c r="O2978" s="32">
        <v>555.9</v>
      </c>
      <c r="P2978" s="32">
        <v>1016</v>
      </c>
      <c r="Q2978" s="32">
        <v>38</v>
      </c>
      <c r="R2978" s="32">
        <v>584</v>
      </c>
      <c r="S2978" s="32">
        <v>38</v>
      </c>
      <c r="T2978" s="37">
        <f t="shared" si="789"/>
        <v>0</v>
      </c>
      <c r="U2978" s="38">
        <f t="shared" si="790"/>
        <v>0</v>
      </c>
      <c r="V2978" s="38">
        <f t="shared" si="791"/>
        <v>0</v>
      </c>
      <c r="W2978" s="38">
        <f t="shared" si="792"/>
        <v>22.523566299057315</v>
      </c>
      <c r="X2978" s="38">
        <f t="shared" si="793"/>
        <v>51.690231799057315</v>
      </c>
      <c r="Y2978" s="39">
        <f t="shared" si="794"/>
        <v>135.02356179905732</v>
      </c>
      <c r="Z2978" s="38">
        <v>3000</v>
      </c>
      <c r="AA2978" s="38">
        <f t="shared" si="795"/>
        <v>66676.86</v>
      </c>
      <c r="AB2978" s="38">
        <f t="shared" si="796"/>
        <v>379.71719359999997</v>
      </c>
      <c r="AC2978" s="38">
        <f t="shared" si="797"/>
        <v>0</v>
      </c>
      <c r="AD2978" s="37">
        <f t="shared" si="798"/>
        <v>987.90000000000009</v>
      </c>
      <c r="AE2978" s="35">
        <f t="shared" si="782"/>
        <v>1</v>
      </c>
      <c r="AF2978" s="38">
        <f t="shared" si="783"/>
        <v>869.98000000000184</v>
      </c>
      <c r="AG2978" s="38">
        <f t="shared" si="784"/>
        <v>869.98000000000184</v>
      </c>
      <c r="AH2978" s="38">
        <f t="shared" si="785"/>
        <v>0</v>
      </c>
      <c r="AI2978" s="38">
        <f t="shared" si="786"/>
        <v>910.47676890373646</v>
      </c>
      <c r="AJ2978" s="39">
        <f t="shared" si="787"/>
        <v>44.229962839446124</v>
      </c>
    </row>
    <row r="2979" spans="1:36">
      <c r="A2979" s="31">
        <v>40773.632581018515</v>
      </c>
      <c r="B2979" s="31">
        <v>40773.768379629626</v>
      </c>
      <c r="C2979" s="32" t="s">
        <v>28</v>
      </c>
      <c r="D2979" s="33">
        <v>40773.642604166664</v>
      </c>
      <c r="E2979" s="34">
        <v>389.68136597</v>
      </c>
      <c r="F2979" s="34">
        <v>8.3611110000000002E-2</v>
      </c>
      <c r="G2979" s="35">
        <v>375.2</v>
      </c>
      <c r="H2979" s="36">
        <v>1</v>
      </c>
      <c r="I2979" s="37">
        <v>67024.509999999995</v>
      </c>
      <c r="J2979" s="38">
        <v>66862.06</v>
      </c>
      <c r="K2979" s="38">
        <v>66795.95</v>
      </c>
      <c r="L2979" s="38">
        <v>66702.2</v>
      </c>
      <c r="M2979" s="39">
        <f t="shared" si="788"/>
        <v>93.75</v>
      </c>
      <c r="N2979" s="32">
        <v>1609.9</v>
      </c>
      <c r="O2979" s="32">
        <v>555.9</v>
      </c>
      <c r="P2979" s="32">
        <v>1016</v>
      </c>
      <c r="Q2979" s="32">
        <v>38</v>
      </c>
      <c r="R2979" s="32">
        <v>583.29999999999995</v>
      </c>
      <c r="S2979" s="32">
        <v>38</v>
      </c>
      <c r="T2979" s="37">
        <f t="shared" si="789"/>
        <v>0</v>
      </c>
      <c r="U2979" s="38">
        <f t="shared" si="790"/>
        <v>0</v>
      </c>
      <c r="V2979" s="38">
        <f t="shared" si="791"/>
        <v>0</v>
      </c>
      <c r="W2979" s="38">
        <f t="shared" si="792"/>
        <v>21.765529944932073</v>
      </c>
      <c r="X2979" s="38">
        <f t="shared" si="793"/>
        <v>51.029418444932077</v>
      </c>
      <c r="Y2979" s="39">
        <f t="shared" si="794"/>
        <v>134.64052844493207</v>
      </c>
      <c r="Z2979" s="38">
        <v>3000</v>
      </c>
      <c r="AA2979" s="38">
        <f t="shared" si="795"/>
        <v>66774.509999999995</v>
      </c>
      <c r="AB2979" s="38">
        <f t="shared" si="796"/>
        <v>389.68136597</v>
      </c>
      <c r="AC2979" s="38">
        <f t="shared" si="797"/>
        <v>0</v>
      </c>
      <c r="AD2979" s="37">
        <f t="shared" si="798"/>
        <v>988.60000000000014</v>
      </c>
      <c r="AE2979" s="35">
        <f t="shared" si="782"/>
        <v>1</v>
      </c>
      <c r="AF2979" s="38">
        <f t="shared" si="783"/>
        <v>894.85000000000014</v>
      </c>
      <c r="AG2979" s="38">
        <f t="shared" si="784"/>
        <v>894.85000000000014</v>
      </c>
      <c r="AH2979" s="38">
        <f t="shared" si="785"/>
        <v>0</v>
      </c>
      <c r="AI2979" s="38">
        <f t="shared" si="786"/>
        <v>928.87669431519316</v>
      </c>
      <c r="AJ2979" s="39">
        <f t="shared" si="787"/>
        <v>45.082719909756065</v>
      </c>
    </row>
    <row r="2980" spans="1:36">
      <c r="A2980" s="31">
        <v>40773.632581018515</v>
      </c>
      <c r="B2980" s="31">
        <v>40773.768379629626</v>
      </c>
      <c r="C2980" s="32" t="s">
        <v>28</v>
      </c>
      <c r="D2980" s="33">
        <v>40773.646087962959</v>
      </c>
      <c r="E2980" s="34">
        <v>402.20507813</v>
      </c>
      <c r="F2980" s="34">
        <v>8.305556E-2</v>
      </c>
      <c r="G2980" s="35">
        <v>412.4</v>
      </c>
      <c r="H2980" s="36">
        <v>1</v>
      </c>
      <c r="I2980" s="37">
        <v>66988.45</v>
      </c>
      <c r="J2980" s="38">
        <v>66837.97</v>
      </c>
      <c r="K2980" s="38">
        <v>66776.11</v>
      </c>
      <c r="L2980" s="38">
        <v>66739.399999999994</v>
      </c>
      <c r="M2980" s="39">
        <f t="shared" si="788"/>
        <v>36.710000000006403</v>
      </c>
      <c r="N2980" s="32">
        <v>1629.9</v>
      </c>
      <c r="O2980" s="32">
        <v>555.9</v>
      </c>
      <c r="P2980" s="32">
        <v>1016</v>
      </c>
      <c r="Q2980" s="32">
        <v>58</v>
      </c>
      <c r="R2980" s="32">
        <v>584</v>
      </c>
      <c r="S2980" s="32">
        <v>48</v>
      </c>
      <c r="T2980" s="37">
        <f t="shared" si="789"/>
        <v>0</v>
      </c>
      <c r="U2980" s="38">
        <f t="shared" si="790"/>
        <v>0</v>
      </c>
      <c r="V2980" s="38">
        <f t="shared" si="791"/>
        <v>0</v>
      </c>
      <c r="W2980" s="38">
        <f t="shared" si="792"/>
        <v>20.580746001069098</v>
      </c>
      <c r="X2980" s="38">
        <f t="shared" si="793"/>
        <v>49.650192001069101</v>
      </c>
      <c r="Y2980" s="39">
        <f t="shared" si="794"/>
        <v>132.7057520010691</v>
      </c>
      <c r="Z2980" s="38">
        <v>3000</v>
      </c>
      <c r="AA2980" s="38">
        <f t="shared" si="795"/>
        <v>66738.45</v>
      </c>
      <c r="AB2980" s="38">
        <f t="shared" si="796"/>
        <v>3000</v>
      </c>
      <c r="AC2980" s="38">
        <f t="shared" si="797"/>
        <v>215.76131200106911</v>
      </c>
      <c r="AD2980" s="37">
        <f t="shared" si="798"/>
        <v>997.90000000000009</v>
      </c>
      <c r="AE2980" s="35">
        <f t="shared" si="782"/>
        <v>1</v>
      </c>
      <c r="AF2980" s="38">
        <f t="shared" si="783"/>
        <v>961.18999999999369</v>
      </c>
      <c r="AG2980" s="38">
        <f t="shared" si="784"/>
        <v>961.18999999999369</v>
      </c>
      <c r="AH2980" s="38">
        <f t="shared" si="785"/>
        <v>0</v>
      </c>
      <c r="AI2980" s="38">
        <f t="shared" si="786"/>
        <v>979.72213786820043</v>
      </c>
      <c r="AJ2980" s="39">
        <f t="shared" si="787"/>
        <v>47.966002806109692</v>
      </c>
    </row>
    <row r="2981" spans="1:36">
      <c r="A2981" s="31">
        <v>40773.632581018515</v>
      </c>
      <c r="B2981" s="31">
        <v>40773.768379629626</v>
      </c>
      <c r="C2981" s="32" t="s">
        <v>28</v>
      </c>
      <c r="D2981" s="33">
        <v>40773.649548611109</v>
      </c>
      <c r="E2981" s="34">
        <v>795.14123534999999</v>
      </c>
      <c r="F2981" s="34">
        <v>8.2777779999999995E-2</v>
      </c>
      <c r="G2981" s="35">
        <v>517.29999999999995</v>
      </c>
      <c r="H2981" s="36">
        <v>1</v>
      </c>
      <c r="I2981" s="37">
        <v>67004.820000000007</v>
      </c>
      <c r="J2981" s="38">
        <v>66896.759999999995</v>
      </c>
      <c r="K2981" s="38">
        <v>66830.17</v>
      </c>
      <c r="L2981" s="38">
        <v>66844.3</v>
      </c>
      <c r="M2981" s="39">
        <f t="shared" si="788"/>
        <v>-14.130000000004657</v>
      </c>
      <c r="N2981" s="32">
        <v>1677.9</v>
      </c>
      <c r="O2981" s="32">
        <v>555.9</v>
      </c>
      <c r="P2981" s="32">
        <v>1016</v>
      </c>
      <c r="Q2981" s="32">
        <v>106</v>
      </c>
      <c r="R2981" s="32">
        <v>584</v>
      </c>
      <c r="S2981" s="32">
        <v>70.8</v>
      </c>
      <c r="T2981" s="37">
        <f t="shared" si="789"/>
        <v>0</v>
      </c>
      <c r="U2981" s="38">
        <f t="shared" si="790"/>
        <v>0</v>
      </c>
      <c r="V2981" s="38">
        <f t="shared" si="791"/>
        <v>0</v>
      </c>
      <c r="W2981" s="38">
        <f t="shared" si="792"/>
        <v>0</v>
      </c>
      <c r="X2981" s="38">
        <f t="shared" si="793"/>
        <v>16.957753751269475</v>
      </c>
      <c r="Y2981" s="39">
        <f t="shared" si="794"/>
        <v>99.735533751269472</v>
      </c>
      <c r="Z2981" s="38">
        <v>3000</v>
      </c>
      <c r="AA2981" s="38">
        <f t="shared" si="795"/>
        <v>66754.820000000007</v>
      </c>
      <c r="AB2981" s="38">
        <f t="shared" si="796"/>
        <v>3000</v>
      </c>
      <c r="AC2981" s="38">
        <f t="shared" si="797"/>
        <v>182.51331375126946</v>
      </c>
      <c r="AD2981" s="37">
        <f t="shared" si="798"/>
        <v>1023.1000000000001</v>
      </c>
      <c r="AE2981" s="35">
        <f t="shared" si="782"/>
        <v>1</v>
      </c>
      <c r="AF2981" s="38">
        <f t="shared" si="783"/>
        <v>1023.1000000000001</v>
      </c>
      <c r="AG2981" s="38">
        <f t="shared" si="784"/>
        <v>987.9</v>
      </c>
      <c r="AH2981" s="38">
        <f t="shared" si="785"/>
        <v>35.200000000000003</v>
      </c>
      <c r="AI2981" s="38">
        <f t="shared" si="786"/>
        <v>3000</v>
      </c>
      <c r="AJ2981" s="39">
        <f t="shared" si="787"/>
        <v>182.51331375126946</v>
      </c>
    </row>
    <row r="2982" spans="1:36">
      <c r="A2982" s="31">
        <v>40773.632581018515</v>
      </c>
      <c r="B2982" s="31">
        <v>40773.768379629626</v>
      </c>
      <c r="C2982" s="32" t="s">
        <v>28</v>
      </c>
      <c r="D2982" s="33">
        <v>40773.652997685182</v>
      </c>
      <c r="E2982" s="34">
        <v>198.69140625</v>
      </c>
      <c r="F2982" s="34">
        <v>8.4444439999999996E-2</v>
      </c>
      <c r="G2982" s="35">
        <v>329.8</v>
      </c>
      <c r="H2982" s="36">
        <v>1</v>
      </c>
      <c r="I2982" s="37">
        <v>67094.95</v>
      </c>
      <c r="J2982" s="38">
        <v>66959.7</v>
      </c>
      <c r="K2982" s="38">
        <v>66888.69</v>
      </c>
      <c r="L2982" s="38">
        <v>66656.800000000003</v>
      </c>
      <c r="M2982" s="39">
        <f t="shared" si="788"/>
        <v>231.88999999999942</v>
      </c>
      <c r="N2982" s="32">
        <v>1677.9</v>
      </c>
      <c r="O2982" s="32">
        <v>555.9</v>
      </c>
      <c r="P2982" s="32">
        <v>1016</v>
      </c>
      <c r="Q2982" s="32">
        <v>106</v>
      </c>
      <c r="R2982" s="32">
        <v>584</v>
      </c>
      <c r="S2982" s="32">
        <v>70.8</v>
      </c>
      <c r="T2982" s="37">
        <f t="shared" si="789"/>
        <v>0</v>
      </c>
      <c r="U2982" s="38">
        <f t="shared" si="790"/>
        <v>0</v>
      </c>
      <c r="V2982" s="38">
        <f t="shared" si="791"/>
        <v>4.3327254664062496</v>
      </c>
      <c r="W2982" s="38">
        <f t="shared" si="792"/>
        <v>38.110501466406248</v>
      </c>
      <c r="X2982" s="38">
        <f t="shared" si="793"/>
        <v>67.666055466406249</v>
      </c>
      <c r="Y2982" s="39">
        <f t="shared" si="794"/>
        <v>152.11049546640623</v>
      </c>
      <c r="Z2982" s="38">
        <v>3000</v>
      </c>
      <c r="AA2982" s="38">
        <f t="shared" si="795"/>
        <v>66844.95</v>
      </c>
      <c r="AB2982" s="38">
        <f t="shared" si="796"/>
        <v>198.69140625</v>
      </c>
      <c r="AC2982" s="38">
        <f t="shared" si="797"/>
        <v>0</v>
      </c>
      <c r="AD2982" s="37">
        <f t="shared" si="798"/>
        <v>1023.1000000000001</v>
      </c>
      <c r="AE2982" s="35">
        <f t="shared" si="782"/>
        <v>1</v>
      </c>
      <c r="AF2982" s="38">
        <f t="shared" si="783"/>
        <v>791.21000000000072</v>
      </c>
      <c r="AG2982" s="38">
        <f t="shared" si="784"/>
        <v>791.21000000000072</v>
      </c>
      <c r="AH2982" s="38">
        <f t="shared" si="785"/>
        <v>0</v>
      </c>
      <c r="AI2982" s="38">
        <f t="shared" si="786"/>
        <v>850.67567567567619</v>
      </c>
      <c r="AJ2982" s="39">
        <f t="shared" si="787"/>
        <v>55.056446520460348</v>
      </c>
    </row>
    <row r="2983" spans="1:36">
      <c r="A2983" s="31">
        <v>40773.632581018515</v>
      </c>
      <c r="B2983" s="31">
        <v>40773.768379629626</v>
      </c>
      <c r="C2983" s="32" t="s">
        <v>28</v>
      </c>
      <c r="D2983" s="33">
        <v>40773.6565162037</v>
      </c>
      <c r="E2983" s="34">
        <v>379.64627074999999</v>
      </c>
      <c r="F2983" s="34">
        <v>8.2777779999999995E-2</v>
      </c>
      <c r="G2983" s="35">
        <v>459.8</v>
      </c>
      <c r="H2983" s="36">
        <v>1</v>
      </c>
      <c r="I2983" s="37">
        <v>67085.48</v>
      </c>
      <c r="J2983" s="38">
        <v>66959.11</v>
      </c>
      <c r="K2983" s="38">
        <v>66890.36</v>
      </c>
      <c r="L2983" s="38">
        <v>66786.8</v>
      </c>
      <c r="M2983" s="39">
        <f t="shared" si="788"/>
        <v>103.55999999999767</v>
      </c>
      <c r="N2983" s="32">
        <v>1677.9</v>
      </c>
      <c r="O2983" s="32">
        <v>555.9</v>
      </c>
      <c r="P2983" s="32">
        <v>1016</v>
      </c>
      <c r="Q2983" s="32">
        <v>106</v>
      </c>
      <c r="R2983" s="32">
        <v>584</v>
      </c>
      <c r="S2983" s="32">
        <v>70.8</v>
      </c>
      <c r="T2983" s="37">
        <f t="shared" si="789"/>
        <v>0</v>
      </c>
      <c r="U2983" s="38">
        <f t="shared" si="790"/>
        <v>0</v>
      </c>
      <c r="V2983" s="38">
        <f t="shared" si="791"/>
        <v>0</v>
      </c>
      <c r="W2983" s="38">
        <f t="shared" si="792"/>
        <v>22.379281522036067</v>
      </c>
      <c r="X2983" s="38">
        <f t="shared" si="793"/>
        <v>51.351504522036066</v>
      </c>
      <c r="Y2983" s="39">
        <f t="shared" si="794"/>
        <v>134.12928452203604</v>
      </c>
      <c r="Z2983" s="38">
        <v>3000</v>
      </c>
      <c r="AA2983" s="38">
        <f t="shared" si="795"/>
        <v>66835.48</v>
      </c>
      <c r="AB2983" s="38">
        <f t="shared" si="796"/>
        <v>379.64627074999999</v>
      </c>
      <c r="AC2983" s="38">
        <f t="shared" si="797"/>
        <v>0</v>
      </c>
      <c r="AD2983" s="37">
        <f t="shared" si="798"/>
        <v>1023.1000000000001</v>
      </c>
      <c r="AE2983" s="35">
        <f t="shared" si="782"/>
        <v>1</v>
      </c>
      <c r="AF2983" s="38">
        <f t="shared" si="783"/>
        <v>919.54000000000246</v>
      </c>
      <c r="AG2983" s="38">
        <f t="shared" si="784"/>
        <v>919.54000000000246</v>
      </c>
      <c r="AH2983" s="38">
        <f t="shared" si="785"/>
        <v>0</v>
      </c>
      <c r="AI2983" s="38">
        <f t="shared" si="786"/>
        <v>948.10203461889034</v>
      </c>
      <c r="AJ2983" s="39">
        <f t="shared" si="787"/>
        <v>47.055506161270955</v>
      </c>
    </row>
    <row r="2984" spans="1:36">
      <c r="A2984" s="31">
        <v>40773.632581018515</v>
      </c>
      <c r="B2984" s="31">
        <v>40773.768379629626</v>
      </c>
      <c r="C2984" s="32" t="s">
        <v>28</v>
      </c>
      <c r="D2984" s="33">
        <v>40773.65996527778</v>
      </c>
      <c r="E2984" s="34">
        <v>795.57043456999997</v>
      </c>
      <c r="F2984" s="34">
        <v>8.2777779999999995E-2</v>
      </c>
      <c r="G2984" s="35">
        <v>635.9</v>
      </c>
      <c r="H2984" s="36">
        <v>1</v>
      </c>
      <c r="I2984" s="37">
        <v>67091.350000000006</v>
      </c>
      <c r="J2984" s="38">
        <v>66996.5</v>
      </c>
      <c r="K2984" s="38">
        <v>66933.19</v>
      </c>
      <c r="L2984" s="38">
        <v>66962.899999999994</v>
      </c>
      <c r="M2984" s="39">
        <f t="shared" si="788"/>
        <v>-29.709999999991851</v>
      </c>
      <c r="N2984" s="32">
        <v>1677.9</v>
      </c>
      <c r="O2984" s="32">
        <v>555.9</v>
      </c>
      <c r="P2984" s="32">
        <v>1016</v>
      </c>
      <c r="Q2984" s="32">
        <v>106</v>
      </c>
      <c r="R2984" s="32">
        <v>583.29999999999995</v>
      </c>
      <c r="S2984" s="32">
        <v>70.8</v>
      </c>
      <c r="T2984" s="37">
        <f t="shared" si="789"/>
        <v>0</v>
      </c>
      <c r="U2984" s="38">
        <f t="shared" si="790"/>
        <v>0</v>
      </c>
      <c r="V2984" s="38">
        <f t="shared" si="791"/>
        <v>0</v>
      </c>
      <c r="W2984" s="38">
        <f t="shared" si="792"/>
        <v>0</v>
      </c>
      <c r="X2984" s="38">
        <f t="shared" si="793"/>
        <v>16.922225592660148</v>
      </c>
      <c r="Y2984" s="39">
        <f t="shared" si="794"/>
        <v>99.700005592660133</v>
      </c>
      <c r="Z2984" s="38">
        <v>3000</v>
      </c>
      <c r="AA2984" s="38">
        <f t="shared" si="795"/>
        <v>66841.350000000006</v>
      </c>
      <c r="AB2984" s="38">
        <f t="shared" si="796"/>
        <v>3000</v>
      </c>
      <c r="AC2984" s="38">
        <f t="shared" si="797"/>
        <v>182.47778559266013</v>
      </c>
      <c r="AD2984" s="37">
        <f t="shared" si="798"/>
        <v>1023.8000000000002</v>
      </c>
      <c r="AE2984" s="35">
        <f t="shared" si="782"/>
        <v>1</v>
      </c>
      <c r="AF2984" s="38">
        <f t="shared" si="783"/>
        <v>1023.8000000000002</v>
      </c>
      <c r="AG2984" s="38">
        <f t="shared" si="784"/>
        <v>988.6</v>
      </c>
      <c r="AH2984" s="38">
        <f t="shared" si="785"/>
        <v>35.200000000000003</v>
      </c>
      <c r="AI2984" s="38">
        <f t="shared" si="786"/>
        <v>3000</v>
      </c>
      <c r="AJ2984" s="39">
        <f t="shared" si="787"/>
        <v>182.47778559266013</v>
      </c>
    </row>
    <row r="2985" spans="1:36">
      <c r="A2985" s="31">
        <v>40773.632581018515</v>
      </c>
      <c r="B2985" s="31">
        <v>40773.768379629626</v>
      </c>
      <c r="C2985" s="32" t="s">
        <v>28</v>
      </c>
      <c r="D2985" s="33">
        <v>40773.663414351853</v>
      </c>
      <c r="E2985" s="34">
        <v>375.60061646000003</v>
      </c>
      <c r="F2985" s="34">
        <v>8.5277779999999997E-2</v>
      </c>
      <c r="G2985" s="35">
        <v>465.3</v>
      </c>
      <c r="H2985" s="36">
        <v>1</v>
      </c>
      <c r="I2985" s="37">
        <v>67115.199999999997</v>
      </c>
      <c r="J2985" s="38">
        <v>67023.009999999995</v>
      </c>
      <c r="K2985" s="38">
        <v>66959.539999999994</v>
      </c>
      <c r="L2985" s="38">
        <v>66792.3</v>
      </c>
      <c r="M2985" s="39">
        <f t="shared" si="788"/>
        <v>167.23999999999069</v>
      </c>
      <c r="N2985" s="32">
        <v>1657.5</v>
      </c>
      <c r="O2985" s="32">
        <v>535.5</v>
      </c>
      <c r="P2985" s="32">
        <v>1016</v>
      </c>
      <c r="Q2985" s="32">
        <v>106</v>
      </c>
      <c r="R2985" s="32">
        <v>584</v>
      </c>
      <c r="S2985" s="32">
        <v>70.8</v>
      </c>
      <c r="T2985" s="37">
        <f t="shared" si="789"/>
        <v>0</v>
      </c>
      <c r="U2985" s="38">
        <f t="shared" si="790"/>
        <v>0</v>
      </c>
      <c r="V2985" s="38">
        <f t="shared" si="791"/>
        <v>0</v>
      </c>
      <c r="W2985" s="38">
        <f t="shared" si="792"/>
        <v>23.400170261659738</v>
      </c>
      <c r="X2985" s="38">
        <f t="shared" si="793"/>
        <v>53.247393261659731</v>
      </c>
      <c r="Y2985" s="39">
        <f t="shared" si="794"/>
        <v>138.52517326165972</v>
      </c>
      <c r="Z2985" s="38">
        <v>3000</v>
      </c>
      <c r="AA2985" s="38">
        <f t="shared" si="795"/>
        <v>66865.2</v>
      </c>
      <c r="AB2985" s="38">
        <f t="shared" si="796"/>
        <v>375.60061646000003</v>
      </c>
      <c r="AC2985" s="38">
        <f t="shared" si="797"/>
        <v>0</v>
      </c>
      <c r="AD2985" s="37">
        <f t="shared" si="798"/>
        <v>1002.7</v>
      </c>
      <c r="AE2985" s="35">
        <f t="shared" si="782"/>
        <v>1</v>
      </c>
      <c r="AF2985" s="38">
        <f t="shared" si="783"/>
        <v>835.46000000000936</v>
      </c>
      <c r="AG2985" s="38">
        <f t="shared" si="784"/>
        <v>835.46000000000936</v>
      </c>
      <c r="AH2985" s="38">
        <f t="shared" si="785"/>
        <v>0</v>
      </c>
      <c r="AI2985" s="38">
        <f t="shared" si="786"/>
        <v>897.64341085272042</v>
      </c>
      <c r="AJ2985" s="39">
        <f t="shared" si="787"/>
        <v>44.518650570807644</v>
      </c>
    </row>
    <row r="2986" spans="1:36">
      <c r="A2986" s="31">
        <v>40773.632581018515</v>
      </c>
      <c r="B2986" s="31">
        <v>40773.768379629626</v>
      </c>
      <c r="C2986" s="32" t="s">
        <v>28</v>
      </c>
      <c r="D2986" s="33">
        <v>40773.666967592595</v>
      </c>
      <c r="E2986" s="34">
        <v>115.96065521</v>
      </c>
      <c r="F2986" s="34">
        <v>8.1666669999999997E-2</v>
      </c>
      <c r="G2986" s="35">
        <v>460.9</v>
      </c>
      <c r="H2986" s="36">
        <v>1</v>
      </c>
      <c r="I2986" s="37">
        <v>67085.78</v>
      </c>
      <c r="J2986" s="38">
        <v>67005.100000000006</v>
      </c>
      <c r="K2986" s="38">
        <v>66952.399999999994</v>
      </c>
      <c r="L2986" s="38">
        <v>66787.899999999994</v>
      </c>
      <c r="M2986" s="39">
        <f t="shared" si="788"/>
        <v>164.5</v>
      </c>
      <c r="N2986" s="32">
        <v>1661.7</v>
      </c>
      <c r="O2986" s="32">
        <v>539.70000000000005</v>
      </c>
      <c r="P2986" s="32">
        <v>1016</v>
      </c>
      <c r="Q2986" s="32">
        <v>106</v>
      </c>
      <c r="R2986" s="32">
        <v>584</v>
      </c>
      <c r="S2986" s="32">
        <v>70.8</v>
      </c>
      <c r="T2986" s="37">
        <f t="shared" si="789"/>
        <v>0</v>
      </c>
      <c r="U2986" s="38">
        <f t="shared" si="790"/>
        <v>5.2298800379811494</v>
      </c>
      <c r="V2986" s="38">
        <f t="shared" si="791"/>
        <v>10.946546937981148</v>
      </c>
      <c r="W2986" s="38">
        <f t="shared" si="792"/>
        <v>43.613214937981148</v>
      </c>
      <c r="X2986" s="38">
        <f t="shared" si="793"/>
        <v>72.196549437981147</v>
      </c>
      <c r="Y2986" s="39">
        <f t="shared" si="794"/>
        <v>153.86321943798114</v>
      </c>
      <c r="Z2986" s="38">
        <v>3000</v>
      </c>
      <c r="AA2986" s="38">
        <f t="shared" si="795"/>
        <v>66835.78</v>
      </c>
      <c r="AB2986" s="38">
        <f t="shared" si="796"/>
        <v>115.96065521</v>
      </c>
      <c r="AC2986" s="38">
        <f t="shared" si="797"/>
        <v>0</v>
      </c>
      <c r="AD2986" s="37">
        <f t="shared" si="798"/>
        <v>1006.9000000000001</v>
      </c>
      <c r="AE2986" s="35">
        <f t="shared" si="782"/>
        <v>1</v>
      </c>
      <c r="AF2986" s="38">
        <f t="shared" si="783"/>
        <v>842.40000000000009</v>
      </c>
      <c r="AG2986" s="38">
        <f t="shared" si="784"/>
        <v>842.40000000000009</v>
      </c>
      <c r="AH2986" s="38">
        <f t="shared" si="785"/>
        <v>0</v>
      </c>
      <c r="AI2986" s="38">
        <f t="shared" si="786"/>
        <v>900.20067922198211</v>
      </c>
      <c r="AJ2986" s="39">
        <f t="shared" si="787"/>
        <v>64.046271241778612</v>
      </c>
    </row>
    <row r="2987" spans="1:36">
      <c r="A2987" s="31">
        <v>40773.632581018515</v>
      </c>
      <c r="B2987" s="31">
        <v>40773.768379629626</v>
      </c>
      <c r="C2987" s="32" t="s">
        <v>28</v>
      </c>
      <c r="D2987" s="33">
        <v>40773.670370370368</v>
      </c>
      <c r="E2987" s="34">
        <v>115.99698639</v>
      </c>
      <c r="F2987" s="34">
        <v>8.4444439999999996E-2</v>
      </c>
      <c r="G2987" s="35">
        <v>448</v>
      </c>
      <c r="H2987" s="36">
        <v>1</v>
      </c>
      <c r="I2987" s="37">
        <v>67086.84</v>
      </c>
      <c r="J2987" s="38">
        <v>67010.929999999993</v>
      </c>
      <c r="K2987" s="38">
        <v>66947.27</v>
      </c>
      <c r="L2987" s="38">
        <v>66775</v>
      </c>
      <c r="M2987" s="39">
        <f t="shared" si="788"/>
        <v>172.27000000000407</v>
      </c>
      <c r="N2987" s="32">
        <v>1656.6</v>
      </c>
      <c r="O2987" s="32">
        <v>536.6</v>
      </c>
      <c r="P2987" s="32">
        <v>1014</v>
      </c>
      <c r="Q2987" s="32">
        <v>106</v>
      </c>
      <c r="R2987" s="32">
        <v>583.29999999999995</v>
      </c>
      <c r="S2987" s="32">
        <v>70.8</v>
      </c>
      <c r="T2987" s="37">
        <f t="shared" si="789"/>
        <v>0</v>
      </c>
      <c r="U2987" s="38">
        <f t="shared" si="790"/>
        <v>5.4046986426088282</v>
      </c>
      <c r="V2987" s="38">
        <f t="shared" si="791"/>
        <v>11.315809442608826</v>
      </c>
      <c r="W2987" s="38">
        <f t="shared" si="792"/>
        <v>45.093585442608827</v>
      </c>
      <c r="X2987" s="38">
        <f t="shared" si="793"/>
        <v>74.649139442608828</v>
      </c>
      <c r="Y2987" s="39">
        <f t="shared" si="794"/>
        <v>159.09357944260881</v>
      </c>
      <c r="Z2987" s="38">
        <v>3000</v>
      </c>
      <c r="AA2987" s="38">
        <f t="shared" si="795"/>
        <v>66836.84</v>
      </c>
      <c r="AB2987" s="38">
        <f t="shared" si="796"/>
        <v>115.99698639</v>
      </c>
      <c r="AC2987" s="38">
        <f t="shared" si="797"/>
        <v>0</v>
      </c>
      <c r="AD2987" s="37">
        <f t="shared" si="798"/>
        <v>1002.5</v>
      </c>
      <c r="AE2987" s="35">
        <f t="shared" si="782"/>
        <v>1</v>
      </c>
      <c r="AF2987" s="38">
        <f t="shared" si="783"/>
        <v>830.22999999999593</v>
      </c>
      <c r="AG2987" s="38">
        <f t="shared" si="784"/>
        <v>830.22999999999593</v>
      </c>
      <c r="AH2987" s="38">
        <f t="shared" si="785"/>
        <v>0</v>
      </c>
      <c r="AI2987" s="38">
        <f t="shared" si="786"/>
        <v>893.72221647885556</v>
      </c>
      <c r="AJ2987" s="39">
        <f t="shared" si="787"/>
        <v>65.674571528724556</v>
      </c>
    </row>
    <row r="2988" spans="1:36">
      <c r="A2988" s="31">
        <v>40773.632581018515</v>
      </c>
      <c r="B2988" s="31">
        <v>40773.768379629626</v>
      </c>
      <c r="C2988" s="32" t="s">
        <v>28</v>
      </c>
      <c r="D2988" s="33">
        <v>40773.673888888887</v>
      </c>
      <c r="E2988" s="34">
        <v>124.08672333</v>
      </c>
      <c r="F2988" s="34">
        <v>8.2500000000000004E-2</v>
      </c>
      <c r="G2988" s="35">
        <v>504.4</v>
      </c>
      <c r="H2988" s="36">
        <v>1</v>
      </c>
      <c r="I2988" s="37">
        <v>67075.98</v>
      </c>
      <c r="J2988" s="38">
        <v>66998.19</v>
      </c>
      <c r="K2988" s="38">
        <v>66925.990000000005</v>
      </c>
      <c r="L2988" s="38">
        <v>66831.399999999994</v>
      </c>
      <c r="M2988" s="39">
        <f t="shared" si="788"/>
        <v>94.590000000011059</v>
      </c>
      <c r="N2988" s="32">
        <v>1656.9</v>
      </c>
      <c r="O2988" s="32">
        <v>536.9</v>
      </c>
      <c r="P2988" s="32">
        <v>1014</v>
      </c>
      <c r="Q2988" s="32">
        <v>106</v>
      </c>
      <c r="R2988" s="32">
        <v>582.20000000000005</v>
      </c>
      <c r="S2988" s="32">
        <v>70.8</v>
      </c>
      <c r="T2988" s="37">
        <f t="shared" si="789"/>
        <v>0</v>
      </c>
      <c r="U2988" s="38">
        <f t="shared" si="790"/>
        <v>4.6128453252750008</v>
      </c>
      <c r="V2988" s="38">
        <f t="shared" si="791"/>
        <v>10.387845325275</v>
      </c>
      <c r="W2988" s="38">
        <f t="shared" si="792"/>
        <v>43.387845325275002</v>
      </c>
      <c r="X2988" s="38">
        <f t="shared" si="793"/>
        <v>72.262845325274995</v>
      </c>
      <c r="Y2988" s="39">
        <f t="shared" si="794"/>
        <v>154.76284532527501</v>
      </c>
      <c r="Z2988" s="38">
        <v>3000</v>
      </c>
      <c r="AA2988" s="38">
        <f t="shared" si="795"/>
        <v>66825.98</v>
      </c>
      <c r="AB2988" s="38">
        <f t="shared" si="796"/>
        <v>3000</v>
      </c>
      <c r="AC2988" s="38">
        <f t="shared" si="797"/>
        <v>237.26284532527501</v>
      </c>
      <c r="AD2988" s="37">
        <f t="shared" si="798"/>
        <v>1003.9000000000001</v>
      </c>
      <c r="AE2988" s="35">
        <f t="shared" si="782"/>
        <v>1</v>
      </c>
      <c r="AF2988" s="38">
        <f t="shared" si="783"/>
        <v>909.30999999998903</v>
      </c>
      <c r="AG2988" s="38">
        <f t="shared" si="784"/>
        <v>909.30999999998903</v>
      </c>
      <c r="AH2988" s="38">
        <f t="shared" si="785"/>
        <v>0</v>
      </c>
      <c r="AI2988" s="38">
        <f t="shared" si="786"/>
        <v>954.01827191079974</v>
      </c>
      <c r="AJ2988" s="39">
        <f t="shared" si="787"/>
        <v>68.469352757915985</v>
      </c>
    </row>
    <row r="2989" spans="1:36">
      <c r="A2989" s="31">
        <v>40773.632581018515</v>
      </c>
      <c r="B2989" s="31">
        <v>40773.768379629626</v>
      </c>
      <c r="C2989" s="32" t="s">
        <v>28</v>
      </c>
      <c r="D2989" s="33">
        <v>40773.67732638889</v>
      </c>
      <c r="E2989" s="34">
        <v>130.01109314000001</v>
      </c>
      <c r="F2989" s="34">
        <v>8.3888889999999994E-2</v>
      </c>
      <c r="G2989" s="35">
        <v>623.4</v>
      </c>
      <c r="H2989" s="36">
        <v>1</v>
      </c>
      <c r="I2989" s="37">
        <v>67160.97</v>
      </c>
      <c r="J2989" s="38">
        <v>67079.820000000007</v>
      </c>
      <c r="K2989" s="38">
        <v>67020.009999999995</v>
      </c>
      <c r="L2989" s="38">
        <v>66950.399999999994</v>
      </c>
      <c r="M2989" s="39">
        <f t="shared" si="788"/>
        <v>69.610000000000582</v>
      </c>
      <c r="N2989" s="32">
        <v>1656.9</v>
      </c>
      <c r="O2989" s="32">
        <v>536.9</v>
      </c>
      <c r="P2989" s="32">
        <v>1014</v>
      </c>
      <c r="Q2989" s="32">
        <v>106</v>
      </c>
      <c r="R2989" s="32">
        <v>584</v>
      </c>
      <c r="S2989" s="32">
        <v>70.8</v>
      </c>
      <c r="T2989" s="37">
        <f t="shared" si="789"/>
        <v>0</v>
      </c>
      <c r="U2989" s="38">
        <f t="shared" si="790"/>
        <v>4.1935139087987841</v>
      </c>
      <c r="V2989" s="38">
        <f t="shared" si="791"/>
        <v>10.065736208798784</v>
      </c>
      <c r="W2989" s="38">
        <f t="shared" si="792"/>
        <v>43.621292208798785</v>
      </c>
      <c r="X2989" s="38">
        <f t="shared" si="793"/>
        <v>72.982403708798785</v>
      </c>
      <c r="Y2989" s="39">
        <f t="shared" si="794"/>
        <v>156.87129370879879</v>
      </c>
      <c r="Z2989" s="38">
        <v>3000</v>
      </c>
      <c r="AA2989" s="38">
        <f t="shared" si="795"/>
        <v>66910.97</v>
      </c>
      <c r="AB2989" s="38">
        <f t="shared" si="796"/>
        <v>3000</v>
      </c>
      <c r="AC2989" s="38">
        <f t="shared" si="797"/>
        <v>240.76018370879876</v>
      </c>
      <c r="AD2989" s="37">
        <f t="shared" si="798"/>
        <v>1002.1000000000001</v>
      </c>
      <c r="AE2989" s="35">
        <f t="shared" si="782"/>
        <v>1</v>
      </c>
      <c r="AF2989" s="38">
        <f t="shared" si="783"/>
        <v>932.48999999999955</v>
      </c>
      <c r="AG2989" s="38">
        <f t="shared" si="784"/>
        <v>932.48999999999955</v>
      </c>
      <c r="AH2989" s="38">
        <f t="shared" si="785"/>
        <v>0</v>
      </c>
      <c r="AI2989" s="38">
        <f t="shared" si="786"/>
        <v>973.30902885510352</v>
      </c>
      <c r="AJ2989" s="39">
        <f t="shared" si="787"/>
        <v>70.743327766431378</v>
      </c>
    </row>
    <row r="2990" spans="1:36">
      <c r="A2990" s="31">
        <v>40773.632581018515</v>
      </c>
      <c r="B2990" s="31">
        <v>40773.768379629626</v>
      </c>
      <c r="C2990" s="32" t="s">
        <v>28</v>
      </c>
      <c r="D2990" s="33">
        <v>40773.680821759262</v>
      </c>
      <c r="E2990" s="34">
        <v>242.98777770999999</v>
      </c>
      <c r="F2990" s="34">
        <v>8.2222219999999999E-2</v>
      </c>
      <c r="G2990" s="35">
        <v>648.1</v>
      </c>
      <c r="H2990" s="36">
        <v>1</v>
      </c>
      <c r="I2990" s="37">
        <v>67160.460000000006</v>
      </c>
      <c r="J2990" s="38">
        <v>67058.2</v>
      </c>
      <c r="K2990" s="38">
        <v>66993.91</v>
      </c>
      <c r="L2990" s="38">
        <v>66975.100000000006</v>
      </c>
      <c r="M2990" s="39">
        <f t="shared" si="788"/>
        <v>18.809999999997672</v>
      </c>
      <c r="N2990" s="32">
        <v>1656.9</v>
      </c>
      <c r="O2990" s="32">
        <v>536.9</v>
      </c>
      <c r="P2990" s="32">
        <v>1014</v>
      </c>
      <c r="Q2990" s="32">
        <v>106</v>
      </c>
      <c r="R2990" s="32">
        <v>584</v>
      </c>
      <c r="S2990" s="32">
        <v>70.8</v>
      </c>
      <c r="T2990" s="37">
        <f t="shared" si="789"/>
        <v>0</v>
      </c>
      <c r="U2990" s="38">
        <f t="shared" si="790"/>
        <v>0</v>
      </c>
      <c r="V2990" s="38">
        <f t="shared" si="791"/>
        <v>0.57656048381728475</v>
      </c>
      <c r="W2990" s="38">
        <f t="shared" si="792"/>
        <v>33.465448483817283</v>
      </c>
      <c r="X2990" s="38">
        <f t="shared" si="793"/>
        <v>62.243225483817277</v>
      </c>
      <c r="Y2990" s="39">
        <f t="shared" si="794"/>
        <v>144.46544548381729</v>
      </c>
      <c r="Z2990" s="38">
        <v>3000</v>
      </c>
      <c r="AA2990" s="38">
        <f t="shared" si="795"/>
        <v>66910.460000000006</v>
      </c>
      <c r="AB2990" s="38">
        <f t="shared" si="796"/>
        <v>3000</v>
      </c>
      <c r="AC2990" s="38">
        <f t="shared" si="797"/>
        <v>226.68766548381728</v>
      </c>
      <c r="AD2990" s="37">
        <f t="shared" si="798"/>
        <v>1002.1000000000001</v>
      </c>
      <c r="AE2990" s="35">
        <f t="shared" si="782"/>
        <v>1</v>
      </c>
      <c r="AF2990" s="38">
        <f t="shared" si="783"/>
        <v>983.29000000000246</v>
      </c>
      <c r="AG2990" s="38">
        <f t="shared" si="784"/>
        <v>966.9</v>
      </c>
      <c r="AH2990" s="38">
        <f t="shared" si="785"/>
        <v>16.390000000002487</v>
      </c>
      <c r="AI2990" s="38">
        <f t="shared" si="786"/>
        <v>1931.2500000001412</v>
      </c>
      <c r="AJ2990" s="39">
        <f t="shared" si="787"/>
        <v>138.81266785882889</v>
      </c>
    </row>
    <row r="2991" spans="1:36">
      <c r="A2991" s="31">
        <v>40773.632581018515</v>
      </c>
      <c r="B2991" s="31">
        <v>40773.768379629626</v>
      </c>
      <c r="C2991" s="32" t="s">
        <v>28</v>
      </c>
      <c r="D2991" s="33">
        <v>40773.684247685182</v>
      </c>
      <c r="E2991" s="34">
        <v>240.93801880000001</v>
      </c>
      <c r="F2991" s="34">
        <v>8.3888889999999994E-2</v>
      </c>
      <c r="G2991" s="35">
        <v>690.5</v>
      </c>
      <c r="H2991" s="36">
        <v>1</v>
      </c>
      <c r="I2991" s="37">
        <v>67184.009999999995</v>
      </c>
      <c r="J2991" s="38">
        <v>67099.740000000005</v>
      </c>
      <c r="K2991" s="38">
        <v>67036.41</v>
      </c>
      <c r="L2991" s="38">
        <v>67017.5</v>
      </c>
      <c r="M2991" s="39">
        <f t="shared" si="788"/>
        <v>18.910000000003492</v>
      </c>
      <c r="N2991" s="32">
        <v>1656.9</v>
      </c>
      <c r="O2991" s="32">
        <v>536.9</v>
      </c>
      <c r="P2991" s="32">
        <v>1014</v>
      </c>
      <c r="Q2991" s="32">
        <v>106</v>
      </c>
      <c r="R2991" s="32">
        <v>584</v>
      </c>
      <c r="S2991" s="32">
        <v>70.8</v>
      </c>
      <c r="T2991" s="37">
        <f t="shared" si="789"/>
        <v>0</v>
      </c>
      <c r="U2991" s="38">
        <f t="shared" si="790"/>
        <v>0</v>
      </c>
      <c r="V2991" s="38">
        <f t="shared" si="791"/>
        <v>0.76019954406886725</v>
      </c>
      <c r="W2991" s="38">
        <f t="shared" si="792"/>
        <v>34.315755544068864</v>
      </c>
      <c r="X2991" s="38">
        <f t="shared" si="793"/>
        <v>63.676867044068864</v>
      </c>
      <c r="Y2991" s="39">
        <f t="shared" si="794"/>
        <v>147.56575704406885</v>
      </c>
      <c r="Z2991" s="38">
        <v>3000</v>
      </c>
      <c r="AA2991" s="38">
        <f t="shared" si="795"/>
        <v>66934.009999999995</v>
      </c>
      <c r="AB2991" s="38">
        <f t="shared" si="796"/>
        <v>3000</v>
      </c>
      <c r="AC2991" s="38">
        <f t="shared" si="797"/>
        <v>231.45464704406885</v>
      </c>
      <c r="AD2991" s="37">
        <f t="shared" si="798"/>
        <v>1002.1000000000001</v>
      </c>
      <c r="AE2991" s="35">
        <f t="shared" si="782"/>
        <v>1</v>
      </c>
      <c r="AF2991" s="38">
        <f t="shared" si="783"/>
        <v>983.18999999999664</v>
      </c>
      <c r="AG2991" s="38">
        <f t="shared" si="784"/>
        <v>966.9</v>
      </c>
      <c r="AH2991" s="38">
        <f t="shared" si="785"/>
        <v>16.289999999996667</v>
      </c>
      <c r="AI2991" s="38">
        <f t="shared" si="786"/>
        <v>1925.5681818179924</v>
      </c>
      <c r="AJ2991" s="39">
        <f t="shared" si="787"/>
        <v>141.32175443609842</v>
      </c>
    </row>
    <row r="2992" spans="1:36">
      <c r="A2992" s="31">
        <v>40773.632581018515</v>
      </c>
      <c r="B2992" s="31">
        <v>40773.768379629626</v>
      </c>
      <c r="C2992" s="32" t="s">
        <v>28</v>
      </c>
      <c r="D2992" s="33">
        <v>40773.687743055554</v>
      </c>
      <c r="E2992" s="34">
        <v>131.98179626000001</v>
      </c>
      <c r="F2992" s="34">
        <v>8.3333329999999997E-2</v>
      </c>
      <c r="G2992" s="35">
        <v>717.9</v>
      </c>
      <c r="H2992" s="36">
        <v>1</v>
      </c>
      <c r="I2992" s="37">
        <v>67235.92</v>
      </c>
      <c r="J2992" s="38">
        <v>67155.73</v>
      </c>
      <c r="K2992" s="38">
        <v>67102.679999999993</v>
      </c>
      <c r="L2992" s="38">
        <v>67044.899999999994</v>
      </c>
      <c r="M2992" s="39">
        <f t="shared" si="788"/>
        <v>57.779999999998836</v>
      </c>
      <c r="N2992" s="32">
        <v>1656.9</v>
      </c>
      <c r="O2992" s="32">
        <v>536.9</v>
      </c>
      <c r="P2992" s="32">
        <v>1014</v>
      </c>
      <c r="Q2992" s="32">
        <v>106</v>
      </c>
      <c r="R2992" s="32">
        <v>584</v>
      </c>
      <c r="S2992" s="32">
        <v>70.8</v>
      </c>
      <c r="T2992" s="37">
        <f t="shared" si="789"/>
        <v>0</v>
      </c>
      <c r="U2992" s="38">
        <f t="shared" si="790"/>
        <v>4.0015168182726528</v>
      </c>
      <c r="V2992" s="38">
        <f t="shared" si="791"/>
        <v>9.8348499182726528</v>
      </c>
      <c r="W2992" s="38">
        <f t="shared" si="792"/>
        <v>43.168181918272651</v>
      </c>
      <c r="X2992" s="38">
        <f t="shared" si="793"/>
        <v>72.334847418272645</v>
      </c>
      <c r="Y2992" s="39">
        <f t="shared" si="794"/>
        <v>155.66817741827265</v>
      </c>
      <c r="Z2992" s="38">
        <v>3000</v>
      </c>
      <c r="AA2992" s="38">
        <f t="shared" si="795"/>
        <v>66985.919999999998</v>
      </c>
      <c r="AB2992" s="38">
        <f t="shared" si="796"/>
        <v>3000</v>
      </c>
      <c r="AC2992" s="38">
        <f t="shared" si="797"/>
        <v>239.00150741827264</v>
      </c>
      <c r="AD2992" s="37">
        <f t="shared" si="798"/>
        <v>1002.1000000000001</v>
      </c>
      <c r="AE2992" s="35">
        <f t="shared" si="782"/>
        <v>1</v>
      </c>
      <c r="AF2992" s="38">
        <f t="shared" si="783"/>
        <v>944.3200000000013</v>
      </c>
      <c r="AG2992" s="38">
        <f t="shared" si="784"/>
        <v>944.3200000000013</v>
      </c>
      <c r="AH2992" s="38">
        <f t="shared" si="785"/>
        <v>0</v>
      </c>
      <c r="AI2992" s="38">
        <f t="shared" si="786"/>
        <v>982.48526217809581</v>
      </c>
      <c r="AJ2992" s="39">
        <f t="shared" si="787"/>
        <v>70.875285991496426</v>
      </c>
    </row>
    <row r="2993" spans="1:36">
      <c r="A2993" s="31">
        <v>40773.632581018515</v>
      </c>
      <c r="B2993" s="31">
        <v>40773.768379629626</v>
      </c>
      <c r="C2993" s="32" t="s">
        <v>28</v>
      </c>
      <c r="D2993" s="33">
        <v>40773.69121527778</v>
      </c>
      <c r="E2993" s="34">
        <v>259.75256347999999</v>
      </c>
      <c r="F2993" s="34">
        <v>8.305556E-2</v>
      </c>
      <c r="G2993" s="35">
        <v>833.7</v>
      </c>
      <c r="H2993" s="36">
        <v>1</v>
      </c>
      <c r="I2993" s="37">
        <v>67335.22</v>
      </c>
      <c r="J2993" s="38">
        <v>67232.87</v>
      </c>
      <c r="K2993" s="38">
        <v>67166</v>
      </c>
      <c r="L2993" s="38">
        <v>67160.7</v>
      </c>
      <c r="M2993" s="39">
        <f t="shared" si="788"/>
        <v>5.3000000000029104</v>
      </c>
      <c r="N2993" s="32">
        <v>1656.9</v>
      </c>
      <c r="O2993" s="32">
        <v>536.9</v>
      </c>
      <c r="P2993" s="32">
        <v>1014</v>
      </c>
      <c r="Q2993" s="32">
        <v>106</v>
      </c>
      <c r="R2993" s="32">
        <v>584</v>
      </c>
      <c r="S2993" s="32">
        <v>70.8</v>
      </c>
      <c r="T2993" s="37">
        <f t="shared" si="789"/>
        <v>0</v>
      </c>
      <c r="U2993" s="38">
        <f t="shared" si="790"/>
        <v>0</v>
      </c>
      <c r="V2993" s="38">
        <f t="shared" si="791"/>
        <v>0</v>
      </c>
      <c r="W2993" s="38">
        <f t="shared" si="792"/>
        <v>32.412219378733049</v>
      </c>
      <c r="X2993" s="38">
        <f t="shared" si="793"/>
        <v>61.481665378733055</v>
      </c>
      <c r="Y2993" s="39">
        <f t="shared" si="794"/>
        <v>144.53722537873307</v>
      </c>
      <c r="Z2993" s="38">
        <v>3000</v>
      </c>
      <c r="AA2993" s="38">
        <f t="shared" si="795"/>
        <v>67085.22</v>
      </c>
      <c r="AB2993" s="38">
        <f t="shared" si="796"/>
        <v>3000</v>
      </c>
      <c r="AC2993" s="38">
        <f t="shared" si="797"/>
        <v>227.59278537873305</v>
      </c>
      <c r="AD2993" s="37">
        <f t="shared" si="798"/>
        <v>1002.1000000000001</v>
      </c>
      <c r="AE2993" s="35">
        <f t="shared" si="782"/>
        <v>1</v>
      </c>
      <c r="AF2993" s="38">
        <f t="shared" si="783"/>
        <v>996.79999999999723</v>
      </c>
      <c r="AG2993" s="38">
        <f t="shared" si="784"/>
        <v>966.9</v>
      </c>
      <c r="AH2993" s="38">
        <f t="shared" si="785"/>
        <v>29.899999999997249</v>
      </c>
      <c r="AI2993" s="38">
        <f t="shared" si="786"/>
        <v>2698.8636363634796</v>
      </c>
      <c r="AJ2993" s="39">
        <f t="shared" si="787"/>
        <v>202.58173606053822</v>
      </c>
    </row>
    <row r="2994" spans="1:36">
      <c r="A2994" s="31">
        <v>40773.632581018515</v>
      </c>
      <c r="B2994" s="31">
        <v>40773.768379629626</v>
      </c>
      <c r="C2994" s="32" t="s">
        <v>28</v>
      </c>
      <c r="D2994" s="33">
        <v>40773.694675925923</v>
      </c>
      <c r="E2994" s="34">
        <v>209.03330994000001</v>
      </c>
      <c r="F2994" s="34">
        <v>8.3611110000000002E-2</v>
      </c>
      <c r="G2994" s="35">
        <v>828.5</v>
      </c>
      <c r="H2994" s="36">
        <v>1</v>
      </c>
      <c r="I2994" s="37">
        <v>67345.2</v>
      </c>
      <c r="J2994" s="38">
        <v>67251.34</v>
      </c>
      <c r="K2994" s="38">
        <v>67188.17</v>
      </c>
      <c r="L2994" s="38">
        <v>67155.5</v>
      </c>
      <c r="M2994" s="39">
        <f t="shared" si="788"/>
        <v>32.669999999998254</v>
      </c>
      <c r="N2994" s="32">
        <v>1656.9</v>
      </c>
      <c r="O2994" s="32">
        <v>536.9</v>
      </c>
      <c r="P2994" s="32">
        <v>1014</v>
      </c>
      <c r="Q2994" s="32">
        <v>106</v>
      </c>
      <c r="R2994" s="32">
        <v>584</v>
      </c>
      <c r="S2994" s="32">
        <v>70.8</v>
      </c>
      <c r="T2994" s="37">
        <f t="shared" si="789"/>
        <v>0</v>
      </c>
      <c r="U2994" s="38">
        <f t="shared" si="790"/>
        <v>0</v>
      </c>
      <c r="V2994" s="38">
        <f t="shared" si="791"/>
        <v>3.4252704289425657</v>
      </c>
      <c r="W2994" s="38">
        <f t="shared" si="792"/>
        <v>36.869714428942572</v>
      </c>
      <c r="X2994" s="38">
        <f t="shared" si="793"/>
        <v>66.133602928942565</v>
      </c>
      <c r="Y2994" s="39">
        <f t="shared" si="794"/>
        <v>149.74471292894256</v>
      </c>
      <c r="Z2994" s="38">
        <v>3000</v>
      </c>
      <c r="AA2994" s="38">
        <f t="shared" si="795"/>
        <v>67095.199999999997</v>
      </c>
      <c r="AB2994" s="38">
        <f t="shared" si="796"/>
        <v>3000</v>
      </c>
      <c r="AC2994" s="38">
        <f t="shared" si="797"/>
        <v>233.35582292894259</v>
      </c>
      <c r="AD2994" s="37">
        <f t="shared" si="798"/>
        <v>1002.1000000000001</v>
      </c>
      <c r="AE2994" s="35">
        <f t="shared" si="782"/>
        <v>1</v>
      </c>
      <c r="AF2994" s="38">
        <f t="shared" si="783"/>
        <v>969.43000000000188</v>
      </c>
      <c r="AG2994" s="38">
        <f t="shared" si="784"/>
        <v>966.9</v>
      </c>
      <c r="AH2994" s="38">
        <f t="shared" si="785"/>
        <v>2.5300000000019054</v>
      </c>
      <c r="AI2994" s="38">
        <f t="shared" si="786"/>
        <v>1143.7500000001082</v>
      </c>
      <c r="AJ2994" s="39">
        <f t="shared" si="787"/>
        <v>78.152699991451627</v>
      </c>
    </row>
    <row r="2995" spans="1:36">
      <c r="A2995" s="31">
        <v>40773.632581018515</v>
      </c>
      <c r="B2995" s="31">
        <v>40773.768379629626</v>
      </c>
      <c r="C2995" s="32" t="s">
        <v>28</v>
      </c>
      <c r="D2995" s="33">
        <v>40773.698159722226</v>
      </c>
      <c r="E2995" s="34">
        <v>117.19046021</v>
      </c>
      <c r="F2995" s="34">
        <v>8.305556E-2</v>
      </c>
      <c r="G2995" s="35">
        <v>745.8</v>
      </c>
      <c r="H2995" s="36">
        <v>1</v>
      </c>
      <c r="I2995" s="37">
        <v>67350.38</v>
      </c>
      <c r="J2995" s="38">
        <v>67265.37</v>
      </c>
      <c r="K2995" s="38">
        <v>67205.06</v>
      </c>
      <c r="L2995" s="38">
        <v>67072.800000000003</v>
      </c>
      <c r="M2995" s="39">
        <f t="shared" si="788"/>
        <v>132.25999999999476</v>
      </c>
      <c r="N2995" s="32">
        <v>1656.9</v>
      </c>
      <c r="O2995" s="32">
        <v>536.9</v>
      </c>
      <c r="P2995" s="32">
        <v>1014</v>
      </c>
      <c r="Q2995" s="32">
        <v>106</v>
      </c>
      <c r="R2995" s="32">
        <v>584</v>
      </c>
      <c r="S2995" s="32">
        <v>70.8</v>
      </c>
      <c r="T2995" s="37">
        <f t="shared" si="789"/>
        <v>0</v>
      </c>
      <c r="U2995" s="38">
        <f t="shared" si="790"/>
        <v>5.2166815006007328</v>
      </c>
      <c r="V2995" s="38">
        <f t="shared" si="791"/>
        <v>11.030570700600732</v>
      </c>
      <c r="W2995" s="38">
        <f t="shared" si="792"/>
        <v>44.252794700600738</v>
      </c>
      <c r="X2995" s="38">
        <f t="shared" si="793"/>
        <v>73.32224070060073</v>
      </c>
      <c r="Y2995" s="39">
        <f t="shared" si="794"/>
        <v>156.37780070060072</v>
      </c>
      <c r="Z2995" s="38">
        <v>3000</v>
      </c>
      <c r="AA2995" s="38">
        <f t="shared" si="795"/>
        <v>67100.38</v>
      </c>
      <c r="AB2995" s="38">
        <f t="shared" si="796"/>
        <v>117.19046021</v>
      </c>
      <c r="AC2995" s="38">
        <f t="shared" si="797"/>
        <v>0</v>
      </c>
      <c r="AD2995" s="37">
        <f t="shared" si="798"/>
        <v>1002.1000000000001</v>
      </c>
      <c r="AE2995" s="35">
        <f t="shared" si="782"/>
        <v>1</v>
      </c>
      <c r="AF2995" s="38">
        <f t="shared" si="783"/>
        <v>869.84000000000538</v>
      </c>
      <c r="AG2995" s="38">
        <f t="shared" si="784"/>
        <v>869.84000000000538</v>
      </c>
      <c r="AH2995" s="38">
        <f t="shared" si="785"/>
        <v>0</v>
      </c>
      <c r="AI2995" s="38">
        <f t="shared" si="786"/>
        <v>924.71300031027397</v>
      </c>
      <c r="AJ2995" s="39">
        <f t="shared" si="787"/>
        <v>67.069236780650712</v>
      </c>
    </row>
    <row r="2996" spans="1:36">
      <c r="A2996" s="31">
        <v>40773.632581018515</v>
      </c>
      <c r="B2996" s="31">
        <v>40773.768379629626</v>
      </c>
      <c r="C2996" s="32" t="s">
        <v>28</v>
      </c>
      <c r="D2996" s="33">
        <v>40773.701620370368</v>
      </c>
      <c r="E2996" s="34">
        <v>106.50052642999999</v>
      </c>
      <c r="F2996" s="34">
        <v>8.3333329999999997E-2</v>
      </c>
      <c r="G2996" s="35">
        <v>559.20000000000005</v>
      </c>
      <c r="H2996" s="36">
        <v>1</v>
      </c>
      <c r="I2996" s="37">
        <v>67383.039999999994</v>
      </c>
      <c r="J2996" s="38">
        <v>67305.17</v>
      </c>
      <c r="K2996" s="38">
        <v>67241.820000000007</v>
      </c>
      <c r="L2996" s="38">
        <v>66886.2</v>
      </c>
      <c r="M2996" s="39">
        <f t="shared" si="788"/>
        <v>355.6200000000099</v>
      </c>
      <c r="N2996" s="32">
        <v>1656.9</v>
      </c>
      <c r="O2996" s="32">
        <v>536.9</v>
      </c>
      <c r="P2996" s="32">
        <v>1014</v>
      </c>
      <c r="Q2996" s="32">
        <v>106</v>
      </c>
      <c r="R2996" s="32">
        <v>584</v>
      </c>
      <c r="S2996" s="32">
        <v>70.8</v>
      </c>
      <c r="T2996" s="37">
        <f t="shared" si="789"/>
        <v>0</v>
      </c>
      <c r="U2996" s="38">
        <f t="shared" si="790"/>
        <v>6.1249558858350888</v>
      </c>
      <c r="V2996" s="38">
        <f t="shared" si="791"/>
        <v>11.95828898583509</v>
      </c>
      <c r="W2996" s="38">
        <f t="shared" si="792"/>
        <v>45.291620985835081</v>
      </c>
      <c r="X2996" s="38">
        <f t="shared" si="793"/>
        <v>74.458286485835089</v>
      </c>
      <c r="Y2996" s="39">
        <f t="shared" si="794"/>
        <v>157.79161648583508</v>
      </c>
      <c r="Z2996" s="38">
        <v>3000</v>
      </c>
      <c r="AA2996" s="38">
        <f t="shared" si="795"/>
        <v>67133.039999999994</v>
      </c>
      <c r="AB2996" s="38">
        <f t="shared" si="796"/>
        <v>106.50052642999999</v>
      </c>
      <c r="AC2996" s="38">
        <f t="shared" si="797"/>
        <v>0</v>
      </c>
      <c r="AD2996" s="37">
        <f t="shared" si="798"/>
        <v>1002.1000000000001</v>
      </c>
      <c r="AE2996" s="35">
        <f t="shared" si="782"/>
        <v>1</v>
      </c>
      <c r="AF2996" s="38">
        <f t="shared" si="783"/>
        <v>646.47999999999024</v>
      </c>
      <c r="AG2996" s="38">
        <f t="shared" si="784"/>
        <v>646.47999999999024</v>
      </c>
      <c r="AH2996" s="38">
        <f t="shared" si="785"/>
        <v>0</v>
      </c>
      <c r="AI2996" s="38">
        <f t="shared" si="786"/>
        <v>751.45826869375594</v>
      </c>
      <c r="AJ2996" s="39">
        <f t="shared" si="787"/>
        <v>53.746476372120519</v>
      </c>
    </row>
    <row r="2997" spans="1:36">
      <c r="A2997" s="31">
        <v>40773.632581018515</v>
      </c>
      <c r="B2997" s="31">
        <v>40773.768379629626</v>
      </c>
      <c r="C2997" s="32" t="s">
        <v>28</v>
      </c>
      <c r="D2997" s="33">
        <v>40773.705092592594</v>
      </c>
      <c r="E2997" s="34">
        <v>105.59320068</v>
      </c>
      <c r="F2997" s="34">
        <v>8.4444439999999996E-2</v>
      </c>
      <c r="G2997" s="35">
        <v>396.9</v>
      </c>
      <c r="H2997" s="36">
        <v>1</v>
      </c>
      <c r="I2997" s="37">
        <v>67336.600000000006</v>
      </c>
      <c r="J2997" s="38">
        <v>67234.8</v>
      </c>
      <c r="K2997" s="38">
        <v>67181.22</v>
      </c>
      <c r="L2997" s="38">
        <v>66723.899999999994</v>
      </c>
      <c r="M2997" s="39">
        <f t="shared" si="788"/>
        <v>457.32000000000698</v>
      </c>
      <c r="N2997" s="32">
        <v>1656.9</v>
      </c>
      <c r="O2997" s="32">
        <v>536.9</v>
      </c>
      <c r="P2997" s="32">
        <v>1014</v>
      </c>
      <c r="Q2997" s="32">
        <v>106</v>
      </c>
      <c r="R2997" s="32">
        <v>584</v>
      </c>
      <c r="S2997" s="32">
        <v>70.8</v>
      </c>
      <c r="T2997" s="37">
        <f t="shared" si="789"/>
        <v>0</v>
      </c>
      <c r="U2997" s="38">
        <f t="shared" si="790"/>
        <v>6.2832405007697805</v>
      </c>
      <c r="V2997" s="38">
        <f t="shared" si="791"/>
        <v>12.19435130076978</v>
      </c>
      <c r="W2997" s="38">
        <f t="shared" si="792"/>
        <v>45.972127300769777</v>
      </c>
      <c r="X2997" s="38">
        <f t="shared" si="793"/>
        <v>75.527681300769771</v>
      </c>
      <c r="Y2997" s="39">
        <f t="shared" si="794"/>
        <v>159.97212130076977</v>
      </c>
      <c r="Z2997" s="38">
        <v>3000</v>
      </c>
      <c r="AA2997" s="38">
        <f t="shared" si="795"/>
        <v>67086.600000000006</v>
      </c>
      <c r="AB2997" s="38">
        <f t="shared" si="796"/>
        <v>105.59320068</v>
      </c>
      <c r="AC2997" s="38">
        <f t="shared" si="797"/>
        <v>0</v>
      </c>
      <c r="AD2997" s="37">
        <f t="shared" si="798"/>
        <v>1002.1000000000001</v>
      </c>
      <c r="AE2997" s="35">
        <f t="shared" si="782"/>
        <v>1</v>
      </c>
      <c r="AF2997" s="38">
        <f t="shared" si="783"/>
        <v>544.77999999999315</v>
      </c>
      <c r="AG2997" s="38">
        <f t="shared" si="784"/>
        <v>544.77999999999315</v>
      </c>
      <c r="AH2997" s="38">
        <f t="shared" si="785"/>
        <v>0</v>
      </c>
      <c r="AI2997" s="38">
        <f t="shared" si="786"/>
        <v>672.57213775984565</v>
      </c>
      <c r="AJ2997" s="39">
        <f t="shared" si="787"/>
        <v>47.8782188335028</v>
      </c>
    </row>
    <row r="2998" spans="1:36">
      <c r="A2998" s="31">
        <v>40773.632581018515</v>
      </c>
      <c r="B2998" s="31">
        <v>40773.768379629626</v>
      </c>
      <c r="C2998" s="32" t="s">
        <v>28</v>
      </c>
      <c r="D2998" s="33">
        <v>40773.708611111113</v>
      </c>
      <c r="E2998" s="34">
        <v>239.30792235999999</v>
      </c>
      <c r="F2998" s="34">
        <v>8.2500000000000004E-2</v>
      </c>
      <c r="G2998" s="35">
        <v>390.4</v>
      </c>
      <c r="H2998" s="36">
        <v>1</v>
      </c>
      <c r="I2998" s="37">
        <v>67335.679999999993</v>
      </c>
      <c r="J2998" s="38">
        <v>67216.649999999994</v>
      </c>
      <c r="K2998" s="38">
        <v>67158.240000000005</v>
      </c>
      <c r="L2998" s="38">
        <v>66717.399999999994</v>
      </c>
      <c r="M2998" s="39">
        <f t="shared" si="788"/>
        <v>440.84000000001106</v>
      </c>
      <c r="N2998" s="32">
        <v>1615.6</v>
      </c>
      <c r="O2998" s="32">
        <v>527.6</v>
      </c>
      <c r="P2998" s="32">
        <v>1014</v>
      </c>
      <c r="Q2998" s="32">
        <v>74</v>
      </c>
      <c r="R2998" s="32">
        <v>582.29999999999995</v>
      </c>
      <c r="S2998" s="32">
        <v>55.6</v>
      </c>
      <c r="T2998" s="37">
        <f t="shared" si="789"/>
        <v>0</v>
      </c>
      <c r="U2998" s="38">
        <f t="shared" si="790"/>
        <v>0</v>
      </c>
      <c r="V2998" s="38">
        <f t="shared" si="791"/>
        <v>0.88209640530000066</v>
      </c>
      <c r="W2998" s="38">
        <f t="shared" si="792"/>
        <v>33.882096405299997</v>
      </c>
      <c r="X2998" s="38">
        <f t="shared" si="793"/>
        <v>62.757096405300004</v>
      </c>
      <c r="Y2998" s="39">
        <f t="shared" si="794"/>
        <v>145.25709640530002</v>
      </c>
      <c r="Z2998" s="38">
        <v>3000</v>
      </c>
      <c r="AA2998" s="38">
        <f t="shared" si="795"/>
        <v>67085.679999999993</v>
      </c>
      <c r="AB2998" s="38">
        <f t="shared" si="796"/>
        <v>239.30792235999999</v>
      </c>
      <c r="AC2998" s="38">
        <f t="shared" si="797"/>
        <v>0</v>
      </c>
      <c r="AD2998" s="37">
        <f t="shared" si="798"/>
        <v>977.69999999999993</v>
      </c>
      <c r="AE2998" s="35">
        <f t="shared" si="782"/>
        <v>1</v>
      </c>
      <c r="AF2998" s="38">
        <f t="shared" si="783"/>
        <v>536.85999999998887</v>
      </c>
      <c r="AG2998" s="38">
        <f t="shared" si="784"/>
        <v>536.85999999998887</v>
      </c>
      <c r="AH2998" s="38">
        <f t="shared" si="785"/>
        <v>0</v>
      </c>
      <c r="AI2998" s="38">
        <f t="shared" si="786"/>
        <v>669.72792661314679</v>
      </c>
      <c r="AJ2998" s="39">
        <f t="shared" si="787"/>
        <v>35.509650350884613</v>
      </c>
    </row>
    <row r="2999" spans="1:36">
      <c r="A2999" s="31">
        <v>40773.632581018515</v>
      </c>
      <c r="B2999" s="31">
        <v>40773.768379629626</v>
      </c>
      <c r="C2999" s="32" t="s">
        <v>28</v>
      </c>
      <c r="D2999" s="33">
        <v>40773.712048611109</v>
      </c>
      <c r="E2999" s="34">
        <v>105.19179535000001</v>
      </c>
      <c r="F2999" s="34">
        <v>8.3333329999999997E-2</v>
      </c>
      <c r="G2999" s="35">
        <v>291.7</v>
      </c>
      <c r="H2999" s="36">
        <v>1</v>
      </c>
      <c r="I2999" s="37">
        <v>67360.850000000006</v>
      </c>
      <c r="J2999" s="38">
        <v>67268.06</v>
      </c>
      <c r="K2999" s="38">
        <v>67212.03</v>
      </c>
      <c r="L2999" s="38">
        <v>66618.7</v>
      </c>
      <c r="M2999" s="39">
        <f t="shared" si="788"/>
        <v>593.33000000000175</v>
      </c>
      <c r="N2999" s="32">
        <v>1655.3</v>
      </c>
      <c r="O2999" s="32">
        <v>567.29999999999995</v>
      </c>
      <c r="P2999" s="32">
        <v>1014</v>
      </c>
      <c r="Q2999" s="32">
        <v>74</v>
      </c>
      <c r="R2999" s="32">
        <v>582.20000000000005</v>
      </c>
      <c r="S2999" s="32">
        <v>55.6</v>
      </c>
      <c r="T2999" s="37">
        <f t="shared" si="789"/>
        <v>0</v>
      </c>
      <c r="U2999" s="38">
        <f t="shared" si="790"/>
        <v>6.2340168048059841</v>
      </c>
      <c r="V2999" s="38">
        <f t="shared" si="791"/>
        <v>12.067349904805983</v>
      </c>
      <c r="W2999" s="38">
        <f t="shared" si="792"/>
        <v>45.400681904805985</v>
      </c>
      <c r="X2999" s="38">
        <f t="shared" si="793"/>
        <v>74.567347404805986</v>
      </c>
      <c r="Y2999" s="39">
        <f t="shared" si="794"/>
        <v>157.90067740480598</v>
      </c>
      <c r="Z2999" s="38">
        <v>3000</v>
      </c>
      <c r="AA2999" s="38">
        <f t="shared" si="795"/>
        <v>67110.850000000006</v>
      </c>
      <c r="AB2999" s="38">
        <f t="shared" si="796"/>
        <v>105.19179535000001</v>
      </c>
      <c r="AC2999" s="38">
        <f t="shared" si="797"/>
        <v>0</v>
      </c>
      <c r="AD2999" s="37">
        <f t="shared" si="798"/>
        <v>1017.4999999999999</v>
      </c>
      <c r="AE2999" s="35">
        <f t="shared" si="782"/>
        <v>1</v>
      </c>
      <c r="AF2999" s="38">
        <f t="shared" si="783"/>
        <v>424.16999999999814</v>
      </c>
      <c r="AG2999" s="38">
        <f t="shared" si="784"/>
        <v>424.16999999999814</v>
      </c>
      <c r="AH2999" s="38">
        <f t="shared" si="785"/>
        <v>0</v>
      </c>
      <c r="AI2999" s="38">
        <f t="shared" si="786"/>
        <v>568.4140726653975</v>
      </c>
      <c r="AJ2999" s="39">
        <f t="shared" si="787"/>
        <v>38.60185489887553</v>
      </c>
    </row>
    <row r="3000" spans="1:36">
      <c r="A3000" s="31">
        <v>40773.632581018515</v>
      </c>
      <c r="B3000" s="31">
        <v>40773.768379629626</v>
      </c>
      <c r="C3000" s="32" t="s">
        <v>28</v>
      </c>
      <c r="D3000" s="33">
        <v>40773.715520833335</v>
      </c>
      <c r="E3000" s="34">
        <v>96.346672060000003</v>
      </c>
      <c r="F3000" s="34">
        <v>8.305556E-2</v>
      </c>
      <c r="G3000" s="35">
        <v>272.89999999999998</v>
      </c>
      <c r="H3000" s="36">
        <v>1</v>
      </c>
      <c r="I3000" s="37">
        <v>67354.47</v>
      </c>
      <c r="J3000" s="38">
        <v>67192.899999999994</v>
      </c>
      <c r="K3000" s="38">
        <v>67129.36</v>
      </c>
      <c r="L3000" s="38">
        <v>66599.899999999994</v>
      </c>
      <c r="M3000" s="39">
        <f t="shared" si="788"/>
        <v>529.4600000000064</v>
      </c>
      <c r="N3000" s="32">
        <v>1655.5</v>
      </c>
      <c r="O3000" s="32">
        <v>567.5</v>
      </c>
      <c r="P3000" s="32">
        <v>1014</v>
      </c>
      <c r="Q3000" s="32">
        <v>74</v>
      </c>
      <c r="R3000" s="32">
        <v>582.20000000000005</v>
      </c>
      <c r="S3000" s="32">
        <v>55.6</v>
      </c>
      <c r="T3000" s="37">
        <f t="shared" si="789"/>
        <v>0</v>
      </c>
      <c r="U3000" s="38">
        <f t="shared" si="790"/>
        <v>6.9478739979203459</v>
      </c>
      <c r="V3000" s="38">
        <f t="shared" si="791"/>
        <v>12.761763197920347</v>
      </c>
      <c r="W3000" s="38">
        <f t="shared" si="792"/>
        <v>45.983987197920349</v>
      </c>
      <c r="X3000" s="38">
        <f t="shared" si="793"/>
        <v>75.053433197920356</v>
      </c>
      <c r="Y3000" s="39">
        <f t="shared" si="794"/>
        <v>158.10899319792034</v>
      </c>
      <c r="Z3000" s="38">
        <v>3000</v>
      </c>
      <c r="AA3000" s="38">
        <f t="shared" si="795"/>
        <v>67104.47</v>
      </c>
      <c r="AB3000" s="38">
        <f t="shared" si="796"/>
        <v>96.346672060000003</v>
      </c>
      <c r="AC3000" s="38">
        <f t="shared" si="797"/>
        <v>0</v>
      </c>
      <c r="AD3000" s="37">
        <f t="shared" si="798"/>
        <v>1017.6999999999999</v>
      </c>
      <c r="AE3000" s="35">
        <f t="shared" si="782"/>
        <v>1</v>
      </c>
      <c r="AF3000" s="38">
        <f t="shared" si="783"/>
        <v>488.23999999999353</v>
      </c>
      <c r="AG3000" s="38">
        <f t="shared" si="784"/>
        <v>488.23999999999353</v>
      </c>
      <c r="AH3000" s="38">
        <f t="shared" si="785"/>
        <v>0</v>
      </c>
      <c r="AI3000" s="38">
        <f t="shared" si="786"/>
        <v>616.43650555388285</v>
      </c>
      <c r="AJ3000" s="39">
        <f t="shared" si="787"/>
        <v>43.196352371141202</v>
      </c>
    </row>
    <row r="3001" spans="1:36">
      <c r="A3001" s="31">
        <v>40773.632581018515</v>
      </c>
      <c r="B3001" s="31">
        <v>40773.768379629626</v>
      </c>
      <c r="C3001" s="32" t="s">
        <v>28</v>
      </c>
      <c r="D3001" s="33">
        <v>40773.718981481485</v>
      </c>
      <c r="E3001" s="34">
        <v>98.870399480000003</v>
      </c>
      <c r="F3001" s="34">
        <v>8.3611110000000002E-2</v>
      </c>
      <c r="G3001" s="35">
        <v>278.3</v>
      </c>
      <c r="H3001" s="36">
        <v>1</v>
      </c>
      <c r="I3001" s="37">
        <v>67410.28</v>
      </c>
      <c r="J3001" s="38">
        <v>67206.47</v>
      </c>
      <c r="K3001" s="38">
        <v>67147.37</v>
      </c>
      <c r="L3001" s="38">
        <v>66605.3</v>
      </c>
      <c r="M3001" s="39">
        <f t="shared" si="788"/>
        <v>542.06999999999243</v>
      </c>
      <c r="N3001" s="32">
        <v>1655.5</v>
      </c>
      <c r="O3001" s="32">
        <v>567.5</v>
      </c>
      <c r="P3001" s="32">
        <v>1014</v>
      </c>
      <c r="Q3001" s="32">
        <v>74</v>
      </c>
      <c r="R3001" s="32">
        <v>582.20000000000005</v>
      </c>
      <c r="S3001" s="32">
        <v>55.6</v>
      </c>
      <c r="T3001" s="37">
        <f t="shared" si="789"/>
        <v>0</v>
      </c>
      <c r="U3001" s="38">
        <f t="shared" si="790"/>
        <v>6.7833359533337774</v>
      </c>
      <c r="V3001" s="38">
        <f t="shared" si="791"/>
        <v>12.636113653333778</v>
      </c>
      <c r="W3001" s="38">
        <f t="shared" si="792"/>
        <v>46.08055765333377</v>
      </c>
      <c r="X3001" s="38">
        <f t="shared" si="793"/>
        <v>75.344446153333777</v>
      </c>
      <c r="Y3001" s="39">
        <f t="shared" si="794"/>
        <v>158.95555615333379</v>
      </c>
      <c r="Z3001" s="38">
        <v>3000</v>
      </c>
      <c r="AA3001" s="38">
        <f t="shared" si="795"/>
        <v>67160.28</v>
      </c>
      <c r="AB3001" s="38">
        <f t="shared" si="796"/>
        <v>98.870399480000003</v>
      </c>
      <c r="AC3001" s="38">
        <f t="shared" si="797"/>
        <v>0</v>
      </c>
      <c r="AD3001" s="37">
        <f t="shared" si="798"/>
        <v>1017.6999999999999</v>
      </c>
      <c r="AE3001" s="35">
        <f t="shared" si="782"/>
        <v>1</v>
      </c>
      <c r="AF3001" s="38">
        <f t="shared" si="783"/>
        <v>475.6300000000075</v>
      </c>
      <c r="AG3001" s="38">
        <f t="shared" si="784"/>
        <v>475.6300000000075</v>
      </c>
      <c r="AH3001" s="38">
        <f t="shared" si="785"/>
        <v>0</v>
      </c>
      <c r="AI3001" s="38">
        <f t="shared" si="786"/>
        <v>606.97238066647219</v>
      </c>
      <c r="AJ3001" s="39">
        <f t="shared" si="787"/>
        <v>42.482970640200058</v>
      </c>
    </row>
    <row r="3002" spans="1:36">
      <c r="A3002" s="31">
        <v>40773.632581018515</v>
      </c>
      <c r="B3002" s="31">
        <v>40773.768379629626</v>
      </c>
      <c r="C3002" s="32" t="s">
        <v>28</v>
      </c>
      <c r="D3002" s="33">
        <v>40773.72246527778</v>
      </c>
      <c r="E3002" s="34">
        <v>107.42314911</v>
      </c>
      <c r="F3002" s="34">
        <v>8.3611110000000002E-2</v>
      </c>
      <c r="G3002" s="35">
        <v>193.1</v>
      </c>
      <c r="H3002" s="36">
        <v>1</v>
      </c>
      <c r="I3002" s="37">
        <v>67337.45</v>
      </c>
      <c r="J3002" s="38">
        <v>67059.64</v>
      </c>
      <c r="K3002" s="38">
        <v>67007.39</v>
      </c>
      <c r="L3002" s="38">
        <v>66520.100000000006</v>
      </c>
      <c r="M3002" s="39">
        <f t="shared" si="788"/>
        <v>487.2899999999936</v>
      </c>
      <c r="N3002" s="32">
        <v>1655.5</v>
      </c>
      <c r="O3002" s="32">
        <v>567.5</v>
      </c>
      <c r="P3002" s="32">
        <v>1014</v>
      </c>
      <c r="Q3002" s="32">
        <v>74</v>
      </c>
      <c r="R3002" s="32">
        <v>582.20000000000005</v>
      </c>
      <c r="S3002" s="32">
        <v>55.6</v>
      </c>
      <c r="T3002" s="37">
        <f t="shared" si="789"/>
        <v>0</v>
      </c>
      <c r="U3002" s="38">
        <f t="shared" si="790"/>
        <v>6.0682310632173886</v>
      </c>
      <c r="V3002" s="38">
        <f t="shared" si="791"/>
        <v>11.921008763217388</v>
      </c>
      <c r="W3002" s="38">
        <f t="shared" si="792"/>
        <v>45.365452763217391</v>
      </c>
      <c r="X3002" s="38">
        <f t="shared" si="793"/>
        <v>74.629341263217398</v>
      </c>
      <c r="Y3002" s="39">
        <f t="shared" si="794"/>
        <v>158.24045126321741</v>
      </c>
      <c r="Z3002" s="38">
        <v>3000</v>
      </c>
      <c r="AA3002" s="38">
        <f t="shared" si="795"/>
        <v>67087.45</v>
      </c>
      <c r="AB3002" s="38">
        <f t="shared" si="796"/>
        <v>107.42314911</v>
      </c>
      <c r="AC3002" s="38">
        <f t="shared" si="797"/>
        <v>0</v>
      </c>
      <c r="AD3002" s="37">
        <f t="shared" si="798"/>
        <v>1017.6999999999999</v>
      </c>
      <c r="AE3002" s="35">
        <f t="shared" si="782"/>
        <v>1</v>
      </c>
      <c r="AF3002" s="38">
        <f t="shared" si="783"/>
        <v>530.41000000000633</v>
      </c>
      <c r="AG3002" s="38">
        <f t="shared" si="784"/>
        <v>530.41000000000633</v>
      </c>
      <c r="AH3002" s="38">
        <f t="shared" si="785"/>
        <v>0</v>
      </c>
      <c r="AI3002" s="38">
        <f t="shared" si="786"/>
        <v>648.08616031222334</v>
      </c>
      <c r="AJ3002" s="39">
        <f t="shared" si="787"/>
        <v>45.205434502560323</v>
      </c>
    </row>
    <row r="3003" spans="1:36">
      <c r="A3003" s="31">
        <v>40773.632581018515</v>
      </c>
      <c r="B3003" s="31">
        <v>40773.768379629626</v>
      </c>
      <c r="C3003" s="32" t="s">
        <v>28</v>
      </c>
      <c r="D3003" s="33">
        <v>40773.725949074076</v>
      </c>
      <c r="E3003" s="34">
        <v>103.80216217</v>
      </c>
      <c r="F3003" s="34">
        <v>8.3333329999999997E-2</v>
      </c>
      <c r="G3003" s="35">
        <v>160.6</v>
      </c>
      <c r="H3003" s="36">
        <v>1</v>
      </c>
      <c r="I3003" s="37">
        <v>67352.240000000005</v>
      </c>
      <c r="J3003" s="38">
        <v>67082.52</v>
      </c>
      <c r="K3003" s="38">
        <v>67031.990000000005</v>
      </c>
      <c r="L3003" s="38">
        <v>66487.600000000006</v>
      </c>
      <c r="M3003" s="39">
        <f t="shared" si="788"/>
        <v>544.38999999999942</v>
      </c>
      <c r="N3003" s="32">
        <v>1655.5</v>
      </c>
      <c r="O3003" s="32">
        <v>567.5</v>
      </c>
      <c r="P3003" s="32">
        <v>1014</v>
      </c>
      <c r="Q3003" s="32">
        <v>74</v>
      </c>
      <c r="R3003" s="32">
        <v>582.20000000000005</v>
      </c>
      <c r="S3003" s="32">
        <v>55.6</v>
      </c>
      <c r="T3003" s="37">
        <f t="shared" si="789"/>
        <v>0</v>
      </c>
      <c r="U3003" s="38">
        <f t="shared" si="790"/>
        <v>6.3498195651738731</v>
      </c>
      <c r="V3003" s="38">
        <f t="shared" si="791"/>
        <v>12.183152665173873</v>
      </c>
      <c r="W3003" s="38">
        <f t="shared" si="792"/>
        <v>45.516484665173877</v>
      </c>
      <c r="X3003" s="38">
        <f t="shared" si="793"/>
        <v>74.683150165173871</v>
      </c>
      <c r="Y3003" s="39">
        <f t="shared" si="794"/>
        <v>158.01648016517387</v>
      </c>
      <c r="Z3003" s="38">
        <v>3000</v>
      </c>
      <c r="AA3003" s="38">
        <f t="shared" si="795"/>
        <v>67102.240000000005</v>
      </c>
      <c r="AB3003" s="38">
        <f t="shared" si="796"/>
        <v>103.80216217</v>
      </c>
      <c r="AC3003" s="38">
        <f t="shared" si="797"/>
        <v>0</v>
      </c>
      <c r="AD3003" s="37">
        <f t="shared" si="798"/>
        <v>1017.6999999999999</v>
      </c>
      <c r="AE3003" s="35">
        <f t="shared" si="782"/>
        <v>1</v>
      </c>
      <c r="AF3003" s="38">
        <f t="shared" si="783"/>
        <v>473.31000000000051</v>
      </c>
      <c r="AG3003" s="38">
        <f t="shared" si="784"/>
        <v>473.31000000000051</v>
      </c>
      <c r="AH3003" s="38">
        <f t="shared" si="785"/>
        <v>0</v>
      </c>
      <c r="AI3003" s="38">
        <f t="shared" si="786"/>
        <v>605.23116181326964</v>
      </c>
      <c r="AJ3003" s="39">
        <f t="shared" si="787"/>
        <v>41.785748298842471</v>
      </c>
    </row>
    <row r="3004" spans="1:36">
      <c r="A3004" s="31">
        <v>40773.632581018515</v>
      </c>
      <c r="B3004" s="31">
        <v>40773.768379629626</v>
      </c>
      <c r="C3004" s="32" t="s">
        <v>28</v>
      </c>
      <c r="D3004" s="33">
        <v>40773.729421296295</v>
      </c>
      <c r="E3004" s="34">
        <v>98.760604860000001</v>
      </c>
      <c r="F3004" s="34">
        <v>8.2500000000000004E-2</v>
      </c>
      <c r="G3004" s="35">
        <v>64.3</v>
      </c>
      <c r="H3004" s="36">
        <v>1</v>
      </c>
      <c r="I3004" s="37">
        <v>67366.13</v>
      </c>
      <c r="J3004" s="38">
        <v>67029.16</v>
      </c>
      <c r="K3004" s="38">
        <v>66967.179999999993</v>
      </c>
      <c r="L3004" s="38">
        <v>66391.3</v>
      </c>
      <c r="M3004" s="39">
        <f t="shared" si="788"/>
        <v>575.8799999999901</v>
      </c>
      <c r="N3004" s="32">
        <v>1655.5</v>
      </c>
      <c r="O3004" s="32">
        <v>567.5</v>
      </c>
      <c r="P3004" s="32">
        <v>1014</v>
      </c>
      <c r="Q3004" s="32">
        <v>74</v>
      </c>
      <c r="R3004" s="32">
        <v>582.20000000000005</v>
      </c>
      <c r="S3004" s="32">
        <v>55.6</v>
      </c>
      <c r="T3004" s="37">
        <f t="shared" si="789"/>
        <v>0</v>
      </c>
      <c r="U3004" s="38">
        <f t="shared" si="790"/>
        <v>6.7022500990500005</v>
      </c>
      <c r="V3004" s="38">
        <f t="shared" si="791"/>
        <v>12.47725009905</v>
      </c>
      <c r="W3004" s="38">
        <f t="shared" si="792"/>
        <v>45.477250099049996</v>
      </c>
      <c r="X3004" s="38">
        <f t="shared" si="793"/>
        <v>74.352250099049996</v>
      </c>
      <c r="Y3004" s="39">
        <f t="shared" si="794"/>
        <v>156.85225009905</v>
      </c>
      <c r="Z3004" s="38">
        <v>3000</v>
      </c>
      <c r="AA3004" s="38">
        <f t="shared" si="795"/>
        <v>67116.13</v>
      </c>
      <c r="AB3004" s="38">
        <f t="shared" si="796"/>
        <v>98.760604860000001</v>
      </c>
      <c r="AC3004" s="38">
        <f t="shared" si="797"/>
        <v>0</v>
      </c>
      <c r="AD3004" s="37">
        <f t="shared" si="798"/>
        <v>1017.6999999999999</v>
      </c>
      <c r="AE3004" s="35">
        <f t="shared" si="782"/>
        <v>1</v>
      </c>
      <c r="AF3004" s="38">
        <f t="shared" si="783"/>
        <v>441.82000000000983</v>
      </c>
      <c r="AG3004" s="38">
        <f t="shared" si="784"/>
        <v>441.82000000000983</v>
      </c>
      <c r="AH3004" s="38">
        <f t="shared" si="785"/>
        <v>0</v>
      </c>
      <c r="AI3004" s="38">
        <f t="shared" si="786"/>
        <v>581.59711798259525</v>
      </c>
      <c r="AJ3004" s="39">
        <f t="shared" si="787"/>
        <v>39.834012332614108</v>
      </c>
    </row>
    <row r="3005" spans="1:36">
      <c r="A3005" s="31">
        <v>40773.632581018515</v>
      </c>
      <c r="B3005" s="31">
        <v>40773.768379629626</v>
      </c>
      <c r="C3005" s="32" t="s">
        <v>28</v>
      </c>
      <c r="D3005" s="33">
        <v>40773.732858796298</v>
      </c>
      <c r="E3005" s="34">
        <v>96.087654110000003</v>
      </c>
      <c r="F3005" s="34">
        <v>8.4444439999999996E-2</v>
      </c>
      <c r="G3005" s="35">
        <v>-130</v>
      </c>
      <c r="H3005" s="36">
        <v>0</v>
      </c>
      <c r="I3005" s="37">
        <v>67366.42</v>
      </c>
      <c r="J3005" s="38">
        <v>66937.899999999994</v>
      </c>
      <c r="K3005" s="38">
        <v>66885.289999999994</v>
      </c>
      <c r="L3005" s="38">
        <v>66197</v>
      </c>
      <c r="M3005" s="39">
        <f t="shared" si="788"/>
        <v>688.2899999999936</v>
      </c>
      <c r="N3005" s="32">
        <v>1655.5</v>
      </c>
      <c r="O3005" s="32">
        <v>567.5</v>
      </c>
      <c r="P3005" s="32">
        <v>1014</v>
      </c>
      <c r="Q3005" s="32">
        <v>74</v>
      </c>
      <c r="R3005" s="32">
        <v>582.20000000000005</v>
      </c>
      <c r="S3005" s="32">
        <v>55.6</v>
      </c>
      <c r="T3005" s="37">
        <f t="shared" si="789"/>
        <v>0</v>
      </c>
      <c r="U3005" s="38">
        <f t="shared" si="790"/>
        <v>0</v>
      </c>
      <c r="V3005" s="38">
        <f t="shared" si="791"/>
        <v>0</v>
      </c>
      <c r="W3005" s="38">
        <f t="shared" si="792"/>
        <v>0</v>
      </c>
      <c r="X3005" s="38">
        <f t="shared" si="793"/>
        <v>0</v>
      </c>
      <c r="Y3005" s="39">
        <f t="shared" si="794"/>
        <v>0</v>
      </c>
      <c r="Z3005" s="38">
        <v>3000</v>
      </c>
      <c r="AA3005" s="38">
        <f t="shared" si="795"/>
        <v>67116.42</v>
      </c>
      <c r="AB3005" s="38">
        <f t="shared" si="796"/>
        <v>96.087654110000003</v>
      </c>
      <c r="AC3005" s="38">
        <f t="shared" si="797"/>
        <v>0</v>
      </c>
      <c r="AD3005" s="37">
        <f t="shared" si="798"/>
        <v>1017.6999999999999</v>
      </c>
      <c r="AE3005" s="35">
        <f t="shared" si="782"/>
        <v>1</v>
      </c>
      <c r="AF3005" s="38">
        <f t="shared" si="783"/>
        <v>329.41000000000633</v>
      </c>
      <c r="AG3005" s="38">
        <f t="shared" si="784"/>
        <v>329.41000000000633</v>
      </c>
      <c r="AH3005" s="38">
        <f t="shared" si="785"/>
        <v>0</v>
      </c>
      <c r="AI3005" s="38">
        <f t="shared" si="786"/>
        <v>497.23056139297989</v>
      </c>
      <c r="AJ3005" s="39">
        <f t="shared" si="787"/>
        <v>0</v>
      </c>
    </row>
    <row r="3006" spans="1:36">
      <c r="A3006" s="31">
        <v>40773.632581018515</v>
      </c>
      <c r="B3006" s="31">
        <v>40773.768379629626</v>
      </c>
      <c r="C3006" s="32" t="s">
        <v>28</v>
      </c>
      <c r="D3006" s="33">
        <v>40773.736377314817</v>
      </c>
      <c r="E3006" s="34">
        <v>56.838226319999997</v>
      </c>
      <c r="F3006" s="34">
        <v>8.3888889999999994E-2</v>
      </c>
      <c r="G3006" s="35">
        <v>-352.2</v>
      </c>
      <c r="H3006" s="36">
        <v>0</v>
      </c>
      <c r="I3006" s="37">
        <v>67364.84</v>
      </c>
      <c r="J3006" s="38">
        <v>66932.789999999994</v>
      </c>
      <c r="K3006" s="38">
        <v>66878.25</v>
      </c>
      <c r="L3006" s="38">
        <v>65974.8</v>
      </c>
      <c r="M3006" s="39">
        <f t="shared" si="788"/>
        <v>903.44999999999709</v>
      </c>
      <c r="N3006" s="32">
        <v>1655.5</v>
      </c>
      <c r="O3006" s="32">
        <v>567.5</v>
      </c>
      <c r="P3006" s="32">
        <v>1014</v>
      </c>
      <c r="Q3006" s="32">
        <v>74</v>
      </c>
      <c r="R3006" s="32">
        <v>582.4</v>
      </c>
      <c r="S3006" s="32">
        <v>55.6</v>
      </c>
      <c r="T3006" s="37">
        <f t="shared" si="789"/>
        <v>0</v>
      </c>
      <c r="U3006" s="38">
        <f t="shared" si="790"/>
        <v>0</v>
      </c>
      <c r="V3006" s="38">
        <f t="shared" si="791"/>
        <v>0</v>
      </c>
      <c r="W3006" s="38">
        <f t="shared" si="792"/>
        <v>0</v>
      </c>
      <c r="X3006" s="38">
        <f t="shared" si="793"/>
        <v>0</v>
      </c>
      <c r="Y3006" s="39">
        <f t="shared" si="794"/>
        <v>0</v>
      </c>
      <c r="Z3006" s="38">
        <v>3000</v>
      </c>
      <c r="AA3006" s="38">
        <f t="shared" si="795"/>
        <v>67114.84</v>
      </c>
      <c r="AB3006" s="38">
        <f t="shared" si="796"/>
        <v>56.838226319999997</v>
      </c>
      <c r="AC3006" s="38">
        <f t="shared" si="797"/>
        <v>0</v>
      </c>
      <c r="AD3006" s="37">
        <f t="shared" si="798"/>
        <v>1017.4999999999999</v>
      </c>
      <c r="AE3006" s="35">
        <f t="shared" si="782"/>
        <v>1</v>
      </c>
      <c r="AF3006" s="38">
        <f t="shared" si="783"/>
        <v>114.0500000000028</v>
      </c>
      <c r="AG3006" s="38">
        <f t="shared" si="784"/>
        <v>114.0500000000028</v>
      </c>
      <c r="AH3006" s="38">
        <f t="shared" si="785"/>
        <v>0</v>
      </c>
      <c r="AI3006" s="38">
        <f t="shared" si="786"/>
        <v>335.61455309779012</v>
      </c>
      <c r="AJ3006" s="39">
        <f t="shared" si="787"/>
        <v>0</v>
      </c>
    </row>
    <row r="3007" spans="1:36">
      <c r="A3007" s="31">
        <v>40773.632581018515</v>
      </c>
      <c r="B3007" s="31">
        <v>40773.768379629626</v>
      </c>
      <c r="C3007" s="32" t="s">
        <v>28</v>
      </c>
      <c r="D3007" s="33">
        <v>40773.739872685182</v>
      </c>
      <c r="E3007" s="34">
        <v>68.442726140000005</v>
      </c>
      <c r="F3007" s="34">
        <v>8.2500000000000004E-2</v>
      </c>
      <c r="G3007" s="35">
        <v>-458.6</v>
      </c>
      <c r="H3007" s="36">
        <v>0</v>
      </c>
      <c r="I3007" s="37">
        <v>67385.08</v>
      </c>
      <c r="J3007" s="38">
        <v>66894.210000000006</v>
      </c>
      <c r="K3007" s="38">
        <v>66832.070000000007</v>
      </c>
      <c r="L3007" s="38">
        <v>65868.399999999994</v>
      </c>
      <c r="M3007" s="39">
        <f t="shared" si="788"/>
        <v>963.67000000001281</v>
      </c>
      <c r="N3007" s="32">
        <v>1655.5</v>
      </c>
      <c r="O3007" s="32">
        <v>567.5</v>
      </c>
      <c r="P3007" s="32">
        <v>1014</v>
      </c>
      <c r="Q3007" s="32">
        <v>74</v>
      </c>
      <c r="R3007" s="32">
        <v>582.20000000000005</v>
      </c>
      <c r="S3007" s="32">
        <v>55.6</v>
      </c>
      <c r="T3007" s="37">
        <f t="shared" si="789"/>
        <v>0</v>
      </c>
      <c r="U3007" s="38">
        <f t="shared" si="790"/>
        <v>0</v>
      </c>
      <c r="V3007" s="38">
        <f t="shared" si="791"/>
        <v>0</v>
      </c>
      <c r="W3007" s="38">
        <f t="shared" si="792"/>
        <v>0</v>
      </c>
      <c r="X3007" s="38">
        <f t="shared" si="793"/>
        <v>0</v>
      </c>
      <c r="Y3007" s="39">
        <f t="shared" si="794"/>
        <v>0</v>
      </c>
      <c r="Z3007" s="38">
        <v>3000</v>
      </c>
      <c r="AA3007" s="38">
        <f t="shared" si="795"/>
        <v>67135.08</v>
      </c>
      <c r="AB3007" s="38">
        <f t="shared" si="796"/>
        <v>68.442726140000005</v>
      </c>
      <c r="AC3007" s="38">
        <f t="shared" si="797"/>
        <v>0</v>
      </c>
      <c r="AD3007" s="37">
        <f t="shared" si="798"/>
        <v>1017.6999999999999</v>
      </c>
      <c r="AE3007" s="35">
        <f t="shared" si="782"/>
        <v>1</v>
      </c>
      <c r="AF3007" s="38">
        <f t="shared" si="783"/>
        <v>54.029999999987126</v>
      </c>
      <c r="AG3007" s="38">
        <f t="shared" si="784"/>
        <v>54.029999999987126</v>
      </c>
      <c r="AH3007" s="38">
        <f t="shared" si="785"/>
        <v>0</v>
      </c>
      <c r="AI3007" s="38">
        <f t="shared" si="786"/>
        <v>290.55088561992432</v>
      </c>
      <c r="AJ3007" s="39">
        <f t="shared" si="787"/>
        <v>0</v>
      </c>
    </row>
    <row r="3008" spans="1:36">
      <c r="A3008" s="31">
        <v>40773.632581018515</v>
      </c>
      <c r="B3008" s="31">
        <v>40773.768379629626</v>
      </c>
      <c r="C3008" s="32" t="s">
        <v>28</v>
      </c>
      <c r="D3008" s="33">
        <v>40773.743310185186</v>
      </c>
      <c r="E3008" s="34">
        <v>68.55763245</v>
      </c>
      <c r="F3008" s="34">
        <v>8.3888889999999994E-2</v>
      </c>
      <c r="G3008" s="35">
        <v>-519.9</v>
      </c>
      <c r="H3008" s="36">
        <v>0</v>
      </c>
      <c r="I3008" s="37">
        <v>67314.37</v>
      </c>
      <c r="J3008" s="38">
        <v>66781.259999999995</v>
      </c>
      <c r="K3008" s="38">
        <v>66723.17</v>
      </c>
      <c r="L3008" s="38">
        <v>65807.100000000006</v>
      </c>
      <c r="M3008" s="39">
        <f t="shared" si="788"/>
        <v>916.06999999999243</v>
      </c>
      <c r="N3008" s="32">
        <v>1535</v>
      </c>
      <c r="O3008" s="32">
        <v>447</v>
      </c>
      <c r="P3008" s="32">
        <v>1014</v>
      </c>
      <c r="Q3008" s="32">
        <v>74</v>
      </c>
      <c r="R3008" s="32">
        <v>582.29999999999995</v>
      </c>
      <c r="S3008" s="32">
        <v>55.6</v>
      </c>
      <c r="T3008" s="37">
        <f t="shared" si="789"/>
        <v>0</v>
      </c>
      <c r="U3008" s="38">
        <f t="shared" si="790"/>
        <v>0</v>
      </c>
      <c r="V3008" s="38">
        <f t="shared" si="791"/>
        <v>0</v>
      </c>
      <c r="W3008" s="38">
        <f t="shared" si="792"/>
        <v>0</v>
      </c>
      <c r="X3008" s="38">
        <f t="shared" si="793"/>
        <v>0</v>
      </c>
      <c r="Y3008" s="39">
        <f t="shared" si="794"/>
        <v>0</v>
      </c>
      <c r="Z3008" s="38">
        <v>3000</v>
      </c>
      <c r="AA3008" s="38">
        <f t="shared" si="795"/>
        <v>67064.37</v>
      </c>
      <c r="AB3008" s="38">
        <f t="shared" si="796"/>
        <v>68.55763245</v>
      </c>
      <c r="AC3008" s="38">
        <f t="shared" si="797"/>
        <v>0</v>
      </c>
      <c r="AD3008" s="37">
        <f t="shared" si="798"/>
        <v>897.1</v>
      </c>
      <c r="AE3008" s="35">
        <f t="shared" si="782"/>
        <v>0</v>
      </c>
      <c r="AF3008" s="38">
        <f t="shared" si="783"/>
        <v>0</v>
      </c>
      <c r="AG3008" s="38">
        <f t="shared" si="784"/>
        <v>0</v>
      </c>
      <c r="AH3008" s="38">
        <f t="shared" si="785"/>
        <v>0</v>
      </c>
      <c r="AI3008" s="38">
        <f t="shared" si="786"/>
        <v>0</v>
      </c>
      <c r="AJ3008" s="39">
        <f t="shared" si="787"/>
        <v>0</v>
      </c>
    </row>
    <row r="3009" spans="1:36">
      <c r="A3009" s="31">
        <v>40773.632581018515</v>
      </c>
      <c r="B3009" s="31">
        <v>40773.768379629626</v>
      </c>
      <c r="C3009" s="32" t="s">
        <v>28</v>
      </c>
      <c r="D3009" s="33">
        <v>40773.746805555558</v>
      </c>
      <c r="E3009" s="34">
        <v>55.813056950000004</v>
      </c>
      <c r="F3009" s="34">
        <v>8.4444439999999996E-2</v>
      </c>
      <c r="G3009" s="35">
        <v>-630.70000000000005</v>
      </c>
      <c r="H3009" s="36">
        <v>0</v>
      </c>
      <c r="I3009" s="37">
        <v>67319.34</v>
      </c>
      <c r="J3009" s="38">
        <v>66637.259999999995</v>
      </c>
      <c r="K3009" s="38">
        <v>66577.87</v>
      </c>
      <c r="L3009" s="38">
        <v>65696.3</v>
      </c>
      <c r="M3009" s="39">
        <f t="shared" si="788"/>
        <v>881.56999999999243</v>
      </c>
      <c r="N3009" s="32">
        <v>1535</v>
      </c>
      <c r="O3009" s="32">
        <v>447</v>
      </c>
      <c r="P3009" s="32">
        <v>1024</v>
      </c>
      <c r="Q3009" s="32">
        <v>64</v>
      </c>
      <c r="R3009" s="32">
        <v>589.79999999999995</v>
      </c>
      <c r="S3009" s="32">
        <v>50.6</v>
      </c>
      <c r="T3009" s="37">
        <f t="shared" si="789"/>
        <v>0</v>
      </c>
      <c r="U3009" s="38">
        <f t="shared" si="790"/>
        <v>0</v>
      </c>
      <c r="V3009" s="38">
        <f t="shared" si="791"/>
        <v>0</v>
      </c>
      <c r="W3009" s="38">
        <f t="shared" si="792"/>
        <v>0</v>
      </c>
      <c r="X3009" s="38">
        <f t="shared" si="793"/>
        <v>0</v>
      </c>
      <c r="Y3009" s="39">
        <f t="shared" si="794"/>
        <v>0</v>
      </c>
      <c r="Z3009" s="38">
        <v>3000</v>
      </c>
      <c r="AA3009" s="38">
        <f t="shared" si="795"/>
        <v>67069.34</v>
      </c>
      <c r="AB3009" s="38">
        <f t="shared" si="796"/>
        <v>55.813056950000004</v>
      </c>
      <c r="AC3009" s="38">
        <f t="shared" si="797"/>
        <v>0</v>
      </c>
      <c r="AD3009" s="37">
        <f t="shared" si="798"/>
        <v>894.6</v>
      </c>
      <c r="AE3009" s="35">
        <f t="shared" si="782"/>
        <v>1</v>
      </c>
      <c r="AF3009" s="38">
        <f t="shared" si="783"/>
        <v>13.03000000000759</v>
      </c>
      <c r="AG3009" s="38">
        <f t="shared" si="784"/>
        <v>13.03000000000759</v>
      </c>
      <c r="AH3009" s="38">
        <f t="shared" si="785"/>
        <v>0</v>
      </c>
      <c r="AI3009" s="38">
        <f t="shared" si="786"/>
        <v>261.08999092147718</v>
      </c>
      <c r="AJ3009" s="39">
        <f t="shared" si="787"/>
        <v>0</v>
      </c>
    </row>
    <row r="3010" spans="1:36">
      <c r="A3010" s="31">
        <v>40773.632581018515</v>
      </c>
      <c r="B3010" s="31">
        <v>40773.768379629626</v>
      </c>
      <c r="C3010" s="32" t="s">
        <v>28</v>
      </c>
      <c r="D3010" s="33">
        <v>40773.750324074077</v>
      </c>
      <c r="E3010" s="34">
        <v>55.554889680000002</v>
      </c>
      <c r="F3010" s="34">
        <v>8.2777779999999995E-2</v>
      </c>
      <c r="G3010" s="35">
        <v>-727.2</v>
      </c>
      <c r="H3010" s="36">
        <v>0</v>
      </c>
      <c r="I3010" s="37">
        <v>67250.539999999994</v>
      </c>
      <c r="J3010" s="38">
        <v>66670.289999999994</v>
      </c>
      <c r="K3010" s="38">
        <v>66571.320000000007</v>
      </c>
      <c r="L3010" s="38">
        <v>65599.8</v>
      </c>
      <c r="M3010" s="39">
        <f t="shared" si="788"/>
        <v>971.52000000000407</v>
      </c>
      <c r="N3010" s="32">
        <v>1656.3</v>
      </c>
      <c r="O3010" s="32">
        <v>582.29999999999995</v>
      </c>
      <c r="P3010" s="32">
        <v>1024</v>
      </c>
      <c r="Q3010" s="32">
        <v>50</v>
      </c>
      <c r="R3010" s="32">
        <v>590</v>
      </c>
      <c r="S3010" s="32">
        <v>45.6</v>
      </c>
      <c r="T3010" s="37">
        <f t="shared" si="789"/>
        <v>0</v>
      </c>
      <c r="U3010" s="38">
        <f t="shared" si="790"/>
        <v>0</v>
      </c>
      <c r="V3010" s="38">
        <f t="shared" si="791"/>
        <v>0</v>
      </c>
      <c r="W3010" s="38">
        <f t="shared" si="792"/>
        <v>0</v>
      </c>
      <c r="X3010" s="38">
        <f t="shared" si="793"/>
        <v>0</v>
      </c>
      <c r="Y3010" s="39">
        <f t="shared" si="794"/>
        <v>0</v>
      </c>
      <c r="Z3010" s="38">
        <v>3000</v>
      </c>
      <c r="AA3010" s="38">
        <f t="shared" si="795"/>
        <v>67000.539999999994</v>
      </c>
      <c r="AB3010" s="38">
        <f t="shared" si="796"/>
        <v>55.554889680000002</v>
      </c>
      <c r="AC3010" s="38">
        <f t="shared" si="797"/>
        <v>0</v>
      </c>
      <c r="AD3010" s="37">
        <f t="shared" si="798"/>
        <v>1020.6999999999999</v>
      </c>
      <c r="AE3010" s="35">
        <f t="shared" si="782"/>
        <v>1</v>
      </c>
      <c r="AF3010" s="38">
        <f t="shared" si="783"/>
        <v>49.179999999995857</v>
      </c>
      <c r="AG3010" s="38">
        <f t="shared" si="784"/>
        <v>49.179999999995857</v>
      </c>
      <c r="AH3010" s="38">
        <f t="shared" si="785"/>
        <v>0</v>
      </c>
      <c r="AI3010" s="38">
        <f t="shared" si="786"/>
        <v>286.29341729803889</v>
      </c>
      <c r="AJ3010" s="39">
        <f t="shared" si="787"/>
        <v>0</v>
      </c>
    </row>
    <row r="3011" spans="1:36">
      <c r="A3011" s="31">
        <v>40773.632581018515</v>
      </c>
      <c r="B3011" s="31">
        <v>40773.768379629626</v>
      </c>
      <c r="C3011" s="32" t="s">
        <v>28</v>
      </c>
      <c r="D3011" s="33">
        <v>40773.75377314815</v>
      </c>
      <c r="E3011" s="34">
        <v>64.846412659999999</v>
      </c>
      <c r="F3011" s="34">
        <v>8.3611110000000002E-2</v>
      </c>
      <c r="G3011" s="35">
        <v>-960.2</v>
      </c>
      <c r="H3011" s="36">
        <v>0</v>
      </c>
      <c r="I3011" s="37">
        <v>67027.31</v>
      </c>
      <c r="J3011" s="38">
        <v>66695.259999999995</v>
      </c>
      <c r="K3011" s="38">
        <v>66640.08</v>
      </c>
      <c r="L3011" s="38">
        <v>65366.8</v>
      </c>
      <c r="M3011" s="39">
        <f t="shared" si="788"/>
        <v>1273.2799999999988</v>
      </c>
      <c r="N3011" s="32">
        <v>1689.7</v>
      </c>
      <c r="O3011" s="32">
        <v>672.7</v>
      </c>
      <c r="P3011" s="32">
        <v>967</v>
      </c>
      <c r="Q3011" s="32">
        <v>50</v>
      </c>
      <c r="R3011" s="32">
        <v>589.79999999999995</v>
      </c>
      <c r="S3011" s="32">
        <v>45.6</v>
      </c>
      <c r="T3011" s="37">
        <f t="shared" si="789"/>
        <v>0</v>
      </c>
      <c r="U3011" s="38">
        <f t="shared" si="790"/>
        <v>0</v>
      </c>
      <c r="V3011" s="38">
        <f t="shared" si="791"/>
        <v>0</v>
      </c>
      <c r="W3011" s="38">
        <f t="shared" si="792"/>
        <v>0</v>
      </c>
      <c r="X3011" s="38">
        <f t="shared" si="793"/>
        <v>0</v>
      </c>
      <c r="Y3011" s="39">
        <f t="shared" si="794"/>
        <v>0</v>
      </c>
      <c r="Z3011" s="38">
        <v>3000</v>
      </c>
      <c r="AA3011" s="38">
        <f t="shared" si="795"/>
        <v>66777.31</v>
      </c>
      <c r="AB3011" s="38">
        <f t="shared" si="796"/>
        <v>64.846412659999999</v>
      </c>
      <c r="AC3011" s="38">
        <f t="shared" si="797"/>
        <v>0</v>
      </c>
      <c r="AD3011" s="37">
        <f t="shared" si="798"/>
        <v>1054.3000000000002</v>
      </c>
      <c r="AE3011" s="35">
        <f t="shared" ref="AE3011:AE3074" si="799">IF(M3011-AD3011&gt;0,0,1)</f>
        <v>0</v>
      </c>
      <c r="AF3011" s="38">
        <f t="shared" ref="AF3011:AF3074" si="800">MAX(-1*(MAX(0,M3011)-AD3011),0)</f>
        <v>0</v>
      </c>
      <c r="AG3011" s="38">
        <f t="shared" ref="AG3011:AG3074" si="801">MIN(P3011-MIN(R3011,P3011)+O3011,AF3011)</f>
        <v>0</v>
      </c>
      <c r="AH3011" s="38">
        <f t="shared" ref="AH3011:AH3074" si="802">MIN(AF3011-AG3011,Q3011-MIN(S3011,Q3011))</f>
        <v>0</v>
      </c>
      <c r="AI3011" s="38">
        <f t="shared" ref="AI3011:AI3074" si="803">IF(AH3011&gt;0,(((3000-1000)/(Q3011-S3011)*AH3011)+1000),IF(AF3011&gt;0,(((1000-250)/(O3011+P3011-R3011)*AG3011)+250),0))</f>
        <v>0</v>
      </c>
      <c r="AJ3011" s="39">
        <f t="shared" ref="AJ3011:AJ3074" si="804">MAX(AI3011-E3011,0)*F3011*H3011</f>
        <v>0</v>
      </c>
    </row>
    <row r="3012" spans="1:36">
      <c r="A3012" s="31">
        <v>40773.632581018515</v>
      </c>
      <c r="B3012" s="31">
        <v>40773.768379629626</v>
      </c>
      <c r="C3012" s="32" t="s">
        <v>28</v>
      </c>
      <c r="D3012" s="33">
        <v>40773.757256944446</v>
      </c>
      <c r="E3012" s="34">
        <v>67.362579350000004</v>
      </c>
      <c r="F3012" s="34">
        <v>8.305556E-2</v>
      </c>
      <c r="G3012" s="35">
        <v>-988.9</v>
      </c>
      <c r="H3012" s="36">
        <v>0</v>
      </c>
      <c r="I3012" s="37">
        <v>66901.929999999993</v>
      </c>
      <c r="J3012" s="38">
        <v>66429.87</v>
      </c>
      <c r="K3012" s="38">
        <v>66363</v>
      </c>
      <c r="L3012" s="38">
        <v>65338.1</v>
      </c>
      <c r="M3012" s="39">
        <f t="shared" ref="M3012:M3075" si="805">K3012-L3012</f>
        <v>1024.9000000000015</v>
      </c>
      <c r="N3012" s="32">
        <v>1765.9</v>
      </c>
      <c r="O3012" s="32">
        <v>738.9</v>
      </c>
      <c r="P3012" s="32">
        <v>967</v>
      </c>
      <c r="Q3012" s="32">
        <v>60</v>
      </c>
      <c r="R3012" s="32">
        <v>589.79999999999995</v>
      </c>
      <c r="S3012" s="32">
        <v>53.2</v>
      </c>
      <c r="T3012" s="37">
        <f t="shared" ref="T3012:T3075" si="806">H3012*MAX(0,($T$2-MAX(40,E3012)))*F3012</f>
        <v>0</v>
      </c>
      <c r="U3012" s="38">
        <f t="shared" ref="U3012:U3075" si="807">H3012*MAX(0,($U$2-MAX(40,E3012)))*F3012</f>
        <v>0</v>
      </c>
      <c r="V3012" s="38">
        <f t="shared" ref="V3012:V3075" si="808">H3012*MAX(0,($V$2-MAX(40,E3012)))*F3012</f>
        <v>0</v>
      </c>
      <c r="W3012" s="38">
        <f t="shared" ref="W3012:W3075" si="809">H3012*MAX(0,($W$2-MAX(40,E3012)))*F3012</f>
        <v>0</v>
      </c>
      <c r="X3012" s="38">
        <f t="shared" ref="X3012:X3075" si="810">H3012*MAX(0,($X$2-MAX(40,E3012)))*F3012</f>
        <v>0</v>
      </c>
      <c r="Y3012" s="39">
        <f t="shared" ref="Y3012:Y3075" si="811">H3012*MAX(0,($Y$2-MAX(40,E3012)))*F3012</f>
        <v>0</v>
      </c>
      <c r="Z3012" s="38">
        <v>3000</v>
      </c>
      <c r="AA3012" s="38">
        <f t="shared" ref="AA3012:AA3075" si="812">I3012-250</f>
        <v>66651.929999999993</v>
      </c>
      <c r="AB3012" s="38">
        <f t="shared" ref="AB3012:AB3075" si="813">IF(AA3012-L3012&lt;0,Z3012,E3012)</f>
        <v>67.362579350000004</v>
      </c>
      <c r="AC3012" s="38">
        <f t="shared" ref="AC3012:AC3075" si="814">MAX(AB3012-E3012,0)*F3012*H3012</f>
        <v>0</v>
      </c>
      <c r="AD3012" s="37">
        <f t="shared" si="798"/>
        <v>1122.9000000000001</v>
      </c>
      <c r="AE3012" s="35">
        <f t="shared" si="799"/>
        <v>1</v>
      </c>
      <c r="AF3012" s="38">
        <f t="shared" si="800"/>
        <v>97.999999999998636</v>
      </c>
      <c r="AG3012" s="38">
        <f t="shared" si="801"/>
        <v>97.999999999998636</v>
      </c>
      <c r="AH3012" s="38">
        <f t="shared" si="802"/>
        <v>0</v>
      </c>
      <c r="AI3012" s="38">
        <f t="shared" si="803"/>
        <v>315.85431412955734</v>
      </c>
      <c r="AJ3012" s="39">
        <f t="shared" si="804"/>
        <v>0</v>
      </c>
    </row>
    <row r="3013" spans="1:36">
      <c r="A3013" s="31">
        <v>40773.632581018515</v>
      </c>
      <c r="B3013" s="31">
        <v>40773.768379629626</v>
      </c>
      <c r="C3013" s="32" t="s">
        <v>28</v>
      </c>
      <c r="D3013" s="33">
        <v>40773.760717592595</v>
      </c>
      <c r="E3013" s="34">
        <v>55.562828060000001</v>
      </c>
      <c r="F3013" s="34">
        <v>8.305556E-2</v>
      </c>
      <c r="G3013" s="35">
        <v>-1073.4000000000001</v>
      </c>
      <c r="H3013" s="36">
        <v>0</v>
      </c>
      <c r="I3013" s="37">
        <v>66933.45</v>
      </c>
      <c r="J3013" s="38">
        <v>66201.63</v>
      </c>
      <c r="K3013" s="38">
        <v>66144.13</v>
      </c>
      <c r="L3013" s="38">
        <v>65253.599999999999</v>
      </c>
      <c r="M3013" s="39">
        <f t="shared" si="805"/>
        <v>890.53000000000611</v>
      </c>
      <c r="N3013" s="32">
        <v>1765.9</v>
      </c>
      <c r="O3013" s="32">
        <v>738.9</v>
      </c>
      <c r="P3013" s="32">
        <v>967</v>
      </c>
      <c r="Q3013" s="32">
        <v>60</v>
      </c>
      <c r="R3013" s="32">
        <v>589.70000000000005</v>
      </c>
      <c r="S3013" s="32">
        <v>53.2</v>
      </c>
      <c r="T3013" s="37">
        <f t="shared" si="806"/>
        <v>0</v>
      </c>
      <c r="U3013" s="38">
        <f t="shared" si="807"/>
        <v>0</v>
      </c>
      <c r="V3013" s="38">
        <f t="shared" si="808"/>
        <v>0</v>
      </c>
      <c r="W3013" s="38">
        <f t="shared" si="809"/>
        <v>0</v>
      </c>
      <c r="X3013" s="38">
        <f t="shared" si="810"/>
        <v>0</v>
      </c>
      <c r="Y3013" s="39">
        <f t="shared" si="811"/>
        <v>0</v>
      </c>
      <c r="Z3013" s="38">
        <v>3000</v>
      </c>
      <c r="AA3013" s="38">
        <f t="shared" si="812"/>
        <v>66683.45</v>
      </c>
      <c r="AB3013" s="38">
        <f t="shared" si="813"/>
        <v>55.562828060000001</v>
      </c>
      <c r="AC3013" s="38">
        <f t="shared" si="814"/>
        <v>0</v>
      </c>
      <c r="AD3013" s="37">
        <f t="shared" ref="AD3013:AD3076" si="815">N3013-MIN(R3013,P3013)-MIN(S3013,Q3013)</f>
        <v>1123</v>
      </c>
      <c r="AE3013" s="35">
        <f t="shared" si="799"/>
        <v>1</v>
      </c>
      <c r="AF3013" s="38">
        <f t="shared" si="800"/>
        <v>232.46999999999389</v>
      </c>
      <c r="AG3013" s="38">
        <f t="shared" si="801"/>
        <v>232.46999999999389</v>
      </c>
      <c r="AH3013" s="38">
        <f t="shared" si="802"/>
        <v>0</v>
      </c>
      <c r="AI3013" s="38">
        <f t="shared" si="803"/>
        <v>406.20184554738881</v>
      </c>
      <c r="AJ3013" s="39">
        <f t="shared" si="804"/>
        <v>0</v>
      </c>
    </row>
    <row r="3014" spans="1:36">
      <c r="A3014" s="31">
        <v>40773.632581018515</v>
      </c>
      <c r="B3014" s="31">
        <v>40773.768379629626</v>
      </c>
      <c r="C3014" s="32" t="s">
        <v>28</v>
      </c>
      <c r="D3014" s="33">
        <v>40773.764178240737</v>
      </c>
      <c r="E3014" s="34">
        <v>67.658485409999997</v>
      </c>
      <c r="F3014" s="34">
        <v>8.2777779999999995E-2</v>
      </c>
      <c r="G3014" s="35">
        <v>-1167.9000000000001</v>
      </c>
      <c r="H3014" s="36">
        <v>0</v>
      </c>
      <c r="I3014" s="37">
        <v>67030.25</v>
      </c>
      <c r="J3014" s="38">
        <v>66247.839999999997</v>
      </c>
      <c r="K3014" s="38">
        <v>66192.67</v>
      </c>
      <c r="L3014" s="38">
        <v>65159.1</v>
      </c>
      <c r="M3014" s="39">
        <f t="shared" si="805"/>
        <v>1033.5699999999997</v>
      </c>
      <c r="N3014" s="32">
        <v>1765.9</v>
      </c>
      <c r="O3014" s="32">
        <v>738.9</v>
      </c>
      <c r="P3014" s="32">
        <v>967</v>
      </c>
      <c r="Q3014" s="32">
        <v>60</v>
      </c>
      <c r="R3014" s="32">
        <v>589.79999999999995</v>
      </c>
      <c r="S3014" s="32">
        <v>53.2</v>
      </c>
      <c r="T3014" s="37">
        <f t="shared" si="806"/>
        <v>0</v>
      </c>
      <c r="U3014" s="38">
        <f t="shared" si="807"/>
        <v>0</v>
      </c>
      <c r="V3014" s="38">
        <f t="shared" si="808"/>
        <v>0</v>
      </c>
      <c r="W3014" s="38">
        <f t="shared" si="809"/>
        <v>0</v>
      </c>
      <c r="X3014" s="38">
        <f t="shared" si="810"/>
        <v>0</v>
      </c>
      <c r="Y3014" s="39">
        <f t="shared" si="811"/>
        <v>0</v>
      </c>
      <c r="Z3014" s="38">
        <v>3000</v>
      </c>
      <c r="AA3014" s="38">
        <f t="shared" si="812"/>
        <v>66780.25</v>
      </c>
      <c r="AB3014" s="38">
        <f t="shared" si="813"/>
        <v>67.658485409999997</v>
      </c>
      <c r="AC3014" s="38">
        <f t="shared" si="814"/>
        <v>0</v>
      </c>
      <c r="AD3014" s="37">
        <f t="shared" si="815"/>
        <v>1122.9000000000001</v>
      </c>
      <c r="AE3014" s="35">
        <f t="shared" si="799"/>
        <v>1</v>
      </c>
      <c r="AF3014" s="38">
        <f t="shared" si="800"/>
        <v>89.330000000000382</v>
      </c>
      <c r="AG3014" s="38">
        <f t="shared" si="801"/>
        <v>89.330000000000382</v>
      </c>
      <c r="AH3014" s="38">
        <f t="shared" si="802"/>
        <v>0</v>
      </c>
      <c r="AI3014" s="38">
        <f t="shared" si="803"/>
        <v>310.02822327748436</v>
      </c>
      <c r="AJ3014" s="39">
        <f t="shared" si="804"/>
        <v>0</v>
      </c>
    </row>
    <row r="3015" spans="1:36">
      <c r="A3015" s="31">
        <v>40773.632581018515</v>
      </c>
      <c r="B3015" s="31">
        <v>40773.768379629626</v>
      </c>
      <c r="C3015" s="32" t="s">
        <v>28</v>
      </c>
      <c r="D3015" s="33">
        <v>40773.767627314817</v>
      </c>
      <c r="E3015" s="34">
        <v>54.513347629999998</v>
      </c>
      <c r="F3015" s="34">
        <v>1.8055559999999998E-2</v>
      </c>
      <c r="G3015" s="35">
        <v>-1385.3</v>
      </c>
      <c r="H3015" s="36">
        <v>0</v>
      </c>
      <c r="I3015" s="37">
        <v>67037.86</v>
      </c>
      <c r="J3015" s="38">
        <v>66159.31</v>
      </c>
      <c r="K3015" s="38">
        <v>66106.039999999994</v>
      </c>
      <c r="L3015" s="38">
        <v>64941.7</v>
      </c>
      <c r="M3015" s="39">
        <f t="shared" si="805"/>
        <v>1164.3399999999965</v>
      </c>
      <c r="N3015" s="32">
        <v>1765.9</v>
      </c>
      <c r="O3015" s="32">
        <v>738.9</v>
      </c>
      <c r="P3015" s="32">
        <v>967</v>
      </c>
      <c r="Q3015" s="32">
        <v>60</v>
      </c>
      <c r="R3015" s="32">
        <v>589.6</v>
      </c>
      <c r="S3015" s="32">
        <v>53.2</v>
      </c>
      <c r="T3015" s="37">
        <f t="shared" si="806"/>
        <v>0</v>
      </c>
      <c r="U3015" s="38">
        <f t="shared" si="807"/>
        <v>0</v>
      </c>
      <c r="V3015" s="38">
        <f t="shared" si="808"/>
        <v>0</v>
      </c>
      <c r="W3015" s="38">
        <f t="shared" si="809"/>
        <v>0</v>
      </c>
      <c r="X3015" s="38">
        <f t="shared" si="810"/>
        <v>0</v>
      </c>
      <c r="Y3015" s="39">
        <f t="shared" si="811"/>
        <v>0</v>
      </c>
      <c r="Z3015" s="38">
        <v>3000</v>
      </c>
      <c r="AA3015" s="38">
        <f t="shared" si="812"/>
        <v>66787.86</v>
      </c>
      <c r="AB3015" s="38">
        <f t="shared" si="813"/>
        <v>54.513347629999998</v>
      </c>
      <c r="AC3015" s="38">
        <f t="shared" si="814"/>
        <v>0</v>
      </c>
      <c r="AD3015" s="37">
        <f t="shared" si="815"/>
        <v>1123.1000000000001</v>
      </c>
      <c r="AE3015" s="35">
        <f t="shared" si="799"/>
        <v>0</v>
      </c>
      <c r="AF3015" s="38">
        <f t="shared" si="800"/>
        <v>0</v>
      </c>
      <c r="AG3015" s="38">
        <f t="shared" si="801"/>
        <v>0</v>
      </c>
      <c r="AH3015" s="38">
        <f t="shared" si="802"/>
        <v>0</v>
      </c>
      <c r="AI3015" s="38">
        <f t="shared" si="803"/>
        <v>0</v>
      </c>
      <c r="AJ3015" s="39">
        <f t="shared" si="804"/>
        <v>0</v>
      </c>
    </row>
    <row r="3016" spans="1:36">
      <c r="A3016" s="31">
        <v>40777.617627314816</v>
      </c>
      <c r="B3016" s="31">
        <v>40777.756886574076</v>
      </c>
      <c r="C3016" s="32" t="s">
        <v>28</v>
      </c>
      <c r="D3016" s="33">
        <v>40777.618194444447</v>
      </c>
      <c r="E3016" s="34">
        <v>2999.9907226599998</v>
      </c>
      <c r="F3016" s="34">
        <v>8.305556E-2</v>
      </c>
      <c r="G3016" s="35">
        <v>0</v>
      </c>
      <c r="H3016" s="36">
        <v>1</v>
      </c>
      <c r="I3016" s="37">
        <v>64606.94</v>
      </c>
      <c r="J3016" s="38">
        <v>64496.47</v>
      </c>
      <c r="K3016" s="38">
        <v>64419.16</v>
      </c>
      <c r="L3016" s="38">
        <v>64476.2</v>
      </c>
      <c r="M3016" s="39">
        <f t="shared" si="805"/>
        <v>-57.039999999993597</v>
      </c>
      <c r="N3016" s="32">
        <v>1087</v>
      </c>
      <c r="O3016" s="32">
        <v>70</v>
      </c>
      <c r="P3016" s="32">
        <v>1017</v>
      </c>
      <c r="Q3016" s="32">
        <v>0</v>
      </c>
      <c r="R3016" s="32">
        <v>625</v>
      </c>
      <c r="S3016" s="32">
        <v>0</v>
      </c>
      <c r="T3016" s="37">
        <f t="shared" si="806"/>
        <v>0</v>
      </c>
      <c r="U3016" s="38">
        <f t="shared" si="807"/>
        <v>0</v>
      </c>
      <c r="V3016" s="38">
        <f t="shared" si="808"/>
        <v>0</v>
      </c>
      <c r="W3016" s="38">
        <f t="shared" si="809"/>
        <v>0</v>
      </c>
      <c r="X3016" s="38">
        <f t="shared" si="810"/>
        <v>0</v>
      </c>
      <c r="Y3016" s="39">
        <f t="shared" si="811"/>
        <v>0</v>
      </c>
      <c r="Z3016" s="38">
        <v>3000</v>
      </c>
      <c r="AA3016" s="38">
        <f t="shared" si="812"/>
        <v>64356.94</v>
      </c>
      <c r="AB3016" s="38">
        <f t="shared" si="813"/>
        <v>3000</v>
      </c>
      <c r="AC3016" s="38">
        <f t="shared" si="814"/>
        <v>7.7053466902313617E-4</v>
      </c>
      <c r="AD3016" s="37">
        <f t="shared" si="815"/>
        <v>462</v>
      </c>
      <c r="AE3016" s="35">
        <f t="shared" si="799"/>
        <v>1</v>
      </c>
      <c r="AF3016" s="38">
        <f t="shared" si="800"/>
        <v>462</v>
      </c>
      <c r="AG3016" s="38">
        <f t="shared" si="801"/>
        <v>462</v>
      </c>
      <c r="AH3016" s="38">
        <f t="shared" si="802"/>
        <v>0</v>
      </c>
      <c r="AI3016" s="38">
        <f t="shared" si="803"/>
        <v>1000</v>
      </c>
      <c r="AJ3016" s="39">
        <f t="shared" si="804"/>
        <v>0</v>
      </c>
    </row>
    <row r="3017" spans="1:36">
      <c r="A3017" s="31">
        <v>40777.617627314816</v>
      </c>
      <c r="B3017" s="31">
        <v>40777.756886574076</v>
      </c>
      <c r="C3017" s="32" t="s">
        <v>28</v>
      </c>
      <c r="D3017" s="33">
        <v>40777.621655092589</v>
      </c>
      <c r="E3017" s="34">
        <v>392.75531006</v>
      </c>
      <c r="F3017" s="34">
        <v>8.5000000000000006E-2</v>
      </c>
      <c r="G3017" s="35">
        <v>74.900000000000006</v>
      </c>
      <c r="H3017" s="36">
        <v>1</v>
      </c>
      <c r="I3017" s="37">
        <v>65089.64</v>
      </c>
      <c r="J3017" s="38">
        <v>64867.360000000001</v>
      </c>
      <c r="K3017" s="38">
        <v>64789.8</v>
      </c>
      <c r="L3017" s="38">
        <v>64551.1</v>
      </c>
      <c r="M3017" s="39">
        <f t="shared" si="805"/>
        <v>238.70000000000437</v>
      </c>
      <c r="N3017" s="32">
        <v>1519</v>
      </c>
      <c r="O3017" s="32">
        <v>502</v>
      </c>
      <c r="P3017" s="32">
        <v>1017</v>
      </c>
      <c r="Q3017" s="32">
        <v>0</v>
      </c>
      <c r="R3017" s="32">
        <v>625</v>
      </c>
      <c r="S3017" s="32">
        <v>0</v>
      </c>
      <c r="T3017" s="37">
        <f t="shared" si="806"/>
        <v>0</v>
      </c>
      <c r="U3017" s="38">
        <f t="shared" si="807"/>
        <v>0</v>
      </c>
      <c r="V3017" s="38">
        <f t="shared" si="808"/>
        <v>0</v>
      </c>
      <c r="W3017" s="38">
        <f t="shared" si="809"/>
        <v>21.8657986449</v>
      </c>
      <c r="X3017" s="38">
        <f t="shared" si="810"/>
        <v>51.615798644899996</v>
      </c>
      <c r="Y3017" s="39">
        <f t="shared" si="811"/>
        <v>136.6157986449</v>
      </c>
      <c r="Z3017" s="38">
        <v>3000</v>
      </c>
      <c r="AA3017" s="38">
        <f t="shared" si="812"/>
        <v>64839.64</v>
      </c>
      <c r="AB3017" s="38">
        <f t="shared" si="813"/>
        <v>392.75531006</v>
      </c>
      <c r="AC3017" s="38">
        <f t="shared" si="814"/>
        <v>0</v>
      </c>
      <c r="AD3017" s="37">
        <f t="shared" si="815"/>
        <v>894</v>
      </c>
      <c r="AE3017" s="35">
        <f t="shared" si="799"/>
        <v>1</v>
      </c>
      <c r="AF3017" s="38">
        <f t="shared" si="800"/>
        <v>655.29999999999563</v>
      </c>
      <c r="AG3017" s="38">
        <f t="shared" si="801"/>
        <v>655.29999999999563</v>
      </c>
      <c r="AH3017" s="38">
        <f t="shared" si="802"/>
        <v>0</v>
      </c>
      <c r="AI3017" s="38">
        <f t="shared" si="803"/>
        <v>799.7483221476474</v>
      </c>
      <c r="AJ3017" s="39">
        <f t="shared" si="804"/>
        <v>34.594406027450034</v>
      </c>
    </row>
    <row r="3018" spans="1:36">
      <c r="A3018" s="31">
        <v>40777.617627314816</v>
      </c>
      <c r="B3018" s="31">
        <v>40777.756886574076</v>
      </c>
      <c r="C3018" s="32" t="s">
        <v>28</v>
      </c>
      <c r="D3018" s="33">
        <v>40777.625196759262</v>
      </c>
      <c r="E3018" s="34">
        <v>66.638664250000005</v>
      </c>
      <c r="F3018" s="34">
        <v>8.1666669999999997E-2</v>
      </c>
      <c r="G3018" s="35">
        <v>31.2</v>
      </c>
      <c r="H3018" s="36">
        <v>1</v>
      </c>
      <c r="I3018" s="37">
        <v>65320.12</v>
      </c>
      <c r="J3018" s="38">
        <v>65143.53</v>
      </c>
      <c r="K3018" s="38">
        <v>65068.7</v>
      </c>
      <c r="L3018" s="38">
        <v>64507.4</v>
      </c>
      <c r="M3018" s="39">
        <f t="shared" si="805"/>
        <v>561.29999999999563</v>
      </c>
      <c r="N3018" s="32">
        <v>1597.2</v>
      </c>
      <c r="O3018" s="32">
        <v>493.2</v>
      </c>
      <c r="P3018" s="32">
        <v>1041</v>
      </c>
      <c r="Q3018" s="32">
        <v>63</v>
      </c>
      <c r="R3018" s="32">
        <v>636.4</v>
      </c>
      <c r="S3018" s="32">
        <v>52</v>
      </c>
      <c r="T3018" s="37">
        <f t="shared" si="806"/>
        <v>0.43784243745445206</v>
      </c>
      <c r="U3018" s="38">
        <f t="shared" si="807"/>
        <v>9.257842797454451</v>
      </c>
      <c r="V3018" s="38">
        <f t="shared" si="808"/>
        <v>14.974509697454451</v>
      </c>
      <c r="W3018" s="38">
        <f t="shared" si="809"/>
        <v>47.641177697454445</v>
      </c>
      <c r="X3018" s="38">
        <f t="shared" si="810"/>
        <v>76.224512197454445</v>
      </c>
      <c r="Y3018" s="39">
        <f t="shared" si="811"/>
        <v>157.89118219745444</v>
      </c>
      <c r="Z3018" s="38">
        <v>3000</v>
      </c>
      <c r="AA3018" s="38">
        <f t="shared" si="812"/>
        <v>65070.12</v>
      </c>
      <c r="AB3018" s="38">
        <f t="shared" si="813"/>
        <v>66.638664250000005</v>
      </c>
      <c r="AC3018" s="38">
        <f t="shared" si="814"/>
        <v>0</v>
      </c>
      <c r="AD3018" s="37">
        <f t="shared" si="815"/>
        <v>908.80000000000007</v>
      </c>
      <c r="AE3018" s="35">
        <f t="shared" si="799"/>
        <v>1</v>
      </c>
      <c r="AF3018" s="38">
        <f t="shared" si="800"/>
        <v>347.50000000000443</v>
      </c>
      <c r="AG3018" s="38">
        <f t="shared" si="801"/>
        <v>347.50000000000443</v>
      </c>
      <c r="AH3018" s="38">
        <f t="shared" si="802"/>
        <v>0</v>
      </c>
      <c r="AI3018" s="38">
        <f t="shared" si="803"/>
        <v>540.29293829361029</v>
      </c>
      <c r="AJ3018" s="39">
        <f t="shared" si="804"/>
        <v>38.681767292409084</v>
      </c>
    </row>
    <row r="3019" spans="1:36">
      <c r="A3019" s="31">
        <v>40777.617627314816</v>
      </c>
      <c r="B3019" s="31">
        <v>40777.756886574076</v>
      </c>
      <c r="C3019" s="32" t="s">
        <v>28</v>
      </c>
      <c r="D3019" s="33">
        <v>40777.628599537034</v>
      </c>
      <c r="E3019" s="34">
        <v>66.636421200000001</v>
      </c>
      <c r="F3019" s="34">
        <v>8.5000000000000006E-2</v>
      </c>
      <c r="G3019" s="35">
        <v>-16.7</v>
      </c>
      <c r="H3019" s="36">
        <v>0</v>
      </c>
      <c r="I3019" s="37">
        <v>65505.74</v>
      </c>
      <c r="J3019" s="38">
        <v>65098.8</v>
      </c>
      <c r="K3019" s="38">
        <v>65026.67</v>
      </c>
      <c r="L3019" s="38">
        <v>64459.5</v>
      </c>
      <c r="M3019" s="39">
        <f t="shared" si="805"/>
        <v>567.16999999999825</v>
      </c>
      <c r="N3019" s="32">
        <v>1566.1</v>
      </c>
      <c r="O3019" s="32">
        <v>465.1</v>
      </c>
      <c r="P3019" s="32">
        <v>1038</v>
      </c>
      <c r="Q3019" s="32">
        <v>63</v>
      </c>
      <c r="R3019" s="32">
        <v>635.70000000000005</v>
      </c>
      <c r="S3019" s="32">
        <v>52</v>
      </c>
      <c r="T3019" s="37">
        <f t="shared" si="806"/>
        <v>0</v>
      </c>
      <c r="U3019" s="38">
        <f t="shared" si="807"/>
        <v>0</v>
      </c>
      <c r="V3019" s="38">
        <f t="shared" si="808"/>
        <v>0</v>
      </c>
      <c r="W3019" s="38">
        <f t="shared" si="809"/>
        <v>0</v>
      </c>
      <c r="X3019" s="38">
        <f t="shared" si="810"/>
        <v>0</v>
      </c>
      <c r="Y3019" s="39">
        <f t="shared" si="811"/>
        <v>0</v>
      </c>
      <c r="Z3019" s="38">
        <v>3000</v>
      </c>
      <c r="AA3019" s="38">
        <f t="shared" si="812"/>
        <v>65255.74</v>
      </c>
      <c r="AB3019" s="38">
        <f t="shared" si="813"/>
        <v>66.636421200000001</v>
      </c>
      <c r="AC3019" s="38">
        <f t="shared" si="814"/>
        <v>0</v>
      </c>
      <c r="AD3019" s="37">
        <f t="shared" si="815"/>
        <v>878.39999999999986</v>
      </c>
      <c r="AE3019" s="35">
        <f t="shared" si="799"/>
        <v>1</v>
      </c>
      <c r="AF3019" s="38">
        <f t="shared" si="800"/>
        <v>311.23000000000161</v>
      </c>
      <c r="AG3019" s="38">
        <f t="shared" si="801"/>
        <v>311.23000000000161</v>
      </c>
      <c r="AH3019" s="38">
        <f t="shared" si="802"/>
        <v>0</v>
      </c>
      <c r="AI3019" s="38">
        <f t="shared" si="803"/>
        <v>519.10594881254474</v>
      </c>
      <c r="AJ3019" s="39">
        <f t="shared" si="804"/>
        <v>0</v>
      </c>
    </row>
    <row r="3020" spans="1:36">
      <c r="A3020" s="31">
        <v>40777.617627314816</v>
      </c>
      <c r="B3020" s="31">
        <v>40777.756886574076</v>
      </c>
      <c r="C3020" s="32" t="s">
        <v>28</v>
      </c>
      <c r="D3020" s="33">
        <v>40777.632141203707</v>
      </c>
      <c r="E3020" s="34">
        <v>106.45714569</v>
      </c>
      <c r="F3020" s="34">
        <v>8.1666669999999997E-2</v>
      </c>
      <c r="G3020" s="35">
        <v>147.1</v>
      </c>
      <c r="H3020" s="36">
        <v>1</v>
      </c>
      <c r="I3020" s="37">
        <v>65575.56</v>
      </c>
      <c r="J3020" s="38">
        <v>65121.53</v>
      </c>
      <c r="K3020" s="38">
        <v>65048.59</v>
      </c>
      <c r="L3020" s="38">
        <v>64623.3</v>
      </c>
      <c r="M3020" s="39">
        <f t="shared" si="805"/>
        <v>425.2899999999936</v>
      </c>
      <c r="N3020" s="32">
        <v>1566.1</v>
      </c>
      <c r="O3020" s="32">
        <v>465.1</v>
      </c>
      <c r="P3020" s="32">
        <v>1038</v>
      </c>
      <c r="Q3020" s="32">
        <v>63</v>
      </c>
      <c r="R3020" s="32">
        <v>635.70000000000005</v>
      </c>
      <c r="S3020" s="32">
        <v>52</v>
      </c>
      <c r="T3020" s="37">
        <f t="shared" si="806"/>
        <v>0</v>
      </c>
      <c r="U3020" s="38">
        <f t="shared" si="807"/>
        <v>6.0060000137928471</v>
      </c>
      <c r="V3020" s="38">
        <f t="shared" si="808"/>
        <v>11.722666913792846</v>
      </c>
      <c r="W3020" s="38">
        <f t="shared" si="809"/>
        <v>44.389334913792844</v>
      </c>
      <c r="X3020" s="38">
        <f t="shared" si="810"/>
        <v>72.972669413792843</v>
      </c>
      <c r="Y3020" s="39">
        <f t="shared" si="811"/>
        <v>154.63933941379284</v>
      </c>
      <c r="Z3020" s="38">
        <v>3000</v>
      </c>
      <c r="AA3020" s="38">
        <f t="shared" si="812"/>
        <v>65325.56</v>
      </c>
      <c r="AB3020" s="38">
        <f t="shared" si="813"/>
        <v>106.45714569</v>
      </c>
      <c r="AC3020" s="38">
        <f t="shared" si="814"/>
        <v>0</v>
      </c>
      <c r="AD3020" s="37">
        <f t="shared" si="815"/>
        <v>878.39999999999986</v>
      </c>
      <c r="AE3020" s="35">
        <f t="shared" si="799"/>
        <v>1</v>
      </c>
      <c r="AF3020" s="38">
        <f t="shared" si="800"/>
        <v>453.11000000000627</v>
      </c>
      <c r="AG3020" s="38">
        <f t="shared" si="801"/>
        <v>453.11000000000627</v>
      </c>
      <c r="AH3020" s="38">
        <f t="shared" si="802"/>
        <v>0</v>
      </c>
      <c r="AI3020" s="38">
        <f t="shared" si="803"/>
        <v>641.78291445700347</v>
      </c>
      <c r="AJ3020" s="39">
        <f t="shared" si="804"/>
        <v>43.71827290039117</v>
      </c>
    </row>
    <row r="3021" spans="1:36">
      <c r="A3021" s="31">
        <v>40777.617627314816</v>
      </c>
      <c r="B3021" s="31">
        <v>40777.756886574076</v>
      </c>
      <c r="C3021" s="32" t="s">
        <v>28</v>
      </c>
      <c r="D3021" s="33">
        <v>40777.63554398148</v>
      </c>
      <c r="E3021" s="34">
        <v>97.851982120000002</v>
      </c>
      <c r="F3021" s="34">
        <v>8.3611110000000002E-2</v>
      </c>
      <c r="G3021" s="35">
        <v>262.39999999999998</v>
      </c>
      <c r="H3021" s="36">
        <v>1</v>
      </c>
      <c r="I3021" s="37">
        <v>65636.570000000007</v>
      </c>
      <c r="J3021" s="38">
        <v>65282</v>
      </c>
      <c r="K3021" s="38">
        <v>65208.36</v>
      </c>
      <c r="L3021" s="38">
        <v>64738.6</v>
      </c>
      <c r="M3021" s="39">
        <f t="shared" si="805"/>
        <v>469.76000000000204</v>
      </c>
      <c r="N3021" s="32">
        <v>1641.1</v>
      </c>
      <c r="O3021" s="32">
        <v>465.1</v>
      </c>
      <c r="P3021" s="32">
        <v>1038</v>
      </c>
      <c r="Q3021" s="32">
        <v>138</v>
      </c>
      <c r="R3021" s="32">
        <v>636.4</v>
      </c>
      <c r="S3021" s="32">
        <v>92</v>
      </c>
      <c r="T3021" s="37">
        <f t="shared" si="806"/>
        <v>0</v>
      </c>
      <c r="U3021" s="38">
        <f t="shared" si="807"/>
        <v>6.8684869592466464</v>
      </c>
      <c r="V3021" s="38">
        <f t="shared" si="808"/>
        <v>12.721264659246646</v>
      </c>
      <c r="W3021" s="38">
        <f t="shared" si="809"/>
        <v>46.165708659246647</v>
      </c>
      <c r="X3021" s="38">
        <f t="shared" si="810"/>
        <v>75.429597159246654</v>
      </c>
      <c r="Y3021" s="39">
        <f t="shared" si="811"/>
        <v>159.04070715924667</v>
      </c>
      <c r="Z3021" s="38">
        <v>3000</v>
      </c>
      <c r="AA3021" s="38">
        <f t="shared" si="812"/>
        <v>65386.570000000007</v>
      </c>
      <c r="AB3021" s="38">
        <f t="shared" si="813"/>
        <v>97.851982120000002</v>
      </c>
      <c r="AC3021" s="38">
        <f t="shared" si="814"/>
        <v>0</v>
      </c>
      <c r="AD3021" s="37">
        <f t="shared" si="815"/>
        <v>912.69999999999993</v>
      </c>
      <c r="AE3021" s="35">
        <f t="shared" si="799"/>
        <v>1</v>
      </c>
      <c r="AF3021" s="38">
        <f t="shared" si="800"/>
        <v>442.93999999999789</v>
      </c>
      <c r="AG3021" s="38">
        <f t="shared" si="801"/>
        <v>442.93999999999789</v>
      </c>
      <c r="AH3021" s="38">
        <f t="shared" si="802"/>
        <v>0</v>
      </c>
      <c r="AI3021" s="38">
        <f t="shared" si="803"/>
        <v>633.29871928002592</v>
      </c>
      <c r="AJ3021" s="39">
        <f t="shared" si="804"/>
        <v>44.769296039828014</v>
      </c>
    </row>
    <row r="3022" spans="1:36">
      <c r="A3022" s="31">
        <v>40777.617627314816</v>
      </c>
      <c r="B3022" s="31">
        <v>40777.756886574076</v>
      </c>
      <c r="C3022" s="32" t="s">
        <v>28</v>
      </c>
      <c r="D3022" s="33">
        <v>40777.639027777775</v>
      </c>
      <c r="E3022" s="34">
        <v>105.40704346</v>
      </c>
      <c r="F3022" s="34">
        <v>8.3333329999999997E-2</v>
      </c>
      <c r="G3022" s="35">
        <v>278</v>
      </c>
      <c r="H3022" s="36">
        <v>1</v>
      </c>
      <c r="I3022" s="37">
        <v>65630.22</v>
      </c>
      <c r="J3022" s="38">
        <v>65276.31</v>
      </c>
      <c r="K3022" s="38">
        <v>65202.51</v>
      </c>
      <c r="L3022" s="38">
        <v>64754.2</v>
      </c>
      <c r="M3022" s="39">
        <f t="shared" si="805"/>
        <v>448.31000000000495</v>
      </c>
      <c r="N3022" s="32">
        <v>1641.1</v>
      </c>
      <c r="O3022" s="32">
        <v>465.1</v>
      </c>
      <c r="P3022" s="32">
        <v>1038</v>
      </c>
      <c r="Q3022" s="32">
        <v>138</v>
      </c>
      <c r="R3022" s="32">
        <v>636.4</v>
      </c>
      <c r="S3022" s="32">
        <v>102</v>
      </c>
      <c r="T3022" s="37">
        <f t="shared" si="806"/>
        <v>0</v>
      </c>
      <c r="U3022" s="38">
        <f t="shared" si="807"/>
        <v>6.2160794630234779</v>
      </c>
      <c r="V3022" s="38">
        <f t="shared" si="808"/>
        <v>12.049412563023477</v>
      </c>
      <c r="W3022" s="38">
        <f t="shared" si="809"/>
        <v>45.382744563023479</v>
      </c>
      <c r="X3022" s="38">
        <f t="shared" si="810"/>
        <v>74.549410063023473</v>
      </c>
      <c r="Y3022" s="39">
        <f t="shared" si="811"/>
        <v>157.88274006302348</v>
      </c>
      <c r="Z3022" s="38">
        <v>3000</v>
      </c>
      <c r="AA3022" s="38">
        <f t="shared" si="812"/>
        <v>65380.22</v>
      </c>
      <c r="AB3022" s="38">
        <f t="shared" si="813"/>
        <v>105.40704346</v>
      </c>
      <c r="AC3022" s="38">
        <f t="shared" si="814"/>
        <v>0</v>
      </c>
      <c r="AD3022" s="37">
        <f t="shared" si="815"/>
        <v>902.69999999999993</v>
      </c>
      <c r="AE3022" s="35">
        <f t="shared" si="799"/>
        <v>1</v>
      </c>
      <c r="AF3022" s="38">
        <f t="shared" si="800"/>
        <v>454.38999999999498</v>
      </c>
      <c r="AG3022" s="38">
        <f t="shared" si="801"/>
        <v>454.38999999999498</v>
      </c>
      <c r="AH3022" s="38">
        <f t="shared" si="802"/>
        <v>0</v>
      </c>
      <c r="AI3022" s="38">
        <f t="shared" si="803"/>
        <v>643.20699203876347</v>
      </c>
      <c r="AJ3022" s="39">
        <f t="shared" si="804"/>
        <v>44.816660588897129</v>
      </c>
    </row>
    <row r="3023" spans="1:36">
      <c r="A3023" s="31">
        <v>40777.617627314816</v>
      </c>
      <c r="B3023" s="31">
        <v>40777.756886574076</v>
      </c>
      <c r="C3023" s="32" t="s">
        <v>28</v>
      </c>
      <c r="D3023" s="33">
        <v>40777.642500000002</v>
      </c>
      <c r="E3023" s="34">
        <v>384.07357788000002</v>
      </c>
      <c r="F3023" s="34">
        <v>8.3333329999999997E-2</v>
      </c>
      <c r="G3023" s="35">
        <v>480.6</v>
      </c>
      <c r="H3023" s="36">
        <v>1</v>
      </c>
      <c r="I3023" s="37">
        <v>65708</v>
      </c>
      <c r="J3023" s="38">
        <v>65355.4</v>
      </c>
      <c r="K3023" s="38">
        <v>65281.4</v>
      </c>
      <c r="L3023" s="38">
        <v>64956.800000000003</v>
      </c>
      <c r="M3023" s="39">
        <f t="shared" si="805"/>
        <v>324.59999999999854</v>
      </c>
      <c r="N3023" s="32">
        <v>1656.1</v>
      </c>
      <c r="O3023" s="32">
        <v>480.1</v>
      </c>
      <c r="P3023" s="32">
        <v>1038</v>
      </c>
      <c r="Q3023" s="32">
        <v>138</v>
      </c>
      <c r="R3023" s="32">
        <v>636.29999999999995</v>
      </c>
      <c r="S3023" s="32">
        <v>102</v>
      </c>
      <c r="T3023" s="37">
        <f t="shared" si="806"/>
        <v>0</v>
      </c>
      <c r="U3023" s="38">
        <f t="shared" si="807"/>
        <v>0</v>
      </c>
      <c r="V3023" s="38">
        <f t="shared" si="808"/>
        <v>0</v>
      </c>
      <c r="W3023" s="38">
        <f t="shared" si="809"/>
        <v>22.160534290245259</v>
      </c>
      <c r="X3023" s="38">
        <f t="shared" si="810"/>
        <v>51.32719979024526</v>
      </c>
      <c r="Y3023" s="39">
        <f t="shared" si="811"/>
        <v>134.66052979024525</v>
      </c>
      <c r="Z3023" s="38">
        <v>3000</v>
      </c>
      <c r="AA3023" s="38">
        <f t="shared" si="812"/>
        <v>65458</v>
      </c>
      <c r="AB3023" s="38">
        <f t="shared" si="813"/>
        <v>384.07357788000002</v>
      </c>
      <c r="AC3023" s="38">
        <f t="shared" si="814"/>
        <v>0</v>
      </c>
      <c r="AD3023" s="37">
        <f t="shared" si="815"/>
        <v>917.8</v>
      </c>
      <c r="AE3023" s="35">
        <f t="shared" si="799"/>
        <v>1</v>
      </c>
      <c r="AF3023" s="38">
        <f t="shared" si="800"/>
        <v>593.20000000000141</v>
      </c>
      <c r="AG3023" s="38">
        <f t="shared" si="801"/>
        <v>593.20000000000141</v>
      </c>
      <c r="AH3023" s="38">
        <f t="shared" si="802"/>
        <v>0</v>
      </c>
      <c r="AI3023" s="38">
        <f t="shared" si="803"/>
        <v>754.5361760036302</v>
      </c>
      <c r="AJ3023" s="39">
        <f t="shared" si="804"/>
        <v>30.871881942093854</v>
      </c>
    </row>
    <row r="3024" spans="1:36">
      <c r="A3024" s="31">
        <v>40777.617627314816</v>
      </c>
      <c r="B3024" s="31">
        <v>40777.756886574076</v>
      </c>
      <c r="C3024" s="32" t="s">
        <v>28</v>
      </c>
      <c r="D3024" s="33">
        <v>40777.645972222221</v>
      </c>
      <c r="E3024" s="34">
        <v>194.45774840999999</v>
      </c>
      <c r="F3024" s="34">
        <v>8.305556E-2</v>
      </c>
      <c r="G3024" s="35">
        <v>488.7</v>
      </c>
      <c r="H3024" s="36">
        <v>1</v>
      </c>
      <c r="I3024" s="37">
        <v>65775.56</v>
      </c>
      <c r="J3024" s="38">
        <v>65423.08</v>
      </c>
      <c r="K3024" s="38">
        <v>65344.24</v>
      </c>
      <c r="L3024" s="38">
        <v>64964.9</v>
      </c>
      <c r="M3024" s="39">
        <f t="shared" si="805"/>
        <v>379.33999999999651</v>
      </c>
      <c r="N3024" s="32">
        <v>1656.1</v>
      </c>
      <c r="O3024" s="32">
        <v>480.1</v>
      </c>
      <c r="P3024" s="32">
        <v>1038</v>
      </c>
      <c r="Q3024" s="32">
        <v>138</v>
      </c>
      <c r="R3024" s="32">
        <v>636.4</v>
      </c>
      <c r="S3024" s="32">
        <v>102</v>
      </c>
      <c r="T3024" s="37">
        <f t="shared" si="806"/>
        <v>0</v>
      </c>
      <c r="U3024" s="38">
        <f t="shared" si="807"/>
        <v>0</v>
      </c>
      <c r="V3024" s="38">
        <f t="shared" si="808"/>
        <v>4.6130928094683412</v>
      </c>
      <c r="W3024" s="38">
        <f t="shared" si="809"/>
        <v>37.835316809468338</v>
      </c>
      <c r="X3024" s="38">
        <f t="shared" si="810"/>
        <v>66.904762809468338</v>
      </c>
      <c r="Y3024" s="39">
        <f t="shared" si="811"/>
        <v>149.96032280946835</v>
      </c>
      <c r="Z3024" s="38">
        <v>3000</v>
      </c>
      <c r="AA3024" s="38">
        <f t="shared" si="812"/>
        <v>65525.56</v>
      </c>
      <c r="AB3024" s="38">
        <f t="shared" si="813"/>
        <v>194.45774840999999</v>
      </c>
      <c r="AC3024" s="38">
        <f t="shared" si="814"/>
        <v>0</v>
      </c>
      <c r="AD3024" s="37">
        <f t="shared" si="815"/>
        <v>917.69999999999993</v>
      </c>
      <c r="AE3024" s="35">
        <f t="shared" si="799"/>
        <v>1</v>
      </c>
      <c r="AF3024" s="38">
        <f t="shared" si="800"/>
        <v>538.36000000000342</v>
      </c>
      <c r="AG3024" s="38">
        <f t="shared" si="801"/>
        <v>538.36000000000342</v>
      </c>
      <c r="AH3024" s="38">
        <f t="shared" si="802"/>
        <v>0</v>
      </c>
      <c r="AI3024" s="38">
        <f t="shared" si="803"/>
        <v>707.94487921061886</v>
      </c>
      <c r="AJ3024" s="39">
        <f t="shared" si="804"/>
        <v>42.647961201438648</v>
      </c>
    </row>
    <row r="3025" spans="1:36">
      <c r="A3025" s="31">
        <v>40777.617627314816</v>
      </c>
      <c r="B3025" s="31">
        <v>40777.756886574076</v>
      </c>
      <c r="C3025" s="32" t="s">
        <v>28</v>
      </c>
      <c r="D3025" s="33">
        <v>40777.64943287037</v>
      </c>
      <c r="E3025" s="34">
        <v>104.90680695</v>
      </c>
      <c r="F3025" s="34">
        <v>8.3888889999999994E-2</v>
      </c>
      <c r="G3025" s="35">
        <v>463.3</v>
      </c>
      <c r="H3025" s="36">
        <v>1</v>
      </c>
      <c r="I3025" s="37">
        <v>65816.509999999995</v>
      </c>
      <c r="J3025" s="38">
        <v>65474.720000000001</v>
      </c>
      <c r="K3025" s="38">
        <v>65396.49</v>
      </c>
      <c r="L3025" s="38">
        <v>64939.5</v>
      </c>
      <c r="M3025" s="39">
        <f t="shared" si="805"/>
        <v>456.98999999999796</v>
      </c>
      <c r="N3025" s="32">
        <v>1656.1</v>
      </c>
      <c r="O3025" s="32">
        <v>480.1</v>
      </c>
      <c r="P3025" s="32">
        <v>1038</v>
      </c>
      <c r="Q3025" s="32">
        <v>138</v>
      </c>
      <c r="R3025" s="32">
        <v>636.4</v>
      </c>
      <c r="S3025" s="32">
        <v>102</v>
      </c>
      <c r="T3025" s="37">
        <f t="shared" si="806"/>
        <v>0</v>
      </c>
      <c r="U3025" s="38">
        <f t="shared" si="807"/>
        <v>6.2994846115202137</v>
      </c>
      <c r="V3025" s="38">
        <f t="shared" si="808"/>
        <v>12.171706911520213</v>
      </c>
      <c r="W3025" s="38">
        <f t="shared" si="809"/>
        <v>45.727262911520207</v>
      </c>
      <c r="X3025" s="38">
        <f t="shared" si="810"/>
        <v>75.088374411520206</v>
      </c>
      <c r="Y3025" s="39">
        <f t="shared" si="811"/>
        <v>158.9772644115202</v>
      </c>
      <c r="Z3025" s="38">
        <v>3000</v>
      </c>
      <c r="AA3025" s="38">
        <f t="shared" si="812"/>
        <v>65566.509999999995</v>
      </c>
      <c r="AB3025" s="38">
        <f t="shared" si="813"/>
        <v>104.90680695</v>
      </c>
      <c r="AC3025" s="38">
        <f t="shared" si="814"/>
        <v>0</v>
      </c>
      <c r="AD3025" s="37">
        <f t="shared" si="815"/>
        <v>917.69999999999993</v>
      </c>
      <c r="AE3025" s="35">
        <f t="shared" si="799"/>
        <v>1</v>
      </c>
      <c r="AF3025" s="38">
        <f t="shared" si="800"/>
        <v>460.71000000000197</v>
      </c>
      <c r="AG3025" s="38">
        <f t="shared" si="801"/>
        <v>460.71000000000197</v>
      </c>
      <c r="AH3025" s="38">
        <f t="shared" si="802"/>
        <v>0</v>
      </c>
      <c r="AI3025" s="38">
        <f t="shared" si="803"/>
        <v>641.89350119088294</v>
      </c>
      <c r="AJ3025" s="39">
        <f t="shared" si="804"/>
        <v>45.047217724637058</v>
      </c>
    </row>
    <row r="3026" spans="1:36">
      <c r="A3026" s="31">
        <v>40777.617627314816</v>
      </c>
      <c r="B3026" s="31">
        <v>40777.756886574076</v>
      </c>
      <c r="C3026" s="32" t="s">
        <v>28</v>
      </c>
      <c r="D3026" s="33">
        <v>40777.652928240743</v>
      </c>
      <c r="E3026" s="34">
        <v>113.09107971</v>
      </c>
      <c r="F3026" s="34">
        <v>8.3333329999999997E-2</v>
      </c>
      <c r="G3026" s="35">
        <v>556</v>
      </c>
      <c r="H3026" s="36">
        <v>1</v>
      </c>
      <c r="I3026" s="37">
        <v>65891.64</v>
      </c>
      <c r="J3026" s="38">
        <v>65535.5</v>
      </c>
      <c r="K3026" s="38">
        <v>65456.06</v>
      </c>
      <c r="L3026" s="38">
        <v>65032.2</v>
      </c>
      <c r="M3026" s="39">
        <f t="shared" si="805"/>
        <v>423.86000000000058</v>
      </c>
      <c r="N3026" s="32">
        <v>1656.1</v>
      </c>
      <c r="O3026" s="32">
        <v>480.1</v>
      </c>
      <c r="P3026" s="32">
        <v>1038</v>
      </c>
      <c r="Q3026" s="32">
        <v>138</v>
      </c>
      <c r="R3026" s="32">
        <v>636.4</v>
      </c>
      <c r="S3026" s="32">
        <v>102</v>
      </c>
      <c r="T3026" s="37">
        <f t="shared" si="806"/>
        <v>0</v>
      </c>
      <c r="U3026" s="38">
        <f t="shared" si="807"/>
        <v>5.5757431344702653</v>
      </c>
      <c r="V3026" s="38">
        <f t="shared" si="808"/>
        <v>11.409076234470264</v>
      </c>
      <c r="W3026" s="38">
        <f t="shared" si="809"/>
        <v>44.742408234470261</v>
      </c>
      <c r="X3026" s="38">
        <f t="shared" si="810"/>
        <v>73.909073734470255</v>
      </c>
      <c r="Y3026" s="39">
        <f t="shared" si="811"/>
        <v>157.24240373447026</v>
      </c>
      <c r="Z3026" s="38">
        <v>3000</v>
      </c>
      <c r="AA3026" s="38">
        <f t="shared" si="812"/>
        <v>65641.64</v>
      </c>
      <c r="AB3026" s="38">
        <f t="shared" si="813"/>
        <v>113.09107971</v>
      </c>
      <c r="AC3026" s="38">
        <f t="shared" si="814"/>
        <v>0</v>
      </c>
      <c r="AD3026" s="37">
        <f t="shared" si="815"/>
        <v>917.69999999999993</v>
      </c>
      <c r="AE3026" s="35">
        <f t="shared" si="799"/>
        <v>1</v>
      </c>
      <c r="AF3026" s="38">
        <f t="shared" si="800"/>
        <v>493.83999999999935</v>
      </c>
      <c r="AG3026" s="38">
        <f t="shared" si="801"/>
        <v>493.83999999999935</v>
      </c>
      <c r="AH3026" s="38">
        <f t="shared" si="802"/>
        <v>0</v>
      </c>
      <c r="AI3026" s="38">
        <f t="shared" si="803"/>
        <v>670.07485539299023</v>
      </c>
      <c r="AJ3026" s="39">
        <f t="shared" si="804"/>
        <v>46.415312783636594</v>
      </c>
    </row>
    <row r="3027" spans="1:36">
      <c r="A3027" s="31">
        <v>40777.617627314816</v>
      </c>
      <c r="B3027" s="31">
        <v>40777.756886574076</v>
      </c>
      <c r="C3027" s="32" t="s">
        <v>28</v>
      </c>
      <c r="D3027" s="33">
        <v>40777.656400462962</v>
      </c>
      <c r="E3027" s="34">
        <v>384.07342528999999</v>
      </c>
      <c r="F3027" s="34">
        <v>8.3611110000000002E-2</v>
      </c>
      <c r="G3027" s="35">
        <v>670.7</v>
      </c>
      <c r="H3027" s="36">
        <v>1</v>
      </c>
      <c r="I3027" s="37">
        <v>65913.25</v>
      </c>
      <c r="J3027" s="38">
        <v>65558.52</v>
      </c>
      <c r="K3027" s="38">
        <v>65479.75</v>
      </c>
      <c r="L3027" s="38">
        <v>65146.9</v>
      </c>
      <c r="M3027" s="39">
        <f t="shared" si="805"/>
        <v>332.84999999999854</v>
      </c>
      <c r="N3027" s="32">
        <v>1656.1</v>
      </c>
      <c r="O3027" s="32">
        <v>480.1</v>
      </c>
      <c r="P3027" s="32">
        <v>1038</v>
      </c>
      <c r="Q3027" s="32">
        <v>138</v>
      </c>
      <c r="R3027" s="32">
        <v>636.4</v>
      </c>
      <c r="S3027" s="32">
        <v>102</v>
      </c>
      <c r="T3027" s="37">
        <f t="shared" si="806"/>
        <v>0</v>
      </c>
      <c r="U3027" s="38">
        <f t="shared" si="807"/>
        <v>0</v>
      </c>
      <c r="V3027" s="38">
        <f t="shared" si="808"/>
        <v>0</v>
      </c>
      <c r="W3027" s="38">
        <f t="shared" si="809"/>
        <v>22.23441609000103</v>
      </c>
      <c r="X3027" s="38">
        <f t="shared" si="810"/>
        <v>51.498304590001034</v>
      </c>
      <c r="Y3027" s="39">
        <f t="shared" si="811"/>
        <v>135.10941459000105</v>
      </c>
      <c r="Z3027" s="38">
        <v>3000</v>
      </c>
      <c r="AA3027" s="38">
        <f t="shared" si="812"/>
        <v>65663.25</v>
      </c>
      <c r="AB3027" s="38">
        <f t="shared" si="813"/>
        <v>384.07342528999999</v>
      </c>
      <c r="AC3027" s="38">
        <f t="shared" si="814"/>
        <v>0</v>
      </c>
      <c r="AD3027" s="37">
        <f t="shared" si="815"/>
        <v>917.69999999999993</v>
      </c>
      <c r="AE3027" s="35">
        <f t="shared" si="799"/>
        <v>1</v>
      </c>
      <c r="AF3027" s="38">
        <f t="shared" si="800"/>
        <v>584.85000000000139</v>
      </c>
      <c r="AG3027" s="38">
        <f t="shared" si="801"/>
        <v>584.85000000000139</v>
      </c>
      <c r="AH3027" s="38">
        <f t="shared" si="802"/>
        <v>0</v>
      </c>
      <c r="AI3027" s="38">
        <f t="shared" si="803"/>
        <v>747.49064307587741</v>
      </c>
      <c r="AJ3027" s="39">
        <f t="shared" si="804"/>
        <v>30.385716972188956</v>
      </c>
    </row>
    <row r="3028" spans="1:36">
      <c r="A3028" s="31">
        <v>40777.617627314816</v>
      </c>
      <c r="B3028" s="31">
        <v>40777.756886574076</v>
      </c>
      <c r="C3028" s="32" t="s">
        <v>28</v>
      </c>
      <c r="D3028" s="33">
        <v>40777.659884259258</v>
      </c>
      <c r="E3028" s="34">
        <v>388.34429932</v>
      </c>
      <c r="F3028" s="34">
        <v>8.2777779999999995E-2</v>
      </c>
      <c r="G3028" s="35">
        <v>723.1</v>
      </c>
      <c r="H3028" s="36">
        <v>1</v>
      </c>
      <c r="I3028" s="37">
        <v>66119</v>
      </c>
      <c r="J3028" s="38">
        <v>65572.78</v>
      </c>
      <c r="K3028" s="38">
        <v>65494.71</v>
      </c>
      <c r="L3028" s="38">
        <v>65199.3</v>
      </c>
      <c r="M3028" s="39">
        <f t="shared" si="805"/>
        <v>295.40999999999622</v>
      </c>
      <c r="N3028" s="32">
        <v>1656.1</v>
      </c>
      <c r="O3028" s="32">
        <v>480.1</v>
      </c>
      <c r="P3028" s="32">
        <v>1038</v>
      </c>
      <c r="Q3028" s="32">
        <v>138</v>
      </c>
      <c r="R3028" s="32">
        <v>636.4</v>
      </c>
      <c r="S3028" s="32">
        <v>102</v>
      </c>
      <c r="T3028" s="37">
        <f t="shared" si="806"/>
        <v>0</v>
      </c>
      <c r="U3028" s="38">
        <f t="shared" si="807"/>
        <v>0</v>
      </c>
      <c r="V3028" s="38">
        <f t="shared" si="808"/>
        <v>0</v>
      </c>
      <c r="W3028" s="38">
        <f t="shared" si="809"/>
        <v>21.65927802663489</v>
      </c>
      <c r="X3028" s="38">
        <f t="shared" si="810"/>
        <v>50.631501026634886</v>
      </c>
      <c r="Y3028" s="39">
        <f t="shared" si="811"/>
        <v>133.40928102663489</v>
      </c>
      <c r="Z3028" s="38">
        <v>3000</v>
      </c>
      <c r="AA3028" s="38">
        <f t="shared" si="812"/>
        <v>65869</v>
      </c>
      <c r="AB3028" s="38">
        <f t="shared" si="813"/>
        <v>388.34429932</v>
      </c>
      <c r="AC3028" s="38">
        <f t="shared" si="814"/>
        <v>0</v>
      </c>
      <c r="AD3028" s="37">
        <f t="shared" si="815"/>
        <v>917.69999999999993</v>
      </c>
      <c r="AE3028" s="35">
        <f t="shared" si="799"/>
        <v>1</v>
      </c>
      <c r="AF3028" s="38">
        <f t="shared" si="800"/>
        <v>622.29000000000372</v>
      </c>
      <c r="AG3028" s="38">
        <f t="shared" si="801"/>
        <v>622.29000000000372</v>
      </c>
      <c r="AH3028" s="38">
        <f t="shared" si="802"/>
        <v>0</v>
      </c>
      <c r="AI3028" s="38">
        <f t="shared" si="803"/>
        <v>779.33821027560714</v>
      </c>
      <c r="AJ3028" s="39">
        <f t="shared" si="804"/>
        <v>32.365607942422834</v>
      </c>
    </row>
    <row r="3029" spans="1:36">
      <c r="A3029" s="31">
        <v>40777.617627314816</v>
      </c>
      <c r="B3029" s="31">
        <v>40777.756886574076</v>
      </c>
      <c r="C3029" s="32" t="s">
        <v>28</v>
      </c>
      <c r="D3029" s="33">
        <v>40777.66333333333</v>
      </c>
      <c r="E3029" s="34">
        <v>384.07443237000001</v>
      </c>
      <c r="F3029" s="34">
        <v>8.4722220000000001E-2</v>
      </c>
      <c r="G3029" s="35">
        <v>795.4</v>
      </c>
      <c r="H3029" s="36">
        <v>1</v>
      </c>
      <c r="I3029" s="37">
        <v>66218.23</v>
      </c>
      <c r="J3029" s="38">
        <v>65697.929999999993</v>
      </c>
      <c r="K3029" s="38">
        <v>65619.64</v>
      </c>
      <c r="L3029" s="38">
        <v>65271.6</v>
      </c>
      <c r="M3029" s="39">
        <f t="shared" si="805"/>
        <v>348.04000000000087</v>
      </c>
      <c r="N3029" s="32">
        <v>1656.1</v>
      </c>
      <c r="O3029" s="32">
        <v>480.1</v>
      </c>
      <c r="P3029" s="32">
        <v>1038</v>
      </c>
      <c r="Q3029" s="32">
        <v>138</v>
      </c>
      <c r="R3029" s="32">
        <v>636.4</v>
      </c>
      <c r="S3029" s="32">
        <v>102</v>
      </c>
      <c r="T3029" s="37">
        <f t="shared" si="806"/>
        <v>0</v>
      </c>
      <c r="U3029" s="38">
        <f t="shared" si="807"/>
        <v>0</v>
      </c>
      <c r="V3029" s="38">
        <f t="shared" si="808"/>
        <v>0</v>
      </c>
      <c r="W3029" s="38">
        <f t="shared" si="809"/>
        <v>22.529804444373738</v>
      </c>
      <c r="X3029" s="38">
        <f t="shared" si="810"/>
        <v>52.182581444373731</v>
      </c>
      <c r="Y3029" s="39">
        <f t="shared" si="811"/>
        <v>136.90480144437373</v>
      </c>
      <c r="Z3029" s="38">
        <v>3000</v>
      </c>
      <c r="AA3029" s="38">
        <f t="shared" si="812"/>
        <v>65968.23</v>
      </c>
      <c r="AB3029" s="38">
        <f t="shared" si="813"/>
        <v>384.07443237000001</v>
      </c>
      <c r="AC3029" s="38">
        <f t="shared" si="814"/>
        <v>0</v>
      </c>
      <c r="AD3029" s="37">
        <f t="shared" si="815"/>
        <v>917.69999999999993</v>
      </c>
      <c r="AE3029" s="35">
        <f t="shared" si="799"/>
        <v>1</v>
      </c>
      <c r="AF3029" s="38">
        <f t="shared" si="800"/>
        <v>569.65999999999906</v>
      </c>
      <c r="AG3029" s="38">
        <f t="shared" si="801"/>
        <v>569.65999999999906</v>
      </c>
      <c r="AH3029" s="38">
        <f t="shared" si="802"/>
        <v>0</v>
      </c>
      <c r="AI3029" s="38">
        <f t="shared" si="803"/>
        <v>734.56958149030208</v>
      </c>
      <c r="AJ3029" s="39">
        <f t="shared" si="804"/>
        <v>29.69472713270304</v>
      </c>
    </row>
    <row r="3030" spans="1:36">
      <c r="A3030" s="31">
        <v>40777.617627314816</v>
      </c>
      <c r="B3030" s="31">
        <v>40777.756886574076</v>
      </c>
      <c r="C3030" s="32" t="s">
        <v>28</v>
      </c>
      <c r="D3030" s="33">
        <v>40777.666863425926</v>
      </c>
      <c r="E3030" s="34">
        <v>388.34420776000002</v>
      </c>
      <c r="F3030" s="34">
        <v>8.1388890000000005E-2</v>
      </c>
      <c r="G3030" s="35">
        <v>832.2</v>
      </c>
      <c r="H3030" s="36">
        <v>1</v>
      </c>
      <c r="I3030" s="37">
        <v>66209.149999999994</v>
      </c>
      <c r="J3030" s="38">
        <v>65675.09</v>
      </c>
      <c r="K3030" s="38">
        <v>65596.14</v>
      </c>
      <c r="L3030" s="38">
        <v>65308.4</v>
      </c>
      <c r="M3030" s="39">
        <f t="shared" si="805"/>
        <v>287.73999999999796</v>
      </c>
      <c r="N3030" s="32">
        <v>1656.1</v>
      </c>
      <c r="O3030" s="32">
        <v>480.1</v>
      </c>
      <c r="P3030" s="32">
        <v>1038</v>
      </c>
      <c r="Q3030" s="32">
        <v>138</v>
      </c>
      <c r="R3030" s="32">
        <v>636.4</v>
      </c>
      <c r="S3030" s="32">
        <v>102</v>
      </c>
      <c r="T3030" s="37">
        <f t="shared" si="806"/>
        <v>0</v>
      </c>
      <c r="U3030" s="38">
        <f t="shared" si="807"/>
        <v>0</v>
      </c>
      <c r="V3030" s="38">
        <f t="shared" si="808"/>
        <v>0</v>
      </c>
      <c r="W3030" s="38">
        <f t="shared" si="809"/>
        <v>21.295874492484213</v>
      </c>
      <c r="X3030" s="38">
        <f t="shared" si="810"/>
        <v>49.781985992484216</v>
      </c>
      <c r="Y3030" s="39">
        <f t="shared" si="811"/>
        <v>131.17087599248421</v>
      </c>
      <c r="Z3030" s="38">
        <v>3000</v>
      </c>
      <c r="AA3030" s="38">
        <f t="shared" si="812"/>
        <v>65959.149999999994</v>
      </c>
      <c r="AB3030" s="38">
        <f t="shared" si="813"/>
        <v>388.34420776000002</v>
      </c>
      <c r="AC3030" s="38">
        <f t="shared" si="814"/>
        <v>0</v>
      </c>
      <c r="AD3030" s="37">
        <f t="shared" si="815"/>
        <v>917.69999999999993</v>
      </c>
      <c r="AE3030" s="35">
        <f t="shared" si="799"/>
        <v>1</v>
      </c>
      <c r="AF3030" s="38">
        <f t="shared" si="800"/>
        <v>629.96000000000197</v>
      </c>
      <c r="AG3030" s="38">
        <f t="shared" si="801"/>
        <v>629.96000000000197</v>
      </c>
      <c r="AH3030" s="38">
        <f t="shared" si="802"/>
        <v>0</v>
      </c>
      <c r="AI3030" s="38">
        <f t="shared" si="803"/>
        <v>785.86253827832775</v>
      </c>
      <c r="AJ3030" s="39">
        <f t="shared" si="804"/>
        <v>32.353575675539822</v>
      </c>
    </row>
    <row r="3031" spans="1:36">
      <c r="A3031" s="31">
        <v>40777.617627314816</v>
      </c>
      <c r="B3031" s="31">
        <v>40777.756886574076</v>
      </c>
      <c r="C3031" s="32" t="s">
        <v>28</v>
      </c>
      <c r="D3031" s="33">
        <v>40777.670254629629</v>
      </c>
      <c r="E3031" s="34">
        <v>336.13714599999997</v>
      </c>
      <c r="F3031" s="34">
        <v>8.7222220000000003E-2</v>
      </c>
      <c r="G3031" s="35">
        <v>827.2</v>
      </c>
      <c r="H3031" s="36">
        <v>1</v>
      </c>
      <c r="I3031" s="37">
        <v>66241.19</v>
      </c>
      <c r="J3031" s="38">
        <v>65733.509999999995</v>
      </c>
      <c r="K3031" s="38">
        <v>65645.440000000002</v>
      </c>
      <c r="L3031" s="38">
        <v>65303.4</v>
      </c>
      <c r="M3031" s="39">
        <f t="shared" si="805"/>
        <v>342.04000000000087</v>
      </c>
      <c r="N3031" s="32">
        <v>1651</v>
      </c>
      <c r="O3031" s="32">
        <v>476</v>
      </c>
      <c r="P3031" s="32">
        <v>1037</v>
      </c>
      <c r="Q3031" s="32">
        <v>138</v>
      </c>
      <c r="R3031" s="32">
        <v>636.4</v>
      </c>
      <c r="S3031" s="32">
        <v>102</v>
      </c>
      <c r="T3031" s="37">
        <f t="shared" si="806"/>
        <v>0</v>
      </c>
      <c r="U3031" s="38">
        <f t="shared" si="807"/>
        <v>0</v>
      </c>
      <c r="V3031" s="38">
        <f t="shared" si="808"/>
        <v>0</v>
      </c>
      <c r="W3031" s="38">
        <f t="shared" si="809"/>
        <v>27.375814901415882</v>
      </c>
      <c r="X3031" s="38">
        <f t="shared" si="810"/>
        <v>57.903591901415879</v>
      </c>
      <c r="Y3031" s="39">
        <f t="shared" si="811"/>
        <v>145.12581190141589</v>
      </c>
      <c r="Z3031" s="38">
        <v>3000</v>
      </c>
      <c r="AA3031" s="38">
        <f t="shared" si="812"/>
        <v>65991.19</v>
      </c>
      <c r="AB3031" s="38">
        <f t="shared" si="813"/>
        <v>336.13714599999997</v>
      </c>
      <c r="AC3031" s="38">
        <f t="shared" si="814"/>
        <v>0</v>
      </c>
      <c r="AD3031" s="37">
        <f t="shared" si="815"/>
        <v>912.6</v>
      </c>
      <c r="AE3031" s="35">
        <f t="shared" si="799"/>
        <v>1</v>
      </c>
      <c r="AF3031" s="38">
        <f t="shared" si="800"/>
        <v>570.55999999999915</v>
      </c>
      <c r="AG3031" s="38">
        <f t="shared" si="801"/>
        <v>570.55999999999915</v>
      </c>
      <c r="AH3031" s="38">
        <f t="shared" si="802"/>
        <v>0</v>
      </c>
      <c r="AI3031" s="38">
        <f t="shared" si="803"/>
        <v>738.15879534565295</v>
      </c>
      <c r="AJ3031" s="39">
        <f t="shared" si="804"/>
        <v>35.0652207439894</v>
      </c>
    </row>
    <row r="3032" spans="1:36">
      <c r="A3032" s="31">
        <v>40777.617627314816</v>
      </c>
      <c r="B3032" s="31">
        <v>40777.756886574076</v>
      </c>
      <c r="C3032" s="32" t="s">
        <v>28</v>
      </c>
      <c r="D3032" s="33">
        <v>40777.673888888887</v>
      </c>
      <c r="E3032" s="34">
        <v>388.38436890000003</v>
      </c>
      <c r="F3032" s="34">
        <v>0.08</v>
      </c>
      <c r="G3032" s="35">
        <v>882.1</v>
      </c>
      <c r="H3032" s="36">
        <v>1</v>
      </c>
      <c r="I3032" s="37">
        <v>66235.66</v>
      </c>
      <c r="J3032" s="38">
        <v>65712.94</v>
      </c>
      <c r="K3032" s="38">
        <v>65623.94</v>
      </c>
      <c r="L3032" s="38">
        <v>65358.3</v>
      </c>
      <c r="M3032" s="39">
        <f t="shared" si="805"/>
        <v>265.63999999999942</v>
      </c>
      <c r="N3032" s="32">
        <v>1656.7</v>
      </c>
      <c r="O3032" s="32">
        <v>481.7</v>
      </c>
      <c r="P3032" s="32">
        <v>1037</v>
      </c>
      <c r="Q3032" s="32">
        <v>138</v>
      </c>
      <c r="R3032" s="32">
        <v>636.4</v>
      </c>
      <c r="S3032" s="32">
        <v>102</v>
      </c>
      <c r="T3032" s="37">
        <f t="shared" si="806"/>
        <v>0</v>
      </c>
      <c r="U3032" s="38">
        <f t="shared" si="807"/>
        <v>0</v>
      </c>
      <c r="V3032" s="38">
        <f t="shared" si="808"/>
        <v>0</v>
      </c>
      <c r="W3032" s="38">
        <f t="shared" si="809"/>
        <v>20.929250487999997</v>
      </c>
      <c r="X3032" s="38">
        <f t="shared" si="810"/>
        <v>48.929250488000001</v>
      </c>
      <c r="Y3032" s="39">
        <f t="shared" si="811"/>
        <v>128.92925048800001</v>
      </c>
      <c r="Z3032" s="38">
        <v>3000</v>
      </c>
      <c r="AA3032" s="38">
        <f t="shared" si="812"/>
        <v>65985.66</v>
      </c>
      <c r="AB3032" s="38">
        <f t="shared" si="813"/>
        <v>388.38436890000003</v>
      </c>
      <c r="AC3032" s="38">
        <f t="shared" si="814"/>
        <v>0</v>
      </c>
      <c r="AD3032" s="37">
        <f t="shared" si="815"/>
        <v>918.30000000000007</v>
      </c>
      <c r="AE3032" s="35">
        <f t="shared" si="799"/>
        <v>1</v>
      </c>
      <c r="AF3032" s="38">
        <f t="shared" si="800"/>
        <v>652.66000000000065</v>
      </c>
      <c r="AG3032" s="38">
        <f t="shared" si="801"/>
        <v>652.66000000000065</v>
      </c>
      <c r="AH3032" s="38">
        <f t="shared" si="802"/>
        <v>0</v>
      </c>
      <c r="AI3032" s="38">
        <f t="shared" si="803"/>
        <v>804.79428765725993</v>
      </c>
      <c r="AJ3032" s="39">
        <f t="shared" si="804"/>
        <v>33.312793500580796</v>
      </c>
    </row>
    <row r="3033" spans="1:36">
      <c r="A3033" s="31">
        <v>40777.617627314816</v>
      </c>
      <c r="B3033" s="31">
        <v>40777.756886574076</v>
      </c>
      <c r="C3033" s="32" t="s">
        <v>28</v>
      </c>
      <c r="D3033" s="33">
        <v>40777.677222222221</v>
      </c>
      <c r="E3033" s="34">
        <v>384.07714843999997</v>
      </c>
      <c r="F3033" s="34">
        <v>8.305556E-2</v>
      </c>
      <c r="G3033" s="35">
        <v>960.6</v>
      </c>
      <c r="H3033" s="36">
        <v>1</v>
      </c>
      <c r="I3033" s="37">
        <v>66334.37</v>
      </c>
      <c r="J3033" s="38">
        <v>65834.81</v>
      </c>
      <c r="K3033" s="38">
        <v>65746.11</v>
      </c>
      <c r="L3033" s="38">
        <v>65436.800000000003</v>
      </c>
      <c r="M3033" s="39">
        <f t="shared" si="805"/>
        <v>309.30999999999767</v>
      </c>
      <c r="N3033" s="32">
        <v>1656.7</v>
      </c>
      <c r="O3033" s="32">
        <v>481.7</v>
      </c>
      <c r="P3033" s="32">
        <v>1037</v>
      </c>
      <c r="Q3033" s="32">
        <v>138</v>
      </c>
      <c r="R3033" s="32">
        <v>636.4</v>
      </c>
      <c r="S3033" s="32">
        <v>102</v>
      </c>
      <c r="T3033" s="37">
        <f t="shared" si="806"/>
        <v>0</v>
      </c>
      <c r="U3033" s="38">
        <f t="shared" si="807"/>
        <v>0</v>
      </c>
      <c r="V3033" s="38">
        <f t="shared" si="808"/>
        <v>0</v>
      </c>
      <c r="W3033" s="38">
        <f t="shared" si="809"/>
        <v>22.086371353112675</v>
      </c>
      <c r="X3033" s="38">
        <f t="shared" si="810"/>
        <v>51.155817353112674</v>
      </c>
      <c r="Y3033" s="39">
        <f t="shared" si="811"/>
        <v>134.21137735311268</v>
      </c>
      <c r="Z3033" s="38">
        <v>3000</v>
      </c>
      <c r="AA3033" s="38">
        <f t="shared" si="812"/>
        <v>66084.37</v>
      </c>
      <c r="AB3033" s="38">
        <f t="shared" si="813"/>
        <v>384.07714843999997</v>
      </c>
      <c r="AC3033" s="38">
        <f t="shared" si="814"/>
        <v>0</v>
      </c>
      <c r="AD3033" s="37">
        <f t="shared" si="815"/>
        <v>918.30000000000007</v>
      </c>
      <c r="AE3033" s="35">
        <f t="shared" si="799"/>
        <v>1</v>
      </c>
      <c r="AF3033" s="38">
        <f t="shared" si="800"/>
        <v>608.9900000000024</v>
      </c>
      <c r="AG3033" s="38">
        <f t="shared" si="801"/>
        <v>608.9900000000024</v>
      </c>
      <c r="AH3033" s="38">
        <f t="shared" si="802"/>
        <v>0</v>
      </c>
      <c r="AI3033" s="38">
        <f t="shared" si="803"/>
        <v>767.67256035362323</v>
      </c>
      <c r="AJ3033" s="39">
        <f t="shared" si="804"/>
        <v>31.859731749916651</v>
      </c>
    </row>
    <row r="3034" spans="1:36">
      <c r="A3034" s="31">
        <v>40777.617627314816</v>
      </c>
      <c r="B3034" s="31">
        <v>40777.756886574076</v>
      </c>
      <c r="C3034" s="32" t="s">
        <v>28</v>
      </c>
      <c r="D3034" s="33">
        <v>40777.68068287037</v>
      </c>
      <c r="E3034" s="34">
        <v>392.77484131</v>
      </c>
      <c r="F3034" s="34">
        <v>8.3611110000000002E-2</v>
      </c>
      <c r="G3034" s="35">
        <v>1029.9000000000001</v>
      </c>
      <c r="H3034" s="36">
        <v>1</v>
      </c>
      <c r="I3034" s="37">
        <v>66286.73</v>
      </c>
      <c r="J3034" s="38">
        <v>65806.67</v>
      </c>
      <c r="K3034" s="38">
        <v>65715.289999999994</v>
      </c>
      <c r="L3034" s="38">
        <v>65506.1</v>
      </c>
      <c r="M3034" s="39">
        <f t="shared" si="805"/>
        <v>209.18999999999505</v>
      </c>
      <c r="N3034" s="32">
        <v>1656.7</v>
      </c>
      <c r="O3034" s="32">
        <v>481.7</v>
      </c>
      <c r="P3034" s="32">
        <v>1037</v>
      </c>
      <c r="Q3034" s="32">
        <v>138</v>
      </c>
      <c r="R3034" s="32">
        <v>636.4</v>
      </c>
      <c r="S3034" s="32">
        <v>102</v>
      </c>
      <c r="T3034" s="37">
        <f t="shared" si="806"/>
        <v>0</v>
      </c>
      <c r="U3034" s="38">
        <f t="shared" si="807"/>
        <v>0</v>
      </c>
      <c r="V3034" s="38">
        <f t="shared" si="808"/>
        <v>0</v>
      </c>
      <c r="W3034" s="38">
        <f t="shared" si="809"/>
        <v>21.506881037997047</v>
      </c>
      <c r="X3034" s="38">
        <f t="shared" si="810"/>
        <v>50.77076953799704</v>
      </c>
      <c r="Y3034" s="39">
        <f t="shared" si="811"/>
        <v>134.38187953799704</v>
      </c>
      <c r="Z3034" s="38">
        <v>3000</v>
      </c>
      <c r="AA3034" s="38">
        <f t="shared" si="812"/>
        <v>66036.73</v>
      </c>
      <c r="AB3034" s="38">
        <f t="shared" si="813"/>
        <v>392.77484131</v>
      </c>
      <c r="AC3034" s="38">
        <f t="shared" si="814"/>
        <v>0</v>
      </c>
      <c r="AD3034" s="37">
        <f t="shared" si="815"/>
        <v>918.30000000000007</v>
      </c>
      <c r="AE3034" s="35">
        <f t="shared" si="799"/>
        <v>1</v>
      </c>
      <c r="AF3034" s="38">
        <f t="shared" si="800"/>
        <v>709.11000000000502</v>
      </c>
      <c r="AG3034" s="38">
        <f t="shared" si="801"/>
        <v>709.11000000000502</v>
      </c>
      <c r="AH3034" s="38">
        <f t="shared" si="802"/>
        <v>0</v>
      </c>
      <c r="AI3034" s="38">
        <f t="shared" si="803"/>
        <v>852.77966678001098</v>
      </c>
      <c r="AJ3034" s="39">
        <f t="shared" si="804"/>
        <v>38.461514062903895</v>
      </c>
    </row>
    <row r="3035" spans="1:36">
      <c r="A3035" s="31">
        <v>40777.617627314816</v>
      </c>
      <c r="B3035" s="31">
        <v>40777.756886574076</v>
      </c>
      <c r="C3035" s="32" t="s">
        <v>28</v>
      </c>
      <c r="D3035" s="33">
        <v>40777.684166666666</v>
      </c>
      <c r="E3035" s="34">
        <v>392.77670288000002</v>
      </c>
      <c r="F3035" s="34">
        <v>8.3333329999999997E-2</v>
      </c>
      <c r="G3035" s="35">
        <v>1050.2</v>
      </c>
      <c r="H3035" s="36">
        <v>1</v>
      </c>
      <c r="I3035" s="37">
        <v>66296.12</v>
      </c>
      <c r="J3035" s="38">
        <v>65811.13</v>
      </c>
      <c r="K3035" s="38">
        <v>65718.48</v>
      </c>
      <c r="L3035" s="38">
        <v>65526.400000000001</v>
      </c>
      <c r="M3035" s="39">
        <f t="shared" si="805"/>
        <v>192.07999999999447</v>
      </c>
      <c r="N3035" s="32">
        <v>1656.7</v>
      </c>
      <c r="O3035" s="32">
        <v>481.7</v>
      </c>
      <c r="P3035" s="32">
        <v>1037</v>
      </c>
      <c r="Q3035" s="32">
        <v>138</v>
      </c>
      <c r="R3035" s="32">
        <v>636.4</v>
      </c>
      <c r="S3035" s="32">
        <v>102</v>
      </c>
      <c r="T3035" s="37">
        <f t="shared" si="806"/>
        <v>0</v>
      </c>
      <c r="U3035" s="38">
        <f t="shared" si="807"/>
        <v>0</v>
      </c>
      <c r="V3035" s="38">
        <f t="shared" si="808"/>
        <v>0</v>
      </c>
      <c r="W3035" s="38">
        <f t="shared" si="809"/>
        <v>21.435273902589007</v>
      </c>
      <c r="X3035" s="38">
        <f t="shared" si="810"/>
        <v>50.601939402589004</v>
      </c>
      <c r="Y3035" s="39">
        <f t="shared" si="811"/>
        <v>133.935269402589</v>
      </c>
      <c r="Z3035" s="38">
        <v>3000</v>
      </c>
      <c r="AA3035" s="38">
        <f t="shared" si="812"/>
        <v>66046.12</v>
      </c>
      <c r="AB3035" s="38">
        <f t="shared" si="813"/>
        <v>392.77670288000002</v>
      </c>
      <c r="AC3035" s="38">
        <f t="shared" si="814"/>
        <v>0</v>
      </c>
      <c r="AD3035" s="37">
        <f t="shared" si="815"/>
        <v>918.30000000000007</v>
      </c>
      <c r="AE3035" s="35">
        <f t="shared" si="799"/>
        <v>1</v>
      </c>
      <c r="AF3035" s="38">
        <f t="shared" si="800"/>
        <v>726.2200000000056</v>
      </c>
      <c r="AG3035" s="38">
        <f t="shared" si="801"/>
        <v>726.2200000000056</v>
      </c>
      <c r="AH3035" s="38">
        <f t="shared" si="802"/>
        <v>0</v>
      </c>
      <c r="AI3035" s="38">
        <f t="shared" si="803"/>
        <v>867.32403944237126</v>
      </c>
      <c r="AJ3035" s="39">
        <f t="shared" si="804"/>
        <v>39.54560979837315</v>
      </c>
    </row>
    <row r="3036" spans="1:36">
      <c r="A3036" s="31">
        <v>40777.617627314816</v>
      </c>
      <c r="B3036" s="31">
        <v>40777.756886574076</v>
      </c>
      <c r="C3036" s="32" t="s">
        <v>28</v>
      </c>
      <c r="D3036" s="33">
        <v>40777.687638888892</v>
      </c>
      <c r="E3036" s="34">
        <v>392.77551269999998</v>
      </c>
      <c r="F3036" s="34">
        <v>8.4166669999999999E-2</v>
      </c>
      <c r="G3036" s="35">
        <v>1071.8</v>
      </c>
      <c r="H3036" s="36">
        <v>1</v>
      </c>
      <c r="I3036" s="37">
        <v>66322.73</v>
      </c>
      <c r="J3036" s="38">
        <v>65842.45</v>
      </c>
      <c r="K3036" s="38">
        <v>65749.25</v>
      </c>
      <c r="L3036" s="38">
        <v>65548</v>
      </c>
      <c r="M3036" s="39">
        <f t="shared" si="805"/>
        <v>201.25</v>
      </c>
      <c r="N3036" s="32">
        <v>1656.7</v>
      </c>
      <c r="O3036" s="32">
        <v>481.7</v>
      </c>
      <c r="P3036" s="32">
        <v>1037</v>
      </c>
      <c r="Q3036" s="32">
        <v>138</v>
      </c>
      <c r="R3036" s="32">
        <v>636.4</v>
      </c>
      <c r="S3036" s="32">
        <v>102</v>
      </c>
      <c r="T3036" s="37">
        <f t="shared" si="806"/>
        <v>0</v>
      </c>
      <c r="U3036" s="38">
        <f t="shared" si="807"/>
        <v>0</v>
      </c>
      <c r="V3036" s="38">
        <f t="shared" si="808"/>
        <v>0</v>
      </c>
      <c r="W3036" s="38">
        <f t="shared" si="809"/>
        <v>21.649728538498291</v>
      </c>
      <c r="X3036" s="38">
        <f t="shared" si="810"/>
        <v>51.108063038498287</v>
      </c>
      <c r="Y3036" s="39">
        <f t="shared" si="811"/>
        <v>135.27473303849828</v>
      </c>
      <c r="Z3036" s="38">
        <v>3000</v>
      </c>
      <c r="AA3036" s="38">
        <f t="shared" si="812"/>
        <v>66072.73</v>
      </c>
      <c r="AB3036" s="38">
        <f t="shared" si="813"/>
        <v>392.77551269999998</v>
      </c>
      <c r="AC3036" s="38">
        <f t="shared" si="814"/>
        <v>0</v>
      </c>
      <c r="AD3036" s="37">
        <f t="shared" si="815"/>
        <v>918.30000000000007</v>
      </c>
      <c r="AE3036" s="35">
        <f t="shared" si="799"/>
        <v>1</v>
      </c>
      <c r="AF3036" s="38">
        <f t="shared" si="800"/>
        <v>717.05000000000007</v>
      </c>
      <c r="AG3036" s="38">
        <f t="shared" si="801"/>
        <v>717.05000000000007</v>
      </c>
      <c r="AH3036" s="38">
        <f t="shared" si="802"/>
        <v>0</v>
      </c>
      <c r="AI3036" s="38">
        <f t="shared" si="803"/>
        <v>859.5290717443047</v>
      </c>
      <c r="AJ3036" s="39">
        <f t="shared" si="804"/>
        <v>39.285092775407513</v>
      </c>
    </row>
    <row r="3037" spans="1:36">
      <c r="A3037" s="31">
        <v>40777.617627314816</v>
      </c>
      <c r="B3037" s="31">
        <v>40777.756886574076</v>
      </c>
      <c r="C3037" s="32" t="s">
        <v>28</v>
      </c>
      <c r="D3037" s="33">
        <v>40777.691145833334</v>
      </c>
      <c r="E3037" s="34">
        <v>313.72387694999998</v>
      </c>
      <c r="F3037" s="34">
        <v>8.6388889999999996E-2</v>
      </c>
      <c r="G3037" s="35">
        <v>971.2</v>
      </c>
      <c r="H3037" s="36">
        <v>1</v>
      </c>
      <c r="I3037" s="37">
        <v>66372.22</v>
      </c>
      <c r="J3037" s="38">
        <v>65894.77</v>
      </c>
      <c r="K3037" s="38">
        <v>65791.22</v>
      </c>
      <c r="L3037" s="38">
        <v>65447.4</v>
      </c>
      <c r="M3037" s="39">
        <f t="shared" si="805"/>
        <v>343.81999999999971</v>
      </c>
      <c r="N3037" s="32">
        <v>1656.7</v>
      </c>
      <c r="O3037" s="32">
        <v>481.7</v>
      </c>
      <c r="P3037" s="32">
        <v>1037</v>
      </c>
      <c r="Q3037" s="32">
        <v>138</v>
      </c>
      <c r="R3037" s="32">
        <v>636.4</v>
      </c>
      <c r="S3037" s="32">
        <v>102</v>
      </c>
      <c r="T3037" s="37">
        <f t="shared" si="806"/>
        <v>0</v>
      </c>
      <c r="U3037" s="38">
        <f t="shared" si="807"/>
        <v>0</v>
      </c>
      <c r="V3037" s="38">
        <f t="shared" si="808"/>
        <v>0</v>
      </c>
      <c r="W3037" s="38">
        <f t="shared" si="809"/>
        <v>29.050521003792916</v>
      </c>
      <c r="X3037" s="38">
        <f t="shared" si="810"/>
        <v>59.286632503792916</v>
      </c>
      <c r="Y3037" s="39">
        <f t="shared" si="811"/>
        <v>145.67552250379291</v>
      </c>
      <c r="Z3037" s="38">
        <v>3000</v>
      </c>
      <c r="AA3037" s="38">
        <f t="shared" si="812"/>
        <v>66122.22</v>
      </c>
      <c r="AB3037" s="38">
        <f t="shared" si="813"/>
        <v>313.72387694999998</v>
      </c>
      <c r="AC3037" s="38">
        <f t="shared" si="814"/>
        <v>0</v>
      </c>
      <c r="AD3037" s="37">
        <f t="shared" si="815"/>
        <v>918.30000000000007</v>
      </c>
      <c r="AE3037" s="35">
        <f t="shared" si="799"/>
        <v>1</v>
      </c>
      <c r="AF3037" s="38">
        <f t="shared" si="800"/>
        <v>574.48000000000036</v>
      </c>
      <c r="AG3037" s="38">
        <f t="shared" si="801"/>
        <v>574.48000000000036</v>
      </c>
      <c r="AH3037" s="38">
        <f t="shared" si="802"/>
        <v>0</v>
      </c>
      <c r="AI3037" s="38">
        <f t="shared" si="803"/>
        <v>738.33730023801456</v>
      </c>
      <c r="AJ3037" s="39">
        <f t="shared" si="804"/>
        <v>36.681882316951729</v>
      </c>
    </row>
    <row r="3038" spans="1:36">
      <c r="A3038" s="31">
        <v>40777.617627314816</v>
      </c>
      <c r="B3038" s="31">
        <v>40777.756886574076</v>
      </c>
      <c r="C3038" s="32" t="s">
        <v>28</v>
      </c>
      <c r="D3038" s="33">
        <v>40777.694745370369</v>
      </c>
      <c r="E3038" s="34">
        <v>200.55873108</v>
      </c>
      <c r="F3038" s="34">
        <v>8.2222219999999999E-2</v>
      </c>
      <c r="G3038" s="35">
        <v>930.4</v>
      </c>
      <c r="H3038" s="36">
        <v>1</v>
      </c>
      <c r="I3038" s="37">
        <v>66381.88</v>
      </c>
      <c r="J3038" s="38">
        <v>65915.490000000005</v>
      </c>
      <c r="K3038" s="38">
        <v>65811.03</v>
      </c>
      <c r="L3038" s="38">
        <v>65406.6</v>
      </c>
      <c r="M3038" s="39">
        <f t="shared" si="805"/>
        <v>404.43000000000029</v>
      </c>
      <c r="N3038" s="32">
        <v>1656.7</v>
      </c>
      <c r="O3038" s="32">
        <v>481.7</v>
      </c>
      <c r="P3038" s="32">
        <v>1037</v>
      </c>
      <c r="Q3038" s="32">
        <v>138</v>
      </c>
      <c r="R3038" s="32">
        <v>636.4</v>
      </c>
      <c r="S3038" s="32">
        <v>102</v>
      </c>
      <c r="T3038" s="37">
        <f t="shared" si="806"/>
        <v>0</v>
      </c>
      <c r="U3038" s="38">
        <f t="shared" si="807"/>
        <v>0</v>
      </c>
      <c r="V3038" s="38">
        <f t="shared" si="808"/>
        <v>4.0651708902194024</v>
      </c>
      <c r="W3038" s="38">
        <f t="shared" si="809"/>
        <v>36.9540588902194</v>
      </c>
      <c r="X3038" s="38">
        <f t="shared" si="810"/>
        <v>65.731835890219401</v>
      </c>
      <c r="Y3038" s="39">
        <f t="shared" si="811"/>
        <v>147.95405589021939</v>
      </c>
      <c r="Z3038" s="38">
        <v>3000</v>
      </c>
      <c r="AA3038" s="38">
        <f t="shared" si="812"/>
        <v>66131.88</v>
      </c>
      <c r="AB3038" s="38">
        <f t="shared" si="813"/>
        <v>200.55873108</v>
      </c>
      <c r="AC3038" s="38">
        <f t="shared" si="814"/>
        <v>0</v>
      </c>
      <c r="AD3038" s="37">
        <f t="shared" si="815"/>
        <v>918.30000000000007</v>
      </c>
      <c r="AE3038" s="35">
        <f t="shared" si="799"/>
        <v>1</v>
      </c>
      <c r="AF3038" s="38">
        <f t="shared" si="800"/>
        <v>513.86999999999978</v>
      </c>
      <c r="AG3038" s="38">
        <f t="shared" si="801"/>
        <v>513.86999999999978</v>
      </c>
      <c r="AH3038" s="38">
        <f t="shared" si="802"/>
        <v>0</v>
      </c>
      <c r="AI3038" s="38">
        <f t="shared" si="803"/>
        <v>686.81570894253628</v>
      </c>
      <c r="AJ3038" s="39">
        <f t="shared" si="804"/>
        <v>39.981128210348587</v>
      </c>
    </row>
    <row r="3039" spans="1:36">
      <c r="A3039" s="31">
        <v>40777.617627314816</v>
      </c>
      <c r="B3039" s="31">
        <v>40777.756886574076</v>
      </c>
      <c r="C3039" s="32" t="s">
        <v>28</v>
      </c>
      <c r="D3039" s="33">
        <v>40777.698171296295</v>
      </c>
      <c r="E3039" s="34">
        <v>105.92655182</v>
      </c>
      <c r="F3039" s="34">
        <v>0.08</v>
      </c>
      <c r="G3039" s="35">
        <v>857.9</v>
      </c>
      <c r="H3039" s="36">
        <v>1</v>
      </c>
      <c r="I3039" s="37">
        <v>66332.52</v>
      </c>
      <c r="J3039" s="38">
        <v>65880.56</v>
      </c>
      <c r="K3039" s="38">
        <v>65777.87</v>
      </c>
      <c r="L3039" s="38">
        <v>65334.1</v>
      </c>
      <c r="M3039" s="39">
        <f t="shared" si="805"/>
        <v>443.7699999999968</v>
      </c>
      <c r="N3039" s="32">
        <v>1656.7</v>
      </c>
      <c r="O3039" s="32">
        <v>481.7</v>
      </c>
      <c r="P3039" s="32">
        <v>1037</v>
      </c>
      <c r="Q3039" s="32">
        <v>138</v>
      </c>
      <c r="R3039" s="32">
        <v>636.4</v>
      </c>
      <c r="S3039" s="32">
        <v>102</v>
      </c>
      <c r="T3039" s="37">
        <f t="shared" si="806"/>
        <v>0</v>
      </c>
      <c r="U3039" s="38">
        <f t="shared" si="807"/>
        <v>5.9258758544000001</v>
      </c>
      <c r="V3039" s="38">
        <f t="shared" si="808"/>
        <v>11.525875854400001</v>
      </c>
      <c r="W3039" s="38">
        <f t="shared" si="809"/>
        <v>43.525875854399999</v>
      </c>
      <c r="X3039" s="38">
        <f t="shared" si="810"/>
        <v>71.525875854399999</v>
      </c>
      <c r="Y3039" s="39">
        <f t="shared" si="811"/>
        <v>151.5258758544</v>
      </c>
      <c r="Z3039" s="38">
        <v>3000</v>
      </c>
      <c r="AA3039" s="38">
        <f t="shared" si="812"/>
        <v>66082.52</v>
      </c>
      <c r="AB3039" s="38">
        <f t="shared" si="813"/>
        <v>105.92655182</v>
      </c>
      <c r="AC3039" s="38">
        <f t="shared" si="814"/>
        <v>0</v>
      </c>
      <c r="AD3039" s="37">
        <f t="shared" si="815"/>
        <v>918.30000000000007</v>
      </c>
      <c r="AE3039" s="35">
        <f t="shared" si="799"/>
        <v>1</v>
      </c>
      <c r="AF3039" s="38">
        <f t="shared" si="800"/>
        <v>474.53000000000327</v>
      </c>
      <c r="AG3039" s="38">
        <f t="shared" si="801"/>
        <v>474.53000000000327</v>
      </c>
      <c r="AH3039" s="38">
        <f t="shared" si="802"/>
        <v>0</v>
      </c>
      <c r="AI3039" s="38">
        <f t="shared" si="803"/>
        <v>653.37470248215163</v>
      </c>
      <c r="AJ3039" s="39">
        <f t="shared" si="804"/>
        <v>43.79585205297213</v>
      </c>
    </row>
    <row r="3040" spans="1:36">
      <c r="A3040" s="31">
        <v>40777.617627314816</v>
      </c>
      <c r="B3040" s="31">
        <v>40777.756886574076</v>
      </c>
      <c r="C3040" s="32" t="s">
        <v>28</v>
      </c>
      <c r="D3040" s="33">
        <v>40777.701504629629</v>
      </c>
      <c r="E3040" s="34">
        <v>76.402206419999999</v>
      </c>
      <c r="F3040" s="34">
        <v>8.4166669999999999E-2</v>
      </c>
      <c r="G3040" s="35">
        <v>821.6</v>
      </c>
      <c r="H3040" s="36">
        <v>1</v>
      </c>
      <c r="I3040" s="37">
        <v>66336.37</v>
      </c>
      <c r="J3040" s="38">
        <v>65911.28</v>
      </c>
      <c r="K3040" s="38">
        <v>65808</v>
      </c>
      <c r="L3040" s="38">
        <v>65297.8</v>
      </c>
      <c r="M3040" s="39">
        <f t="shared" si="805"/>
        <v>510.19999999999709</v>
      </c>
      <c r="N3040" s="32">
        <v>1656.7</v>
      </c>
      <c r="O3040" s="32">
        <v>481.7</v>
      </c>
      <c r="P3040" s="32">
        <v>1037</v>
      </c>
      <c r="Q3040" s="32">
        <v>138</v>
      </c>
      <c r="R3040" s="32">
        <v>636.4</v>
      </c>
      <c r="S3040" s="32">
        <v>102</v>
      </c>
      <c r="T3040" s="37">
        <f t="shared" si="806"/>
        <v>0</v>
      </c>
      <c r="U3040" s="38">
        <f t="shared" si="807"/>
        <v>8.7194813049759787</v>
      </c>
      <c r="V3040" s="38">
        <f t="shared" si="808"/>
        <v>14.611148204975979</v>
      </c>
      <c r="W3040" s="38">
        <f t="shared" si="809"/>
        <v>48.277816204975977</v>
      </c>
      <c r="X3040" s="38">
        <f t="shared" si="810"/>
        <v>77.736150704975984</v>
      </c>
      <c r="Y3040" s="39">
        <f t="shared" si="811"/>
        <v>161.90282070497597</v>
      </c>
      <c r="Z3040" s="38">
        <v>3000</v>
      </c>
      <c r="AA3040" s="38">
        <f t="shared" si="812"/>
        <v>66086.37</v>
      </c>
      <c r="AB3040" s="38">
        <f t="shared" si="813"/>
        <v>76.402206419999999</v>
      </c>
      <c r="AC3040" s="38">
        <f t="shared" si="814"/>
        <v>0</v>
      </c>
      <c r="AD3040" s="37">
        <f t="shared" si="815"/>
        <v>918.30000000000007</v>
      </c>
      <c r="AE3040" s="35">
        <f t="shared" si="799"/>
        <v>1</v>
      </c>
      <c r="AF3040" s="38">
        <f t="shared" si="800"/>
        <v>408.10000000000298</v>
      </c>
      <c r="AG3040" s="38">
        <f t="shared" si="801"/>
        <v>408.10000000000298</v>
      </c>
      <c r="AH3040" s="38">
        <f t="shared" si="802"/>
        <v>0</v>
      </c>
      <c r="AI3040" s="38">
        <f t="shared" si="803"/>
        <v>596.90581434886349</v>
      </c>
      <c r="AJ3040" s="39">
        <f t="shared" si="804"/>
        <v>43.809055402358041</v>
      </c>
    </row>
    <row r="3041" spans="1:36">
      <c r="A3041" s="31">
        <v>40777.617627314816</v>
      </c>
      <c r="B3041" s="31">
        <v>40777.756886574076</v>
      </c>
      <c r="C3041" s="32" t="s">
        <v>28</v>
      </c>
      <c r="D3041" s="33">
        <v>40777.705011574071</v>
      </c>
      <c r="E3041" s="34">
        <v>168.31227111999999</v>
      </c>
      <c r="F3041" s="34">
        <v>8.4722220000000001E-2</v>
      </c>
      <c r="G3041" s="35">
        <v>962.2</v>
      </c>
      <c r="H3041" s="36">
        <v>1</v>
      </c>
      <c r="I3041" s="37">
        <v>66353.11</v>
      </c>
      <c r="J3041" s="38">
        <v>65929.179999999993</v>
      </c>
      <c r="K3041" s="38">
        <v>65826.149999999994</v>
      </c>
      <c r="L3041" s="38">
        <v>65438.400000000001</v>
      </c>
      <c r="M3041" s="39">
        <f t="shared" si="805"/>
        <v>387.74999999999272</v>
      </c>
      <c r="N3041" s="32">
        <v>1656.7</v>
      </c>
      <c r="O3041" s="32">
        <v>481.7</v>
      </c>
      <c r="P3041" s="32">
        <v>1037</v>
      </c>
      <c r="Q3041" s="32">
        <v>138</v>
      </c>
      <c r="R3041" s="32">
        <v>636.4</v>
      </c>
      <c r="S3041" s="32">
        <v>102</v>
      </c>
      <c r="T3041" s="37">
        <f t="shared" si="806"/>
        <v>0</v>
      </c>
      <c r="U3041" s="38">
        <f t="shared" si="807"/>
        <v>0.99021033747171439</v>
      </c>
      <c r="V3041" s="38">
        <f t="shared" si="808"/>
        <v>6.9207657374717142</v>
      </c>
      <c r="W3041" s="38">
        <f t="shared" si="809"/>
        <v>40.809653737471713</v>
      </c>
      <c r="X3041" s="38">
        <f t="shared" si="810"/>
        <v>70.46243073747172</v>
      </c>
      <c r="Y3041" s="39">
        <f t="shared" si="811"/>
        <v>155.18465073747171</v>
      </c>
      <c r="Z3041" s="38">
        <v>3000</v>
      </c>
      <c r="AA3041" s="38">
        <f t="shared" si="812"/>
        <v>66103.11</v>
      </c>
      <c r="AB3041" s="38">
        <f t="shared" si="813"/>
        <v>168.31227111999999</v>
      </c>
      <c r="AC3041" s="38">
        <f t="shared" si="814"/>
        <v>0</v>
      </c>
      <c r="AD3041" s="37">
        <f t="shared" si="815"/>
        <v>918.30000000000007</v>
      </c>
      <c r="AE3041" s="35">
        <f t="shared" si="799"/>
        <v>1</v>
      </c>
      <c r="AF3041" s="38">
        <f t="shared" si="800"/>
        <v>530.55000000000734</v>
      </c>
      <c r="AG3041" s="38">
        <f t="shared" si="801"/>
        <v>530.55000000000734</v>
      </c>
      <c r="AH3041" s="38">
        <f t="shared" si="802"/>
        <v>0</v>
      </c>
      <c r="AI3041" s="38">
        <f t="shared" si="803"/>
        <v>700.99455967358665</v>
      </c>
      <c r="AJ3041" s="39">
        <f t="shared" si="804"/>
        <v>45.13002604094045</v>
      </c>
    </row>
    <row r="3042" spans="1:36">
      <c r="A3042" s="31">
        <v>40777.617627314816</v>
      </c>
      <c r="B3042" s="31">
        <v>40777.756886574076</v>
      </c>
      <c r="C3042" s="32" t="s">
        <v>28</v>
      </c>
      <c r="D3042" s="33">
        <v>40777.708541666667</v>
      </c>
      <c r="E3042" s="34">
        <v>198.31819153000001</v>
      </c>
      <c r="F3042" s="34">
        <v>8.2222219999999999E-2</v>
      </c>
      <c r="G3042" s="35">
        <v>911.9</v>
      </c>
      <c r="H3042" s="36">
        <v>1</v>
      </c>
      <c r="I3042" s="37">
        <v>66283.94</v>
      </c>
      <c r="J3042" s="38">
        <v>65873.31</v>
      </c>
      <c r="K3042" s="38">
        <v>65771.429999999993</v>
      </c>
      <c r="L3042" s="38">
        <v>65388.1</v>
      </c>
      <c r="M3042" s="39">
        <f t="shared" si="805"/>
        <v>383.32999999999447</v>
      </c>
      <c r="N3042" s="32">
        <v>1617.4</v>
      </c>
      <c r="O3042" s="32">
        <v>466.4</v>
      </c>
      <c r="P3042" s="32">
        <v>1013</v>
      </c>
      <c r="Q3042" s="32">
        <v>138</v>
      </c>
      <c r="R3042" s="32">
        <v>625</v>
      </c>
      <c r="S3042" s="32">
        <v>102</v>
      </c>
      <c r="T3042" s="37">
        <f t="shared" si="806"/>
        <v>0</v>
      </c>
      <c r="U3042" s="38">
        <f t="shared" si="807"/>
        <v>0</v>
      </c>
      <c r="V3042" s="38">
        <f t="shared" si="808"/>
        <v>4.2493930260182031</v>
      </c>
      <c r="W3042" s="38">
        <f t="shared" si="809"/>
        <v>37.138281026018198</v>
      </c>
      <c r="X3042" s="38">
        <f t="shared" si="810"/>
        <v>65.916058026018206</v>
      </c>
      <c r="Y3042" s="39">
        <f t="shared" si="811"/>
        <v>148.13827802601821</v>
      </c>
      <c r="Z3042" s="38">
        <v>3000</v>
      </c>
      <c r="AA3042" s="38">
        <f t="shared" si="812"/>
        <v>66033.94</v>
      </c>
      <c r="AB3042" s="38">
        <f t="shared" si="813"/>
        <v>198.31819153000001</v>
      </c>
      <c r="AC3042" s="38">
        <f t="shared" si="814"/>
        <v>0</v>
      </c>
      <c r="AD3042" s="37">
        <f t="shared" si="815"/>
        <v>890.40000000000009</v>
      </c>
      <c r="AE3042" s="35">
        <f t="shared" si="799"/>
        <v>1</v>
      </c>
      <c r="AF3042" s="38">
        <f t="shared" si="800"/>
        <v>507.07000000000562</v>
      </c>
      <c r="AG3042" s="38">
        <f t="shared" si="801"/>
        <v>507.07000000000562</v>
      </c>
      <c r="AH3042" s="38">
        <f t="shared" si="802"/>
        <v>0</v>
      </c>
      <c r="AI3042" s="38">
        <f t="shared" si="803"/>
        <v>695.11060393258913</v>
      </c>
      <c r="AJ3042" s="39">
        <f t="shared" si="804"/>
        <v>40.847375026896408</v>
      </c>
    </row>
    <row r="3043" spans="1:36">
      <c r="A3043" s="31">
        <v>40777.617627314816</v>
      </c>
      <c r="B3043" s="31">
        <v>40777.756886574076</v>
      </c>
      <c r="C3043" s="32" t="s">
        <v>28</v>
      </c>
      <c r="D3043" s="33">
        <v>40777.711967592593</v>
      </c>
      <c r="E3043" s="34">
        <v>66.631362920000001</v>
      </c>
      <c r="F3043" s="34">
        <v>8.2777779999999995E-2</v>
      </c>
      <c r="G3043" s="35">
        <v>689.6</v>
      </c>
      <c r="H3043" s="36">
        <v>1</v>
      </c>
      <c r="I3043" s="37">
        <v>66192.13</v>
      </c>
      <c r="J3043" s="38">
        <v>65810.559999999998</v>
      </c>
      <c r="K3043" s="38">
        <v>65728.7</v>
      </c>
      <c r="L3043" s="38">
        <v>65165.8</v>
      </c>
      <c r="M3043" s="39">
        <f t="shared" si="805"/>
        <v>562.89999999999418</v>
      </c>
      <c r="N3043" s="32">
        <v>1646.2</v>
      </c>
      <c r="O3043" s="32">
        <v>499.5</v>
      </c>
      <c r="P3043" s="32">
        <v>1012</v>
      </c>
      <c r="Q3043" s="32">
        <v>134.69999999999999</v>
      </c>
      <c r="R3043" s="32">
        <v>625</v>
      </c>
      <c r="S3043" s="32">
        <v>102</v>
      </c>
      <c r="T3043" s="37">
        <f t="shared" si="806"/>
        <v>0.44440385910808233</v>
      </c>
      <c r="U3043" s="38">
        <f t="shared" si="807"/>
        <v>9.3844040991080817</v>
      </c>
      <c r="V3043" s="38">
        <f t="shared" si="808"/>
        <v>15.17884869910808</v>
      </c>
      <c r="W3043" s="38">
        <f t="shared" si="809"/>
        <v>48.289960699108079</v>
      </c>
      <c r="X3043" s="38">
        <f t="shared" si="810"/>
        <v>77.262183699108078</v>
      </c>
      <c r="Y3043" s="39">
        <f t="shared" si="811"/>
        <v>160.03996369910809</v>
      </c>
      <c r="Z3043" s="38">
        <v>3000</v>
      </c>
      <c r="AA3043" s="38">
        <f t="shared" si="812"/>
        <v>65942.13</v>
      </c>
      <c r="AB3043" s="38">
        <f t="shared" si="813"/>
        <v>66.631362920000001</v>
      </c>
      <c r="AC3043" s="38">
        <f t="shared" si="814"/>
        <v>0</v>
      </c>
      <c r="AD3043" s="37">
        <f t="shared" si="815"/>
        <v>919.2</v>
      </c>
      <c r="AE3043" s="35">
        <f t="shared" si="799"/>
        <v>1</v>
      </c>
      <c r="AF3043" s="38">
        <f t="shared" si="800"/>
        <v>356.30000000000587</v>
      </c>
      <c r="AG3043" s="38">
        <f t="shared" si="801"/>
        <v>356.30000000000587</v>
      </c>
      <c r="AH3043" s="38">
        <f t="shared" si="802"/>
        <v>0</v>
      </c>
      <c r="AI3043" s="38">
        <f t="shared" si="803"/>
        <v>551.43824027073254</v>
      </c>
      <c r="AJ3043" s="39">
        <f t="shared" si="804"/>
        <v>40.131237035825919</v>
      </c>
    </row>
    <row r="3044" spans="1:36">
      <c r="A3044" s="31">
        <v>40777.617627314816</v>
      </c>
      <c r="B3044" s="31">
        <v>40777.756886574076</v>
      </c>
      <c r="C3044" s="32" t="s">
        <v>28</v>
      </c>
      <c r="D3044" s="33">
        <v>40777.715416666666</v>
      </c>
      <c r="E3044" s="34">
        <v>62.326721190000001</v>
      </c>
      <c r="F3044" s="34">
        <v>8.4166669999999999E-2</v>
      </c>
      <c r="G3044" s="35">
        <v>657.5</v>
      </c>
      <c r="H3044" s="36">
        <v>1</v>
      </c>
      <c r="I3044" s="37">
        <v>66194.960000000006</v>
      </c>
      <c r="J3044" s="38">
        <v>65830.41</v>
      </c>
      <c r="K3044" s="38">
        <v>65749.19</v>
      </c>
      <c r="L3044" s="38">
        <v>65133.7</v>
      </c>
      <c r="M3044" s="39">
        <f t="shared" si="805"/>
        <v>615.49000000000524</v>
      </c>
      <c r="N3044" s="32">
        <v>1646.2</v>
      </c>
      <c r="O3044" s="32">
        <v>499.5</v>
      </c>
      <c r="P3044" s="32">
        <v>1012</v>
      </c>
      <c r="Q3044" s="32">
        <v>134.69999999999999</v>
      </c>
      <c r="R3044" s="32">
        <v>625</v>
      </c>
      <c r="S3044" s="32">
        <v>102</v>
      </c>
      <c r="T3044" s="37">
        <f t="shared" si="806"/>
        <v>0.81416766541926266</v>
      </c>
      <c r="U3044" s="38">
        <f t="shared" si="807"/>
        <v>9.9041680254192617</v>
      </c>
      <c r="V3044" s="38">
        <f t="shared" si="808"/>
        <v>15.795834925419262</v>
      </c>
      <c r="W3044" s="38">
        <f t="shared" si="809"/>
        <v>49.462502925419265</v>
      </c>
      <c r="X3044" s="38">
        <f t="shared" si="810"/>
        <v>78.920837425419265</v>
      </c>
      <c r="Y3044" s="39">
        <f t="shared" si="811"/>
        <v>163.08750742541926</v>
      </c>
      <c r="Z3044" s="38">
        <v>3000</v>
      </c>
      <c r="AA3044" s="38">
        <f t="shared" si="812"/>
        <v>65944.960000000006</v>
      </c>
      <c r="AB3044" s="38">
        <f t="shared" si="813"/>
        <v>62.326721190000001</v>
      </c>
      <c r="AC3044" s="38">
        <f t="shared" si="814"/>
        <v>0</v>
      </c>
      <c r="AD3044" s="37">
        <f t="shared" si="815"/>
        <v>919.2</v>
      </c>
      <c r="AE3044" s="35">
        <f t="shared" si="799"/>
        <v>1</v>
      </c>
      <c r="AF3044" s="38">
        <f t="shared" si="800"/>
        <v>303.70999999999481</v>
      </c>
      <c r="AG3044" s="38">
        <f t="shared" si="801"/>
        <v>303.70999999999481</v>
      </c>
      <c r="AH3044" s="38">
        <f t="shared" si="802"/>
        <v>0</v>
      </c>
      <c r="AI3044" s="38">
        <f t="shared" si="803"/>
        <v>506.94585448392115</v>
      </c>
      <c r="AJ3044" s="39">
        <f t="shared" si="804"/>
        <v>37.422111867635472</v>
      </c>
    </row>
    <row r="3045" spans="1:36">
      <c r="A3045" s="31">
        <v>40777.617627314816</v>
      </c>
      <c r="B3045" s="31">
        <v>40777.756886574076</v>
      </c>
      <c r="C3045" s="32" t="s">
        <v>28</v>
      </c>
      <c r="D3045" s="33">
        <v>40777.718923611108</v>
      </c>
      <c r="E3045" s="34">
        <v>57.872112270000002</v>
      </c>
      <c r="F3045" s="34">
        <v>8.3333329999999997E-2</v>
      </c>
      <c r="G3045" s="35">
        <v>670.9</v>
      </c>
      <c r="H3045" s="36">
        <v>1</v>
      </c>
      <c r="I3045" s="37">
        <v>66219.5</v>
      </c>
      <c r="J3045" s="38">
        <v>65894.31</v>
      </c>
      <c r="K3045" s="38">
        <v>65812.69</v>
      </c>
      <c r="L3045" s="38">
        <v>65147.1</v>
      </c>
      <c r="M3045" s="39">
        <f t="shared" si="805"/>
        <v>665.59000000000378</v>
      </c>
      <c r="N3045" s="32">
        <v>1646.2</v>
      </c>
      <c r="O3045" s="32">
        <v>499.5</v>
      </c>
      <c r="P3045" s="32">
        <v>1012</v>
      </c>
      <c r="Q3045" s="32">
        <v>134.69999999999999</v>
      </c>
      <c r="R3045" s="32">
        <v>624.20000000000005</v>
      </c>
      <c r="S3045" s="32">
        <v>102</v>
      </c>
      <c r="T3045" s="37">
        <f t="shared" si="806"/>
        <v>1.1773239304070406</v>
      </c>
      <c r="U3045" s="38">
        <f t="shared" si="807"/>
        <v>10.17732357040704</v>
      </c>
      <c r="V3045" s="38">
        <f t="shared" si="808"/>
        <v>16.010656670407041</v>
      </c>
      <c r="W3045" s="38">
        <f t="shared" si="809"/>
        <v>49.343988670407036</v>
      </c>
      <c r="X3045" s="38">
        <f t="shared" si="810"/>
        <v>78.510654170407037</v>
      </c>
      <c r="Y3045" s="39">
        <f t="shared" si="811"/>
        <v>161.84398417040705</v>
      </c>
      <c r="Z3045" s="38">
        <v>3000</v>
      </c>
      <c r="AA3045" s="38">
        <f t="shared" si="812"/>
        <v>65969.5</v>
      </c>
      <c r="AB3045" s="38">
        <f t="shared" si="813"/>
        <v>57.872112270000002</v>
      </c>
      <c r="AC3045" s="38">
        <f t="shared" si="814"/>
        <v>0</v>
      </c>
      <c r="AD3045" s="37">
        <f t="shared" si="815"/>
        <v>920</v>
      </c>
      <c r="AE3045" s="35">
        <f t="shared" si="799"/>
        <v>1</v>
      </c>
      <c r="AF3045" s="38">
        <f t="shared" si="800"/>
        <v>254.40999999999622</v>
      </c>
      <c r="AG3045" s="38">
        <f t="shared" si="801"/>
        <v>254.40999999999622</v>
      </c>
      <c r="AH3045" s="38">
        <f t="shared" si="802"/>
        <v>0</v>
      </c>
      <c r="AI3045" s="38">
        <f t="shared" si="803"/>
        <v>465.04282655245936</v>
      </c>
      <c r="AJ3045" s="39">
        <f t="shared" si="804"/>
        <v>33.930891499635898</v>
      </c>
    </row>
    <row r="3046" spans="1:36">
      <c r="A3046" s="31">
        <v>40777.617627314816</v>
      </c>
      <c r="B3046" s="31">
        <v>40777.756886574076</v>
      </c>
      <c r="C3046" s="32" t="s">
        <v>28</v>
      </c>
      <c r="D3046" s="33">
        <v>40777.722395833334</v>
      </c>
      <c r="E3046" s="34">
        <v>55.327396389999997</v>
      </c>
      <c r="F3046" s="34">
        <v>8.3611110000000002E-2</v>
      </c>
      <c r="G3046" s="35">
        <v>454.8</v>
      </c>
      <c r="H3046" s="36">
        <v>1</v>
      </c>
      <c r="I3046" s="37">
        <v>66239.87</v>
      </c>
      <c r="J3046" s="38">
        <v>65896.36</v>
      </c>
      <c r="K3046" s="38">
        <v>65815.08</v>
      </c>
      <c r="L3046" s="38">
        <v>64931</v>
      </c>
      <c r="M3046" s="39">
        <f t="shared" si="805"/>
        <v>884.08000000000175</v>
      </c>
      <c r="N3046" s="32">
        <v>1646.2</v>
      </c>
      <c r="O3046" s="32">
        <v>499.5</v>
      </c>
      <c r="P3046" s="32">
        <v>1012</v>
      </c>
      <c r="Q3046" s="32">
        <v>134.69999999999999</v>
      </c>
      <c r="R3046" s="32">
        <v>624.29999999999995</v>
      </c>
      <c r="S3046" s="32">
        <v>102</v>
      </c>
      <c r="T3046" s="37">
        <f t="shared" si="806"/>
        <v>1.3940148944221074</v>
      </c>
      <c r="U3046" s="38">
        <f t="shared" si="807"/>
        <v>10.424014774422108</v>
      </c>
      <c r="V3046" s="38">
        <f t="shared" si="808"/>
        <v>16.276792474422109</v>
      </c>
      <c r="W3046" s="38">
        <f t="shared" si="809"/>
        <v>49.721236474422106</v>
      </c>
      <c r="X3046" s="38">
        <f t="shared" si="810"/>
        <v>78.985124974422106</v>
      </c>
      <c r="Y3046" s="39">
        <f t="shared" si="811"/>
        <v>162.59623497442212</v>
      </c>
      <c r="Z3046" s="38">
        <v>3000</v>
      </c>
      <c r="AA3046" s="38">
        <f t="shared" si="812"/>
        <v>65989.87</v>
      </c>
      <c r="AB3046" s="38">
        <f t="shared" si="813"/>
        <v>55.327396389999997</v>
      </c>
      <c r="AC3046" s="38">
        <f t="shared" si="814"/>
        <v>0</v>
      </c>
      <c r="AD3046" s="37">
        <f t="shared" si="815"/>
        <v>919.90000000000009</v>
      </c>
      <c r="AE3046" s="35">
        <f t="shared" si="799"/>
        <v>1</v>
      </c>
      <c r="AF3046" s="38">
        <f t="shared" si="800"/>
        <v>35.819999999998345</v>
      </c>
      <c r="AG3046" s="38">
        <f t="shared" si="801"/>
        <v>35.819999999998345</v>
      </c>
      <c r="AH3046" s="38">
        <f t="shared" si="802"/>
        <v>0</v>
      </c>
      <c r="AI3046" s="38">
        <f t="shared" si="803"/>
        <v>280.28065825067489</v>
      </c>
      <c r="AJ3046" s="39">
        <f t="shared" si="804"/>
        <v>18.808591922291694</v>
      </c>
    </row>
    <row r="3047" spans="1:36">
      <c r="A3047" s="31">
        <v>40777.617627314816</v>
      </c>
      <c r="B3047" s="31">
        <v>40777.756886574076</v>
      </c>
      <c r="C3047" s="32" t="s">
        <v>28</v>
      </c>
      <c r="D3047" s="33">
        <v>40777.72587962963</v>
      </c>
      <c r="E3047" s="34">
        <v>56.243396760000003</v>
      </c>
      <c r="F3047" s="34">
        <v>8.3888889999999994E-2</v>
      </c>
      <c r="G3047" s="35">
        <v>436.6</v>
      </c>
      <c r="H3047" s="36">
        <v>1</v>
      </c>
      <c r="I3047" s="37">
        <v>66228.53</v>
      </c>
      <c r="J3047" s="38">
        <v>65820.63</v>
      </c>
      <c r="K3047" s="38">
        <v>65738.8</v>
      </c>
      <c r="L3047" s="38">
        <v>64912.800000000003</v>
      </c>
      <c r="M3047" s="39">
        <f t="shared" si="805"/>
        <v>826</v>
      </c>
      <c r="N3047" s="32">
        <v>1646.2</v>
      </c>
      <c r="O3047" s="32">
        <v>499.5</v>
      </c>
      <c r="P3047" s="32">
        <v>1012</v>
      </c>
      <c r="Q3047" s="32">
        <v>134.69999999999999</v>
      </c>
      <c r="R3047" s="32">
        <v>624.29999999999995</v>
      </c>
      <c r="S3047" s="32">
        <v>102</v>
      </c>
      <c r="T3047" s="37">
        <f t="shared" si="806"/>
        <v>1.3218039559740031</v>
      </c>
      <c r="U3047" s="38">
        <f t="shared" si="807"/>
        <v>10.381804075974003</v>
      </c>
      <c r="V3047" s="38">
        <f t="shared" si="808"/>
        <v>16.254026375974004</v>
      </c>
      <c r="W3047" s="38">
        <f t="shared" si="809"/>
        <v>49.809582375974003</v>
      </c>
      <c r="X3047" s="38">
        <f t="shared" si="810"/>
        <v>79.170693875973996</v>
      </c>
      <c r="Y3047" s="39">
        <f t="shared" si="811"/>
        <v>163.059583875974</v>
      </c>
      <c r="Z3047" s="38">
        <v>3000</v>
      </c>
      <c r="AA3047" s="38">
        <f t="shared" si="812"/>
        <v>65978.53</v>
      </c>
      <c r="AB3047" s="38">
        <f t="shared" si="813"/>
        <v>56.243396760000003</v>
      </c>
      <c r="AC3047" s="38">
        <f t="shared" si="814"/>
        <v>0</v>
      </c>
      <c r="AD3047" s="37">
        <f t="shared" si="815"/>
        <v>919.90000000000009</v>
      </c>
      <c r="AE3047" s="35">
        <f t="shared" si="799"/>
        <v>1</v>
      </c>
      <c r="AF3047" s="38">
        <f t="shared" si="800"/>
        <v>93.900000000000091</v>
      </c>
      <c r="AG3047" s="38">
        <f t="shared" si="801"/>
        <v>93.900000000000091</v>
      </c>
      <c r="AH3047" s="38">
        <f t="shared" si="802"/>
        <v>0</v>
      </c>
      <c r="AI3047" s="38">
        <f t="shared" si="803"/>
        <v>329.37894499549151</v>
      </c>
      <c r="AJ3047" s="39">
        <f t="shared" si="804"/>
        <v>22.91303796101684</v>
      </c>
    </row>
    <row r="3048" spans="1:36">
      <c r="A3048" s="31">
        <v>40777.617627314816</v>
      </c>
      <c r="B3048" s="31">
        <v>40777.756886574076</v>
      </c>
      <c r="C3048" s="32" t="s">
        <v>28</v>
      </c>
      <c r="D3048" s="33">
        <v>40777.729375000003</v>
      </c>
      <c r="E3048" s="34">
        <v>56.022964479999999</v>
      </c>
      <c r="F3048" s="34">
        <v>8.1944439999999993E-2</v>
      </c>
      <c r="G3048" s="35">
        <v>391</v>
      </c>
      <c r="H3048" s="36">
        <v>1</v>
      </c>
      <c r="I3048" s="37">
        <v>66215.47</v>
      </c>
      <c r="J3048" s="38">
        <v>65783.100000000006</v>
      </c>
      <c r="K3048" s="38">
        <v>65701.17</v>
      </c>
      <c r="L3048" s="38">
        <v>64867.199999999997</v>
      </c>
      <c r="M3048" s="39">
        <f t="shared" si="805"/>
        <v>833.97000000000116</v>
      </c>
      <c r="N3048" s="32">
        <v>1646.2</v>
      </c>
      <c r="O3048" s="32">
        <v>499.5</v>
      </c>
      <c r="P3048" s="32">
        <v>1012</v>
      </c>
      <c r="Q3048" s="32">
        <v>134.69999999999999</v>
      </c>
      <c r="R3048" s="32">
        <v>624.29999999999995</v>
      </c>
      <c r="S3048" s="32">
        <v>102</v>
      </c>
      <c r="T3048" s="37">
        <f t="shared" si="806"/>
        <v>1.3092292285465088</v>
      </c>
      <c r="U3048" s="38">
        <f t="shared" si="807"/>
        <v>10.159228748546509</v>
      </c>
      <c r="V3048" s="38">
        <f t="shared" si="808"/>
        <v>15.895339548546509</v>
      </c>
      <c r="W3048" s="38">
        <f t="shared" si="809"/>
        <v>48.673115548546498</v>
      </c>
      <c r="X3048" s="38">
        <f t="shared" si="810"/>
        <v>77.353669548546506</v>
      </c>
      <c r="Y3048" s="39">
        <f t="shared" si="811"/>
        <v>159.29810954854651</v>
      </c>
      <c r="Z3048" s="38">
        <v>3000</v>
      </c>
      <c r="AA3048" s="38">
        <f t="shared" si="812"/>
        <v>65965.47</v>
      </c>
      <c r="AB3048" s="38">
        <f t="shared" si="813"/>
        <v>56.022964479999999</v>
      </c>
      <c r="AC3048" s="38">
        <f t="shared" si="814"/>
        <v>0</v>
      </c>
      <c r="AD3048" s="37">
        <f t="shared" si="815"/>
        <v>919.90000000000009</v>
      </c>
      <c r="AE3048" s="35">
        <f t="shared" si="799"/>
        <v>1</v>
      </c>
      <c r="AF3048" s="38">
        <f t="shared" si="800"/>
        <v>85.929999999998927</v>
      </c>
      <c r="AG3048" s="38">
        <f t="shared" si="801"/>
        <v>85.929999999998927</v>
      </c>
      <c r="AH3048" s="38">
        <f t="shared" si="802"/>
        <v>0</v>
      </c>
      <c r="AI3048" s="38">
        <f t="shared" si="803"/>
        <v>322.64145626690623</v>
      </c>
      <c r="AJ3048" s="39">
        <f t="shared" si="804"/>
        <v>21.847903003122632</v>
      </c>
    </row>
    <row r="3049" spans="1:36">
      <c r="A3049" s="31">
        <v>40777.617627314816</v>
      </c>
      <c r="B3049" s="31">
        <v>40777.756886574076</v>
      </c>
      <c r="C3049" s="32" t="s">
        <v>28</v>
      </c>
      <c r="D3049" s="33">
        <v>40777.732789351852</v>
      </c>
      <c r="E3049" s="34">
        <v>55.621131900000002</v>
      </c>
      <c r="F3049" s="34">
        <v>8.305556E-2</v>
      </c>
      <c r="G3049" s="35">
        <v>307.3</v>
      </c>
      <c r="H3049" s="36">
        <v>1</v>
      </c>
      <c r="I3049" s="37">
        <v>66259.86</v>
      </c>
      <c r="J3049" s="38">
        <v>65815.55</v>
      </c>
      <c r="K3049" s="38">
        <v>65734.58</v>
      </c>
      <c r="L3049" s="38">
        <v>64783.5</v>
      </c>
      <c r="M3049" s="39">
        <f t="shared" si="805"/>
        <v>951.08000000000175</v>
      </c>
      <c r="N3049" s="32">
        <v>1646.2</v>
      </c>
      <c r="O3049" s="32">
        <v>499.5</v>
      </c>
      <c r="P3049" s="32">
        <v>1012</v>
      </c>
      <c r="Q3049" s="32">
        <v>134.69999999999999</v>
      </c>
      <c r="R3049" s="32">
        <v>624</v>
      </c>
      <c r="S3049" s="32">
        <v>102</v>
      </c>
      <c r="T3049" s="37">
        <f t="shared" si="806"/>
        <v>1.360356062211636</v>
      </c>
      <c r="U3049" s="38">
        <f t="shared" si="807"/>
        <v>10.330356542211636</v>
      </c>
      <c r="V3049" s="38">
        <f t="shared" si="808"/>
        <v>16.144245742211638</v>
      </c>
      <c r="W3049" s="38">
        <f t="shared" si="809"/>
        <v>49.366469742211635</v>
      </c>
      <c r="X3049" s="38">
        <f t="shared" si="810"/>
        <v>78.435915742211634</v>
      </c>
      <c r="Y3049" s="39">
        <f t="shared" si="811"/>
        <v>161.49147574221163</v>
      </c>
      <c r="Z3049" s="38">
        <v>3000</v>
      </c>
      <c r="AA3049" s="38">
        <f t="shared" si="812"/>
        <v>66009.86</v>
      </c>
      <c r="AB3049" s="38">
        <f t="shared" si="813"/>
        <v>55.621131900000002</v>
      </c>
      <c r="AC3049" s="38">
        <f t="shared" si="814"/>
        <v>0</v>
      </c>
      <c r="AD3049" s="37">
        <f t="shared" si="815"/>
        <v>920.2</v>
      </c>
      <c r="AE3049" s="35">
        <f t="shared" si="799"/>
        <v>0</v>
      </c>
      <c r="AF3049" s="38">
        <f t="shared" si="800"/>
        <v>0</v>
      </c>
      <c r="AG3049" s="38">
        <f t="shared" si="801"/>
        <v>0</v>
      </c>
      <c r="AH3049" s="38">
        <f t="shared" si="802"/>
        <v>0</v>
      </c>
      <c r="AI3049" s="38">
        <f t="shared" si="803"/>
        <v>0</v>
      </c>
      <c r="AJ3049" s="39">
        <f t="shared" si="804"/>
        <v>0</v>
      </c>
    </row>
    <row r="3050" spans="1:36">
      <c r="A3050" s="31">
        <v>40777.617627314816</v>
      </c>
      <c r="B3050" s="31">
        <v>40777.756886574076</v>
      </c>
      <c r="C3050" s="32" t="s">
        <v>28</v>
      </c>
      <c r="D3050" s="33">
        <v>40777.736250000002</v>
      </c>
      <c r="E3050" s="34">
        <v>55.200454710000002</v>
      </c>
      <c r="F3050" s="34">
        <v>8.4166669999999999E-2</v>
      </c>
      <c r="G3050" s="35">
        <v>138.9</v>
      </c>
      <c r="H3050" s="36">
        <v>1</v>
      </c>
      <c r="I3050" s="37">
        <v>66217.350000000006</v>
      </c>
      <c r="J3050" s="38">
        <v>65734.64</v>
      </c>
      <c r="K3050" s="38">
        <v>65653.31</v>
      </c>
      <c r="L3050" s="38">
        <v>64615.1</v>
      </c>
      <c r="M3050" s="39">
        <f t="shared" si="805"/>
        <v>1038.2099999999991</v>
      </c>
      <c r="N3050" s="32">
        <v>1646.2</v>
      </c>
      <c r="O3050" s="32">
        <v>499.5</v>
      </c>
      <c r="P3050" s="32">
        <v>1012</v>
      </c>
      <c r="Q3050" s="32">
        <v>134.69999999999999</v>
      </c>
      <c r="R3050" s="32">
        <v>624.29999999999995</v>
      </c>
      <c r="S3050" s="32">
        <v>102</v>
      </c>
      <c r="T3050" s="37">
        <f t="shared" si="806"/>
        <v>1.413961784573484</v>
      </c>
      <c r="U3050" s="38">
        <f t="shared" si="807"/>
        <v>10.503962144573483</v>
      </c>
      <c r="V3050" s="38">
        <f t="shared" si="808"/>
        <v>16.395629044573482</v>
      </c>
      <c r="W3050" s="38">
        <f t="shared" si="809"/>
        <v>50.062297044573484</v>
      </c>
      <c r="X3050" s="38">
        <f t="shared" si="810"/>
        <v>79.520631544573476</v>
      </c>
      <c r="Y3050" s="39">
        <f t="shared" si="811"/>
        <v>163.68730154457347</v>
      </c>
      <c r="Z3050" s="38">
        <v>3000</v>
      </c>
      <c r="AA3050" s="38">
        <f t="shared" si="812"/>
        <v>65967.350000000006</v>
      </c>
      <c r="AB3050" s="38">
        <f t="shared" si="813"/>
        <v>55.200454710000002</v>
      </c>
      <c r="AC3050" s="38">
        <f t="shared" si="814"/>
        <v>0</v>
      </c>
      <c r="AD3050" s="37">
        <f t="shared" si="815"/>
        <v>919.90000000000009</v>
      </c>
      <c r="AE3050" s="35">
        <f t="shared" si="799"/>
        <v>0</v>
      </c>
      <c r="AF3050" s="38">
        <f t="shared" si="800"/>
        <v>0</v>
      </c>
      <c r="AG3050" s="38">
        <f t="shared" si="801"/>
        <v>0</v>
      </c>
      <c r="AH3050" s="38">
        <f t="shared" si="802"/>
        <v>0</v>
      </c>
      <c r="AI3050" s="38">
        <f t="shared" si="803"/>
        <v>0</v>
      </c>
      <c r="AJ3050" s="39">
        <f t="shared" si="804"/>
        <v>0</v>
      </c>
    </row>
    <row r="3051" spans="1:36">
      <c r="A3051" s="31">
        <v>40777.617627314816</v>
      </c>
      <c r="B3051" s="31">
        <v>40777.756886574076</v>
      </c>
      <c r="C3051" s="32" t="s">
        <v>28</v>
      </c>
      <c r="D3051" s="33">
        <v>40777.739756944444</v>
      </c>
      <c r="E3051" s="34">
        <v>55.247909550000003</v>
      </c>
      <c r="F3051" s="34">
        <v>8.305556E-2</v>
      </c>
      <c r="G3051" s="35">
        <v>110.6</v>
      </c>
      <c r="H3051" s="36">
        <v>1</v>
      </c>
      <c r="I3051" s="37">
        <v>66184.09</v>
      </c>
      <c r="J3051" s="38">
        <v>65647.27</v>
      </c>
      <c r="K3051" s="38">
        <v>65565.16</v>
      </c>
      <c r="L3051" s="38">
        <v>64586.8</v>
      </c>
      <c r="M3051" s="39">
        <f t="shared" si="805"/>
        <v>978.36000000000058</v>
      </c>
      <c r="N3051" s="32">
        <v>1646.2</v>
      </c>
      <c r="O3051" s="32">
        <v>499.5</v>
      </c>
      <c r="P3051" s="32">
        <v>1012</v>
      </c>
      <c r="Q3051" s="32">
        <v>134.69999999999999</v>
      </c>
      <c r="R3051" s="32">
        <v>624.20000000000005</v>
      </c>
      <c r="S3051" s="32">
        <v>102</v>
      </c>
      <c r="T3051" s="37">
        <f t="shared" si="806"/>
        <v>1.3913542534954018</v>
      </c>
      <c r="U3051" s="38">
        <f t="shared" si="807"/>
        <v>10.361354733495402</v>
      </c>
      <c r="V3051" s="38">
        <f t="shared" si="808"/>
        <v>16.175243933495402</v>
      </c>
      <c r="W3051" s="38">
        <f t="shared" si="809"/>
        <v>49.397467933495399</v>
      </c>
      <c r="X3051" s="38">
        <f t="shared" si="810"/>
        <v>78.466913933495405</v>
      </c>
      <c r="Y3051" s="39">
        <f t="shared" si="811"/>
        <v>161.52247393349541</v>
      </c>
      <c r="Z3051" s="38">
        <v>3000</v>
      </c>
      <c r="AA3051" s="38">
        <f t="shared" si="812"/>
        <v>65934.09</v>
      </c>
      <c r="AB3051" s="38">
        <f t="shared" si="813"/>
        <v>55.247909550000003</v>
      </c>
      <c r="AC3051" s="38">
        <f t="shared" si="814"/>
        <v>0</v>
      </c>
      <c r="AD3051" s="37">
        <f t="shared" si="815"/>
        <v>920</v>
      </c>
      <c r="AE3051" s="35">
        <f t="shared" si="799"/>
        <v>0</v>
      </c>
      <c r="AF3051" s="38">
        <f t="shared" si="800"/>
        <v>0</v>
      </c>
      <c r="AG3051" s="38">
        <f t="shared" si="801"/>
        <v>0</v>
      </c>
      <c r="AH3051" s="38">
        <f t="shared" si="802"/>
        <v>0</v>
      </c>
      <c r="AI3051" s="38">
        <f t="shared" si="803"/>
        <v>0</v>
      </c>
      <c r="AJ3051" s="39">
        <f t="shared" si="804"/>
        <v>0</v>
      </c>
    </row>
    <row r="3052" spans="1:36">
      <c r="A3052" s="31">
        <v>40777.617627314816</v>
      </c>
      <c r="B3052" s="31">
        <v>40777.756886574076</v>
      </c>
      <c r="C3052" s="32" t="s">
        <v>28</v>
      </c>
      <c r="D3052" s="33">
        <v>40777.743217592593</v>
      </c>
      <c r="E3052" s="34">
        <v>54.384231569999997</v>
      </c>
      <c r="F3052" s="34">
        <v>8.4444439999999996E-2</v>
      </c>
      <c r="G3052" s="35">
        <v>-39.1</v>
      </c>
      <c r="H3052" s="36">
        <v>0</v>
      </c>
      <c r="I3052" s="37">
        <v>66192.149999999994</v>
      </c>
      <c r="J3052" s="38">
        <v>65663.48</v>
      </c>
      <c r="K3052" s="38">
        <v>65582.8</v>
      </c>
      <c r="L3052" s="38">
        <v>64437.1</v>
      </c>
      <c r="M3052" s="39">
        <f t="shared" si="805"/>
        <v>1145.7000000000044</v>
      </c>
      <c r="N3052" s="32">
        <v>1646.2</v>
      </c>
      <c r="O3052" s="32">
        <v>499.5</v>
      </c>
      <c r="P3052" s="32">
        <v>1012</v>
      </c>
      <c r="Q3052" s="32">
        <v>134.69999999999999</v>
      </c>
      <c r="R3052" s="32">
        <v>624.20000000000005</v>
      </c>
      <c r="S3052" s="32">
        <v>102</v>
      </c>
      <c r="T3052" s="37">
        <f t="shared" si="806"/>
        <v>0</v>
      </c>
      <c r="U3052" s="38">
        <f t="shared" si="807"/>
        <v>0</v>
      </c>
      <c r="V3052" s="38">
        <f t="shared" si="808"/>
        <v>0</v>
      </c>
      <c r="W3052" s="38">
        <f t="shared" si="809"/>
        <v>0</v>
      </c>
      <c r="X3052" s="38">
        <f t="shared" si="810"/>
        <v>0</v>
      </c>
      <c r="Y3052" s="39">
        <f t="shared" si="811"/>
        <v>0</v>
      </c>
      <c r="Z3052" s="38">
        <v>3000</v>
      </c>
      <c r="AA3052" s="38">
        <f t="shared" si="812"/>
        <v>65942.149999999994</v>
      </c>
      <c r="AB3052" s="38">
        <f t="shared" si="813"/>
        <v>54.384231569999997</v>
      </c>
      <c r="AC3052" s="38">
        <f t="shared" si="814"/>
        <v>0</v>
      </c>
      <c r="AD3052" s="37">
        <f t="shared" si="815"/>
        <v>920</v>
      </c>
      <c r="AE3052" s="35">
        <f t="shared" si="799"/>
        <v>0</v>
      </c>
      <c r="AF3052" s="38">
        <f t="shared" si="800"/>
        <v>0</v>
      </c>
      <c r="AG3052" s="38">
        <f t="shared" si="801"/>
        <v>0</v>
      </c>
      <c r="AH3052" s="38">
        <f t="shared" si="802"/>
        <v>0</v>
      </c>
      <c r="AI3052" s="38">
        <f t="shared" si="803"/>
        <v>0</v>
      </c>
      <c r="AJ3052" s="39">
        <f t="shared" si="804"/>
        <v>0</v>
      </c>
    </row>
    <row r="3053" spans="1:36">
      <c r="A3053" s="31">
        <v>40777.617627314816</v>
      </c>
      <c r="B3053" s="31">
        <v>40777.756886574076</v>
      </c>
      <c r="C3053" s="32" t="s">
        <v>28</v>
      </c>
      <c r="D3053" s="33">
        <v>40777.746736111112</v>
      </c>
      <c r="E3053" s="34">
        <v>53.993080140000004</v>
      </c>
      <c r="F3053" s="34">
        <v>8.3333329999999997E-2</v>
      </c>
      <c r="G3053" s="35">
        <v>-76</v>
      </c>
      <c r="H3053" s="36">
        <v>0</v>
      </c>
      <c r="I3053" s="37">
        <v>66262.86</v>
      </c>
      <c r="J3053" s="38">
        <v>65690.759999999995</v>
      </c>
      <c r="K3053" s="38">
        <v>65610.11</v>
      </c>
      <c r="L3053" s="38">
        <v>64400.2</v>
      </c>
      <c r="M3053" s="39">
        <f t="shared" si="805"/>
        <v>1209.9100000000035</v>
      </c>
      <c r="N3053" s="32">
        <v>1646.2</v>
      </c>
      <c r="O3053" s="32">
        <v>499.5</v>
      </c>
      <c r="P3053" s="32">
        <v>1012</v>
      </c>
      <c r="Q3053" s="32">
        <v>134.69999999999999</v>
      </c>
      <c r="R3053" s="32">
        <v>624.29999999999995</v>
      </c>
      <c r="S3053" s="32">
        <v>102</v>
      </c>
      <c r="T3053" s="37">
        <f t="shared" si="806"/>
        <v>0</v>
      </c>
      <c r="U3053" s="38">
        <f t="shared" si="807"/>
        <v>0</v>
      </c>
      <c r="V3053" s="38">
        <f t="shared" si="808"/>
        <v>0</v>
      </c>
      <c r="W3053" s="38">
        <f t="shared" si="809"/>
        <v>0</v>
      </c>
      <c r="X3053" s="38">
        <f t="shared" si="810"/>
        <v>0</v>
      </c>
      <c r="Y3053" s="39">
        <f t="shared" si="811"/>
        <v>0</v>
      </c>
      <c r="Z3053" s="38">
        <v>3000</v>
      </c>
      <c r="AA3053" s="38">
        <f t="shared" si="812"/>
        <v>66012.86</v>
      </c>
      <c r="AB3053" s="38">
        <f t="shared" si="813"/>
        <v>53.993080140000004</v>
      </c>
      <c r="AC3053" s="38">
        <f t="shared" si="814"/>
        <v>0</v>
      </c>
      <c r="AD3053" s="37">
        <f t="shared" si="815"/>
        <v>919.90000000000009</v>
      </c>
      <c r="AE3053" s="35">
        <f t="shared" si="799"/>
        <v>0</v>
      </c>
      <c r="AF3053" s="38">
        <f t="shared" si="800"/>
        <v>0</v>
      </c>
      <c r="AG3053" s="38">
        <f t="shared" si="801"/>
        <v>0</v>
      </c>
      <c r="AH3053" s="38">
        <f t="shared" si="802"/>
        <v>0</v>
      </c>
      <c r="AI3053" s="38">
        <f t="shared" si="803"/>
        <v>0</v>
      </c>
      <c r="AJ3053" s="39">
        <f t="shared" si="804"/>
        <v>0</v>
      </c>
    </row>
    <row r="3054" spans="1:36">
      <c r="A3054" s="31">
        <v>40777.617627314816</v>
      </c>
      <c r="B3054" s="31">
        <v>40777.756886574076</v>
      </c>
      <c r="C3054" s="32" t="s">
        <v>28</v>
      </c>
      <c r="D3054" s="33">
        <v>40777.750208333331</v>
      </c>
      <c r="E3054" s="34">
        <v>54.653018950000003</v>
      </c>
      <c r="F3054" s="34">
        <v>8.3333329999999997E-2</v>
      </c>
      <c r="G3054" s="35">
        <v>-99.7</v>
      </c>
      <c r="H3054" s="36">
        <v>0</v>
      </c>
      <c r="I3054" s="37">
        <v>66035.72</v>
      </c>
      <c r="J3054" s="38">
        <v>65532.98</v>
      </c>
      <c r="K3054" s="38">
        <v>65442.6</v>
      </c>
      <c r="L3054" s="38">
        <v>64376.5</v>
      </c>
      <c r="M3054" s="39">
        <f t="shared" si="805"/>
        <v>1066.0999999999985</v>
      </c>
      <c r="N3054" s="32">
        <v>1614.8</v>
      </c>
      <c r="O3054" s="32">
        <v>468.1</v>
      </c>
      <c r="P3054" s="32">
        <v>1012</v>
      </c>
      <c r="Q3054" s="32">
        <v>134.69999999999999</v>
      </c>
      <c r="R3054" s="32">
        <v>624.20000000000005</v>
      </c>
      <c r="S3054" s="32">
        <v>102</v>
      </c>
      <c r="T3054" s="37">
        <f t="shared" si="806"/>
        <v>0</v>
      </c>
      <c r="U3054" s="38">
        <f t="shared" si="807"/>
        <v>0</v>
      </c>
      <c r="V3054" s="38">
        <f t="shared" si="808"/>
        <v>0</v>
      </c>
      <c r="W3054" s="38">
        <f t="shared" si="809"/>
        <v>0</v>
      </c>
      <c r="X3054" s="38">
        <f t="shared" si="810"/>
        <v>0</v>
      </c>
      <c r="Y3054" s="39">
        <f t="shared" si="811"/>
        <v>0</v>
      </c>
      <c r="Z3054" s="38">
        <v>3000</v>
      </c>
      <c r="AA3054" s="38">
        <f t="shared" si="812"/>
        <v>65785.72</v>
      </c>
      <c r="AB3054" s="38">
        <f t="shared" si="813"/>
        <v>54.653018950000003</v>
      </c>
      <c r="AC3054" s="38">
        <f t="shared" si="814"/>
        <v>0</v>
      </c>
      <c r="AD3054" s="37">
        <f t="shared" si="815"/>
        <v>888.59999999999991</v>
      </c>
      <c r="AE3054" s="35">
        <f t="shared" si="799"/>
        <v>0</v>
      </c>
      <c r="AF3054" s="38">
        <f t="shared" si="800"/>
        <v>0</v>
      </c>
      <c r="AG3054" s="38">
        <f t="shared" si="801"/>
        <v>0</v>
      </c>
      <c r="AH3054" s="38">
        <f t="shared" si="802"/>
        <v>0</v>
      </c>
      <c r="AI3054" s="38">
        <f t="shared" si="803"/>
        <v>0</v>
      </c>
      <c r="AJ3054" s="39">
        <f t="shared" si="804"/>
        <v>0</v>
      </c>
    </row>
    <row r="3055" spans="1:36">
      <c r="A3055" s="31">
        <v>40777.617627314816</v>
      </c>
      <c r="B3055" s="31">
        <v>40777.756886574076</v>
      </c>
      <c r="C3055" s="32" t="s">
        <v>28</v>
      </c>
      <c r="D3055" s="33">
        <v>40777.753680555557</v>
      </c>
      <c r="E3055" s="34">
        <v>53.905780790000001</v>
      </c>
      <c r="F3055" s="34">
        <v>7.6944440000000003E-2</v>
      </c>
      <c r="G3055" s="35">
        <v>-199.8</v>
      </c>
      <c r="H3055" s="36">
        <v>0</v>
      </c>
      <c r="I3055" s="37">
        <v>65649.119999999995</v>
      </c>
      <c r="J3055" s="38">
        <v>65577.289999999994</v>
      </c>
      <c r="K3055" s="38">
        <v>65497.05</v>
      </c>
      <c r="L3055" s="38">
        <v>64276.4</v>
      </c>
      <c r="M3055" s="39">
        <f t="shared" si="805"/>
        <v>1220.6500000000015</v>
      </c>
      <c r="N3055" s="32">
        <v>1776.3</v>
      </c>
      <c r="O3055" s="32">
        <v>636.6</v>
      </c>
      <c r="P3055" s="32">
        <v>1025</v>
      </c>
      <c r="Q3055" s="32">
        <v>114.7</v>
      </c>
      <c r="R3055" s="32">
        <v>624.20000000000005</v>
      </c>
      <c r="S3055" s="32">
        <v>92</v>
      </c>
      <c r="T3055" s="37">
        <f t="shared" si="806"/>
        <v>0</v>
      </c>
      <c r="U3055" s="38">
        <f t="shared" si="807"/>
        <v>0</v>
      </c>
      <c r="V3055" s="38">
        <f t="shared" si="808"/>
        <v>0</v>
      </c>
      <c r="W3055" s="38">
        <f t="shared" si="809"/>
        <v>0</v>
      </c>
      <c r="X3055" s="38">
        <f t="shared" si="810"/>
        <v>0</v>
      </c>
      <c r="Y3055" s="39">
        <f t="shared" si="811"/>
        <v>0</v>
      </c>
      <c r="Z3055" s="38">
        <v>3000</v>
      </c>
      <c r="AA3055" s="38">
        <f t="shared" si="812"/>
        <v>65399.119999999995</v>
      </c>
      <c r="AB3055" s="38">
        <f t="shared" si="813"/>
        <v>53.905780790000001</v>
      </c>
      <c r="AC3055" s="38">
        <f t="shared" si="814"/>
        <v>0</v>
      </c>
      <c r="AD3055" s="37">
        <f t="shared" si="815"/>
        <v>1060.0999999999999</v>
      </c>
      <c r="AE3055" s="35">
        <f t="shared" si="799"/>
        <v>0</v>
      </c>
      <c r="AF3055" s="38">
        <f t="shared" si="800"/>
        <v>0</v>
      </c>
      <c r="AG3055" s="38">
        <f t="shared" si="801"/>
        <v>0</v>
      </c>
      <c r="AH3055" s="38">
        <f t="shared" si="802"/>
        <v>0</v>
      </c>
      <c r="AI3055" s="38">
        <f t="shared" si="803"/>
        <v>0</v>
      </c>
      <c r="AJ3055" s="39">
        <f t="shared" si="804"/>
        <v>0</v>
      </c>
    </row>
    <row r="3056" spans="1:36">
      <c r="A3056" s="31">
        <v>40778.635150462964</v>
      </c>
      <c r="B3056" s="31">
        <v>40778.807141203702</v>
      </c>
      <c r="C3056" s="32" t="s">
        <v>28</v>
      </c>
      <c r="D3056" s="33">
        <v>40778.63553240741</v>
      </c>
      <c r="E3056" s="34">
        <v>3001</v>
      </c>
      <c r="F3056" s="34">
        <v>8.4166669999999999E-2</v>
      </c>
      <c r="G3056" s="35">
        <v>0</v>
      </c>
      <c r="H3056" s="36">
        <v>1</v>
      </c>
      <c r="I3056" s="37">
        <v>65608.899999999994</v>
      </c>
      <c r="J3056" s="38">
        <v>65179.31</v>
      </c>
      <c r="K3056" s="38">
        <v>65070.22</v>
      </c>
      <c r="L3056" s="38">
        <v>65371</v>
      </c>
      <c r="M3056" s="39">
        <f t="shared" si="805"/>
        <v>-300.77999999999884</v>
      </c>
      <c r="N3056" s="32">
        <v>1014</v>
      </c>
      <c r="O3056" s="32">
        <v>0</v>
      </c>
      <c r="P3056" s="32">
        <v>1014</v>
      </c>
      <c r="Q3056" s="32">
        <v>0</v>
      </c>
      <c r="R3056" s="32">
        <v>716.2</v>
      </c>
      <c r="S3056" s="32">
        <v>0</v>
      </c>
      <c r="T3056" s="37">
        <f t="shared" si="806"/>
        <v>0</v>
      </c>
      <c r="U3056" s="38">
        <f t="shared" si="807"/>
        <v>0</v>
      </c>
      <c r="V3056" s="38">
        <f t="shared" si="808"/>
        <v>0</v>
      </c>
      <c r="W3056" s="38">
        <f t="shared" si="809"/>
        <v>0</v>
      </c>
      <c r="X3056" s="38">
        <f t="shared" si="810"/>
        <v>0</v>
      </c>
      <c r="Y3056" s="39">
        <f t="shared" si="811"/>
        <v>0</v>
      </c>
      <c r="Z3056" s="38">
        <v>3000</v>
      </c>
      <c r="AA3056" s="38">
        <f t="shared" si="812"/>
        <v>65358.899999999994</v>
      </c>
      <c r="AB3056" s="38">
        <f t="shared" si="813"/>
        <v>3000</v>
      </c>
      <c r="AC3056" s="38">
        <f t="shared" si="814"/>
        <v>0</v>
      </c>
      <c r="AD3056" s="37">
        <f t="shared" si="815"/>
        <v>297.79999999999995</v>
      </c>
      <c r="AE3056" s="35">
        <f t="shared" si="799"/>
        <v>1</v>
      </c>
      <c r="AF3056" s="38">
        <f t="shared" si="800"/>
        <v>297.79999999999995</v>
      </c>
      <c r="AG3056" s="38">
        <f t="shared" si="801"/>
        <v>297.79999999999995</v>
      </c>
      <c r="AH3056" s="38">
        <f t="shared" si="802"/>
        <v>0</v>
      </c>
      <c r="AI3056" s="38">
        <f t="shared" si="803"/>
        <v>1000</v>
      </c>
      <c r="AJ3056" s="39">
        <f t="shared" si="804"/>
        <v>0</v>
      </c>
    </row>
    <row r="3057" spans="1:36">
      <c r="A3057" s="31">
        <v>40778.635150462964</v>
      </c>
      <c r="B3057" s="31">
        <v>40778.807141203702</v>
      </c>
      <c r="C3057" s="32" t="s">
        <v>28</v>
      </c>
      <c r="D3057" s="33">
        <v>40778.639039351852</v>
      </c>
      <c r="E3057" s="34">
        <v>503.43505858999998</v>
      </c>
      <c r="F3057" s="34">
        <v>8.2500000000000004E-2</v>
      </c>
      <c r="G3057" s="35">
        <v>86.4</v>
      </c>
      <c r="H3057" s="36">
        <v>1</v>
      </c>
      <c r="I3057" s="37">
        <v>66108.37</v>
      </c>
      <c r="J3057" s="38">
        <v>65627.600000000006</v>
      </c>
      <c r="K3057" s="38">
        <v>65509.91</v>
      </c>
      <c r="L3057" s="38">
        <v>65457.4</v>
      </c>
      <c r="M3057" s="39">
        <f t="shared" si="805"/>
        <v>52.510000000002037</v>
      </c>
      <c r="N3057" s="32">
        <v>1524</v>
      </c>
      <c r="O3057" s="32">
        <v>462</v>
      </c>
      <c r="P3057" s="32">
        <v>1062</v>
      </c>
      <c r="Q3057" s="32">
        <v>0</v>
      </c>
      <c r="R3057" s="32">
        <v>716.2</v>
      </c>
      <c r="S3057" s="32">
        <v>0</v>
      </c>
      <c r="T3057" s="37">
        <f t="shared" si="806"/>
        <v>0</v>
      </c>
      <c r="U3057" s="38">
        <f t="shared" si="807"/>
        <v>0</v>
      </c>
      <c r="V3057" s="38">
        <f t="shared" si="808"/>
        <v>0</v>
      </c>
      <c r="W3057" s="38">
        <f t="shared" si="809"/>
        <v>12.091607666325002</v>
      </c>
      <c r="X3057" s="38">
        <f t="shared" si="810"/>
        <v>40.966607666325004</v>
      </c>
      <c r="Y3057" s="39">
        <f t="shared" si="811"/>
        <v>123.46660766632502</v>
      </c>
      <c r="Z3057" s="38">
        <v>3000</v>
      </c>
      <c r="AA3057" s="38">
        <f t="shared" si="812"/>
        <v>65858.37</v>
      </c>
      <c r="AB3057" s="38">
        <f t="shared" si="813"/>
        <v>503.43505858999998</v>
      </c>
      <c r="AC3057" s="38">
        <f t="shared" si="814"/>
        <v>0</v>
      </c>
      <c r="AD3057" s="37">
        <f t="shared" si="815"/>
        <v>807.8</v>
      </c>
      <c r="AE3057" s="35">
        <f t="shared" si="799"/>
        <v>1</v>
      </c>
      <c r="AF3057" s="38">
        <f t="shared" si="800"/>
        <v>755.28999999999792</v>
      </c>
      <c r="AG3057" s="38">
        <f t="shared" si="801"/>
        <v>755.28999999999792</v>
      </c>
      <c r="AH3057" s="38">
        <f t="shared" si="802"/>
        <v>0</v>
      </c>
      <c r="AI3057" s="38">
        <f t="shared" si="803"/>
        <v>951.24721465709149</v>
      </c>
      <c r="AJ3057" s="39">
        <f t="shared" si="804"/>
        <v>36.944502875535051</v>
      </c>
    </row>
    <row r="3058" spans="1:36">
      <c r="A3058" s="31">
        <v>40778.635150462964</v>
      </c>
      <c r="B3058" s="31">
        <v>40778.807141203702</v>
      </c>
      <c r="C3058" s="32" t="s">
        <v>28</v>
      </c>
      <c r="D3058" s="33">
        <v>40778.642476851855</v>
      </c>
      <c r="E3058" s="34">
        <v>522.44622803000004</v>
      </c>
      <c r="F3058" s="34">
        <v>8.3611110000000002E-2</v>
      </c>
      <c r="G3058" s="35">
        <v>186.4</v>
      </c>
      <c r="H3058" s="36">
        <v>1</v>
      </c>
      <c r="I3058" s="37">
        <v>66067.520000000004</v>
      </c>
      <c r="J3058" s="38">
        <v>65648.63</v>
      </c>
      <c r="K3058" s="38">
        <v>65533.54</v>
      </c>
      <c r="L3058" s="38">
        <v>65557.399999999994</v>
      </c>
      <c r="M3058" s="39">
        <f t="shared" si="805"/>
        <v>-23.859999999993306</v>
      </c>
      <c r="N3058" s="32">
        <v>1524</v>
      </c>
      <c r="O3058" s="32">
        <v>462</v>
      </c>
      <c r="P3058" s="32">
        <v>1062</v>
      </c>
      <c r="Q3058" s="32">
        <v>0</v>
      </c>
      <c r="R3058" s="32">
        <v>715.5</v>
      </c>
      <c r="S3058" s="32">
        <v>0</v>
      </c>
      <c r="T3058" s="37">
        <f t="shared" si="806"/>
        <v>0</v>
      </c>
      <c r="U3058" s="38">
        <f t="shared" si="807"/>
        <v>0</v>
      </c>
      <c r="V3058" s="38">
        <f t="shared" si="808"/>
        <v>0</v>
      </c>
      <c r="W3058" s="38">
        <f t="shared" si="809"/>
        <v>10.664912459098584</v>
      </c>
      <c r="X3058" s="38">
        <f t="shared" si="810"/>
        <v>39.928800959098581</v>
      </c>
      <c r="Y3058" s="39">
        <f t="shared" si="811"/>
        <v>123.53991095909859</v>
      </c>
      <c r="Z3058" s="38">
        <v>3000</v>
      </c>
      <c r="AA3058" s="38">
        <f t="shared" si="812"/>
        <v>65817.52</v>
      </c>
      <c r="AB3058" s="38">
        <f t="shared" si="813"/>
        <v>522.44622803000004</v>
      </c>
      <c r="AC3058" s="38">
        <f t="shared" si="814"/>
        <v>0</v>
      </c>
      <c r="AD3058" s="37">
        <f t="shared" si="815"/>
        <v>808.5</v>
      </c>
      <c r="AE3058" s="35">
        <f t="shared" si="799"/>
        <v>1</v>
      </c>
      <c r="AF3058" s="38">
        <f t="shared" si="800"/>
        <v>808.5</v>
      </c>
      <c r="AG3058" s="38">
        <f t="shared" si="801"/>
        <v>808.5</v>
      </c>
      <c r="AH3058" s="38">
        <f t="shared" si="802"/>
        <v>0</v>
      </c>
      <c r="AI3058" s="38">
        <f t="shared" si="803"/>
        <v>1000</v>
      </c>
      <c r="AJ3058" s="39">
        <f t="shared" si="804"/>
        <v>39.928800959098581</v>
      </c>
    </row>
    <row r="3059" spans="1:36">
      <c r="A3059" s="31">
        <v>40778.635150462964</v>
      </c>
      <c r="B3059" s="31">
        <v>40778.807141203702</v>
      </c>
      <c r="C3059" s="32" t="s">
        <v>28</v>
      </c>
      <c r="D3059" s="33">
        <v>40778.645960648151</v>
      </c>
      <c r="E3059" s="34">
        <v>522.44433593999997</v>
      </c>
      <c r="F3059" s="34">
        <v>8.3611110000000002E-2</v>
      </c>
      <c r="G3059" s="35">
        <v>275.3</v>
      </c>
      <c r="H3059" s="36">
        <v>1</v>
      </c>
      <c r="I3059" s="37">
        <v>66198.31</v>
      </c>
      <c r="J3059" s="38">
        <v>65760.59</v>
      </c>
      <c r="K3059" s="38">
        <v>65640.639999999999</v>
      </c>
      <c r="L3059" s="38">
        <v>65646.3</v>
      </c>
      <c r="M3059" s="39">
        <f t="shared" si="805"/>
        <v>-5.6600000000034925</v>
      </c>
      <c r="N3059" s="32">
        <v>1582</v>
      </c>
      <c r="O3059" s="32">
        <v>462</v>
      </c>
      <c r="P3059" s="32">
        <v>1062</v>
      </c>
      <c r="Q3059" s="32">
        <v>58</v>
      </c>
      <c r="R3059" s="32">
        <v>716.2</v>
      </c>
      <c r="S3059" s="32">
        <v>48</v>
      </c>
      <c r="T3059" s="37">
        <f t="shared" si="806"/>
        <v>0</v>
      </c>
      <c r="U3059" s="38">
        <f t="shared" si="807"/>
        <v>0</v>
      </c>
      <c r="V3059" s="38">
        <f t="shared" si="808"/>
        <v>0</v>
      </c>
      <c r="W3059" s="38">
        <f t="shared" si="809"/>
        <v>10.665070658843709</v>
      </c>
      <c r="X3059" s="38">
        <f t="shared" si="810"/>
        <v>39.92895915884371</v>
      </c>
      <c r="Y3059" s="39">
        <f t="shared" si="811"/>
        <v>123.54006915884371</v>
      </c>
      <c r="Z3059" s="38">
        <v>3000</v>
      </c>
      <c r="AA3059" s="38">
        <f t="shared" si="812"/>
        <v>65948.31</v>
      </c>
      <c r="AB3059" s="38">
        <f t="shared" si="813"/>
        <v>522.44433593999997</v>
      </c>
      <c r="AC3059" s="38">
        <f t="shared" si="814"/>
        <v>0</v>
      </c>
      <c r="AD3059" s="37">
        <f t="shared" si="815"/>
        <v>817.8</v>
      </c>
      <c r="AE3059" s="35">
        <f t="shared" si="799"/>
        <v>1</v>
      </c>
      <c r="AF3059" s="38">
        <f t="shared" si="800"/>
        <v>817.8</v>
      </c>
      <c r="AG3059" s="38">
        <f t="shared" si="801"/>
        <v>807.8</v>
      </c>
      <c r="AH3059" s="38">
        <f t="shared" si="802"/>
        <v>10</v>
      </c>
      <c r="AI3059" s="38">
        <f t="shared" si="803"/>
        <v>3000</v>
      </c>
      <c r="AJ3059" s="39">
        <f t="shared" si="804"/>
        <v>207.15117915884369</v>
      </c>
    </row>
    <row r="3060" spans="1:36">
      <c r="A3060" s="31">
        <v>40778.635150462964</v>
      </c>
      <c r="B3060" s="31">
        <v>40778.807141203702</v>
      </c>
      <c r="C3060" s="32" t="s">
        <v>28</v>
      </c>
      <c r="D3060" s="33">
        <v>40778.649444444447</v>
      </c>
      <c r="E3060" s="34">
        <v>2250.0002441400002</v>
      </c>
      <c r="F3060" s="34">
        <v>8.2777779999999995E-2</v>
      </c>
      <c r="G3060" s="35">
        <v>301.8</v>
      </c>
      <c r="H3060" s="36">
        <v>1</v>
      </c>
      <c r="I3060" s="37">
        <v>66167.789999999994</v>
      </c>
      <c r="J3060" s="38">
        <v>65734.78</v>
      </c>
      <c r="K3060" s="38">
        <v>65629.62</v>
      </c>
      <c r="L3060" s="38">
        <v>65672.800000000003</v>
      </c>
      <c r="M3060" s="39">
        <f t="shared" si="805"/>
        <v>-43.180000000007567</v>
      </c>
      <c r="N3060" s="32">
        <v>1582</v>
      </c>
      <c r="O3060" s="32">
        <v>462</v>
      </c>
      <c r="P3060" s="32">
        <v>1062</v>
      </c>
      <c r="Q3060" s="32">
        <v>58</v>
      </c>
      <c r="R3060" s="32">
        <v>716.2</v>
      </c>
      <c r="S3060" s="32">
        <v>48</v>
      </c>
      <c r="T3060" s="37">
        <f t="shared" si="806"/>
        <v>0</v>
      </c>
      <c r="U3060" s="38">
        <f t="shared" si="807"/>
        <v>0</v>
      </c>
      <c r="V3060" s="38">
        <f t="shared" si="808"/>
        <v>0</v>
      </c>
      <c r="W3060" s="38">
        <f t="shared" si="809"/>
        <v>0</v>
      </c>
      <c r="X3060" s="38">
        <f t="shared" si="810"/>
        <v>0</v>
      </c>
      <c r="Y3060" s="39">
        <f t="shared" si="811"/>
        <v>0</v>
      </c>
      <c r="Z3060" s="38">
        <v>3000</v>
      </c>
      <c r="AA3060" s="38">
        <f t="shared" si="812"/>
        <v>65917.789999999994</v>
      </c>
      <c r="AB3060" s="38">
        <f t="shared" si="813"/>
        <v>2250.0002441400002</v>
      </c>
      <c r="AC3060" s="38">
        <f t="shared" si="814"/>
        <v>0</v>
      </c>
      <c r="AD3060" s="37">
        <f t="shared" si="815"/>
        <v>817.8</v>
      </c>
      <c r="AE3060" s="35">
        <f t="shared" si="799"/>
        <v>1</v>
      </c>
      <c r="AF3060" s="38">
        <f t="shared" si="800"/>
        <v>817.8</v>
      </c>
      <c r="AG3060" s="38">
        <f t="shared" si="801"/>
        <v>807.8</v>
      </c>
      <c r="AH3060" s="38">
        <f t="shared" si="802"/>
        <v>10</v>
      </c>
      <c r="AI3060" s="38">
        <f t="shared" si="803"/>
        <v>3000</v>
      </c>
      <c r="AJ3060" s="39">
        <f t="shared" si="804"/>
        <v>62.08331479063277</v>
      </c>
    </row>
    <row r="3061" spans="1:36">
      <c r="A3061" s="31">
        <v>40778.635150462964</v>
      </c>
      <c r="B3061" s="31">
        <v>40778.807141203702</v>
      </c>
      <c r="C3061" s="32" t="s">
        <v>28</v>
      </c>
      <c r="D3061" s="33">
        <v>40778.65289351852</v>
      </c>
      <c r="E3061" s="34">
        <v>2999.9975585900002</v>
      </c>
      <c r="F3061" s="34">
        <v>8.4166669999999999E-2</v>
      </c>
      <c r="G3061" s="35">
        <v>423.1</v>
      </c>
      <c r="H3061" s="36">
        <v>1</v>
      </c>
      <c r="I3061" s="37">
        <v>66186.58</v>
      </c>
      <c r="J3061" s="38">
        <v>65758.59</v>
      </c>
      <c r="K3061" s="38">
        <v>65670.87</v>
      </c>
      <c r="L3061" s="38">
        <v>65794.100000000006</v>
      </c>
      <c r="M3061" s="39">
        <f t="shared" si="805"/>
        <v>-123.23000000001048</v>
      </c>
      <c r="N3061" s="32">
        <v>1582</v>
      </c>
      <c r="O3061" s="32">
        <v>462</v>
      </c>
      <c r="P3061" s="32">
        <v>1062</v>
      </c>
      <c r="Q3061" s="32">
        <v>58</v>
      </c>
      <c r="R3061" s="32">
        <v>716.2</v>
      </c>
      <c r="S3061" s="32">
        <v>48</v>
      </c>
      <c r="T3061" s="37">
        <f t="shared" si="806"/>
        <v>0</v>
      </c>
      <c r="U3061" s="38">
        <f t="shared" si="807"/>
        <v>0</v>
      </c>
      <c r="V3061" s="38">
        <f t="shared" si="808"/>
        <v>0</v>
      </c>
      <c r="W3061" s="38">
        <f t="shared" si="809"/>
        <v>0</v>
      </c>
      <c r="X3061" s="38">
        <f t="shared" si="810"/>
        <v>0</v>
      </c>
      <c r="Y3061" s="39">
        <f t="shared" si="811"/>
        <v>0</v>
      </c>
      <c r="Z3061" s="38">
        <v>3000</v>
      </c>
      <c r="AA3061" s="38">
        <f t="shared" si="812"/>
        <v>65936.58</v>
      </c>
      <c r="AB3061" s="38">
        <f t="shared" si="813"/>
        <v>2999.9975585900002</v>
      </c>
      <c r="AC3061" s="38">
        <f t="shared" si="814"/>
        <v>0</v>
      </c>
      <c r="AD3061" s="37">
        <f t="shared" si="815"/>
        <v>817.8</v>
      </c>
      <c r="AE3061" s="35">
        <f t="shared" si="799"/>
        <v>1</v>
      </c>
      <c r="AF3061" s="38">
        <f t="shared" si="800"/>
        <v>817.8</v>
      </c>
      <c r="AG3061" s="38">
        <f t="shared" si="801"/>
        <v>807.8</v>
      </c>
      <c r="AH3061" s="38">
        <f t="shared" si="802"/>
        <v>10</v>
      </c>
      <c r="AI3061" s="38">
        <f t="shared" si="803"/>
        <v>3000</v>
      </c>
      <c r="AJ3061" s="39">
        <f t="shared" si="804"/>
        <v>2.054853497917935E-4</v>
      </c>
    </row>
    <row r="3062" spans="1:36">
      <c r="A3062" s="31">
        <v>40778.635150462964</v>
      </c>
      <c r="B3062" s="31">
        <v>40778.807141203702</v>
      </c>
      <c r="C3062" s="32" t="s">
        <v>28</v>
      </c>
      <c r="D3062" s="33">
        <v>40778.656400462962</v>
      </c>
      <c r="E3062" s="34">
        <v>3001</v>
      </c>
      <c r="F3062" s="34">
        <v>8.2777779999999995E-2</v>
      </c>
      <c r="G3062" s="35">
        <v>508.1</v>
      </c>
      <c r="H3062" s="36">
        <v>1</v>
      </c>
      <c r="I3062" s="37">
        <v>66222.350000000006</v>
      </c>
      <c r="J3062" s="38">
        <v>65783.460000000006</v>
      </c>
      <c r="K3062" s="38">
        <v>65679.91</v>
      </c>
      <c r="L3062" s="38">
        <v>65879.100000000006</v>
      </c>
      <c r="M3062" s="39">
        <f t="shared" si="805"/>
        <v>-199.19000000000233</v>
      </c>
      <c r="N3062" s="32">
        <v>1657</v>
      </c>
      <c r="O3062" s="32">
        <v>462</v>
      </c>
      <c r="P3062" s="32">
        <v>1062</v>
      </c>
      <c r="Q3062" s="32">
        <v>133</v>
      </c>
      <c r="R3062" s="32">
        <v>712.4</v>
      </c>
      <c r="S3062" s="32">
        <v>98</v>
      </c>
      <c r="T3062" s="37">
        <f t="shared" si="806"/>
        <v>0</v>
      </c>
      <c r="U3062" s="38">
        <f t="shared" si="807"/>
        <v>0</v>
      </c>
      <c r="V3062" s="38">
        <f t="shared" si="808"/>
        <v>0</v>
      </c>
      <c r="W3062" s="38">
        <f t="shared" si="809"/>
        <v>0</v>
      </c>
      <c r="X3062" s="38">
        <f t="shared" si="810"/>
        <v>0</v>
      </c>
      <c r="Y3062" s="39">
        <f t="shared" si="811"/>
        <v>0</v>
      </c>
      <c r="Z3062" s="38">
        <v>3000</v>
      </c>
      <c r="AA3062" s="38">
        <f t="shared" si="812"/>
        <v>65972.350000000006</v>
      </c>
      <c r="AB3062" s="38">
        <f t="shared" si="813"/>
        <v>3001</v>
      </c>
      <c r="AC3062" s="38">
        <f t="shared" si="814"/>
        <v>0</v>
      </c>
      <c r="AD3062" s="37">
        <f t="shared" si="815"/>
        <v>846.6</v>
      </c>
      <c r="AE3062" s="35">
        <f t="shared" si="799"/>
        <v>1</v>
      </c>
      <c r="AF3062" s="38">
        <f t="shared" si="800"/>
        <v>846.6</v>
      </c>
      <c r="AG3062" s="38">
        <f t="shared" si="801"/>
        <v>811.6</v>
      </c>
      <c r="AH3062" s="38">
        <f t="shared" si="802"/>
        <v>35</v>
      </c>
      <c r="AI3062" s="38">
        <f t="shared" si="803"/>
        <v>3000</v>
      </c>
      <c r="AJ3062" s="39">
        <f t="shared" si="804"/>
        <v>0</v>
      </c>
    </row>
    <row r="3063" spans="1:36">
      <c r="A3063" s="31">
        <v>40778.635150462964</v>
      </c>
      <c r="B3063" s="31">
        <v>40778.807141203702</v>
      </c>
      <c r="C3063" s="32" t="s">
        <v>28</v>
      </c>
      <c r="D3063" s="33">
        <v>40778.659849537034</v>
      </c>
      <c r="E3063" s="34">
        <v>3001</v>
      </c>
      <c r="F3063" s="34">
        <v>8.3333329999999997E-2</v>
      </c>
      <c r="G3063" s="35">
        <v>665.7</v>
      </c>
      <c r="H3063" s="36">
        <v>1</v>
      </c>
      <c r="I3063" s="37">
        <v>66249.789999999994</v>
      </c>
      <c r="J3063" s="38">
        <v>65895.47</v>
      </c>
      <c r="K3063" s="38">
        <v>65785.69</v>
      </c>
      <c r="L3063" s="38">
        <v>66036.7</v>
      </c>
      <c r="M3063" s="39">
        <f t="shared" si="805"/>
        <v>-251.00999999999476</v>
      </c>
      <c r="N3063" s="32">
        <v>1657</v>
      </c>
      <c r="O3063" s="32">
        <v>464</v>
      </c>
      <c r="P3063" s="32">
        <v>1060</v>
      </c>
      <c r="Q3063" s="32">
        <v>133</v>
      </c>
      <c r="R3063" s="32">
        <v>712.4</v>
      </c>
      <c r="S3063" s="32">
        <v>98</v>
      </c>
      <c r="T3063" s="37">
        <f t="shared" si="806"/>
        <v>0</v>
      </c>
      <c r="U3063" s="38">
        <f t="shared" si="807"/>
        <v>0</v>
      </c>
      <c r="V3063" s="38">
        <f t="shared" si="808"/>
        <v>0</v>
      </c>
      <c r="W3063" s="38">
        <f t="shared" si="809"/>
        <v>0</v>
      </c>
      <c r="X3063" s="38">
        <f t="shared" si="810"/>
        <v>0</v>
      </c>
      <c r="Y3063" s="39">
        <f t="shared" si="811"/>
        <v>0</v>
      </c>
      <c r="Z3063" s="38">
        <v>3000</v>
      </c>
      <c r="AA3063" s="38">
        <f t="shared" si="812"/>
        <v>65999.789999999994</v>
      </c>
      <c r="AB3063" s="38">
        <f t="shared" si="813"/>
        <v>3000</v>
      </c>
      <c r="AC3063" s="38">
        <f t="shared" si="814"/>
        <v>0</v>
      </c>
      <c r="AD3063" s="37">
        <f t="shared" si="815"/>
        <v>846.6</v>
      </c>
      <c r="AE3063" s="35">
        <f t="shared" si="799"/>
        <v>1</v>
      </c>
      <c r="AF3063" s="38">
        <f t="shared" si="800"/>
        <v>846.6</v>
      </c>
      <c r="AG3063" s="38">
        <f t="shared" si="801"/>
        <v>811.6</v>
      </c>
      <c r="AH3063" s="38">
        <f t="shared" si="802"/>
        <v>35</v>
      </c>
      <c r="AI3063" s="38">
        <f t="shared" si="803"/>
        <v>3000</v>
      </c>
      <c r="AJ3063" s="39">
        <f t="shared" si="804"/>
        <v>0</v>
      </c>
    </row>
    <row r="3064" spans="1:36">
      <c r="A3064" s="31">
        <v>40778.635150462964</v>
      </c>
      <c r="B3064" s="31">
        <v>40778.807141203702</v>
      </c>
      <c r="C3064" s="32" t="s">
        <v>28</v>
      </c>
      <c r="D3064" s="33">
        <v>40778.663321759261</v>
      </c>
      <c r="E3064" s="34">
        <v>2999.9970703099998</v>
      </c>
      <c r="F3064" s="34">
        <v>8.5277779999999997E-2</v>
      </c>
      <c r="G3064" s="35">
        <v>724.7</v>
      </c>
      <c r="H3064" s="36">
        <v>1</v>
      </c>
      <c r="I3064" s="37">
        <v>66350.13</v>
      </c>
      <c r="J3064" s="38">
        <v>66077.929999999993</v>
      </c>
      <c r="K3064" s="38">
        <v>65965.210000000006</v>
      </c>
      <c r="L3064" s="38">
        <v>66095.7</v>
      </c>
      <c r="M3064" s="39">
        <f t="shared" si="805"/>
        <v>-130.48999999999069</v>
      </c>
      <c r="N3064" s="32">
        <v>1657</v>
      </c>
      <c r="O3064" s="32">
        <v>464</v>
      </c>
      <c r="P3064" s="32">
        <v>1060</v>
      </c>
      <c r="Q3064" s="32">
        <v>133</v>
      </c>
      <c r="R3064" s="32">
        <v>712.4</v>
      </c>
      <c r="S3064" s="32">
        <v>98</v>
      </c>
      <c r="T3064" s="37">
        <f t="shared" si="806"/>
        <v>0</v>
      </c>
      <c r="U3064" s="38">
        <f t="shared" si="807"/>
        <v>0</v>
      </c>
      <c r="V3064" s="38">
        <f t="shared" si="808"/>
        <v>0</v>
      </c>
      <c r="W3064" s="38">
        <f t="shared" si="809"/>
        <v>0</v>
      </c>
      <c r="X3064" s="38">
        <f t="shared" si="810"/>
        <v>0</v>
      </c>
      <c r="Y3064" s="39">
        <f t="shared" si="811"/>
        <v>0</v>
      </c>
      <c r="Z3064" s="38">
        <v>3000</v>
      </c>
      <c r="AA3064" s="38">
        <f t="shared" si="812"/>
        <v>66100.13</v>
      </c>
      <c r="AB3064" s="38">
        <f t="shared" si="813"/>
        <v>2999.9970703099998</v>
      </c>
      <c r="AC3064" s="38">
        <f t="shared" si="814"/>
        <v>0</v>
      </c>
      <c r="AD3064" s="37">
        <f t="shared" si="815"/>
        <v>846.6</v>
      </c>
      <c r="AE3064" s="35">
        <f t="shared" si="799"/>
        <v>1</v>
      </c>
      <c r="AF3064" s="38">
        <f t="shared" si="800"/>
        <v>846.6</v>
      </c>
      <c r="AG3064" s="38">
        <f t="shared" si="801"/>
        <v>811.6</v>
      </c>
      <c r="AH3064" s="38">
        <f t="shared" si="802"/>
        <v>35</v>
      </c>
      <c r="AI3064" s="38">
        <f t="shared" si="803"/>
        <v>3000</v>
      </c>
      <c r="AJ3064" s="39">
        <f t="shared" si="804"/>
        <v>2.4983745930533529E-4</v>
      </c>
    </row>
    <row r="3065" spans="1:36">
      <c r="A3065" s="31">
        <v>40778.635150462964</v>
      </c>
      <c r="B3065" s="31">
        <v>40778.807141203702</v>
      </c>
      <c r="C3065" s="32" t="s">
        <v>28</v>
      </c>
      <c r="D3065" s="33">
        <v>40778.666875000003</v>
      </c>
      <c r="E3065" s="34">
        <v>3001</v>
      </c>
      <c r="F3065" s="34">
        <v>8.1388890000000005E-2</v>
      </c>
      <c r="G3065" s="35">
        <v>802.4</v>
      </c>
      <c r="H3065" s="36">
        <v>1</v>
      </c>
      <c r="I3065" s="37">
        <v>66296.34</v>
      </c>
      <c r="J3065" s="38">
        <v>66040.759999999995</v>
      </c>
      <c r="K3065" s="38">
        <v>65928.479999999996</v>
      </c>
      <c r="L3065" s="38">
        <v>66173.399999999994</v>
      </c>
      <c r="M3065" s="39">
        <f t="shared" si="805"/>
        <v>-244.91999999999825</v>
      </c>
      <c r="N3065" s="32">
        <v>1639.8</v>
      </c>
      <c r="O3065" s="32">
        <v>462.1</v>
      </c>
      <c r="P3065" s="32">
        <v>1044.7</v>
      </c>
      <c r="Q3065" s="32">
        <v>133</v>
      </c>
      <c r="R3065" s="32">
        <v>640.20000000000005</v>
      </c>
      <c r="S3065" s="32">
        <v>98</v>
      </c>
      <c r="T3065" s="37">
        <f t="shared" si="806"/>
        <v>0</v>
      </c>
      <c r="U3065" s="38">
        <f t="shared" si="807"/>
        <v>0</v>
      </c>
      <c r="V3065" s="38">
        <f t="shared" si="808"/>
        <v>0</v>
      </c>
      <c r="W3065" s="38">
        <f t="shared" si="809"/>
        <v>0</v>
      </c>
      <c r="X3065" s="38">
        <f t="shared" si="810"/>
        <v>0</v>
      </c>
      <c r="Y3065" s="39">
        <f t="shared" si="811"/>
        <v>0</v>
      </c>
      <c r="Z3065" s="38">
        <v>3000</v>
      </c>
      <c r="AA3065" s="38">
        <f t="shared" si="812"/>
        <v>66046.34</v>
      </c>
      <c r="AB3065" s="38">
        <f t="shared" si="813"/>
        <v>3000</v>
      </c>
      <c r="AC3065" s="38">
        <f t="shared" si="814"/>
        <v>0</v>
      </c>
      <c r="AD3065" s="37">
        <f t="shared" si="815"/>
        <v>901.59999999999991</v>
      </c>
      <c r="AE3065" s="35">
        <f t="shared" si="799"/>
        <v>1</v>
      </c>
      <c r="AF3065" s="38">
        <f t="shared" si="800"/>
        <v>901.59999999999991</v>
      </c>
      <c r="AG3065" s="38">
        <f t="shared" si="801"/>
        <v>866.6</v>
      </c>
      <c r="AH3065" s="38">
        <f t="shared" si="802"/>
        <v>34.999999999999886</v>
      </c>
      <c r="AI3065" s="38">
        <f t="shared" si="803"/>
        <v>2999.9999999999936</v>
      </c>
      <c r="AJ3065" s="39">
        <f t="shared" si="804"/>
        <v>0</v>
      </c>
    </row>
    <row r="3066" spans="1:36">
      <c r="A3066" s="31">
        <v>40778.635150462964</v>
      </c>
      <c r="B3066" s="31">
        <v>40778.807141203702</v>
      </c>
      <c r="C3066" s="32" t="s">
        <v>28</v>
      </c>
      <c r="D3066" s="33">
        <v>40778.670266203706</v>
      </c>
      <c r="E3066" s="34">
        <v>2999.9938964799999</v>
      </c>
      <c r="F3066" s="34">
        <v>8.5833329999999999E-2</v>
      </c>
      <c r="G3066" s="35">
        <v>735.3</v>
      </c>
      <c r="H3066" s="36">
        <v>1</v>
      </c>
      <c r="I3066" s="37">
        <v>66392.789999999994</v>
      </c>
      <c r="J3066" s="38">
        <v>66149.39</v>
      </c>
      <c r="K3066" s="38">
        <v>65999.899999999994</v>
      </c>
      <c r="L3066" s="38">
        <v>66106.3</v>
      </c>
      <c r="M3066" s="39">
        <f t="shared" si="805"/>
        <v>-106.40000000000873</v>
      </c>
      <c r="N3066" s="32">
        <v>1654.1</v>
      </c>
      <c r="O3066" s="32">
        <v>552.4</v>
      </c>
      <c r="P3066" s="32">
        <v>1043.7</v>
      </c>
      <c r="Q3066" s="32">
        <v>58</v>
      </c>
      <c r="R3066" s="32">
        <v>640.20000000000005</v>
      </c>
      <c r="S3066" s="32">
        <v>48</v>
      </c>
      <c r="T3066" s="37">
        <f t="shared" si="806"/>
        <v>0</v>
      </c>
      <c r="U3066" s="38">
        <f t="shared" si="807"/>
        <v>0</v>
      </c>
      <c r="V3066" s="38">
        <f t="shared" si="808"/>
        <v>0</v>
      </c>
      <c r="W3066" s="38">
        <f t="shared" si="809"/>
        <v>0</v>
      </c>
      <c r="X3066" s="38">
        <f t="shared" si="810"/>
        <v>0</v>
      </c>
      <c r="Y3066" s="39">
        <f t="shared" si="811"/>
        <v>0</v>
      </c>
      <c r="Z3066" s="38">
        <v>3000</v>
      </c>
      <c r="AA3066" s="38">
        <f t="shared" si="812"/>
        <v>66142.789999999994</v>
      </c>
      <c r="AB3066" s="38">
        <f t="shared" si="813"/>
        <v>2999.9938964799999</v>
      </c>
      <c r="AC3066" s="38">
        <f t="shared" si="814"/>
        <v>0</v>
      </c>
      <c r="AD3066" s="37">
        <f t="shared" si="815"/>
        <v>965.89999999999986</v>
      </c>
      <c r="AE3066" s="35">
        <f t="shared" si="799"/>
        <v>1</v>
      </c>
      <c r="AF3066" s="38">
        <f t="shared" si="800"/>
        <v>965.89999999999986</v>
      </c>
      <c r="AG3066" s="38">
        <f t="shared" si="801"/>
        <v>955.9</v>
      </c>
      <c r="AH3066" s="38">
        <f t="shared" si="802"/>
        <v>9.9999999999998863</v>
      </c>
      <c r="AI3066" s="38">
        <f t="shared" si="803"/>
        <v>2999.9999999999773</v>
      </c>
      <c r="AJ3066" s="39">
        <f t="shared" si="804"/>
        <v>5.2388544438064196E-4</v>
      </c>
    </row>
    <row r="3067" spans="1:36">
      <c r="A3067" s="31">
        <v>40778.635150462964</v>
      </c>
      <c r="B3067" s="31">
        <v>40778.807141203702</v>
      </c>
      <c r="C3067" s="32" t="s">
        <v>28</v>
      </c>
      <c r="D3067" s="33">
        <v>40778.673842592594</v>
      </c>
      <c r="E3067" s="34">
        <v>2999.9970703099998</v>
      </c>
      <c r="F3067" s="34">
        <v>8.0555559999999998E-2</v>
      </c>
      <c r="G3067" s="35">
        <v>801.8</v>
      </c>
      <c r="H3067" s="36">
        <v>1</v>
      </c>
      <c r="I3067" s="37">
        <v>66431.710000000006</v>
      </c>
      <c r="J3067" s="38">
        <v>66159.740000000005</v>
      </c>
      <c r="K3067" s="38">
        <v>66009.899999999994</v>
      </c>
      <c r="L3067" s="38">
        <v>66172.800000000003</v>
      </c>
      <c r="M3067" s="39">
        <f t="shared" si="805"/>
        <v>-162.90000000000873</v>
      </c>
      <c r="N3067" s="32">
        <v>1656</v>
      </c>
      <c r="O3067" s="32">
        <v>554.29999999999995</v>
      </c>
      <c r="P3067" s="32">
        <v>1043.7</v>
      </c>
      <c r="Q3067" s="32">
        <v>58</v>
      </c>
      <c r="R3067" s="32">
        <v>640.20000000000005</v>
      </c>
      <c r="S3067" s="32">
        <v>48</v>
      </c>
      <c r="T3067" s="37">
        <f t="shared" si="806"/>
        <v>0</v>
      </c>
      <c r="U3067" s="38">
        <f t="shared" si="807"/>
        <v>0</v>
      </c>
      <c r="V3067" s="38">
        <f t="shared" si="808"/>
        <v>0</v>
      </c>
      <c r="W3067" s="38">
        <f t="shared" si="809"/>
        <v>0</v>
      </c>
      <c r="X3067" s="38">
        <f t="shared" si="810"/>
        <v>0</v>
      </c>
      <c r="Y3067" s="39">
        <f t="shared" si="811"/>
        <v>0</v>
      </c>
      <c r="Z3067" s="38">
        <v>3000</v>
      </c>
      <c r="AA3067" s="38">
        <f t="shared" si="812"/>
        <v>66181.710000000006</v>
      </c>
      <c r="AB3067" s="38">
        <f t="shared" si="813"/>
        <v>2999.9970703099998</v>
      </c>
      <c r="AC3067" s="38">
        <f t="shared" si="814"/>
        <v>0</v>
      </c>
      <c r="AD3067" s="37">
        <f t="shared" si="815"/>
        <v>967.8</v>
      </c>
      <c r="AE3067" s="35">
        <f t="shared" si="799"/>
        <v>1</v>
      </c>
      <c r="AF3067" s="38">
        <f t="shared" si="800"/>
        <v>967.8</v>
      </c>
      <c r="AG3067" s="38">
        <f t="shared" si="801"/>
        <v>957.8</v>
      </c>
      <c r="AH3067" s="38">
        <f t="shared" si="802"/>
        <v>10</v>
      </c>
      <c r="AI3067" s="38">
        <f t="shared" si="803"/>
        <v>3000</v>
      </c>
      <c r="AJ3067" s="39">
        <f t="shared" si="804"/>
        <v>2.3600281859258645E-4</v>
      </c>
    </row>
    <row r="3068" spans="1:36">
      <c r="A3068" s="31">
        <v>40778.635150462964</v>
      </c>
      <c r="B3068" s="31">
        <v>40778.807141203702</v>
      </c>
      <c r="C3068" s="32" t="s">
        <v>28</v>
      </c>
      <c r="D3068" s="33">
        <v>40778.677199074074</v>
      </c>
      <c r="E3068" s="34">
        <v>2999.9985351599998</v>
      </c>
      <c r="F3068" s="34">
        <v>8.4444439999999996E-2</v>
      </c>
      <c r="G3068" s="35">
        <v>904.9</v>
      </c>
      <c r="H3068" s="36">
        <v>1</v>
      </c>
      <c r="I3068" s="37">
        <v>66492.55</v>
      </c>
      <c r="J3068" s="38">
        <v>66242.87</v>
      </c>
      <c r="K3068" s="38">
        <v>66094.880000000005</v>
      </c>
      <c r="L3068" s="38">
        <v>66275.899999999994</v>
      </c>
      <c r="M3068" s="39">
        <f t="shared" si="805"/>
        <v>-181.01999999998952</v>
      </c>
      <c r="N3068" s="32">
        <v>1656</v>
      </c>
      <c r="O3068" s="32">
        <v>554.29999999999995</v>
      </c>
      <c r="P3068" s="32">
        <v>1043.7</v>
      </c>
      <c r="Q3068" s="32">
        <v>58</v>
      </c>
      <c r="R3068" s="32">
        <v>640.20000000000005</v>
      </c>
      <c r="S3068" s="32">
        <v>48</v>
      </c>
      <c r="T3068" s="37">
        <f t="shared" si="806"/>
        <v>0</v>
      </c>
      <c r="U3068" s="38">
        <f t="shared" si="807"/>
        <v>0</v>
      </c>
      <c r="V3068" s="38">
        <f t="shared" si="808"/>
        <v>0</v>
      </c>
      <c r="W3068" s="38">
        <f t="shared" si="809"/>
        <v>0</v>
      </c>
      <c r="X3068" s="38">
        <f t="shared" si="810"/>
        <v>0</v>
      </c>
      <c r="Y3068" s="39">
        <f t="shared" si="811"/>
        <v>0</v>
      </c>
      <c r="Z3068" s="38">
        <v>3000</v>
      </c>
      <c r="AA3068" s="38">
        <f t="shared" si="812"/>
        <v>66242.55</v>
      </c>
      <c r="AB3068" s="38">
        <f t="shared" si="813"/>
        <v>3000</v>
      </c>
      <c r="AC3068" s="38">
        <f t="shared" si="814"/>
        <v>1.2369759350254909E-4</v>
      </c>
      <c r="AD3068" s="37">
        <f t="shared" si="815"/>
        <v>967.8</v>
      </c>
      <c r="AE3068" s="35">
        <f t="shared" si="799"/>
        <v>1</v>
      </c>
      <c r="AF3068" s="38">
        <f t="shared" si="800"/>
        <v>967.8</v>
      </c>
      <c r="AG3068" s="38">
        <f t="shared" si="801"/>
        <v>957.8</v>
      </c>
      <c r="AH3068" s="38">
        <f t="shared" si="802"/>
        <v>10</v>
      </c>
      <c r="AI3068" s="38">
        <f t="shared" si="803"/>
        <v>3000</v>
      </c>
      <c r="AJ3068" s="39">
        <f t="shared" si="804"/>
        <v>1.2369759350254909E-4</v>
      </c>
    </row>
    <row r="3069" spans="1:36">
      <c r="A3069" s="31">
        <v>40778.635150462964</v>
      </c>
      <c r="B3069" s="31">
        <v>40778.807141203702</v>
      </c>
      <c r="C3069" s="32" t="s">
        <v>28</v>
      </c>
      <c r="D3069" s="33">
        <v>40778.680717592593</v>
      </c>
      <c r="E3069" s="34">
        <v>2999.9985351599998</v>
      </c>
      <c r="F3069" s="34">
        <v>8.2500000000000004E-2</v>
      </c>
      <c r="G3069" s="35">
        <v>943.7</v>
      </c>
      <c r="H3069" s="36">
        <v>1</v>
      </c>
      <c r="I3069" s="37">
        <v>66505.69</v>
      </c>
      <c r="J3069" s="38">
        <v>66289.119999999995</v>
      </c>
      <c r="K3069" s="38">
        <v>66145.87</v>
      </c>
      <c r="L3069" s="38">
        <v>66314.7</v>
      </c>
      <c r="M3069" s="39">
        <f t="shared" si="805"/>
        <v>-168.83000000000175</v>
      </c>
      <c r="N3069" s="32">
        <v>1656</v>
      </c>
      <c r="O3069" s="32">
        <v>554.29999999999995</v>
      </c>
      <c r="P3069" s="32">
        <v>1043.7</v>
      </c>
      <c r="Q3069" s="32">
        <v>58</v>
      </c>
      <c r="R3069" s="32">
        <v>640.20000000000005</v>
      </c>
      <c r="S3069" s="32">
        <v>48</v>
      </c>
      <c r="T3069" s="37">
        <f t="shared" si="806"/>
        <v>0</v>
      </c>
      <c r="U3069" s="38">
        <f t="shared" si="807"/>
        <v>0</v>
      </c>
      <c r="V3069" s="38">
        <f t="shared" si="808"/>
        <v>0</v>
      </c>
      <c r="W3069" s="38">
        <f t="shared" si="809"/>
        <v>0</v>
      </c>
      <c r="X3069" s="38">
        <f t="shared" si="810"/>
        <v>0</v>
      </c>
      <c r="Y3069" s="39">
        <f t="shared" si="811"/>
        <v>0</v>
      </c>
      <c r="Z3069" s="38">
        <v>3000</v>
      </c>
      <c r="AA3069" s="38">
        <f t="shared" si="812"/>
        <v>66255.69</v>
      </c>
      <c r="AB3069" s="38">
        <f t="shared" si="813"/>
        <v>3000</v>
      </c>
      <c r="AC3069" s="38">
        <f t="shared" si="814"/>
        <v>1.2084930001265093E-4</v>
      </c>
      <c r="AD3069" s="37">
        <f t="shared" si="815"/>
        <v>967.8</v>
      </c>
      <c r="AE3069" s="35">
        <f t="shared" si="799"/>
        <v>1</v>
      </c>
      <c r="AF3069" s="38">
        <f t="shared" si="800"/>
        <v>967.8</v>
      </c>
      <c r="AG3069" s="38">
        <f t="shared" si="801"/>
        <v>957.8</v>
      </c>
      <c r="AH3069" s="38">
        <f t="shared" si="802"/>
        <v>10</v>
      </c>
      <c r="AI3069" s="38">
        <f t="shared" si="803"/>
        <v>3000</v>
      </c>
      <c r="AJ3069" s="39">
        <f t="shared" si="804"/>
        <v>1.2084930001265093E-4</v>
      </c>
    </row>
    <row r="3070" spans="1:36">
      <c r="A3070" s="31">
        <v>40778.635150462964</v>
      </c>
      <c r="B3070" s="31">
        <v>40778.807141203702</v>
      </c>
      <c r="C3070" s="32" t="s">
        <v>28</v>
      </c>
      <c r="D3070" s="33">
        <v>40778.684155092589</v>
      </c>
      <c r="E3070" s="34">
        <v>2999.9975585900002</v>
      </c>
      <c r="F3070" s="34">
        <v>8.3611110000000002E-2</v>
      </c>
      <c r="G3070" s="35">
        <v>994.3</v>
      </c>
      <c r="H3070" s="36">
        <v>1</v>
      </c>
      <c r="I3070" s="37">
        <v>66577.16</v>
      </c>
      <c r="J3070" s="38">
        <v>66358.600000000006</v>
      </c>
      <c r="K3070" s="38">
        <v>66219.31</v>
      </c>
      <c r="L3070" s="38">
        <v>66365.3</v>
      </c>
      <c r="M3070" s="39">
        <f t="shared" si="805"/>
        <v>-145.99000000000524</v>
      </c>
      <c r="N3070" s="32">
        <v>1656</v>
      </c>
      <c r="O3070" s="32">
        <v>554.29999999999995</v>
      </c>
      <c r="P3070" s="32">
        <v>1043.7</v>
      </c>
      <c r="Q3070" s="32">
        <v>58</v>
      </c>
      <c r="R3070" s="32">
        <v>640.20000000000005</v>
      </c>
      <c r="S3070" s="32">
        <v>48</v>
      </c>
      <c r="T3070" s="37">
        <f t="shared" si="806"/>
        <v>0</v>
      </c>
      <c r="U3070" s="38">
        <f t="shared" si="807"/>
        <v>0</v>
      </c>
      <c r="V3070" s="38">
        <f t="shared" si="808"/>
        <v>0</v>
      </c>
      <c r="W3070" s="38">
        <f t="shared" si="809"/>
        <v>0</v>
      </c>
      <c r="X3070" s="38">
        <f t="shared" si="810"/>
        <v>0</v>
      </c>
      <c r="Y3070" s="39">
        <f t="shared" si="811"/>
        <v>0</v>
      </c>
      <c r="Z3070" s="38">
        <v>3000</v>
      </c>
      <c r="AA3070" s="38">
        <f t="shared" si="812"/>
        <v>66327.16</v>
      </c>
      <c r="AB3070" s="38">
        <f t="shared" si="813"/>
        <v>3000</v>
      </c>
      <c r="AC3070" s="38">
        <f t="shared" si="814"/>
        <v>2.0412900005227871E-4</v>
      </c>
      <c r="AD3070" s="37">
        <f t="shared" si="815"/>
        <v>967.8</v>
      </c>
      <c r="AE3070" s="35">
        <f t="shared" si="799"/>
        <v>1</v>
      </c>
      <c r="AF3070" s="38">
        <f t="shared" si="800"/>
        <v>967.8</v>
      </c>
      <c r="AG3070" s="38">
        <f t="shared" si="801"/>
        <v>957.8</v>
      </c>
      <c r="AH3070" s="38">
        <f t="shared" si="802"/>
        <v>10</v>
      </c>
      <c r="AI3070" s="38">
        <f t="shared" si="803"/>
        <v>3000</v>
      </c>
      <c r="AJ3070" s="39">
        <f t="shared" si="804"/>
        <v>2.0412900005227871E-4</v>
      </c>
    </row>
    <row r="3071" spans="1:36">
      <c r="A3071" s="31">
        <v>40778.635150462964</v>
      </c>
      <c r="B3071" s="31">
        <v>40778.807141203702</v>
      </c>
      <c r="C3071" s="32" t="s">
        <v>28</v>
      </c>
      <c r="D3071" s="33">
        <v>40778.687638888892</v>
      </c>
      <c r="E3071" s="34">
        <v>3000</v>
      </c>
      <c r="F3071" s="34">
        <v>8.2777779999999995E-2</v>
      </c>
      <c r="G3071" s="35">
        <v>996.5</v>
      </c>
      <c r="H3071" s="36">
        <v>1</v>
      </c>
      <c r="I3071" s="37">
        <v>66547.039999999994</v>
      </c>
      <c r="J3071" s="38">
        <v>66317.59</v>
      </c>
      <c r="K3071" s="38">
        <v>66173.009999999995</v>
      </c>
      <c r="L3071" s="38">
        <v>66367.5</v>
      </c>
      <c r="M3071" s="39">
        <f t="shared" si="805"/>
        <v>-194.49000000000524</v>
      </c>
      <c r="N3071" s="32">
        <v>1656</v>
      </c>
      <c r="O3071" s="32">
        <v>554.29999999999995</v>
      </c>
      <c r="P3071" s="32">
        <v>1043.7</v>
      </c>
      <c r="Q3071" s="32">
        <v>58</v>
      </c>
      <c r="R3071" s="32">
        <v>640.20000000000005</v>
      </c>
      <c r="S3071" s="32">
        <v>48</v>
      </c>
      <c r="T3071" s="37">
        <f t="shared" si="806"/>
        <v>0</v>
      </c>
      <c r="U3071" s="38">
        <f t="shared" si="807"/>
        <v>0</v>
      </c>
      <c r="V3071" s="38">
        <f t="shared" si="808"/>
        <v>0</v>
      </c>
      <c r="W3071" s="38">
        <f t="shared" si="809"/>
        <v>0</v>
      </c>
      <c r="X3071" s="38">
        <f t="shared" si="810"/>
        <v>0</v>
      </c>
      <c r="Y3071" s="39">
        <f t="shared" si="811"/>
        <v>0</v>
      </c>
      <c r="Z3071" s="38">
        <v>3000</v>
      </c>
      <c r="AA3071" s="38">
        <f t="shared" si="812"/>
        <v>66297.039999999994</v>
      </c>
      <c r="AB3071" s="38">
        <f t="shared" si="813"/>
        <v>3000</v>
      </c>
      <c r="AC3071" s="38">
        <f t="shared" si="814"/>
        <v>0</v>
      </c>
      <c r="AD3071" s="37">
        <f t="shared" si="815"/>
        <v>967.8</v>
      </c>
      <c r="AE3071" s="35">
        <f t="shared" si="799"/>
        <v>1</v>
      </c>
      <c r="AF3071" s="38">
        <f t="shared" si="800"/>
        <v>967.8</v>
      </c>
      <c r="AG3071" s="38">
        <f t="shared" si="801"/>
        <v>957.8</v>
      </c>
      <c r="AH3071" s="38">
        <f t="shared" si="802"/>
        <v>10</v>
      </c>
      <c r="AI3071" s="38">
        <f t="shared" si="803"/>
        <v>3000</v>
      </c>
      <c r="AJ3071" s="39">
        <f t="shared" si="804"/>
        <v>0</v>
      </c>
    </row>
    <row r="3072" spans="1:36">
      <c r="A3072" s="31">
        <v>40778.635150462964</v>
      </c>
      <c r="B3072" s="31">
        <v>40778.807141203702</v>
      </c>
      <c r="C3072" s="32" t="s">
        <v>28</v>
      </c>
      <c r="D3072" s="33">
        <v>40778.691087962965</v>
      </c>
      <c r="E3072" s="34">
        <v>3001</v>
      </c>
      <c r="F3072" s="34">
        <v>8.3333329999999997E-2</v>
      </c>
      <c r="G3072" s="35">
        <v>954.6</v>
      </c>
      <c r="H3072" s="36">
        <v>1</v>
      </c>
      <c r="I3072" s="37">
        <v>66486.84</v>
      </c>
      <c r="J3072" s="38">
        <v>66266.759999999995</v>
      </c>
      <c r="K3072" s="38">
        <v>66125.11</v>
      </c>
      <c r="L3072" s="38">
        <v>66325.600000000006</v>
      </c>
      <c r="M3072" s="39">
        <f t="shared" si="805"/>
        <v>-200.49000000000524</v>
      </c>
      <c r="N3072" s="32">
        <v>1657.1</v>
      </c>
      <c r="O3072" s="32">
        <v>555.4</v>
      </c>
      <c r="P3072" s="32">
        <v>1043.7</v>
      </c>
      <c r="Q3072" s="32">
        <v>58</v>
      </c>
      <c r="R3072" s="32">
        <v>640.20000000000005</v>
      </c>
      <c r="S3072" s="32">
        <v>48</v>
      </c>
      <c r="T3072" s="37">
        <f t="shared" si="806"/>
        <v>0</v>
      </c>
      <c r="U3072" s="38">
        <f t="shared" si="807"/>
        <v>0</v>
      </c>
      <c r="V3072" s="38">
        <f t="shared" si="808"/>
        <v>0</v>
      </c>
      <c r="W3072" s="38">
        <f t="shared" si="809"/>
        <v>0</v>
      </c>
      <c r="X3072" s="38">
        <f t="shared" si="810"/>
        <v>0</v>
      </c>
      <c r="Y3072" s="39">
        <f t="shared" si="811"/>
        <v>0</v>
      </c>
      <c r="Z3072" s="38">
        <v>3000</v>
      </c>
      <c r="AA3072" s="38">
        <f t="shared" si="812"/>
        <v>66236.84</v>
      </c>
      <c r="AB3072" s="38">
        <f t="shared" si="813"/>
        <v>3000</v>
      </c>
      <c r="AC3072" s="38">
        <f t="shared" si="814"/>
        <v>0</v>
      </c>
      <c r="AD3072" s="37">
        <f t="shared" si="815"/>
        <v>968.89999999999986</v>
      </c>
      <c r="AE3072" s="35">
        <f t="shared" si="799"/>
        <v>1</v>
      </c>
      <c r="AF3072" s="38">
        <f t="shared" si="800"/>
        <v>968.89999999999986</v>
      </c>
      <c r="AG3072" s="38">
        <f t="shared" si="801"/>
        <v>958.9</v>
      </c>
      <c r="AH3072" s="38">
        <f t="shared" si="802"/>
        <v>9.9999999999998863</v>
      </c>
      <c r="AI3072" s="38">
        <f t="shared" si="803"/>
        <v>2999.9999999999773</v>
      </c>
      <c r="AJ3072" s="39">
        <f t="shared" si="804"/>
        <v>0</v>
      </c>
    </row>
    <row r="3073" spans="1:36">
      <c r="A3073" s="31">
        <v>40778.635150462964</v>
      </c>
      <c r="B3073" s="31">
        <v>40778.807141203702</v>
      </c>
      <c r="C3073" s="32" t="s">
        <v>28</v>
      </c>
      <c r="D3073" s="33">
        <v>40778.694560185184</v>
      </c>
      <c r="E3073" s="34">
        <v>2999.9958496099998</v>
      </c>
      <c r="F3073" s="34">
        <v>8.3888889999999994E-2</v>
      </c>
      <c r="G3073" s="35">
        <v>912.9</v>
      </c>
      <c r="H3073" s="36">
        <v>1</v>
      </c>
      <c r="I3073" s="37">
        <v>66526.78</v>
      </c>
      <c r="J3073" s="38">
        <v>66304.38</v>
      </c>
      <c r="K3073" s="38">
        <v>66173.210000000006</v>
      </c>
      <c r="L3073" s="38">
        <v>66283.899999999994</v>
      </c>
      <c r="M3073" s="39">
        <f t="shared" si="805"/>
        <v>-110.68999999998778</v>
      </c>
      <c r="N3073" s="32">
        <v>1657.1</v>
      </c>
      <c r="O3073" s="32">
        <v>555.4</v>
      </c>
      <c r="P3073" s="32">
        <v>1043.7</v>
      </c>
      <c r="Q3073" s="32">
        <v>58</v>
      </c>
      <c r="R3073" s="32">
        <v>640.20000000000005</v>
      </c>
      <c r="S3073" s="32">
        <v>48</v>
      </c>
      <c r="T3073" s="37">
        <f t="shared" si="806"/>
        <v>0</v>
      </c>
      <c r="U3073" s="38">
        <f t="shared" si="807"/>
        <v>0</v>
      </c>
      <c r="V3073" s="38">
        <f t="shared" si="808"/>
        <v>0</v>
      </c>
      <c r="W3073" s="38">
        <f t="shared" si="809"/>
        <v>0</v>
      </c>
      <c r="X3073" s="38">
        <f t="shared" si="810"/>
        <v>0</v>
      </c>
      <c r="Y3073" s="39">
        <f t="shared" si="811"/>
        <v>0</v>
      </c>
      <c r="Z3073" s="38">
        <v>3000</v>
      </c>
      <c r="AA3073" s="38">
        <f t="shared" si="812"/>
        <v>66276.78</v>
      </c>
      <c r="AB3073" s="38">
        <f t="shared" si="813"/>
        <v>3000</v>
      </c>
      <c r="AC3073" s="38">
        <f t="shared" si="814"/>
        <v>3.4817161018196006E-4</v>
      </c>
      <c r="AD3073" s="37">
        <f t="shared" si="815"/>
        <v>968.89999999999986</v>
      </c>
      <c r="AE3073" s="35">
        <f t="shared" si="799"/>
        <v>1</v>
      </c>
      <c r="AF3073" s="38">
        <f t="shared" si="800"/>
        <v>968.89999999999986</v>
      </c>
      <c r="AG3073" s="38">
        <f t="shared" si="801"/>
        <v>958.9</v>
      </c>
      <c r="AH3073" s="38">
        <f t="shared" si="802"/>
        <v>9.9999999999998863</v>
      </c>
      <c r="AI3073" s="38">
        <f t="shared" si="803"/>
        <v>2999.9999999999773</v>
      </c>
      <c r="AJ3073" s="39">
        <f t="shared" si="804"/>
        <v>3.4817160827454752E-4</v>
      </c>
    </row>
    <row r="3074" spans="1:36">
      <c r="A3074" s="31">
        <v>40778.635150462964</v>
      </c>
      <c r="B3074" s="31">
        <v>40778.807141203702</v>
      </c>
      <c r="C3074" s="32" t="s">
        <v>28</v>
      </c>
      <c r="D3074" s="33">
        <v>40778.698055555556</v>
      </c>
      <c r="E3074" s="34">
        <v>2999.9982910200001</v>
      </c>
      <c r="F3074" s="34">
        <v>8.2777779999999995E-2</v>
      </c>
      <c r="G3074" s="35">
        <v>922.8</v>
      </c>
      <c r="H3074" s="36">
        <v>1</v>
      </c>
      <c r="I3074" s="37">
        <v>66487.19</v>
      </c>
      <c r="J3074" s="38">
        <v>66270.080000000002</v>
      </c>
      <c r="K3074" s="38">
        <v>66135.03</v>
      </c>
      <c r="L3074" s="38">
        <v>66293.8</v>
      </c>
      <c r="M3074" s="39">
        <f t="shared" si="805"/>
        <v>-158.77000000000407</v>
      </c>
      <c r="N3074" s="32">
        <v>1657.1</v>
      </c>
      <c r="O3074" s="32">
        <v>555.4</v>
      </c>
      <c r="P3074" s="32">
        <v>1043.7</v>
      </c>
      <c r="Q3074" s="32">
        <v>58</v>
      </c>
      <c r="R3074" s="32">
        <v>640.20000000000005</v>
      </c>
      <c r="S3074" s="32">
        <v>48</v>
      </c>
      <c r="T3074" s="37">
        <f t="shared" si="806"/>
        <v>0</v>
      </c>
      <c r="U3074" s="38">
        <f t="shared" si="807"/>
        <v>0</v>
      </c>
      <c r="V3074" s="38">
        <f t="shared" si="808"/>
        <v>0</v>
      </c>
      <c r="W3074" s="38">
        <f t="shared" si="809"/>
        <v>0</v>
      </c>
      <c r="X3074" s="38">
        <f t="shared" si="810"/>
        <v>0</v>
      </c>
      <c r="Y3074" s="39">
        <f t="shared" si="811"/>
        <v>0</v>
      </c>
      <c r="Z3074" s="38">
        <v>3000</v>
      </c>
      <c r="AA3074" s="38">
        <f t="shared" si="812"/>
        <v>66237.19</v>
      </c>
      <c r="AB3074" s="38">
        <f t="shared" si="813"/>
        <v>3000</v>
      </c>
      <c r="AC3074" s="38">
        <f t="shared" si="814"/>
        <v>1.4146557045411378E-4</v>
      </c>
      <c r="AD3074" s="37">
        <f t="shared" si="815"/>
        <v>968.89999999999986</v>
      </c>
      <c r="AE3074" s="35">
        <f t="shared" si="799"/>
        <v>1</v>
      </c>
      <c r="AF3074" s="38">
        <f t="shared" si="800"/>
        <v>968.89999999999986</v>
      </c>
      <c r="AG3074" s="38">
        <f t="shared" si="801"/>
        <v>958.9</v>
      </c>
      <c r="AH3074" s="38">
        <f t="shared" si="802"/>
        <v>9.9999999999998863</v>
      </c>
      <c r="AI3074" s="38">
        <f t="shared" si="803"/>
        <v>2999.9999999999773</v>
      </c>
      <c r="AJ3074" s="39">
        <f t="shared" si="804"/>
        <v>1.4146556857196497E-4</v>
      </c>
    </row>
    <row r="3075" spans="1:36">
      <c r="A3075" s="31">
        <v>40778.635150462964</v>
      </c>
      <c r="B3075" s="31">
        <v>40778.807141203702</v>
      </c>
      <c r="C3075" s="32" t="s">
        <v>28</v>
      </c>
      <c r="D3075" s="33">
        <v>40778.701504629629</v>
      </c>
      <c r="E3075" s="34">
        <v>3001</v>
      </c>
      <c r="F3075" s="34">
        <v>8.305556E-2</v>
      </c>
      <c r="G3075" s="35">
        <v>908.7</v>
      </c>
      <c r="H3075" s="36">
        <v>1</v>
      </c>
      <c r="I3075" s="37">
        <v>66398.86</v>
      </c>
      <c r="J3075" s="38">
        <v>66182.81</v>
      </c>
      <c r="K3075" s="38">
        <v>66047.320000000007</v>
      </c>
      <c r="L3075" s="38">
        <v>66279.7</v>
      </c>
      <c r="M3075" s="39">
        <f t="shared" si="805"/>
        <v>-232.3799999999901</v>
      </c>
      <c r="N3075" s="32">
        <v>1657.1</v>
      </c>
      <c r="O3075" s="32">
        <v>555.4</v>
      </c>
      <c r="P3075" s="32">
        <v>1043.7</v>
      </c>
      <c r="Q3075" s="32">
        <v>58</v>
      </c>
      <c r="R3075" s="32">
        <v>640.20000000000005</v>
      </c>
      <c r="S3075" s="32">
        <v>48</v>
      </c>
      <c r="T3075" s="37">
        <f t="shared" si="806"/>
        <v>0</v>
      </c>
      <c r="U3075" s="38">
        <f t="shared" si="807"/>
        <v>0</v>
      </c>
      <c r="V3075" s="38">
        <f t="shared" si="808"/>
        <v>0</v>
      </c>
      <c r="W3075" s="38">
        <f t="shared" si="809"/>
        <v>0</v>
      </c>
      <c r="X3075" s="38">
        <f t="shared" si="810"/>
        <v>0</v>
      </c>
      <c r="Y3075" s="39">
        <f t="shared" si="811"/>
        <v>0</v>
      </c>
      <c r="Z3075" s="38">
        <v>3000</v>
      </c>
      <c r="AA3075" s="38">
        <f t="shared" si="812"/>
        <v>66148.86</v>
      </c>
      <c r="AB3075" s="38">
        <f t="shared" si="813"/>
        <v>3000</v>
      </c>
      <c r="AC3075" s="38">
        <f t="shared" si="814"/>
        <v>0</v>
      </c>
      <c r="AD3075" s="37">
        <f t="shared" si="815"/>
        <v>968.89999999999986</v>
      </c>
      <c r="AE3075" s="35">
        <f t="shared" ref="AE3075:AE3138" si="816">IF(M3075-AD3075&gt;0,0,1)</f>
        <v>1</v>
      </c>
      <c r="AF3075" s="38">
        <f t="shared" ref="AF3075:AF3138" si="817">MAX(-1*(MAX(0,M3075)-AD3075),0)</f>
        <v>968.89999999999986</v>
      </c>
      <c r="AG3075" s="38">
        <f t="shared" ref="AG3075:AG3138" si="818">MIN(P3075-MIN(R3075,P3075)+O3075,AF3075)</f>
        <v>958.9</v>
      </c>
      <c r="AH3075" s="38">
        <f t="shared" ref="AH3075:AH3138" si="819">MIN(AF3075-AG3075,Q3075-MIN(S3075,Q3075))</f>
        <v>9.9999999999998863</v>
      </c>
      <c r="AI3075" s="38">
        <f t="shared" ref="AI3075:AI3138" si="820">IF(AH3075&gt;0,(((3000-1000)/(Q3075-S3075)*AH3075)+1000),IF(AF3075&gt;0,(((1000-250)/(O3075+P3075-R3075)*AG3075)+250),0))</f>
        <v>2999.9999999999773</v>
      </c>
      <c r="AJ3075" s="39">
        <f t="shared" ref="AJ3075:AJ3138" si="821">MAX(AI3075-E3075,0)*F3075*H3075</f>
        <v>0</v>
      </c>
    </row>
    <row r="3076" spans="1:36">
      <c r="A3076" s="31">
        <v>40778.635150462964</v>
      </c>
      <c r="B3076" s="31">
        <v>40778.807141203702</v>
      </c>
      <c r="C3076" s="32" t="s">
        <v>28</v>
      </c>
      <c r="D3076" s="33">
        <v>40778.704965277779</v>
      </c>
      <c r="E3076" s="34">
        <v>2999.9958496099998</v>
      </c>
      <c r="F3076" s="34">
        <v>8.5000000000000006E-2</v>
      </c>
      <c r="G3076" s="35">
        <v>887.3</v>
      </c>
      <c r="H3076" s="36">
        <v>1</v>
      </c>
      <c r="I3076" s="37">
        <v>66489.820000000007</v>
      </c>
      <c r="J3076" s="38">
        <v>66275.039999999994</v>
      </c>
      <c r="K3076" s="38">
        <v>66152.05</v>
      </c>
      <c r="L3076" s="38">
        <v>66258.3</v>
      </c>
      <c r="M3076" s="39">
        <f t="shared" ref="M3076:M3139" si="822">K3076-L3076</f>
        <v>-106.25</v>
      </c>
      <c r="N3076" s="32">
        <v>1657.1</v>
      </c>
      <c r="O3076" s="32">
        <v>555.4</v>
      </c>
      <c r="P3076" s="32">
        <v>1043.7</v>
      </c>
      <c r="Q3076" s="32">
        <v>58</v>
      </c>
      <c r="R3076" s="32">
        <v>640.20000000000005</v>
      </c>
      <c r="S3076" s="32">
        <v>48</v>
      </c>
      <c r="T3076" s="37">
        <f t="shared" ref="T3076:T3139" si="823">H3076*MAX(0,($T$2-MAX(40,E3076)))*F3076</f>
        <v>0</v>
      </c>
      <c r="U3076" s="38">
        <f t="shared" ref="U3076:U3139" si="824">H3076*MAX(0,($U$2-MAX(40,E3076)))*F3076</f>
        <v>0</v>
      </c>
      <c r="V3076" s="38">
        <f t="shared" ref="V3076:V3139" si="825">H3076*MAX(0,($V$2-MAX(40,E3076)))*F3076</f>
        <v>0</v>
      </c>
      <c r="W3076" s="38">
        <f t="shared" ref="W3076:W3139" si="826">H3076*MAX(0,($W$2-MAX(40,E3076)))*F3076</f>
        <v>0</v>
      </c>
      <c r="X3076" s="38">
        <f t="shared" ref="X3076:X3139" si="827">H3076*MAX(0,($X$2-MAX(40,E3076)))*F3076</f>
        <v>0</v>
      </c>
      <c r="Y3076" s="39">
        <f t="shared" ref="Y3076:Y3139" si="828">H3076*MAX(0,($Y$2-MAX(40,E3076)))*F3076</f>
        <v>0</v>
      </c>
      <c r="Z3076" s="38">
        <v>3000</v>
      </c>
      <c r="AA3076" s="38">
        <f t="shared" ref="AA3076:AA3139" si="829">I3076-250</f>
        <v>66239.820000000007</v>
      </c>
      <c r="AB3076" s="38">
        <f t="shared" ref="AB3076:AB3139" si="830">IF(AA3076-L3076&lt;0,Z3076,E3076)</f>
        <v>3000</v>
      </c>
      <c r="AC3076" s="38">
        <f t="shared" ref="AC3076:AC3139" si="831">MAX(AB3076-E3076,0)*F3076*H3076</f>
        <v>3.5278315001505692E-4</v>
      </c>
      <c r="AD3076" s="37">
        <f t="shared" si="815"/>
        <v>968.89999999999986</v>
      </c>
      <c r="AE3076" s="35">
        <f t="shared" si="816"/>
        <v>1</v>
      </c>
      <c r="AF3076" s="38">
        <f t="shared" si="817"/>
        <v>968.89999999999986</v>
      </c>
      <c r="AG3076" s="38">
        <f t="shared" si="818"/>
        <v>958.9</v>
      </c>
      <c r="AH3076" s="38">
        <f t="shared" si="819"/>
        <v>9.9999999999998863</v>
      </c>
      <c r="AI3076" s="38">
        <f t="shared" si="820"/>
        <v>2999.9999999999773</v>
      </c>
      <c r="AJ3076" s="39">
        <f t="shared" si="821"/>
        <v>3.5278314808238068E-4</v>
      </c>
    </row>
    <row r="3077" spans="1:36">
      <c r="A3077" s="31">
        <v>40778.635150462964</v>
      </c>
      <c r="B3077" s="31">
        <v>40778.807141203702</v>
      </c>
      <c r="C3077" s="32" t="s">
        <v>28</v>
      </c>
      <c r="D3077" s="33">
        <v>40778.708506944444</v>
      </c>
      <c r="E3077" s="34">
        <v>509.55758666999998</v>
      </c>
      <c r="F3077" s="34">
        <v>8.1666669999999997E-2</v>
      </c>
      <c r="G3077" s="35">
        <v>824.1</v>
      </c>
      <c r="H3077" s="36">
        <v>1</v>
      </c>
      <c r="I3077" s="37">
        <v>66574.45</v>
      </c>
      <c r="J3077" s="38">
        <v>66348.990000000005</v>
      </c>
      <c r="K3077" s="38">
        <v>66226.740000000005</v>
      </c>
      <c r="L3077" s="38">
        <v>66195.100000000006</v>
      </c>
      <c r="M3077" s="39">
        <f t="shared" si="822"/>
        <v>31.639999999999418</v>
      </c>
      <c r="N3077" s="32">
        <v>1643.2</v>
      </c>
      <c r="O3077" s="32">
        <v>556.20000000000005</v>
      </c>
      <c r="P3077" s="32">
        <v>1029</v>
      </c>
      <c r="Q3077" s="32">
        <v>58</v>
      </c>
      <c r="R3077" s="32">
        <v>632.6</v>
      </c>
      <c r="S3077" s="32">
        <v>48</v>
      </c>
      <c r="T3077" s="37">
        <f t="shared" si="823"/>
        <v>0</v>
      </c>
      <c r="U3077" s="38">
        <f t="shared" si="824"/>
        <v>0</v>
      </c>
      <c r="V3077" s="38">
        <f t="shared" si="825"/>
        <v>0</v>
      </c>
      <c r="W3077" s="38">
        <f t="shared" si="826"/>
        <v>11.469464223424712</v>
      </c>
      <c r="X3077" s="38">
        <f t="shared" si="827"/>
        <v>40.052798723424708</v>
      </c>
      <c r="Y3077" s="39">
        <f t="shared" si="828"/>
        <v>121.7194687234247</v>
      </c>
      <c r="Z3077" s="38">
        <v>3000</v>
      </c>
      <c r="AA3077" s="38">
        <f t="shared" si="829"/>
        <v>66324.45</v>
      </c>
      <c r="AB3077" s="38">
        <f t="shared" si="830"/>
        <v>509.55758666999998</v>
      </c>
      <c r="AC3077" s="38">
        <f t="shared" si="831"/>
        <v>0</v>
      </c>
      <c r="AD3077" s="37">
        <f t="shared" ref="AD3077:AD3140" si="832">N3077-MIN(R3077,P3077)-MIN(S3077,Q3077)</f>
        <v>962.6</v>
      </c>
      <c r="AE3077" s="35">
        <f t="shared" si="816"/>
        <v>1</v>
      </c>
      <c r="AF3077" s="38">
        <f t="shared" si="817"/>
        <v>930.9600000000006</v>
      </c>
      <c r="AG3077" s="38">
        <f t="shared" si="818"/>
        <v>930.9600000000006</v>
      </c>
      <c r="AH3077" s="38">
        <f t="shared" si="819"/>
        <v>0</v>
      </c>
      <c r="AI3077" s="38">
        <f t="shared" si="820"/>
        <v>982.96241864371234</v>
      </c>
      <c r="AJ3077" s="39">
        <f t="shared" si="821"/>
        <v>38.661396189202613</v>
      </c>
    </row>
    <row r="3078" spans="1:36">
      <c r="A3078" s="31">
        <v>40778.635150462964</v>
      </c>
      <c r="B3078" s="31">
        <v>40778.807141203702</v>
      </c>
      <c r="C3078" s="32" t="s">
        <v>28</v>
      </c>
      <c r="D3078" s="33">
        <v>40778.711909722224</v>
      </c>
      <c r="E3078" s="34">
        <v>497.41522216999999</v>
      </c>
      <c r="F3078" s="34">
        <v>8.3611110000000002E-2</v>
      </c>
      <c r="G3078" s="35">
        <v>579.29999999999995</v>
      </c>
      <c r="H3078" s="36">
        <v>1</v>
      </c>
      <c r="I3078" s="37">
        <v>66669.89</v>
      </c>
      <c r="J3078" s="38">
        <v>66412.06</v>
      </c>
      <c r="K3078" s="38">
        <v>66259.199999999997</v>
      </c>
      <c r="L3078" s="38">
        <v>65950.3</v>
      </c>
      <c r="M3078" s="39">
        <f t="shared" si="822"/>
        <v>308.89999999999418</v>
      </c>
      <c r="N3078" s="32">
        <v>1657.1</v>
      </c>
      <c r="O3078" s="32">
        <v>571.1</v>
      </c>
      <c r="P3078" s="32">
        <v>1028</v>
      </c>
      <c r="Q3078" s="32">
        <v>58</v>
      </c>
      <c r="R3078" s="32">
        <v>632.6</v>
      </c>
      <c r="S3078" s="32">
        <v>48</v>
      </c>
      <c r="T3078" s="37">
        <f t="shared" si="823"/>
        <v>0</v>
      </c>
      <c r="U3078" s="38">
        <f t="shared" si="824"/>
        <v>0</v>
      </c>
      <c r="V3078" s="38">
        <f t="shared" si="825"/>
        <v>0</v>
      </c>
      <c r="W3078" s="38">
        <f t="shared" si="826"/>
        <v>12.757782643469692</v>
      </c>
      <c r="X3078" s="38">
        <f t="shared" si="827"/>
        <v>42.021671143469696</v>
      </c>
      <c r="Y3078" s="39">
        <f t="shared" si="828"/>
        <v>125.63278114346969</v>
      </c>
      <c r="Z3078" s="38">
        <v>3000</v>
      </c>
      <c r="AA3078" s="38">
        <f t="shared" si="829"/>
        <v>66419.89</v>
      </c>
      <c r="AB3078" s="38">
        <f t="shared" si="830"/>
        <v>497.41522216999999</v>
      </c>
      <c r="AC3078" s="38">
        <f t="shared" si="831"/>
        <v>0</v>
      </c>
      <c r="AD3078" s="37">
        <f t="shared" si="832"/>
        <v>976.5</v>
      </c>
      <c r="AE3078" s="35">
        <f t="shared" si="816"/>
        <v>1</v>
      </c>
      <c r="AF3078" s="38">
        <f t="shared" si="817"/>
        <v>667.60000000000582</v>
      </c>
      <c r="AG3078" s="38">
        <f t="shared" si="818"/>
        <v>667.60000000000582</v>
      </c>
      <c r="AH3078" s="38">
        <f t="shared" si="819"/>
        <v>0</v>
      </c>
      <c r="AI3078" s="38">
        <f t="shared" si="820"/>
        <v>768.05483704087374</v>
      </c>
      <c r="AJ3078" s="39">
        <f t="shared" si="821"/>
        <v>22.628478609326262</v>
      </c>
    </row>
    <row r="3079" spans="1:36">
      <c r="A3079" s="31">
        <v>40778.635150462964</v>
      </c>
      <c r="B3079" s="31">
        <v>40778.807141203702</v>
      </c>
      <c r="C3079" s="32" t="s">
        <v>28</v>
      </c>
      <c r="D3079" s="33">
        <v>40778.71539351852</v>
      </c>
      <c r="E3079" s="34">
        <v>500.00094603999997</v>
      </c>
      <c r="F3079" s="34">
        <v>8.3333329999999997E-2</v>
      </c>
      <c r="G3079" s="35">
        <v>602.79999999999995</v>
      </c>
      <c r="H3079" s="36">
        <v>1</v>
      </c>
      <c r="I3079" s="37">
        <v>66563.58</v>
      </c>
      <c r="J3079" s="38">
        <v>66302.080000000002</v>
      </c>
      <c r="K3079" s="38">
        <v>66147.820000000007</v>
      </c>
      <c r="L3079" s="38">
        <v>65973.8</v>
      </c>
      <c r="M3079" s="39">
        <f t="shared" si="822"/>
        <v>174.02000000000407</v>
      </c>
      <c r="N3079" s="32">
        <v>1657.1</v>
      </c>
      <c r="O3079" s="32">
        <v>571.1</v>
      </c>
      <c r="P3079" s="32">
        <v>1028</v>
      </c>
      <c r="Q3079" s="32">
        <v>58</v>
      </c>
      <c r="R3079" s="32">
        <v>632.6</v>
      </c>
      <c r="S3079" s="32">
        <v>48</v>
      </c>
      <c r="T3079" s="37">
        <f t="shared" si="823"/>
        <v>0</v>
      </c>
      <c r="U3079" s="38">
        <f t="shared" si="824"/>
        <v>0</v>
      </c>
      <c r="V3079" s="38">
        <f t="shared" si="825"/>
        <v>0</v>
      </c>
      <c r="W3079" s="38">
        <f t="shared" si="826"/>
        <v>12.499920663336489</v>
      </c>
      <c r="X3079" s="38">
        <f t="shared" si="827"/>
        <v>41.66658616333649</v>
      </c>
      <c r="Y3079" s="39">
        <f t="shared" si="828"/>
        <v>124.99991616333649</v>
      </c>
      <c r="Z3079" s="38">
        <v>3000</v>
      </c>
      <c r="AA3079" s="38">
        <f t="shared" si="829"/>
        <v>66313.58</v>
      </c>
      <c r="AB3079" s="38">
        <f t="shared" si="830"/>
        <v>500.00094603999997</v>
      </c>
      <c r="AC3079" s="38">
        <f t="shared" si="831"/>
        <v>0</v>
      </c>
      <c r="AD3079" s="37">
        <f t="shared" si="832"/>
        <v>976.5</v>
      </c>
      <c r="AE3079" s="35">
        <f t="shared" si="816"/>
        <v>1</v>
      </c>
      <c r="AF3079" s="38">
        <f t="shared" si="817"/>
        <v>802.47999999999593</v>
      </c>
      <c r="AG3079" s="38">
        <f t="shared" si="818"/>
        <v>802.47999999999593</v>
      </c>
      <c r="AH3079" s="38">
        <f t="shared" si="819"/>
        <v>0</v>
      </c>
      <c r="AI3079" s="38">
        <f t="shared" si="820"/>
        <v>872.7211588204832</v>
      </c>
      <c r="AJ3079" s="39">
        <f t="shared" si="821"/>
        <v>31.060016489306225</v>
      </c>
    </row>
    <row r="3080" spans="1:36">
      <c r="A3080" s="31">
        <v>40778.635150462964</v>
      </c>
      <c r="B3080" s="31">
        <v>40778.807141203702</v>
      </c>
      <c r="C3080" s="32" t="s">
        <v>28</v>
      </c>
      <c r="D3080" s="33">
        <v>40778.718865740739</v>
      </c>
      <c r="E3080" s="34">
        <v>497.41461182</v>
      </c>
      <c r="F3080" s="34">
        <v>8.3333329999999997E-2</v>
      </c>
      <c r="G3080" s="35">
        <v>492.1</v>
      </c>
      <c r="H3080" s="36">
        <v>1</v>
      </c>
      <c r="I3080" s="37">
        <v>66603.64</v>
      </c>
      <c r="J3080" s="38">
        <v>66299.13</v>
      </c>
      <c r="K3080" s="38">
        <v>66143.59</v>
      </c>
      <c r="L3080" s="38">
        <v>65863.100000000006</v>
      </c>
      <c r="M3080" s="39">
        <f t="shared" si="822"/>
        <v>280.48999999999069</v>
      </c>
      <c r="N3080" s="32">
        <v>1657.1</v>
      </c>
      <c r="O3080" s="32">
        <v>571.1</v>
      </c>
      <c r="P3080" s="32">
        <v>1028</v>
      </c>
      <c r="Q3080" s="32">
        <v>58</v>
      </c>
      <c r="R3080" s="32">
        <v>631.5</v>
      </c>
      <c r="S3080" s="32">
        <v>48</v>
      </c>
      <c r="T3080" s="37">
        <f t="shared" si="823"/>
        <v>0</v>
      </c>
      <c r="U3080" s="38">
        <f t="shared" si="824"/>
        <v>0</v>
      </c>
      <c r="V3080" s="38">
        <f t="shared" si="825"/>
        <v>0</v>
      </c>
      <c r="W3080" s="38">
        <f t="shared" si="826"/>
        <v>12.715448506382039</v>
      </c>
      <c r="X3080" s="38">
        <f t="shared" si="827"/>
        <v>41.882114006382039</v>
      </c>
      <c r="Y3080" s="39">
        <f t="shared" si="828"/>
        <v>125.21544400638203</v>
      </c>
      <c r="Z3080" s="38">
        <v>3000</v>
      </c>
      <c r="AA3080" s="38">
        <f t="shared" si="829"/>
        <v>66353.64</v>
      </c>
      <c r="AB3080" s="38">
        <f t="shared" si="830"/>
        <v>497.41461182</v>
      </c>
      <c r="AC3080" s="38">
        <f t="shared" si="831"/>
        <v>0</v>
      </c>
      <c r="AD3080" s="37">
        <f t="shared" si="832"/>
        <v>977.59999999999991</v>
      </c>
      <c r="AE3080" s="35">
        <f t="shared" si="816"/>
        <v>1</v>
      </c>
      <c r="AF3080" s="38">
        <f t="shared" si="817"/>
        <v>697.11000000000922</v>
      </c>
      <c r="AG3080" s="38">
        <f t="shared" si="818"/>
        <v>697.11000000000922</v>
      </c>
      <c r="AH3080" s="38">
        <f t="shared" si="819"/>
        <v>0</v>
      </c>
      <c r="AI3080" s="38">
        <f t="shared" si="820"/>
        <v>790.33949979331021</v>
      </c>
      <c r="AJ3080" s="39">
        <f t="shared" si="821"/>
        <v>24.410406354692888</v>
      </c>
    </row>
    <row r="3081" spans="1:36">
      <c r="A3081" s="31">
        <v>40778.635150462964</v>
      </c>
      <c r="B3081" s="31">
        <v>40778.807141203702</v>
      </c>
      <c r="C3081" s="32" t="s">
        <v>28</v>
      </c>
      <c r="D3081" s="33">
        <v>40778.722337962965</v>
      </c>
      <c r="E3081" s="34">
        <v>492.60641478999997</v>
      </c>
      <c r="F3081" s="34">
        <v>8.3611110000000002E-2</v>
      </c>
      <c r="G3081" s="35">
        <v>509.4</v>
      </c>
      <c r="H3081" s="36">
        <v>1</v>
      </c>
      <c r="I3081" s="37">
        <v>66586.61</v>
      </c>
      <c r="J3081" s="38">
        <v>66328.899999999994</v>
      </c>
      <c r="K3081" s="38">
        <v>66169.63</v>
      </c>
      <c r="L3081" s="38">
        <v>65880.399999999994</v>
      </c>
      <c r="M3081" s="39">
        <f t="shared" si="822"/>
        <v>289.23000000001048</v>
      </c>
      <c r="N3081" s="32">
        <v>1657.1</v>
      </c>
      <c r="O3081" s="32">
        <v>571.1</v>
      </c>
      <c r="P3081" s="32">
        <v>1028</v>
      </c>
      <c r="Q3081" s="32">
        <v>58</v>
      </c>
      <c r="R3081" s="32">
        <v>631.5</v>
      </c>
      <c r="S3081" s="32">
        <v>48</v>
      </c>
      <c r="T3081" s="37">
        <f t="shared" si="823"/>
        <v>0</v>
      </c>
      <c r="U3081" s="38">
        <f t="shared" si="824"/>
        <v>0</v>
      </c>
      <c r="V3081" s="38">
        <f t="shared" si="825"/>
        <v>0</v>
      </c>
      <c r="W3081" s="38">
        <f t="shared" si="826"/>
        <v>13.159852366287685</v>
      </c>
      <c r="X3081" s="38">
        <f t="shared" si="827"/>
        <v>42.423740866287687</v>
      </c>
      <c r="Y3081" s="39">
        <f t="shared" si="828"/>
        <v>126.0348508662877</v>
      </c>
      <c r="Z3081" s="38">
        <v>3000</v>
      </c>
      <c r="AA3081" s="38">
        <f t="shared" si="829"/>
        <v>66336.61</v>
      </c>
      <c r="AB3081" s="38">
        <f t="shared" si="830"/>
        <v>492.60641478999997</v>
      </c>
      <c r="AC3081" s="38">
        <f t="shared" si="831"/>
        <v>0</v>
      </c>
      <c r="AD3081" s="37">
        <f t="shared" si="832"/>
        <v>977.59999999999991</v>
      </c>
      <c r="AE3081" s="35">
        <f t="shared" si="816"/>
        <v>1</v>
      </c>
      <c r="AF3081" s="38">
        <f t="shared" si="817"/>
        <v>688.36999999998943</v>
      </c>
      <c r="AG3081" s="38">
        <f t="shared" si="818"/>
        <v>688.36999999998943</v>
      </c>
      <c r="AH3081" s="38">
        <f t="shared" si="819"/>
        <v>0</v>
      </c>
      <c r="AI3081" s="38">
        <f t="shared" si="820"/>
        <v>783.56500620090139</v>
      </c>
      <c r="AJ3081" s="39">
        <f t="shared" si="821"/>
        <v>24.327370791901934</v>
      </c>
    </row>
    <row r="3082" spans="1:36">
      <c r="A3082" s="31">
        <v>40778.635150462964</v>
      </c>
      <c r="B3082" s="31">
        <v>40778.807141203702</v>
      </c>
      <c r="C3082" s="32" t="s">
        <v>28</v>
      </c>
      <c r="D3082" s="33">
        <v>40778.725821759261</v>
      </c>
      <c r="E3082" s="34">
        <v>491.57464599999997</v>
      </c>
      <c r="F3082" s="34">
        <v>8.3611110000000002E-2</v>
      </c>
      <c r="G3082" s="35">
        <v>480</v>
      </c>
      <c r="H3082" s="36">
        <v>1</v>
      </c>
      <c r="I3082" s="37">
        <v>66616.34</v>
      </c>
      <c r="J3082" s="38">
        <v>66354.990000000005</v>
      </c>
      <c r="K3082" s="38">
        <v>66196.78</v>
      </c>
      <c r="L3082" s="38">
        <v>65851</v>
      </c>
      <c r="M3082" s="39">
        <f t="shared" si="822"/>
        <v>345.77999999999884</v>
      </c>
      <c r="N3082" s="32">
        <v>1657.1</v>
      </c>
      <c r="O3082" s="32">
        <v>571.1</v>
      </c>
      <c r="P3082" s="32">
        <v>1028</v>
      </c>
      <c r="Q3082" s="32">
        <v>58</v>
      </c>
      <c r="R3082" s="32">
        <v>631.5</v>
      </c>
      <c r="S3082" s="32">
        <v>48</v>
      </c>
      <c r="T3082" s="37">
        <f t="shared" si="823"/>
        <v>0</v>
      </c>
      <c r="U3082" s="38">
        <f t="shared" si="824"/>
        <v>0</v>
      </c>
      <c r="V3082" s="38">
        <f t="shared" si="825"/>
        <v>0</v>
      </c>
      <c r="W3082" s="38">
        <f t="shared" si="826"/>
        <v>13.246119700082943</v>
      </c>
      <c r="X3082" s="38">
        <f t="shared" si="827"/>
        <v>42.510008200082943</v>
      </c>
      <c r="Y3082" s="39">
        <f t="shared" si="828"/>
        <v>126.12111820008295</v>
      </c>
      <c r="Z3082" s="38">
        <v>3000</v>
      </c>
      <c r="AA3082" s="38">
        <f t="shared" si="829"/>
        <v>66366.34</v>
      </c>
      <c r="AB3082" s="38">
        <f t="shared" si="830"/>
        <v>491.57464599999997</v>
      </c>
      <c r="AC3082" s="38">
        <f t="shared" si="831"/>
        <v>0</v>
      </c>
      <c r="AD3082" s="37">
        <f t="shared" si="832"/>
        <v>977.59999999999991</v>
      </c>
      <c r="AE3082" s="35">
        <f t="shared" si="816"/>
        <v>1</v>
      </c>
      <c r="AF3082" s="38">
        <f t="shared" si="817"/>
        <v>631.82000000000107</v>
      </c>
      <c r="AG3082" s="38">
        <f t="shared" si="818"/>
        <v>631.82000000000107</v>
      </c>
      <c r="AH3082" s="38">
        <f t="shared" si="819"/>
        <v>0</v>
      </c>
      <c r="AI3082" s="38">
        <f t="shared" si="820"/>
        <v>739.73232740802075</v>
      </c>
      <c r="AJ3082" s="39">
        <f t="shared" si="821"/>
        <v>20.748739197550982</v>
      </c>
    </row>
    <row r="3083" spans="1:36">
      <c r="A3083" s="31">
        <v>40778.635150462964</v>
      </c>
      <c r="B3083" s="31">
        <v>40778.807141203702</v>
      </c>
      <c r="C3083" s="32" t="s">
        <v>28</v>
      </c>
      <c r="D3083" s="33">
        <v>40778.729305555556</v>
      </c>
      <c r="E3083" s="34">
        <v>95.330841059999997</v>
      </c>
      <c r="F3083" s="34">
        <v>8.2500000000000004E-2</v>
      </c>
      <c r="G3083" s="35">
        <v>311.39999999999998</v>
      </c>
      <c r="H3083" s="36">
        <v>1</v>
      </c>
      <c r="I3083" s="37">
        <v>66595.23</v>
      </c>
      <c r="J3083" s="38">
        <v>66299.509999999995</v>
      </c>
      <c r="K3083" s="38">
        <v>66155.67</v>
      </c>
      <c r="L3083" s="38">
        <v>65682.399999999994</v>
      </c>
      <c r="M3083" s="39">
        <f t="shared" si="822"/>
        <v>473.27000000000407</v>
      </c>
      <c r="N3083" s="32">
        <v>1657.1</v>
      </c>
      <c r="O3083" s="32">
        <v>571.1</v>
      </c>
      <c r="P3083" s="32">
        <v>1028</v>
      </c>
      <c r="Q3083" s="32">
        <v>58</v>
      </c>
      <c r="R3083" s="32">
        <v>631.5</v>
      </c>
      <c r="S3083" s="32">
        <v>48</v>
      </c>
      <c r="T3083" s="37">
        <f t="shared" si="823"/>
        <v>0</v>
      </c>
      <c r="U3083" s="38">
        <f t="shared" si="824"/>
        <v>6.9852056125500006</v>
      </c>
      <c r="V3083" s="38">
        <f t="shared" si="825"/>
        <v>12.760205612549999</v>
      </c>
      <c r="W3083" s="38">
        <f t="shared" si="826"/>
        <v>45.760205612550003</v>
      </c>
      <c r="X3083" s="38">
        <f t="shared" si="827"/>
        <v>74.635205612549996</v>
      </c>
      <c r="Y3083" s="39">
        <f t="shared" si="828"/>
        <v>157.13520561255001</v>
      </c>
      <c r="Z3083" s="38">
        <v>3000</v>
      </c>
      <c r="AA3083" s="38">
        <f t="shared" si="829"/>
        <v>66345.23</v>
      </c>
      <c r="AB3083" s="38">
        <f t="shared" si="830"/>
        <v>95.330841059999997</v>
      </c>
      <c r="AC3083" s="38">
        <f t="shared" si="831"/>
        <v>0</v>
      </c>
      <c r="AD3083" s="37">
        <f t="shared" si="832"/>
        <v>977.59999999999991</v>
      </c>
      <c r="AE3083" s="35">
        <f t="shared" si="816"/>
        <v>1</v>
      </c>
      <c r="AF3083" s="38">
        <f t="shared" si="817"/>
        <v>504.32999999999583</v>
      </c>
      <c r="AG3083" s="38">
        <f t="shared" si="818"/>
        <v>504.32999999999583</v>
      </c>
      <c r="AH3083" s="38">
        <f t="shared" si="819"/>
        <v>0</v>
      </c>
      <c r="AI3083" s="38">
        <f t="shared" si="820"/>
        <v>640.91308391897155</v>
      </c>
      <c r="AJ3083" s="39">
        <f t="shared" si="821"/>
        <v>45.010535035865153</v>
      </c>
    </row>
    <row r="3084" spans="1:36">
      <c r="A3084" s="31">
        <v>40778.635150462964</v>
      </c>
      <c r="B3084" s="31">
        <v>40778.807141203702</v>
      </c>
      <c r="C3084" s="32" t="s">
        <v>28</v>
      </c>
      <c r="D3084" s="33">
        <v>40778.732743055552</v>
      </c>
      <c r="E3084" s="34">
        <v>78.070678709999996</v>
      </c>
      <c r="F3084" s="34">
        <v>8.3888889999999994E-2</v>
      </c>
      <c r="G3084" s="35">
        <v>213.8</v>
      </c>
      <c r="H3084" s="36">
        <v>1</v>
      </c>
      <c r="I3084" s="37">
        <v>66547.95</v>
      </c>
      <c r="J3084" s="38">
        <v>66268.44</v>
      </c>
      <c r="K3084" s="38">
        <v>66142.78</v>
      </c>
      <c r="L3084" s="38">
        <v>65584.800000000003</v>
      </c>
      <c r="M3084" s="39">
        <f t="shared" si="822"/>
        <v>557.97999999999593</v>
      </c>
      <c r="N3084" s="32">
        <v>1657.1</v>
      </c>
      <c r="O3084" s="32">
        <v>571.1</v>
      </c>
      <c r="P3084" s="32">
        <v>1028</v>
      </c>
      <c r="Q3084" s="32">
        <v>58</v>
      </c>
      <c r="R3084" s="32">
        <v>631.5</v>
      </c>
      <c r="S3084" s="32">
        <v>48</v>
      </c>
      <c r="T3084" s="37">
        <f t="shared" si="823"/>
        <v>0</v>
      </c>
      <c r="U3084" s="38">
        <f t="shared" si="824"/>
        <v>8.5507376214714679</v>
      </c>
      <c r="V3084" s="38">
        <f t="shared" si="825"/>
        <v>14.422959921471469</v>
      </c>
      <c r="W3084" s="38">
        <f t="shared" si="826"/>
        <v>47.978515921471462</v>
      </c>
      <c r="X3084" s="38">
        <f t="shared" si="827"/>
        <v>77.339627421471462</v>
      </c>
      <c r="Y3084" s="39">
        <f t="shared" si="828"/>
        <v>161.22851742147145</v>
      </c>
      <c r="Z3084" s="38">
        <v>3000</v>
      </c>
      <c r="AA3084" s="38">
        <f t="shared" si="829"/>
        <v>66297.95</v>
      </c>
      <c r="AB3084" s="38">
        <f t="shared" si="830"/>
        <v>78.070678709999996</v>
      </c>
      <c r="AC3084" s="38">
        <f t="shared" si="831"/>
        <v>0</v>
      </c>
      <c r="AD3084" s="37">
        <f t="shared" si="832"/>
        <v>977.59999999999991</v>
      </c>
      <c r="AE3084" s="35">
        <f t="shared" si="816"/>
        <v>1</v>
      </c>
      <c r="AF3084" s="38">
        <f t="shared" si="817"/>
        <v>419.62000000000398</v>
      </c>
      <c r="AG3084" s="38">
        <f t="shared" si="818"/>
        <v>419.62000000000398</v>
      </c>
      <c r="AH3084" s="38">
        <f t="shared" si="819"/>
        <v>0</v>
      </c>
      <c r="AI3084" s="38">
        <f t="shared" si="820"/>
        <v>575.25320380322762</v>
      </c>
      <c r="AJ3084" s="39">
        <f t="shared" si="821"/>
        <v>41.708090157468007</v>
      </c>
    </row>
    <row r="3085" spans="1:36">
      <c r="A3085" s="31">
        <v>40778.635150462964</v>
      </c>
      <c r="B3085" s="31">
        <v>40778.807141203702</v>
      </c>
      <c r="C3085" s="32" t="s">
        <v>28</v>
      </c>
      <c r="D3085" s="33">
        <v>40778.736238425925</v>
      </c>
      <c r="E3085" s="34">
        <v>76.583061220000005</v>
      </c>
      <c r="F3085" s="34">
        <v>8.3611110000000002E-2</v>
      </c>
      <c r="G3085" s="35">
        <v>140.69999999999999</v>
      </c>
      <c r="H3085" s="36">
        <v>1</v>
      </c>
      <c r="I3085" s="37">
        <v>66591.7</v>
      </c>
      <c r="J3085" s="38">
        <v>66324.990000000005</v>
      </c>
      <c r="K3085" s="38">
        <v>66188.7</v>
      </c>
      <c r="L3085" s="38">
        <v>65511.7</v>
      </c>
      <c r="M3085" s="39">
        <f t="shared" si="822"/>
        <v>677</v>
      </c>
      <c r="N3085" s="32">
        <v>1657.1</v>
      </c>
      <c r="O3085" s="32">
        <v>571.1</v>
      </c>
      <c r="P3085" s="32">
        <v>1028</v>
      </c>
      <c r="Q3085" s="32">
        <v>58</v>
      </c>
      <c r="R3085" s="32">
        <v>631.5</v>
      </c>
      <c r="S3085" s="32">
        <v>48</v>
      </c>
      <c r="T3085" s="37">
        <f t="shared" si="823"/>
        <v>0</v>
      </c>
      <c r="U3085" s="38">
        <f t="shared" si="824"/>
        <v>8.6468050441978459</v>
      </c>
      <c r="V3085" s="38">
        <f t="shared" si="825"/>
        <v>14.499582744197847</v>
      </c>
      <c r="W3085" s="38">
        <f t="shared" si="826"/>
        <v>47.944026744197849</v>
      </c>
      <c r="X3085" s="38">
        <f t="shared" si="827"/>
        <v>77.207915244197849</v>
      </c>
      <c r="Y3085" s="39">
        <f t="shared" si="828"/>
        <v>160.81902524419786</v>
      </c>
      <c r="Z3085" s="38">
        <v>3000</v>
      </c>
      <c r="AA3085" s="38">
        <f t="shared" si="829"/>
        <v>66341.7</v>
      </c>
      <c r="AB3085" s="38">
        <f t="shared" si="830"/>
        <v>76.583061220000005</v>
      </c>
      <c r="AC3085" s="38">
        <f t="shared" si="831"/>
        <v>0</v>
      </c>
      <c r="AD3085" s="37">
        <f t="shared" si="832"/>
        <v>977.59999999999991</v>
      </c>
      <c r="AE3085" s="35">
        <f t="shared" si="816"/>
        <v>1</v>
      </c>
      <c r="AF3085" s="38">
        <f t="shared" si="817"/>
        <v>300.59999999999991</v>
      </c>
      <c r="AG3085" s="38">
        <f t="shared" si="818"/>
        <v>300.59999999999991</v>
      </c>
      <c r="AH3085" s="38">
        <f t="shared" si="819"/>
        <v>0</v>
      </c>
      <c r="AI3085" s="38">
        <f t="shared" si="820"/>
        <v>482.99917321207107</v>
      </c>
      <c r="AJ3085" s="39">
        <f t="shared" si="821"/>
        <v>33.980902245541373</v>
      </c>
    </row>
    <row r="3086" spans="1:36">
      <c r="A3086" s="31">
        <v>40778.635150462964</v>
      </c>
      <c r="B3086" s="31">
        <v>40778.807141203702</v>
      </c>
      <c r="C3086" s="32" t="s">
        <v>28</v>
      </c>
      <c r="D3086" s="33">
        <v>40778.739722222221</v>
      </c>
      <c r="E3086" s="34">
        <v>61.731327059999998</v>
      </c>
      <c r="F3086" s="34">
        <v>8.2777779999999995E-2</v>
      </c>
      <c r="G3086" s="35">
        <v>-3.3</v>
      </c>
      <c r="H3086" s="36">
        <v>0</v>
      </c>
      <c r="I3086" s="37">
        <v>66583.16</v>
      </c>
      <c r="J3086" s="38">
        <v>66268.479999999996</v>
      </c>
      <c r="K3086" s="38">
        <v>66133.990000000005</v>
      </c>
      <c r="L3086" s="38">
        <v>65367.7</v>
      </c>
      <c r="M3086" s="39">
        <f t="shared" si="822"/>
        <v>766.29000000000815</v>
      </c>
      <c r="N3086" s="32">
        <v>1657.1</v>
      </c>
      <c r="O3086" s="32">
        <v>571.1</v>
      </c>
      <c r="P3086" s="32">
        <v>1028</v>
      </c>
      <c r="Q3086" s="32">
        <v>58</v>
      </c>
      <c r="R3086" s="32">
        <v>631.5</v>
      </c>
      <c r="S3086" s="32">
        <v>48</v>
      </c>
      <c r="T3086" s="37">
        <f t="shared" si="823"/>
        <v>0</v>
      </c>
      <c r="U3086" s="38">
        <f t="shared" si="824"/>
        <v>0</v>
      </c>
      <c r="V3086" s="38">
        <f t="shared" si="825"/>
        <v>0</v>
      </c>
      <c r="W3086" s="38">
        <f t="shared" si="826"/>
        <v>0</v>
      </c>
      <c r="X3086" s="38">
        <f t="shared" si="827"/>
        <v>0</v>
      </c>
      <c r="Y3086" s="39">
        <f t="shared" si="828"/>
        <v>0</v>
      </c>
      <c r="Z3086" s="38">
        <v>3000</v>
      </c>
      <c r="AA3086" s="38">
        <f t="shared" si="829"/>
        <v>66333.16</v>
      </c>
      <c r="AB3086" s="38">
        <f t="shared" si="830"/>
        <v>61.731327059999998</v>
      </c>
      <c r="AC3086" s="38">
        <f t="shared" si="831"/>
        <v>0</v>
      </c>
      <c r="AD3086" s="37">
        <f t="shared" si="832"/>
        <v>977.59999999999991</v>
      </c>
      <c r="AE3086" s="35">
        <f t="shared" si="816"/>
        <v>1</v>
      </c>
      <c r="AF3086" s="38">
        <f t="shared" si="817"/>
        <v>211.30999999999176</v>
      </c>
      <c r="AG3086" s="38">
        <f t="shared" si="818"/>
        <v>211.30999999999176</v>
      </c>
      <c r="AH3086" s="38">
        <f t="shared" si="819"/>
        <v>0</v>
      </c>
      <c r="AI3086" s="38">
        <f t="shared" si="820"/>
        <v>413.78927242661621</v>
      </c>
      <c r="AJ3086" s="39">
        <f t="shared" si="821"/>
        <v>0</v>
      </c>
    </row>
    <row r="3087" spans="1:36">
      <c r="A3087" s="31">
        <v>40778.635150462964</v>
      </c>
      <c r="B3087" s="31">
        <v>40778.807141203702</v>
      </c>
      <c r="C3087" s="32" t="s">
        <v>28</v>
      </c>
      <c r="D3087" s="33">
        <v>40778.743171296293</v>
      </c>
      <c r="E3087" s="34">
        <v>78.070228580000006</v>
      </c>
      <c r="F3087" s="34">
        <v>8.3333329999999997E-2</v>
      </c>
      <c r="G3087" s="35">
        <v>-110.2</v>
      </c>
      <c r="H3087" s="36">
        <v>0</v>
      </c>
      <c r="I3087" s="37">
        <v>66366.05</v>
      </c>
      <c r="J3087" s="38">
        <v>65970.03</v>
      </c>
      <c r="K3087" s="38">
        <v>65837.539999999994</v>
      </c>
      <c r="L3087" s="38">
        <v>65260.800000000003</v>
      </c>
      <c r="M3087" s="39">
        <f t="shared" si="822"/>
        <v>576.73999999999069</v>
      </c>
      <c r="N3087" s="32">
        <v>1657.1</v>
      </c>
      <c r="O3087" s="32">
        <v>571.1</v>
      </c>
      <c r="P3087" s="32">
        <v>1028</v>
      </c>
      <c r="Q3087" s="32">
        <v>58</v>
      </c>
      <c r="R3087" s="32">
        <v>631.29999999999995</v>
      </c>
      <c r="S3087" s="32">
        <v>48</v>
      </c>
      <c r="T3087" s="37">
        <f t="shared" si="823"/>
        <v>0</v>
      </c>
      <c r="U3087" s="38">
        <f t="shared" si="824"/>
        <v>0</v>
      </c>
      <c r="V3087" s="38">
        <f t="shared" si="825"/>
        <v>0</v>
      </c>
      <c r="W3087" s="38">
        <f t="shared" si="826"/>
        <v>0</v>
      </c>
      <c r="X3087" s="38">
        <f t="shared" si="827"/>
        <v>0</v>
      </c>
      <c r="Y3087" s="39">
        <f t="shared" si="828"/>
        <v>0</v>
      </c>
      <c r="Z3087" s="38">
        <v>3000</v>
      </c>
      <c r="AA3087" s="38">
        <f t="shared" si="829"/>
        <v>66116.05</v>
      </c>
      <c r="AB3087" s="38">
        <f t="shared" si="830"/>
        <v>78.070228580000006</v>
      </c>
      <c r="AC3087" s="38">
        <f t="shared" si="831"/>
        <v>0</v>
      </c>
      <c r="AD3087" s="37">
        <f t="shared" si="832"/>
        <v>977.8</v>
      </c>
      <c r="AE3087" s="35">
        <f t="shared" si="816"/>
        <v>1</v>
      </c>
      <c r="AF3087" s="38">
        <f t="shared" si="817"/>
        <v>401.06000000000927</v>
      </c>
      <c r="AG3087" s="38">
        <f t="shared" si="818"/>
        <v>401.06000000000927</v>
      </c>
      <c r="AH3087" s="38">
        <f t="shared" si="819"/>
        <v>0</v>
      </c>
      <c r="AI3087" s="38">
        <f t="shared" si="820"/>
        <v>560.80285182889747</v>
      </c>
      <c r="AJ3087" s="39">
        <f t="shared" si="821"/>
        <v>0</v>
      </c>
    </row>
    <row r="3088" spans="1:36">
      <c r="A3088" s="31">
        <v>40778.635150462964</v>
      </c>
      <c r="B3088" s="31">
        <v>40778.807141203702</v>
      </c>
      <c r="C3088" s="32" t="s">
        <v>28</v>
      </c>
      <c r="D3088" s="33">
        <v>40778.74664351852</v>
      </c>
      <c r="E3088" s="34">
        <v>75.628829960000004</v>
      </c>
      <c r="F3088" s="34">
        <v>8.5000000000000006E-2</v>
      </c>
      <c r="G3088" s="35">
        <v>-190.6</v>
      </c>
      <c r="H3088" s="36">
        <v>0</v>
      </c>
      <c r="I3088" s="37">
        <v>66384.98</v>
      </c>
      <c r="J3088" s="38">
        <v>66012.479999999996</v>
      </c>
      <c r="K3088" s="38">
        <v>65884.88</v>
      </c>
      <c r="L3088" s="38">
        <v>65180.4</v>
      </c>
      <c r="M3088" s="39">
        <f t="shared" si="822"/>
        <v>704.4800000000032</v>
      </c>
      <c r="N3088" s="32">
        <v>1657.1</v>
      </c>
      <c r="O3088" s="32">
        <v>571.1</v>
      </c>
      <c r="P3088" s="32">
        <v>1028</v>
      </c>
      <c r="Q3088" s="32">
        <v>58</v>
      </c>
      <c r="R3088" s="32">
        <v>631.4</v>
      </c>
      <c r="S3088" s="32">
        <v>48</v>
      </c>
      <c r="T3088" s="37">
        <f t="shared" si="823"/>
        <v>0</v>
      </c>
      <c r="U3088" s="38">
        <f t="shared" si="824"/>
        <v>0</v>
      </c>
      <c r="V3088" s="38">
        <f t="shared" si="825"/>
        <v>0</v>
      </c>
      <c r="W3088" s="38">
        <f t="shared" si="826"/>
        <v>0</v>
      </c>
      <c r="X3088" s="38">
        <f t="shared" si="827"/>
        <v>0</v>
      </c>
      <c r="Y3088" s="39">
        <f t="shared" si="828"/>
        <v>0</v>
      </c>
      <c r="Z3088" s="38">
        <v>3000</v>
      </c>
      <c r="AA3088" s="38">
        <f t="shared" si="829"/>
        <v>66134.98</v>
      </c>
      <c r="AB3088" s="38">
        <f t="shared" si="830"/>
        <v>75.628829960000004</v>
      </c>
      <c r="AC3088" s="38">
        <f t="shared" si="831"/>
        <v>0</v>
      </c>
      <c r="AD3088" s="37">
        <f t="shared" si="832"/>
        <v>977.69999999999982</v>
      </c>
      <c r="AE3088" s="35">
        <f t="shared" si="816"/>
        <v>1</v>
      </c>
      <c r="AF3088" s="38">
        <f t="shared" si="817"/>
        <v>273.21999999999662</v>
      </c>
      <c r="AG3088" s="38">
        <f t="shared" si="818"/>
        <v>273.21999999999662</v>
      </c>
      <c r="AH3088" s="38">
        <f t="shared" si="819"/>
        <v>0</v>
      </c>
      <c r="AI3088" s="38">
        <f t="shared" si="820"/>
        <v>461.75467603595894</v>
      </c>
      <c r="AJ3088" s="39">
        <f t="shared" si="821"/>
        <v>0</v>
      </c>
    </row>
    <row r="3089" spans="1:36">
      <c r="A3089" s="31">
        <v>40778.635150462964</v>
      </c>
      <c r="B3089" s="31">
        <v>40778.807141203702</v>
      </c>
      <c r="C3089" s="32" t="s">
        <v>28</v>
      </c>
      <c r="D3089" s="33">
        <v>40778.750185185185</v>
      </c>
      <c r="E3089" s="34">
        <v>63.189834589999997</v>
      </c>
      <c r="F3089" s="34">
        <v>8.1944439999999993E-2</v>
      </c>
      <c r="G3089" s="35">
        <v>-232.6</v>
      </c>
      <c r="H3089" s="36">
        <v>0</v>
      </c>
      <c r="I3089" s="37">
        <v>66236.17</v>
      </c>
      <c r="J3089" s="38">
        <v>65967.240000000005</v>
      </c>
      <c r="K3089" s="38">
        <v>65831.94</v>
      </c>
      <c r="L3089" s="38">
        <v>65138.400000000001</v>
      </c>
      <c r="M3089" s="39">
        <f t="shared" si="822"/>
        <v>693.54000000000087</v>
      </c>
      <c r="N3089" s="32">
        <v>1599.3</v>
      </c>
      <c r="O3089" s="32">
        <v>529.29999999999995</v>
      </c>
      <c r="P3089" s="32">
        <v>1012</v>
      </c>
      <c r="Q3089" s="32">
        <v>58</v>
      </c>
      <c r="R3089" s="32">
        <v>623.9</v>
      </c>
      <c r="S3089" s="32">
        <v>48</v>
      </c>
      <c r="T3089" s="37">
        <f t="shared" si="823"/>
        <v>0</v>
      </c>
      <c r="U3089" s="38">
        <f t="shared" si="824"/>
        <v>0</v>
      </c>
      <c r="V3089" s="38">
        <f t="shared" si="825"/>
        <v>0</v>
      </c>
      <c r="W3089" s="38">
        <f t="shared" si="826"/>
        <v>0</v>
      </c>
      <c r="X3089" s="38">
        <f t="shared" si="827"/>
        <v>0</v>
      </c>
      <c r="Y3089" s="39">
        <f t="shared" si="828"/>
        <v>0</v>
      </c>
      <c r="Z3089" s="38">
        <v>3000</v>
      </c>
      <c r="AA3089" s="38">
        <f t="shared" si="829"/>
        <v>65986.17</v>
      </c>
      <c r="AB3089" s="38">
        <f t="shared" si="830"/>
        <v>63.189834589999997</v>
      </c>
      <c r="AC3089" s="38">
        <f t="shared" si="831"/>
        <v>0</v>
      </c>
      <c r="AD3089" s="37">
        <f t="shared" si="832"/>
        <v>927.4</v>
      </c>
      <c r="AE3089" s="35">
        <f t="shared" si="816"/>
        <v>1</v>
      </c>
      <c r="AF3089" s="38">
        <f t="shared" si="817"/>
        <v>233.8599999999991</v>
      </c>
      <c r="AG3089" s="38">
        <f t="shared" si="818"/>
        <v>233.8599999999991</v>
      </c>
      <c r="AH3089" s="38">
        <f t="shared" si="819"/>
        <v>0</v>
      </c>
      <c r="AI3089" s="38">
        <f t="shared" si="820"/>
        <v>441.18705035971152</v>
      </c>
      <c r="AJ3089" s="39">
        <f t="shared" si="821"/>
        <v>0</v>
      </c>
    </row>
    <row r="3090" spans="1:36">
      <c r="A3090" s="31">
        <v>40778.635150462964</v>
      </c>
      <c r="B3090" s="31">
        <v>40778.807141203702</v>
      </c>
      <c r="C3090" s="32" t="s">
        <v>28</v>
      </c>
      <c r="D3090" s="33">
        <v>40778.753599537034</v>
      </c>
      <c r="E3090" s="34">
        <v>54.6103363</v>
      </c>
      <c r="F3090" s="34">
        <v>8.3611110000000002E-2</v>
      </c>
      <c r="G3090" s="35">
        <v>-450.7</v>
      </c>
      <c r="H3090" s="36">
        <v>0</v>
      </c>
      <c r="I3090" s="37">
        <v>65629.02</v>
      </c>
      <c r="J3090" s="38">
        <v>66026.100000000006</v>
      </c>
      <c r="K3090" s="38">
        <v>65915.490000000005</v>
      </c>
      <c r="L3090" s="38">
        <v>64920.3</v>
      </c>
      <c r="M3090" s="39">
        <f t="shared" si="822"/>
        <v>995.19000000000233</v>
      </c>
      <c r="N3090" s="32">
        <v>1702.3</v>
      </c>
      <c r="O3090" s="32">
        <v>619.29999999999995</v>
      </c>
      <c r="P3090" s="32">
        <v>1025</v>
      </c>
      <c r="Q3090" s="32">
        <v>58</v>
      </c>
      <c r="R3090" s="32">
        <v>623.79999999999995</v>
      </c>
      <c r="S3090" s="32">
        <v>182</v>
      </c>
      <c r="T3090" s="37">
        <f t="shared" si="823"/>
        <v>0</v>
      </c>
      <c r="U3090" s="38">
        <f t="shared" si="824"/>
        <v>0</v>
      </c>
      <c r="V3090" s="38">
        <f t="shared" si="825"/>
        <v>0</v>
      </c>
      <c r="W3090" s="38">
        <f t="shared" si="826"/>
        <v>0</v>
      </c>
      <c r="X3090" s="38">
        <f t="shared" si="827"/>
        <v>0</v>
      </c>
      <c r="Y3090" s="39">
        <f t="shared" si="828"/>
        <v>0</v>
      </c>
      <c r="Z3090" s="38">
        <v>3000</v>
      </c>
      <c r="AA3090" s="38">
        <f t="shared" si="829"/>
        <v>65379.020000000004</v>
      </c>
      <c r="AB3090" s="38">
        <f t="shared" si="830"/>
        <v>54.6103363</v>
      </c>
      <c r="AC3090" s="38">
        <f t="shared" si="831"/>
        <v>0</v>
      </c>
      <c r="AD3090" s="37">
        <f t="shared" si="832"/>
        <v>1020.5</v>
      </c>
      <c r="AE3090" s="35">
        <f t="shared" si="816"/>
        <v>1</v>
      </c>
      <c r="AF3090" s="38">
        <f t="shared" si="817"/>
        <v>25.309999999997672</v>
      </c>
      <c r="AG3090" s="38">
        <f t="shared" si="818"/>
        <v>25.309999999997672</v>
      </c>
      <c r="AH3090" s="38">
        <f t="shared" si="819"/>
        <v>0</v>
      </c>
      <c r="AI3090" s="38">
        <f t="shared" si="820"/>
        <v>268.6011758941678</v>
      </c>
      <c r="AJ3090" s="39">
        <f t="shared" si="821"/>
        <v>0</v>
      </c>
    </row>
    <row r="3091" spans="1:36">
      <c r="A3091" s="31">
        <v>40778.635150462964</v>
      </c>
      <c r="B3091" s="31">
        <v>40778.807141203702</v>
      </c>
      <c r="C3091" s="32" t="s">
        <v>28</v>
      </c>
      <c r="D3091" s="33">
        <v>40778.75708333333</v>
      </c>
      <c r="E3091" s="34">
        <v>55.621208189999997</v>
      </c>
      <c r="F3091" s="34">
        <v>8.3333329999999997E-2</v>
      </c>
      <c r="G3091" s="35">
        <v>-595.20000000000005</v>
      </c>
      <c r="H3091" s="36">
        <v>0</v>
      </c>
      <c r="I3091" s="37">
        <v>65595.31</v>
      </c>
      <c r="J3091" s="38">
        <v>65830.12</v>
      </c>
      <c r="K3091" s="38">
        <v>65713.320000000007</v>
      </c>
      <c r="L3091" s="38">
        <v>64775.8</v>
      </c>
      <c r="M3091" s="39">
        <f t="shared" si="822"/>
        <v>937.52000000000407</v>
      </c>
      <c r="N3091" s="32">
        <v>1698.6</v>
      </c>
      <c r="O3091" s="32">
        <v>615.6</v>
      </c>
      <c r="P3091" s="32">
        <v>1025</v>
      </c>
      <c r="Q3091" s="32">
        <v>58</v>
      </c>
      <c r="R3091" s="32">
        <v>624</v>
      </c>
      <c r="S3091" s="32">
        <v>182</v>
      </c>
      <c r="T3091" s="37">
        <f t="shared" si="823"/>
        <v>0</v>
      </c>
      <c r="U3091" s="38">
        <f t="shared" si="824"/>
        <v>0</v>
      </c>
      <c r="V3091" s="38">
        <f t="shared" si="825"/>
        <v>0</v>
      </c>
      <c r="W3091" s="38">
        <f t="shared" si="826"/>
        <v>0</v>
      </c>
      <c r="X3091" s="38">
        <f t="shared" si="827"/>
        <v>0</v>
      </c>
      <c r="Y3091" s="39">
        <f t="shared" si="828"/>
        <v>0</v>
      </c>
      <c r="Z3091" s="38">
        <v>3000</v>
      </c>
      <c r="AA3091" s="38">
        <f t="shared" si="829"/>
        <v>65345.31</v>
      </c>
      <c r="AB3091" s="38">
        <f t="shared" si="830"/>
        <v>55.621208189999997</v>
      </c>
      <c r="AC3091" s="38">
        <f t="shared" si="831"/>
        <v>0</v>
      </c>
      <c r="AD3091" s="37">
        <f t="shared" si="832"/>
        <v>1016.5999999999999</v>
      </c>
      <c r="AE3091" s="35">
        <f t="shared" si="816"/>
        <v>1</v>
      </c>
      <c r="AF3091" s="38">
        <f t="shared" si="817"/>
        <v>79.079999999995835</v>
      </c>
      <c r="AG3091" s="38">
        <f t="shared" si="818"/>
        <v>79.079999999995835</v>
      </c>
      <c r="AH3091" s="38">
        <f t="shared" si="819"/>
        <v>0</v>
      </c>
      <c r="AI3091" s="38">
        <f t="shared" si="820"/>
        <v>308.34153059216692</v>
      </c>
      <c r="AJ3091" s="39">
        <f t="shared" si="821"/>
        <v>0</v>
      </c>
    </row>
    <row r="3092" spans="1:36">
      <c r="A3092" s="31">
        <v>40778.635150462964</v>
      </c>
      <c r="B3092" s="31">
        <v>40778.807141203702</v>
      </c>
      <c r="C3092" s="32" t="s">
        <v>28</v>
      </c>
      <c r="D3092" s="33">
        <v>40778.760555555556</v>
      </c>
      <c r="E3092" s="34">
        <v>56.41140747</v>
      </c>
      <c r="F3092" s="34">
        <v>8.3333329999999997E-2</v>
      </c>
      <c r="G3092" s="35">
        <v>-819.6</v>
      </c>
      <c r="H3092" s="36">
        <v>0</v>
      </c>
      <c r="I3092" s="37">
        <v>65562.929999999993</v>
      </c>
      <c r="J3092" s="38">
        <v>65577.759999999995</v>
      </c>
      <c r="K3092" s="38">
        <v>65448.18</v>
      </c>
      <c r="L3092" s="38">
        <v>64551.4</v>
      </c>
      <c r="M3092" s="39">
        <f t="shared" si="822"/>
        <v>896.77999999999884</v>
      </c>
      <c r="N3092" s="32">
        <v>1698.6</v>
      </c>
      <c r="O3092" s="32">
        <v>615.6</v>
      </c>
      <c r="P3092" s="32">
        <v>1025</v>
      </c>
      <c r="Q3092" s="32">
        <v>58</v>
      </c>
      <c r="R3092" s="32">
        <v>623.9</v>
      </c>
      <c r="S3092" s="32">
        <v>182</v>
      </c>
      <c r="T3092" s="37">
        <f t="shared" si="823"/>
        <v>0</v>
      </c>
      <c r="U3092" s="38">
        <f t="shared" si="824"/>
        <v>0</v>
      </c>
      <c r="V3092" s="38">
        <f t="shared" si="825"/>
        <v>0</v>
      </c>
      <c r="W3092" s="38">
        <f t="shared" si="826"/>
        <v>0</v>
      </c>
      <c r="X3092" s="38">
        <f t="shared" si="827"/>
        <v>0</v>
      </c>
      <c r="Y3092" s="39">
        <f t="shared" si="828"/>
        <v>0</v>
      </c>
      <c r="Z3092" s="38">
        <v>3000</v>
      </c>
      <c r="AA3092" s="38">
        <f t="shared" si="829"/>
        <v>65312.929999999993</v>
      </c>
      <c r="AB3092" s="38">
        <f t="shared" si="830"/>
        <v>56.41140747</v>
      </c>
      <c r="AC3092" s="38">
        <f t="shared" si="831"/>
        <v>0</v>
      </c>
      <c r="AD3092" s="37">
        <f t="shared" si="832"/>
        <v>1016.6999999999998</v>
      </c>
      <c r="AE3092" s="35">
        <f t="shared" si="816"/>
        <v>1</v>
      </c>
      <c r="AF3092" s="38">
        <f t="shared" si="817"/>
        <v>119.92000000000098</v>
      </c>
      <c r="AG3092" s="38">
        <f t="shared" si="818"/>
        <v>119.92000000000098</v>
      </c>
      <c r="AH3092" s="38">
        <f t="shared" si="819"/>
        <v>0</v>
      </c>
      <c r="AI3092" s="38">
        <f t="shared" si="820"/>
        <v>338.46267335497271</v>
      </c>
      <c r="AJ3092" s="39">
        <f t="shared" si="821"/>
        <v>0</v>
      </c>
    </row>
    <row r="3093" spans="1:36">
      <c r="A3093" s="31">
        <v>40778.635150462964</v>
      </c>
      <c r="B3093" s="31">
        <v>40778.807141203702</v>
      </c>
      <c r="C3093" s="32" t="s">
        <v>28</v>
      </c>
      <c r="D3093" s="33">
        <v>40778.764027777775</v>
      </c>
      <c r="E3093" s="34">
        <v>56.240043640000003</v>
      </c>
      <c r="F3093" s="34">
        <v>8.3333329999999997E-2</v>
      </c>
      <c r="G3093" s="35">
        <v>-932.3</v>
      </c>
      <c r="H3093" s="36">
        <v>0</v>
      </c>
      <c r="I3093" s="37">
        <v>65554.78</v>
      </c>
      <c r="J3093" s="38">
        <v>65490.87</v>
      </c>
      <c r="K3093" s="38">
        <v>65360.18</v>
      </c>
      <c r="L3093" s="38">
        <v>64438.7</v>
      </c>
      <c r="M3093" s="39">
        <f t="shared" si="822"/>
        <v>921.4800000000032</v>
      </c>
      <c r="N3093" s="32">
        <v>1698.6</v>
      </c>
      <c r="O3093" s="32">
        <v>615.6</v>
      </c>
      <c r="P3093" s="32">
        <v>1025</v>
      </c>
      <c r="Q3093" s="32">
        <v>58</v>
      </c>
      <c r="R3093" s="32">
        <v>623.9</v>
      </c>
      <c r="S3093" s="32">
        <v>182</v>
      </c>
      <c r="T3093" s="37">
        <f t="shared" si="823"/>
        <v>0</v>
      </c>
      <c r="U3093" s="38">
        <f t="shared" si="824"/>
        <v>0</v>
      </c>
      <c r="V3093" s="38">
        <f t="shared" si="825"/>
        <v>0</v>
      </c>
      <c r="W3093" s="38">
        <f t="shared" si="826"/>
        <v>0</v>
      </c>
      <c r="X3093" s="38">
        <f t="shared" si="827"/>
        <v>0</v>
      </c>
      <c r="Y3093" s="39">
        <f t="shared" si="828"/>
        <v>0</v>
      </c>
      <c r="Z3093" s="38">
        <v>3000</v>
      </c>
      <c r="AA3093" s="38">
        <f t="shared" si="829"/>
        <v>65304.78</v>
      </c>
      <c r="AB3093" s="38">
        <f t="shared" si="830"/>
        <v>56.240043640000003</v>
      </c>
      <c r="AC3093" s="38">
        <f t="shared" si="831"/>
        <v>0</v>
      </c>
      <c r="AD3093" s="37">
        <f t="shared" si="832"/>
        <v>1016.6999999999998</v>
      </c>
      <c r="AE3093" s="35">
        <f t="shared" si="816"/>
        <v>1</v>
      </c>
      <c r="AF3093" s="38">
        <f t="shared" si="817"/>
        <v>95.219999999996617</v>
      </c>
      <c r="AG3093" s="38">
        <f t="shared" si="818"/>
        <v>95.219999999996617</v>
      </c>
      <c r="AH3093" s="38">
        <f t="shared" si="819"/>
        <v>0</v>
      </c>
      <c r="AI3093" s="38">
        <f t="shared" si="820"/>
        <v>320.24195928002109</v>
      </c>
      <c r="AJ3093" s="39">
        <f t="shared" si="821"/>
        <v>0</v>
      </c>
    </row>
    <row r="3094" spans="1:36">
      <c r="A3094" s="31">
        <v>40778.635150462964</v>
      </c>
      <c r="B3094" s="31">
        <v>40778.807141203702</v>
      </c>
      <c r="C3094" s="32" t="s">
        <v>28</v>
      </c>
      <c r="D3094" s="33">
        <v>40778.767500000002</v>
      </c>
      <c r="E3094" s="34">
        <v>55.82301331</v>
      </c>
      <c r="F3094" s="34">
        <v>8.4166669999999999E-2</v>
      </c>
      <c r="G3094" s="35">
        <v>-1065.3</v>
      </c>
      <c r="H3094" s="36">
        <v>0</v>
      </c>
      <c r="I3094" s="37">
        <v>65575.58</v>
      </c>
      <c r="J3094" s="38">
        <v>65441.279999999999</v>
      </c>
      <c r="K3094" s="38">
        <v>65312.63</v>
      </c>
      <c r="L3094" s="38">
        <v>64305.7</v>
      </c>
      <c r="M3094" s="39">
        <f t="shared" si="822"/>
        <v>1006.9300000000003</v>
      </c>
      <c r="N3094" s="32">
        <v>1698.6</v>
      </c>
      <c r="O3094" s="32">
        <v>615.6</v>
      </c>
      <c r="P3094" s="32">
        <v>1025</v>
      </c>
      <c r="Q3094" s="32">
        <v>58</v>
      </c>
      <c r="R3094" s="32">
        <v>623.9</v>
      </c>
      <c r="S3094" s="32">
        <v>182</v>
      </c>
      <c r="T3094" s="37">
        <f t="shared" si="823"/>
        <v>0</v>
      </c>
      <c r="U3094" s="38">
        <f t="shared" si="824"/>
        <v>0</v>
      </c>
      <c r="V3094" s="38">
        <f t="shared" si="825"/>
        <v>0</v>
      </c>
      <c r="W3094" s="38">
        <f t="shared" si="826"/>
        <v>0</v>
      </c>
      <c r="X3094" s="38">
        <f t="shared" si="827"/>
        <v>0</v>
      </c>
      <c r="Y3094" s="39">
        <f t="shared" si="828"/>
        <v>0</v>
      </c>
      <c r="Z3094" s="38">
        <v>3000</v>
      </c>
      <c r="AA3094" s="38">
        <f t="shared" si="829"/>
        <v>65325.58</v>
      </c>
      <c r="AB3094" s="38">
        <f t="shared" si="830"/>
        <v>55.82301331</v>
      </c>
      <c r="AC3094" s="38">
        <f t="shared" si="831"/>
        <v>0</v>
      </c>
      <c r="AD3094" s="37">
        <f t="shared" si="832"/>
        <v>1016.6999999999998</v>
      </c>
      <c r="AE3094" s="35">
        <f t="shared" si="816"/>
        <v>1</v>
      </c>
      <c r="AF3094" s="38">
        <f t="shared" si="817"/>
        <v>9.7699999999995271</v>
      </c>
      <c r="AG3094" s="38">
        <f t="shared" si="818"/>
        <v>9.7699999999995271</v>
      </c>
      <c r="AH3094" s="38">
        <f t="shared" si="819"/>
        <v>0</v>
      </c>
      <c r="AI3094" s="38">
        <f t="shared" si="820"/>
        <v>257.2071407494833</v>
      </c>
      <c r="AJ3094" s="39">
        <f t="shared" si="821"/>
        <v>0</v>
      </c>
    </row>
    <row r="3095" spans="1:36">
      <c r="A3095" s="31">
        <v>40778.635150462964</v>
      </c>
      <c r="B3095" s="31">
        <v>40778.807141203702</v>
      </c>
      <c r="C3095" s="32" t="s">
        <v>28</v>
      </c>
      <c r="D3095" s="33">
        <v>40778.771006944444</v>
      </c>
      <c r="E3095" s="34">
        <v>55.620910639999998</v>
      </c>
      <c r="F3095" s="34">
        <v>8.2500000000000004E-2</v>
      </c>
      <c r="G3095" s="35">
        <v>-1306.2</v>
      </c>
      <c r="H3095" s="36">
        <v>0</v>
      </c>
      <c r="I3095" s="37">
        <v>65504.89</v>
      </c>
      <c r="J3095" s="38">
        <v>65256.7</v>
      </c>
      <c r="K3095" s="38">
        <v>65127.67</v>
      </c>
      <c r="L3095" s="38">
        <v>64064.800000000003</v>
      </c>
      <c r="M3095" s="39">
        <f t="shared" si="822"/>
        <v>1062.8699999999953</v>
      </c>
      <c r="N3095" s="32">
        <v>1698.6</v>
      </c>
      <c r="O3095" s="32">
        <v>615.6</v>
      </c>
      <c r="P3095" s="32">
        <v>1025</v>
      </c>
      <c r="Q3095" s="32">
        <v>58</v>
      </c>
      <c r="R3095" s="32">
        <v>623.79999999999995</v>
      </c>
      <c r="S3095" s="32">
        <v>182</v>
      </c>
      <c r="T3095" s="37">
        <f t="shared" si="823"/>
        <v>0</v>
      </c>
      <c r="U3095" s="38">
        <f t="shared" si="824"/>
        <v>0</v>
      </c>
      <c r="V3095" s="38">
        <f t="shared" si="825"/>
        <v>0</v>
      </c>
      <c r="W3095" s="38">
        <f t="shared" si="826"/>
        <v>0</v>
      </c>
      <c r="X3095" s="38">
        <f t="shared" si="827"/>
        <v>0</v>
      </c>
      <c r="Y3095" s="39">
        <f t="shared" si="828"/>
        <v>0</v>
      </c>
      <c r="Z3095" s="38">
        <v>3000</v>
      </c>
      <c r="AA3095" s="38">
        <f t="shared" si="829"/>
        <v>65254.89</v>
      </c>
      <c r="AB3095" s="38">
        <f t="shared" si="830"/>
        <v>55.620910639999998</v>
      </c>
      <c r="AC3095" s="38">
        <f t="shared" si="831"/>
        <v>0</v>
      </c>
      <c r="AD3095" s="37">
        <f t="shared" si="832"/>
        <v>1016.8</v>
      </c>
      <c r="AE3095" s="35">
        <f t="shared" si="816"/>
        <v>0</v>
      </c>
      <c r="AF3095" s="38">
        <f t="shared" si="817"/>
        <v>0</v>
      </c>
      <c r="AG3095" s="38">
        <f t="shared" si="818"/>
        <v>0</v>
      </c>
      <c r="AH3095" s="38">
        <f t="shared" si="819"/>
        <v>0</v>
      </c>
      <c r="AI3095" s="38">
        <f t="shared" si="820"/>
        <v>0</v>
      </c>
      <c r="AJ3095" s="39">
        <f t="shared" si="821"/>
        <v>0</v>
      </c>
    </row>
    <row r="3096" spans="1:36">
      <c r="A3096" s="31">
        <v>40778.635150462964</v>
      </c>
      <c r="B3096" s="31">
        <v>40778.807141203702</v>
      </c>
      <c r="C3096" s="32" t="s">
        <v>28</v>
      </c>
      <c r="D3096" s="33">
        <v>40778.774444444447</v>
      </c>
      <c r="E3096" s="34">
        <v>55.620796200000001</v>
      </c>
      <c r="F3096" s="34">
        <v>8.305556E-2</v>
      </c>
      <c r="G3096" s="35">
        <v>-1447.9</v>
      </c>
      <c r="H3096" s="36">
        <v>0</v>
      </c>
      <c r="I3096" s="37">
        <v>65490.57</v>
      </c>
      <c r="J3096" s="38">
        <v>65093.39</v>
      </c>
      <c r="K3096" s="38">
        <v>64970.37</v>
      </c>
      <c r="L3096" s="38">
        <v>63923.1</v>
      </c>
      <c r="M3096" s="39">
        <f t="shared" si="822"/>
        <v>1047.2700000000041</v>
      </c>
      <c r="N3096" s="32">
        <v>1698.6</v>
      </c>
      <c r="O3096" s="32">
        <v>615.6</v>
      </c>
      <c r="P3096" s="32">
        <v>1025</v>
      </c>
      <c r="Q3096" s="32">
        <v>58</v>
      </c>
      <c r="R3096" s="32">
        <v>623.70000000000005</v>
      </c>
      <c r="S3096" s="32">
        <v>182</v>
      </c>
      <c r="T3096" s="37">
        <f t="shared" si="823"/>
        <v>0</v>
      </c>
      <c r="U3096" s="38">
        <f t="shared" si="824"/>
        <v>0</v>
      </c>
      <c r="V3096" s="38">
        <f t="shared" si="825"/>
        <v>0</v>
      </c>
      <c r="W3096" s="38">
        <f t="shared" si="826"/>
        <v>0</v>
      </c>
      <c r="X3096" s="38">
        <f t="shared" si="827"/>
        <v>0</v>
      </c>
      <c r="Y3096" s="39">
        <f t="shared" si="828"/>
        <v>0</v>
      </c>
      <c r="Z3096" s="38">
        <v>3000</v>
      </c>
      <c r="AA3096" s="38">
        <f t="shared" si="829"/>
        <v>65240.57</v>
      </c>
      <c r="AB3096" s="38">
        <f t="shared" si="830"/>
        <v>55.620796200000001</v>
      </c>
      <c r="AC3096" s="38">
        <f t="shared" si="831"/>
        <v>0</v>
      </c>
      <c r="AD3096" s="37">
        <f t="shared" si="832"/>
        <v>1016.8999999999999</v>
      </c>
      <c r="AE3096" s="35">
        <f t="shared" si="816"/>
        <v>0</v>
      </c>
      <c r="AF3096" s="38">
        <f t="shared" si="817"/>
        <v>0</v>
      </c>
      <c r="AG3096" s="38">
        <f t="shared" si="818"/>
        <v>0</v>
      </c>
      <c r="AH3096" s="38">
        <f t="shared" si="819"/>
        <v>0</v>
      </c>
      <c r="AI3096" s="38">
        <f t="shared" si="820"/>
        <v>0</v>
      </c>
      <c r="AJ3096" s="39">
        <f t="shared" si="821"/>
        <v>0</v>
      </c>
    </row>
    <row r="3097" spans="1:36">
      <c r="A3097" s="31">
        <v>40778.635150462964</v>
      </c>
      <c r="B3097" s="31">
        <v>40778.807141203702</v>
      </c>
      <c r="C3097" s="32" t="s">
        <v>28</v>
      </c>
      <c r="D3097" s="33">
        <v>40778.777905092589</v>
      </c>
      <c r="E3097" s="34">
        <v>55.046871189999997</v>
      </c>
      <c r="F3097" s="34">
        <v>8.3888889999999994E-2</v>
      </c>
      <c r="G3097" s="35">
        <v>-1664.8</v>
      </c>
      <c r="H3097" s="36">
        <v>0</v>
      </c>
      <c r="I3097" s="37">
        <v>65486.65</v>
      </c>
      <c r="J3097" s="38">
        <v>65028.58</v>
      </c>
      <c r="K3097" s="38">
        <v>64903.98</v>
      </c>
      <c r="L3097" s="38">
        <v>63706.2</v>
      </c>
      <c r="M3097" s="39">
        <f t="shared" si="822"/>
        <v>1197.7800000000061</v>
      </c>
      <c r="N3097" s="32">
        <v>1698.6</v>
      </c>
      <c r="O3097" s="32">
        <v>615.6</v>
      </c>
      <c r="P3097" s="32">
        <v>1025</v>
      </c>
      <c r="Q3097" s="32">
        <v>58</v>
      </c>
      <c r="R3097" s="32">
        <v>623.79999999999995</v>
      </c>
      <c r="S3097" s="32">
        <v>182</v>
      </c>
      <c r="T3097" s="37">
        <f t="shared" si="823"/>
        <v>0</v>
      </c>
      <c r="U3097" s="38">
        <f t="shared" si="824"/>
        <v>0</v>
      </c>
      <c r="V3097" s="38">
        <f t="shared" si="825"/>
        <v>0</v>
      </c>
      <c r="W3097" s="38">
        <f t="shared" si="826"/>
        <v>0</v>
      </c>
      <c r="X3097" s="38">
        <f t="shared" si="827"/>
        <v>0</v>
      </c>
      <c r="Y3097" s="39">
        <f t="shared" si="828"/>
        <v>0</v>
      </c>
      <c r="Z3097" s="38">
        <v>3000</v>
      </c>
      <c r="AA3097" s="38">
        <f t="shared" si="829"/>
        <v>65236.65</v>
      </c>
      <c r="AB3097" s="38">
        <f t="shared" si="830"/>
        <v>55.046871189999997</v>
      </c>
      <c r="AC3097" s="38">
        <f t="shared" si="831"/>
        <v>0</v>
      </c>
      <c r="AD3097" s="37">
        <f t="shared" si="832"/>
        <v>1016.8</v>
      </c>
      <c r="AE3097" s="35">
        <f t="shared" si="816"/>
        <v>0</v>
      </c>
      <c r="AF3097" s="38">
        <f t="shared" si="817"/>
        <v>0</v>
      </c>
      <c r="AG3097" s="38">
        <f t="shared" si="818"/>
        <v>0</v>
      </c>
      <c r="AH3097" s="38">
        <f t="shared" si="819"/>
        <v>0</v>
      </c>
      <c r="AI3097" s="38">
        <f t="shared" si="820"/>
        <v>0</v>
      </c>
      <c r="AJ3097" s="39">
        <f t="shared" si="821"/>
        <v>0</v>
      </c>
    </row>
    <row r="3098" spans="1:36">
      <c r="A3098" s="31">
        <v>40778.635150462964</v>
      </c>
      <c r="B3098" s="31">
        <v>40778.807141203702</v>
      </c>
      <c r="C3098" s="32" t="s">
        <v>28</v>
      </c>
      <c r="D3098" s="33">
        <v>40778.781400462962</v>
      </c>
      <c r="E3098" s="34">
        <v>54.49131775</v>
      </c>
      <c r="F3098" s="34">
        <v>8.2777779999999995E-2</v>
      </c>
      <c r="G3098" s="35">
        <v>-1795.6</v>
      </c>
      <c r="H3098" s="36">
        <v>0</v>
      </c>
      <c r="I3098" s="37">
        <v>65491.93</v>
      </c>
      <c r="J3098" s="38">
        <v>64948.71</v>
      </c>
      <c r="K3098" s="38">
        <v>64819.74</v>
      </c>
      <c r="L3098" s="38">
        <v>63575.4</v>
      </c>
      <c r="M3098" s="39">
        <f t="shared" si="822"/>
        <v>1244.3399999999965</v>
      </c>
      <c r="N3098" s="32">
        <v>1698.6</v>
      </c>
      <c r="O3098" s="32">
        <v>615.6</v>
      </c>
      <c r="P3098" s="32">
        <v>1025</v>
      </c>
      <c r="Q3098" s="32">
        <v>58</v>
      </c>
      <c r="R3098" s="32">
        <v>623.79999999999995</v>
      </c>
      <c r="S3098" s="32">
        <v>182</v>
      </c>
      <c r="T3098" s="37">
        <f t="shared" si="823"/>
        <v>0</v>
      </c>
      <c r="U3098" s="38">
        <f t="shared" si="824"/>
        <v>0</v>
      </c>
      <c r="V3098" s="38">
        <f t="shared" si="825"/>
        <v>0</v>
      </c>
      <c r="W3098" s="38">
        <f t="shared" si="826"/>
        <v>0</v>
      </c>
      <c r="X3098" s="38">
        <f t="shared" si="827"/>
        <v>0</v>
      </c>
      <c r="Y3098" s="39">
        <f t="shared" si="828"/>
        <v>0</v>
      </c>
      <c r="Z3098" s="38">
        <v>3000</v>
      </c>
      <c r="AA3098" s="38">
        <f t="shared" si="829"/>
        <v>65241.93</v>
      </c>
      <c r="AB3098" s="38">
        <f t="shared" si="830"/>
        <v>54.49131775</v>
      </c>
      <c r="AC3098" s="38">
        <f t="shared" si="831"/>
        <v>0</v>
      </c>
      <c r="AD3098" s="37">
        <f t="shared" si="832"/>
        <v>1016.8</v>
      </c>
      <c r="AE3098" s="35">
        <f t="shared" si="816"/>
        <v>0</v>
      </c>
      <c r="AF3098" s="38">
        <f t="shared" si="817"/>
        <v>0</v>
      </c>
      <c r="AG3098" s="38">
        <f t="shared" si="818"/>
        <v>0</v>
      </c>
      <c r="AH3098" s="38">
        <f t="shared" si="819"/>
        <v>0</v>
      </c>
      <c r="AI3098" s="38">
        <f t="shared" si="820"/>
        <v>0</v>
      </c>
      <c r="AJ3098" s="39">
        <f t="shared" si="821"/>
        <v>0</v>
      </c>
    </row>
    <row r="3099" spans="1:36">
      <c r="A3099" s="31">
        <v>40778.635150462964</v>
      </c>
      <c r="B3099" s="31">
        <v>40778.807141203702</v>
      </c>
      <c r="C3099" s="32" t="s">
        <v>28</v>
      </c>
      <c r="D3099" s="33">
        <v>40778.784849537034</v>
      </c>
      <c r="E3099" s="34">
        <v>53.766330719999999</v>
      </c>
      <c r="F3099" s="34">
        <v>8.3611110000000002E-2</v>
      </c>
      <c r="G3099" s="35">
        <v>-1966.3</v>
      </c>
      <c r="H3099" s="36">
        <v>0</v>
      </c>
      <c r="I3099" s="37">
        <v>65479.97</v>
      </c>
      <c r="J3099" s="38">
        <v>64920.85</v>
      </c>
      <c r="K3099" s="38">
        <v>64793.82</v>
      </c>
      <c r="L3099" s="38">
        <v>63404.7</v>
      </c>
      <c r="M3099" s="39">
        <f t="shared" si="822"/>
        <v>1389.1200000000026</v>
      </c>
      <c r="N3099" s="32">
        <v>1698.6</v>
      </c>
      <c r="O3099" s="32">
        <v>615.6</v>
      </c>
      <c r="P3099" s="32">
        <v>1025</v>
      </c>
      <c r="Q3099" s="32">
        <v>58</v>
      </c>
      <c r="R3099" s="32">
        <v>623.70000000000005</v>
      </c>
      <c r="S3099" s="32">
        <v>182</v>
      </c>
      <c r="T3099" s="37">
        <f t="shared" si="823"/>
        <v>0</v>
      </c>
      <c r="U3099" s="38">
        <f t="shared" si="824"/>
        <v>0</v>
      </c>
      <c r="V3099" s="38">
        <f t="shared" si="825"/>
        <v>0</v>
      </c>
      <c r="W3099" s="38">
        <f t="shared" si="826"/>
        <v>0</v>
      </c>
      <c r="X3099" s="38">
        <f t="shared" si="827"/>
        <v>0</v>
      </c>
      <c r="Y3099" s="39">
        <f t="shared" si="828"/>
        <v>0</v>
      </c>
      <c r="Z3099" s="38">
        <v>3000</v>
      </c>
      <c r="AA3099" s="38">
        <f t="shared" si="829"/>
        <v>65229.97</v>
      </c>
      <c r="AB3099" s="38">
        <f t="shared" si="830"/>
        <v>53.766330719999999</v>
      </c>
      <c r="AC3099" s="38">
        <f t="shared" si="831"/>
        <v>0</v>
      </c>
      <c r="AD3099" s="37">
        <f t="shared" si="832"/>
        <v>1016.8999999999999</v>
      </c>
      <c r="AE3099" s="35">
        <f t="shared" si="816"/>
        <v>0</v>
      </c>
      <c r="AF3099" s="38">
        <f t="shared" si="817"/>
        <v>0</v>
      </c>
      <c r="AG3099" s="38">
        <f t="shared" si="818"/>
        <v>0</v>
      </c>
      <c r="AH3099" s="38">
        <f t="shared" si="819"/>
        <v>0</v>
      </c>
      <c r="AI3099" s="38">
        <f t="shared" si="820"/>
        <v>0</v>
      </c>
      <c r="AJ3099" s="39">
        <f t="shared" si="821"/>
        <v>0</v>
      </c>
    </row>
    <row r="3100" spans="1:36">
      <c r="A3100" s="31">
        <v>40778.635150462964</v>
      </c>
      <c r="B3100" s="31">
        <v>40778.807141203702</v>
      </c>
      <c r="C3100" s="32" t="s">
        <v>28</v>
      </c>
      <c r="D3100" s="33">
        <v>40778.78833333333</v>
      </c>
      <c r="E3100" s="34">
        <v>52.468856809999998</v>
      </c>
      <c r="F3100" s="34">
        <v>8.4444439999999996E-2</v>
      </c>
      <c r="G3100" s="35">
        <v>-2249.6</v>
      </c>
      <c r="H3100" s="36">
        <v>0</v>
      </c>
      <c r="I3100" s="37">
        <v>65514.19</v>
      </c>
      <c r="J3100" s="38">
        <v>64840.85</v>
      </c>
      <c r="K3100" s="38">
        <v>64724.94</v>
      </c>
      <c r="L3100" s="38">
        <v>63121.4</v>
      </c>
      <c r="M3100" s="39">
        <f t="shared" si="822"/>
        <v>1603.5400000000009</v>
      </c>
      <c r="N3100" s="32">
        <v>1698.6</v>
      </c>
      <c r="O3100" s="32">
        <v>615.6</v>
      </c>
      <c r="P3100" s="32">
        <v>1025</v>
      </c>
      <c r="Q3100" s="32">
        <v>58</v>
      </c>
      <c r="R3100" s="32">
        <v>623.79999999999995</v>
      </c>
      <c r="S3100" s="32">
        <v>182</v>
      </c>
      <c r="T3100" s="37">
        <f t="shared" si="823"/>
        <v>0</v>
      </c>
      <c r="U3100" s="38">
        <f t="shared" si="824"/>
        <v>0</v>
      </c>
      <c r="V3100" s="38">
        <f t="shared" si="825"/>
        <v>0</v>
      </c>
      <c r="W3100" s="38">
        <f t="shared" si="826"/>
        <v>0</v>
      </c>
      <c r="X3100" s="38">
        <f t="shared" si="827"/>
        <v>0</v>
      </c>
      <c r="Y3100" s="39">
        <f t="shared" si="828"/>
        <v>0</v>
      </c>
      <c r="Z3100" s="38">
        <v>3000</v>
      </c>
      <c r="AA3100" s="38">
        <f t="shared" si="829"/>
        <v>65264.19</v>
      </c>
      <c r="AB3100" s="38">
        <f t="shared" si="830"/>
        <v>52.468856809999998</v>
      </c>
      <c r="AC3100" s="38">
        <f t="shared" si="831"/>
        <v>0</v>
      </c>
      <c r="AD3100" s="37">
        <f t="shared" si="832"/>
        <v>1016.8</v>
      </c>
      <c r="AE3100" s="35">
        <f t="shared" si="816"/>
        <v>0</v>
      </c>
      <c r="AF3100" s="38">
        <f t="shared" si="817"/>
        <v>0</v>
      </c>
      <c r="AG3100" s="38">
        <f t="shared" si="818"/>
        <v>0</v>
      </c>
      <c r="AH3100" s="38">
        <f t="shared" si="819"/>
        <v>0</v>
      </c>
      <c r="AI3100" s="38">
        <f t="shared" si="820"/>
        <v>0</v>
      </c>
      <c r="AJ3100" s="39">
        <f t="shared" si="821"/>
        <v>0</v>
      </c>
    </row>
    <row r="3101" spans="1:36">
      <c r="A3101" s="31">
        <v>40778.635150462964</v>
      </c>
      <c r="B3101" s="31">
        <v>40778.807141203702</v>
      </c>
      <c r="C3101" s="32" t="s">
        <v>28</v>
      </c>
      <c r="D3101" s="33">
        <v>40778.791851851849</v>
      </c>
      <c r="E3101" s="34">
        <v>53.178703310000003</v>
      </c>
      <c r="F3101" s="34">
        <v>8.1666669999999997E-2</v>
      </c>
      <c r="G3101" s="35">
        <v>-2407.6</v>
      </c>
      <c r="H3101" s="36">
        <v>0</v>
      </c>
      <c r="I3101" s="37">
        <v>65086.400000000001</v>
      </c>
      <c r="J3101" s="38">
        <v>64447.67</v>
      </c>
      <c r="K3101" s="38">
        <v>64368.31</v>
      </c>
      <c r="L3101" s="38">
        <v>62963.4</v>
      </c>
      <c r="M3101" s="39">
        <f t="shared" si="822"/>
        <v>1404.9099999999962</v>
      </c>
      <c r="N3101" s="32">
        <v>1504.7</v>
      </c>
      <c r="O3101" s="32">
        <v>441.7</v>
      </c>
      <c r="P3101" s="32">
        <v>1025</v>
      </c>
      <c r="Q3101" s="32">
        <v>38</v>
      </c>
      <c r="R3101" s="32">
        <v>643.4</v>
      </c>
      <c r="S3101" s="32">
        <v>182</v>
      </c>
      <c r="T3101" s="37">
        <f t="shared" si="823"/>
        <v>0</v>
      </c>
      <c r="U3101" s="38">
        <f t="shared" si="824"/>
        <v>0</v>
      </c>
      <c r="V3101" s="38">
        <f t="shared" si="825"/>
        <v>0</v>
      </c>
      <c r="W3101" s="38">
        <f t="shared" si="826"/>
        <v>0</v>
      </c>
      <c r="X3101" s="38">
        <f t="shared" si="827"/>
        <v>0</v>
      </c>
      <c r="Y3101" s="39">
        <f t="shared" si="828"/>
        <v>0</v>
      </c>
      <c r="Z3101" s="38">
        <v>3000</v>
      </c>
      <c r="AA3101" s="38">
        <f t="shared" si="829"/>
        <v>64836.4</v>
      </c>
      <c r="AB3101" s="38">
        <f t="shared" si="830"/>
        <v>53.178703310000003</v>
      </c>
      <c r="AC3101" s="38">
        <f t="shared" si="831"/>
        <v>0</v>
      </c>
      <c r="AD3101" s="37">
        <f t="shared" si="832"/>
        <v>823.30000000000007</v>
      </c>
      <c r="AE3101" s="35">
        <f t="shared" si="816"/>
        <v>0</v>
      </c>
      <c r="AF3101" s="38">
        <f t="shared" si="817"/>
        <v>0</v>
      </c>
      <c r="AG3101" s="38">
        <f t="shared" si="818"/>
        <v>0</v>
      </c>
      <c r="AH3101" s="38">
        <f t="shared" si="819"/>
        <v>0</v>
      </c>
      <c r="AI3101" s="38">
        <f t="shared" si="820"/>
        <v>0</v>
      </c>
      <c r="AJ3101" s="39">
        <f t="shared" si="821"/>
        <v>0</v>
      </c>
    </row>
    <row r="3102" spans="1:36">
      <c r="A3102" s="31">
        <v>40778.635150462964</v>
      </c>
      <c r="B3102" s="31">
        <v>40778.807141203702</v>
      </c>
      <c r="C3102" s="32" t="s">
        <v>28</v>
      </c>
      <c r="D3102" s="33">
        <v>40778.795254629629</v>
      </c>
      <c r="E3102" s="34">
        <v>53.620464320000004</v>
      </c>
      <c r="F3102" s="34">
        <v>8.3888889999999994E-2</v>
      </c>
      <c r="G3102" s="35">
        <v>-2659.8</v>
      </c>
      <c r="H3102" s="36">
        <v>0</v>
      </c>
      <c r="I3102" s="37">
        <v>65009.120000000003</v>
      </c>
      <c r="J3102" s="38">
        <v>64216.04</v>
      </c>
      <c r="K3102" s="38">
        <v>64012.52</v>
      </c>
      <c r="L3102" s="38">
        <v>62711.199999999997</v>
      </c>
      <c r="M3102" s="39">
        <f t="shared" si="822"/>
        <v>1301.3199999999997</v>
      </c>
      <c r="N3102" s="32">
        <v>1377.1</v>
      </c>
      <c r="O3102" s="32">
        <v>352.1</v>
      </c>
      <c r="P3102" s="32">
        <v>1025</v>
      </c>
      <c r="Q3102" s="32">
        <v>0</v>
      </c>
      <c r="R3102" s="32">
        <v>623.79999999999995</v>
      </c>
      <c r="S3102" s="32">
        <v>144</v>
      </c>
      <c r="T3102" s="37">
        <f t="shared" si="823"/>
        <v>0</v>
      </c>
      <c r="U3102" s="38">
        <f t="shared" si="824"/>
        <v>0</v>
      </c>
      <c r="V3102" s="38">
        <f t="shared" si="825"/>
        <v>0</v>
      </c>
      <c r="W3102" s="38">
        <f t="shared" si="826"/>
        <v>0</v>
      </c>
      <c r="X3102" s="38">
        <f t="shared" si="827"/>
        <v>0</v>
      </c>
      <c r="Y3102" s="39">
        <f t="shared" si="828"/>
        <v>0</v>
      </c>
      <c r="Z3102" s="38">
        <v>3000</v>
      </c>
      <c r="AA3102" s="38">
        <f t="shared" si="829"/>
        <v>64759.12</v>
      </c>
      <c r="AB3102" s="38">
        <f t="shared" si="830"/>
        <v>53.620464320000004</v>
      </c>
      <c r="AC3102" s="38">
        <f t="shared" si="831"/>
        <v>0</v>
      </c>
      <c r="AD3102" s="37">
        <f t="shared" si="832"/>
        <v>753.3</v>
      </c>
      <c r="AE3102" s="35">
        <f t="shared" si="816"/>
        <v>0</v>
      </c>
      <c r="AF3102" s="38">
        <f t="shared" si="817"/>
        <v>0</v>
      </c>
      <c r="AG3102" s="38">
        <f t="shared" si="818"/>
        <v>0</v>
      </c>
      <c r="AH3102" s="38">
        <f t="shared" si="819"/>
        <v>0</v>
      </c>
      <c r="AI3102" s="38">
        <f t="shared" si="820"/>
        <v>0</v>
      </c>
      <c r="AJ3102" s="39">
        <f t="shared" si="821"/>
        <v>0</v>
      </c>
    </row>
    <row r="3103" spans="1:36">
      <c r="A3103" s="31">
        <v>40778.635150462964</v>
      </c>
      <c r="B3103" s="31">
        <v>40778.807141203702</v>
      </c>
      <c r="C3103" s="32" t="s">
        <v>28</v>
      </c>
      <c r="D3103" s="33">
        <v>40778.798750000002</v>
      </c>
      <c r="E3103" s="34">
        <v>53.202419280000001</v>
      </c>
      <c r="F3103" s="34">
        <v>8.3611110000000002E-2</v>
      </c>
      <c r="G3103" s="35">
        <v>-2874.1</v>
      </c>
      <c r="H3103" s="36">
        <v>0</v>
      </c>
      <c r="I3103" s="37">
        <v>64837.68</v>
      </c>
      <c r="J3103" s="38">
        <v>64069.21</v>
      </c>
      <c r="K3103" s="38">
        <v>63856.75</v>
      </c>
      <c r="L3103" s="38">
        <v>62496.9</v>
      </c>
      <c r="M3103" s="39">
        <f t="shared" si="822"/>
        <v>1359.8499999999985</v>
      </c>
      <c r="N3103" s="32">
        <v>1325.1</v>
      </c>
      <c r="O3103" s="32">
        <v>300.10000000000002</v>
      </c>
      <c r="P3103" s="32">
        <v>1025</v>
      </c>
      <c r="Q3103" s="32">
        <v>0</v>
      </c>
      <c r="R3103" s="32">
        <v>623.79999999999995</v>
      </c>
      <c r="S3103" s="32">
        <v>134</v>
      </c>
      <c r="T3103" s="37">
        <f t="shared" si="823"/>
        <v>0</v>
      </c>
      <c r="U3103" s="38">
        <f t="shared" si="824"/>
        <v>0</v>
      </c>
      <c r="V3103" s="38">
        <f t="shared" si="825"/>
        <v>0</v>
      </c>
      <c r="W3103" s="38">
        <f t="shared" si="826"/>
        <v>0</v>
      </c>
      <c r="X3103" s="38">
        <f t="shared" si="827"/>
        <v>0</v>
      </c>
      <c r="Y3103" s="39">
        <f t="shared" si="828"/>
        <v>0</v>
      </c>
      <c r="Z3103" s="38">
        <v>3000</v>
      </c>
      <c r="AA3103" s="38">
        <f t="shared" si="829"/>
        <v>64587.68</v>
      </c>
      <c r="AB3103" s="38">
        <f t="shared" si="830"/>
        <v>53.202419280000001</v>
      </c>
      <c r="AC3103" s="38">
        <f t="shared" si="831"/>
        <v>0</v>
      </c>
      <c r="AD3103" s="37">
        <f t="shared" si="832"/>
        <v>701.3</v>
      </c>
      <c r="AE3103" s="35">
        <f t="shared" si="816"/>
        <v>0</v>
      </c>
      <c r="AF3103" s="38">
        <f t="shared" si="817"/>
        <v>0</v>
      </c>
      <c r="AG3103" s="38">
        <f t="shared" si="818"/>
        <v>0</v>
      </c>
      <c r="AH3103" s="38">
        <f t="shared" si="819"/>
        <v>0</v>
      </c>
      <c r="AI3103" s="38">
        <f t="shared" si="820"/>
        <v>0</v>
      </c>
      <c r="AJ3103" s="39">
        <f t="shared" si="821"/>
        <v>0</v>
      </c>
    </row>
    <row r="3104" spans="1:36">
      <c r="A3104" s="31">
        <v>40778.635150462964</v>
      </c>
      <c r="B3104" s="31">
        <v>40778.807141203702</v>
      </c>
      <c r="C3104" s="32" t="s">
        <v>28</v>
      </c>
      <c r="D3104" s="33">
        <v>40778.802233796298</v>
      </c>
      <c r="E3104" s="34">
        <v>52.988769529999999</v>
      </c>
      <c r="F3104" s="34">
        <v>8.305556E-2</v>
      </c>
      <c r="G3104" s="35">
        <v>-3026</v>
      </c>
      <c r="H3104" s="36">
        <v>0</v>
      </c>
      <c r="I3104" s="37">
        <v>64769.71</v>
      </c>
      <c r="J3104" s="38">
        <v>63914.81</v>
      </c>
      <c r="K3104" s="38">
        <v>63709.9</v>
      </c>
      <c r="L3104" s="38">
        <v>62345</v>
      </c>
      <c r="M3104" s="39">
        <f t="shared" si="822"/>
        <v>1364.9000000000015</v>
      </c>
      <c r="N3104" s="32">
        <v>1315.2</v>
      </c>
      <c r="O3104" s="32">
        <v>290.2</v>
      </c>
      <c r="P3104" s="32">
        <v>1025</v>
      </c>
      <c r="Q3104" s="32">
        <v>0</v>
      </c>
      <c r="R3104" s="32">
        <v>623.79999999999995</v>
      </c>
      <c r="S3104" s="32">
        <v>134</v>
      </c>
      <c r="T3104" s="37">
        <f t="shared" si="823"/>
        <v>0</v>
      </c>
      <c r="U3104" s="38">
        <f t="shared" si="824"/>
        <v>0</v>
      </c>
      <c r="V3104" s="38">
        <f t="shared" si="825"/>
        <v>0</v>
      </c>
      <c r="W3104" s="38">
        <f t="shared" si="826"/>
        <v>0</v>
      </c>
      <c r="X3104" s="38">
        <f t="shared" si="827"/>
        <v>0</v>
      </c>
      <c r="Y3104" s="39">
        <f t="shared" si="828"/>
        <v>0</v>
      </c>
      <c r="Z3104" s="38">
        <v>3000</v>
      </c>
      <c r="AA3104" s="38">
        <f t="shared" si="829"/>
        <v>64519.71</v>
      </c>
      <c r="AB3104" s="38">
        <f t="shared" si="830"/>
        <v>52.988769529999999</v>
      </c>
      <c r="AC3104" s="38">
        <f t="shared" si="831"/>
        <v>0</v>
      </c>
      <c r="AD3104" s="37">
        <f t="shared" si="832"/>
        <v>691.40000000000009</v>
      </c>
      <c r="AE3104" s="35">
        <f t="shared" si="816"/>
        <v>0</v>
      </c>
      <c r="AF3104" s="38">
        <f t="shared" si="817"/>
        <v>0</v>
      </c>
      <c r="AG3104" s="38">
        <f t="shared" si="818"/>
        <v>0</v>
      </c>
      <c r="AH3104" s="38">
        <f t="shared" si="819"/>
        <v>0</v>
      </c>
      <c r="AI3104" s="38">
        <f t="shared" si="820"/>
        <v>0</v>
      </c>
      <c r="AJ3104" s="39">
        <f t="shared" si="821"/>
        <v>0</v>
      </c>
    </row>
    <row r="3105" spans="1:36">
      <c r="A3105" s="31">
        <v>40778.635150462964</v>
      </c>
      <c r="B3105" s="31">
        <v>40778.807141203702</v>
      </c>
      <c r="C3105" s="32" t="s">
        <v>28</v>
      </c>
      <c r="D3105" s="33">
        <v>40778.805694444447</v>
      </c>
      <c r="E3105" s="34">
        <v>51.795864109999997</v>
      </c>
      <c r="F3105" s="34">
        <v>3.4722219999999998E-2</v>
      </c>
      <c r="G3105" s="35">
        <v>-3242.3</v>
      </c>
      <c r="H3105" s="36">
        <v>0</v>
      </c>
      <c r="I3105" s="37">
        <v>64803.33</v>
      </c>
      <c r="J3105" s="38">
        <v>63892.75</v>
      </c>
      <c r="K3105" s="38">
        <v>63687.33</v>
      </c>
      <c r="L3105" s="38">
        <v>62128.7</v>
      </c>
      <c r="M3105" s="39">
        <f t="shared" si="822"/>
        <v>1558.6300000000047</v>
      </c>
      <c r="N3105" s="32">
        <v>1325.1</v>
      </c>
      <c r="O3105" s="32">
        <v>300.10000000000002</v>
      </c>
      <c r="P3105" s="32">
        <v>1025</v>
      </c>
      <c r="Q3105" s="32">
        <v>0</v>
      </c>
      <c r="R3105" s="32">
        <v>623.79999999999995</v>
      </c>
      <c r="S3105" s="32">
        <v>134</v>
      </c>
      <c r="T3105" s="37">
        <f t="shared" si="823"/>
        <v>0</v>
      </c>
      <c r="U3105" s="38">
        <f t="shared" si="824"/>
        <v>0</v>
      </c>
      <c r="V3105" s="38">
        <f t="shared" si="825"/>
        <v>0</v>
      </c>
      <c r="W3105" s="38">
        <f t="shared" si="826"/>
        <v>0</v>
      </c>
      <c r="X3105" s="38">
        <f t="shared" si="827"/>
        <v>0</v>
      </c>
      <c r="Y3105" s="39">
        <f t="shared" si="828"/>
        <v>0</v>
      </c>
      <c r="Z3105" s="38">
        <v>3000</v>
      </c>
      <c r="AA3105" s="38">
        <f t="shared" si="829"/>
        <v>64553.33</v>
      </c>
      <c r="AB3105" s="38">
        <f t="shared" si="830"/>
        <v>51.795864109999997</v>
      </c>
      <c r="AC3105" s="38">
        <f t="shared" si="831"/>
        <v>0</v>
      </c>
      <c r="AD3105" s="37">
        <f t="shared" si="832"/>
        <v>701.3</v>
      </c>
      <c r="AE3105" s="35">
        <f t="shared" si="816"/>
        <v>0</v>
      </c>
      <c r="AF3105" s="38">
        <f t="shared" si="817"/>
        <v>0</v>
      </c>
      <c r="AG3105" s="38">
        <f t="shared" si="818"/>
        <v>0</v>
      </c>
      <c r="AH3105" s="38">
        <f t="shared" si="819"/>
        <v>0</v>
      </c>
      <c r="AI3105" s="38">
        <f t="shared" si="820"/>
        <v>0</v>
      </c>
      <c r="AJ3105" s="39">
        <f t="shared" si="821"/>
        <v>0</v>
      </c>
    </row>
    <row r="3106" spans="1:36">
      <c r="A3106" s="31">
        <v>40779.588912037034</v>
      </c>
      <c r="B3106" s="31">
        <v>40779.781342592592</v>
      </c>
      <c r="C3106" s="32" t="s">
        <v>28</v>
      </c>
      <c r="D3106" s="33">
        <v>40779.590405092589</v>
      </c>
      <c r="E3106" s="34">
        <v>3001</v>
      </c>
      <c r="F3106" s="34">
        <v>8.6666670000000001E-2</v>
      </c>
      <c r="G3106" s="35">
        <v>0</v>
      </c>
      <c r="H3106" s="36">
        <v>1</v>
      </c>
      <c r="I3106" s="37">
        <v>64124.78</v>
      </c>
      <c r="J3106" s="38">
        <v>63996.5</v>
      </c>
      <c r="K3106" s="38">
        <v>63867.14</v>
      </c>
      <c r="L3106" s="38">
        <v>64335.3</v>
      </c>
      <c r="M3106" s="39">
        <f t="shared" si="822"/>
        <v>-468.16000000000349</v>
      </c>
      <c r="N3106" s="32">
        <v>1365.4</v>
      </c>
      <c r="O3106" s="32">
        <v>258.39999999999998</v>
      </c>
      <c r="P3106" s="32">
        <v>1107</v>
      </c>
      <c r="Q3106" s="32">
        <v>0</v>
      </c>
      <c r="R3106" s="32">
        <v>703.4</v>
      </c>
      <c r="S3106" s="32">
        <v>0</v>
      </c>
      <c r="T3106" s="37">
        <f t="shared" si="823"/>
        <v>0</v>
      </c>
      <c r="U3106" s="38">
        <f t="shared" si="824"/>
        <v>0</v>
      </c>
      <c r="V3106" s="38">
        <f t="shared" si="825"/>
        <v>0</v>
      </c>
      <c r="W3106" s="38">
        <f t="shared" si="826"/>
        <v>0</v>
      </c>
      <c r="X3106" s="38">
        <f t="shared" si="827"/>
        <v>0</v>
      </c>
      <c r="Y3106" s="39">
        <f t="shared" si="828"/>
        <v>0</v>
      </c>
      <c r="Z3106" s="38">
        <v>3000</v>
      </c>
      <c r="AA3106" s="38">
        <f t="shared" si="829"/>
        <v>63874.78</v>
      </c>
      <c r="AB3106" s="38">
        <f t="shared" si="830"/>
        <v>3000</v>
      </c>
      <c r="AC3106" s="38">
        <f t="shared" si="831"/>
        <v>0</v>
      </c>
      <c r="AD3106" s="37">
        <f t="shared" si="832"/>
        <v>662.00000000000011</v>
      </c>
      <c r="AE3106" s="35">
        <f t="shared" si="816"/>
        <v>1</v>
      </c>
      <c r="AF3106" s="38">
        <f t="shared" si="817"/>
        <v>662.00000000000011</v>
      </c>
      <c r="AG3106" s="38">
        <f t="shared" si="818"/>
        <v>662</v>
      </c>
      <c r="AH3106" s="38">
        <f t="shared" si="819"/>
        <v>0</v>
      </c>
      <c r="AI3106" s="38">
        <f t="shared" si="820"/>
        <v>999.99999999999989</v>
      </c>
      <c r="AJ3106" s="39">
        <f t="shared" si="821"/>
        <v>0</v>
      </c>
    </row>
    <row r="3107" spans="1:36">
      <c r="A3107" s="31">
        <v>40779.588912037034</v>
      </c>
      <c r="B3107" s="31">
        <v>40779.781342592592</v>
      </c>
      <c r="C3107" s="32" t="s">
        <v>28</v>
      </c>
      <c r="D3107" s="33">
        <v>40779.5940162037</v>
      </c>
      <c r="E3107" s="34">
        <v>3001</v>
      </c>
      <c r="F3107" s="34">
        <v>8.0277780000000007E-2</v>
      </c>
      <c r="G3107" s="35">
        <v>187.1</v>
      </c>
      <c r="H3107" s="36">
        <v>1</v>
      </c>
      <c r="I3107" s="37">
        <v>64381.54</v>
      </c>
      <c r="J3107" s="38">
        <v>64325.4</v>
      </c>
      <c r="K3107" s="38">
        <v>64192.51</v>
      </c>
      <c r="L3107" s="38">
        <v>64522.400000000001</v>
      </c>
      <c r="M3107" s="39">
        <f t="shared" si="822"/>
        <v>-329.88999999999942</v>
      </c>
      <c r="N3107" s="32">
        <v>1524</v>
      </c>
      <c r="O3107" s="32">
        <v>401</v>
      </c>
      <c r="P3107" s="32">
        <v>1123</v>
      </c>
      <c r="Q3107" s="32">
        <v>0</v>
      </c>
      <c r="R3107" s="32">
        <v>703.4</v>
      </c>
      <c r="S3107" s="32">
        <v>0</v>
      </c>
      <c r="T3107" s="37">
        <f t="shared" si="823"/>
        <v>0</v>
      </c>
      <c r="U3107" s="38">
        <f t="shared" si="824"/>
        <v>0</v>
      </c>
      <c r="V3107" s="38">
        <f t="shared" si="825"/>
        <v>0</v>
      </c>
      <c r="W3107" s="38">
        <f t="shared" si="826"/>
        <v>0</v>
      </c>
      <c r="X3107" s="38">
        <f t="shared" si="827"/>
        <v>0</v>
      </c>
      <c r="Y3107" s="39">
        <f t="shared" si="828"/>
        <v>0</v>
      </c>
      <c r="Z3107" s="38">
        <v>3000</v>
      </c>
      <c r="AA3107" s="38">
        <f t="shared" si="829"/>
        <v>64131.54</v>
      </c>
      <c r="AB3107" s="38">
        <f t="shared" si="830"/>
        <v>3000</v>
      </c>
      <c r="AC3107" s="38">
        <f t="shared" si="831"/>
        <v>0</v>
      </c>
      <c r="AD3107" s="37">
        <f t="shared" si="832"/>
        <v>820.6</v>
      </c>
      <c r="AE3107" s="35">
        <f t="shared" si="816"/>
        <v>1</v>
      </c>
      <c r="AF3107" s="38">
        <f t="shared" si="817"/>
        <v>820.6</v>
      </c>
      <c r="AG3107" s="38">
        <f t="shared" si="818"/>
        <v>820.6</v>
      </c>
      <c r="AH3107" s="38">
        <f t="shared" si="819"/>
        <v>0</v>
      </c>
      <c r="AI3107" s="38">
        <f t="shared" si="820"/>
        <v>1000</v>
      </c>
      <c r="AJ3107" s="39">
        <f t="shared" si="821"/>
        <v>0</v>
      </c>
    </row>
    <row r="3108" spans="1:36">
      <c r="A3108" s="31">
        <v>40779.588912037034</v>
      </c>
      <c r="B3108" s="31">
        <v>40779.781342592592</v>
      </c>
      <c r="C3108" s="32" t="s">
        <v>28</v>
      </c>
      <c r="D3108" s="33">
        <v>40779.597361111111</v>
      </c>
      <c r="E3108" s="34">
        <v>3001</v>
      </c>
      <c r="F3108" s="34">
        <v>8.305556E-2</v>
      </c>
      <c r="G3108" s="35">
        <v>373.3</v>
      </c>
      <c r="H3108" s="36">
        <v>1</v>
      </c>
      <c r="I3108" s="37">
        <v>64480.7</v>
      </c>
      <c r="J3108" s="38">
        <v>64429.01</v>
      </c>
      <c r="K3108" s="38">
        <v>64287.95</v>
      </c>
      <c r="L3108" s="38">
        <v>64708.6</v>
      </c>
      <c r="M3108" s="39">
        <f t="shared" si="822"/>
        <v>-420.65000000000146</v>
      </c>
      <c r="N3108" s="32">
        <v>1544</v>
      </c>
      <c r="O3108" s="32">
        <v>401</v>
      </c>
      <c r="P3108" s="32">
        <v>1123</v>
      </c>
      <c r="Q3108" s="32">
        <v>20</v>
      </c>
      <c r="R3108" s="32">
        <v>703.4</v>
      </c>
      <c r="S3108" s="32">
        <v>10</v>
      </c>
      <c r="T3108" s="37">
        <f t="shared" si="823"/>
        <v>0</v>
      </c>
      <c r="U3108" s="38">
        <f t="shared" si="824"/>
        <v>0</v>
      </c>
      <c r="V3108" s="38">
        <f t="shared" si="825"/>
        <v>0</v>
      </c>
      <c r="W3108" s="38">
        <f t="shared" si="826"/>
        <v>0</v>
      </c>
      <c r="X3108" s="38">
        <f t="shared" si="827"/>
        <v>0</v>
      </c>
      <c r="Y3108" s="39">
        <f t="shared" si="828"/>
        <v>0</v>
      </c>
      <c r="Z3108" s="38">
        <v>3000</v>
      </c>
      <c r="AA3108" s="38">
        <f t="shared" si="829"/>
        <v>64230.7</v>
      </c>
      <c r="AB3108" s="38">
        <f t="shared" si="830"/>
        <v>3000</v>
      </c>
      <c r="AC3108" s="38">
        <f t="shared" si="831"/>
        <v>0</v>
      </c>
      <c r="AD3108" s="37">
        <f t="shared" si="832"/>
        <v>830.6</v>
      </c>
      <c r="AE3108" s="35">
        <f t="shared" si="816"/>
        <v>1</v>
      </c>
      <c r="AF3108" s="38">
        <f t="shared" si="817"/>
        <v>830.6</v>
      </c>
      <c r="AG3108" s="38">
        <f t="shared" si="818"/>
        <v>820.6</v>
      </c>
      <c r="AH3108" s="38">
        <f t="shared" si="819"/>
        <v>10</v>
      </c>
      <c r="AI3108" s="38">
        <f t="shared" si="820"/>
        <v>3000</v>
      </c>
      <c r="AJ3108" s="39">
        <f t="shared" si="821"/>
        <v>0</v>
      </c>
    </row>
    <row r="3109" spans="1:36">
      <c r="A3109" s="31">
        <v>40779.588912037034</v>
      </c>
      <c r="B3109" s="31">
        <v>40779.781342592592</v>
      </c>
      <c r="C3109" s="32" t="s">
        <v>28</v>
      </c>
      <c r="D3109" s="33">
        <v>40779.600821759261</v>
      </c>
      <c r="E3109" s="34">
        <v>3001</v>
      </c>
      <c r="F3109" s="34">
        <v>8.3611110000000002E-2</v>
      </c>
      <c r="G3109" s="35">
        <v>481.3</v>
      </c>
      <c r="H3109" s="36">
        <v>1</v>
      </c>
      <c r="I3109" s="37">
        <v>64546.32</v>
      </c>
      <c r="J3109" s="38">
        <v>64482.26</v>
      </c>
      <c r="K3109" s="38">
        <v>64332.92</v>
      </c>
      <c r="L3109" s="38">
        <v>64816.6</v>
      </c>
      <c r="M3109" s="39">
        <f t="shared" si="822"/>
        <v>-483.68000000000029</v>
      </c>
      <c r="N3109" s="32">
        <v>1544</v>
      </c>
      <c r="O3109" s="32">
        <v>401</v>
      </c>
      <c r="P3109" s="32">
        <v>1123</v>
      </c>
      <c r="Q3109" s="32">
        <v>20</v>
      </c>
      <c r="R3109" s="32">
        <v>703.4</v>
      </c>
      <c r="S3109" s="32">
        <v>10</v>
      </c>
      <c r="T3109" s="37">
        <f t="shared" si="823"/>
        <v>0</v>
      </c>
      <c r="U3109" s="38">
        <f t="shared" si="824"/>
        <v>0</v>
      </c>
      <c r="V3109" s="38">
        <f t="shared" si="825"/>
        <v>0</v>
      </c>
      <c r="W3109" s="38">
        <f t="shared" si="826"/>
        <v>0</v>
      </c>
      <c r="X3109" s="38">
        <f t="shared" si="827"/>
        <v>0</v>
      </c>
      <c r="Y3109" s="39">
        <f t="shared" si="828"/>
        <v>0</v>
      </c>
      <c r="Z3109" s="38">
        <v>3000</v>
      </c>
      <c r="AA3109" s="38">
        <f t="shared" si="829"/>
        <v>64296.32</v>
      </c>
      <c r="AB3109" s="38">
        <f t="shared" si="830"/>
        <v>3000</v>
      </c>
      <c r="AC3109" s="38">
        <f t="shared" si="831"/>
        <v>0</v>
      </c>
      <c r="AD3109" s="37">
        <f t="shared" si="832"/>
        <v>830.6</v>
      </c>
      <c r="AE3109" s="35">
        <f t="shared" si="816"/>
        <v>1</v>
      </c>
      <c r="AF3109" s="38">
        <f t="shared" si="817"/>
        <v>830.6</v>
      </c>
      <c r="AG3109" s="38">
        <f t="shared" si="818"/>
        <v>820.6</v>
      </c>
      <c r="AH3109" s="38">
        <f t="shared" si="819"/>
        <v>10</v>
      </c>
      <c r="AI3109" s="38">
        <f t="shared" si="820"/>
        <v>3000</v>
      </c>
      <c r="AJ3109" s="39">
        <f t="shared" si="821"/>
        <v>0</v>
      </c>
    </row>
    <row r="3110" spans="1:36">
      <c r="A3110" s="31">
        <v>40779.588912037034</v>
      </c>
      <c r="B3110" s="31">
        <v>40779.781342592592</v>
      </c>
      <c r="C3110" s="32" t="s">
        <v>28</v>
      </c>
      <c r="D3110" s="33">
        <v>40779.604305555556</v>
      </c>
      <c r="E3110" s="34">
        <v>3001</v>
      </c>
      <c r="F3110" s="34">
        <v>8.305556E-2</v>
      </c>
      <c r="G3110" s="35">
        <v>573.20000000000005</v>
      </c>
      <c r="H3110" s="36">
        <v>1</v>
      </c>
      <c r="I3110" s="37">
        <v>64558.39</v>
      </c>
      <c r="J3110" s="38">
        <v>64562.59</v>
      </c>
      <c r="K3110" s="38">
        <v>64419.21</v>
      </c>
      <c r="L3110" s="38">
        <v>64908.5</v>
      </c>
      <c r="M3110" s="39">
        <f t="shared" si="822"/>
        <v>-489.29000000000087</v>
      </c>
      <c r="N3110" s="32">
        <v>1657</v>
      </c>
      <c r="O3110" s="32">
        <v>401</v>
      </c>
      <c r="P3110" s="32">
        <v>1123</v>
      </c>
      <c r="Q3110" s="32">
        <v>133</v>
      </c>
      <c r="R3110" s="32">
        <v>703.4</v>
      </c>
      <c r="S3110" s="32">
        <v>98</v>
      </c>
      <c r="T3110" s="37">
        <f t="shared" si="823"/>
        <v>0</v>
      </c>
      <c r="U3110" s="38">
        <f t="shared" si="824"/>
        <v>0</v>
      </c>
      <c r="V3110" s="38">
        <f t="shared" si="825"/>
        <v>0</v>
      </c>
      <c r="W3110" s="38">
        <f t="shared" si="826"/>
        <v>0</v>
      </c>
      <c r="X3110" s="38">
        <f t="shared" si="827"/>
        <v>0</v>
      </c>
      <c r="Y3110" s="39">
        <f t="shared" si="828"/>
        <v>0</v>
      </c>
      <c r="Z3110" s="38">
        <v>3000</v>
      </c>
      <c r="AA3110" s="38">
        <f t="shared" si="829"/>
        <v>64308.39</v>
      </c>
      <c r="AB3110" s="38">
        <f t="shared" si="830"/>
        <v>3000</v>
      </c>
      <c r="AC3110" s="38">
        <f t="shared" si="831"/>
        <v>0</v>
      </c>
      <c r="AD3110" s="37">
        <f t="shared" si="832"/>
        <v>855.6</v>
      </c>
      <c r="AE3110" s="35">
        <f t="shared" si="816"/>
        <v>1</v>
      </c>
      <c r="AF3110" s="38">
        <f t="shared" si="817"/>
        <v>855.6</v>
      </c>
      <c r="AG3110" s="38">
        <f t="shared" si="818"/>
        <v>820.6</v>
      </c>
      <c r="AH3110" s="38">
        <f t="shared" si="819"/>
        <v>35</v>
      </c>
      <c r="AI3110" s="38">
        <f t="shared" si="820"/>
        <v>3000</v>
      </c>
      <c r="AJ3110" s="39">
        <f t="shared" si="821"/>
        <v>0</v>
      </c>
    </row>
    <row r="3111" spans="1:36">
      <c r="A3111" s="31">
        <v>40779.588912037034</v>
      </c>
      <c r="B3111" s="31">
        <v>40779.781342592592</v>
      </c>
      <c r="C3111" s="32" t="s">
        <v>28</v>
      </c>
      <c r="D3111" s="33">
        <v>40779.607766203706</v>
      </c>
      <c r="E3111" s="34">
        <v>3001</v>
      </c>
      <c r="F3111" s="34">
        <v>8.4166669999999999E-2</v>
      </c>
      <c r="G3111" s="35">
        <v>698.3</v>
      </c>
      <c r="H3111" s="36">
        <v>1</v>
      </c>
      <c r="I3111" s="37">
        <v>64635.87</v>
      </c>
      <c r="J3111" s="38">
        <v>64655.95</v>
      </c>
      <c r="K3111" s="38">
        <v>64505.19</v>
      </c>
      <c r="L3111" s="38">
        <v>65033.599999999999</v>
      </c>
      <c r="M3111" s="39">
        <f t="shared" si="822"/>
        <v>-528.40999999999622</v>
      </c>
      <c r="N3111" s="32">
        <v>1657</v>
      </c>
      <c r="O3111" s="32">
        <v>401</v>
      </c>
      <c r="P3111" s="32">
        <v>1123</v>
      </c>
      <c r="Q3111" s="32">
        <v>133</v>
      </c>
      <c r="R3111" s="32">
        <v>703.4</v>
      </c>
      <c r="S3111" s="32">
        <v>98</v>
      </c>
      <c r="T3111" s="37">
        <f t="shared" si="823"/>
        <v>0</v>
      </c>
      <c r="U3111" s="38">
        <f t="shared" si="824"/>
        <v>0</v>
      </c>
      <c r="V3111" s="38">
        <f t="shared" si="825"/>
        <v>0</v>
      </c>
      <c r="W3111" s="38">
        <f t="shared" si="826"/>
        <v>0</v>
      </c>
      <c r="X3111" s="38">
        <f t="shared" si="827"/>
        <v>0</v>
      </c>
      <c r="Y3111" s="39">
        <f t="shared" si="828"/>
        <v>0</v>
      </c>
      <c r="Z3111" s="38">
        <v>3000</v>
      </c>
      <c r="AA3111" s="38">
        <f t="shared" si="829"/>
        <v>64385.87</v>
      </c>
      <c r="AB3111" s="38">
        <f t="shared" si="830"/>
        <v>3000</v>
      </c>
      <c r="AC3111" s="38">
        <f t="shared" si="831"/>
        <v>0</v>
      </c>
      <c r="AD3111" s="37">
        <f t="shared" si="832"/>
        <v>855.6</v>
      </c>
      <c r="AE3111" s="35">
        <f t="shared" si="816"/>
        <v>1</v>
      </c>
      <c r="AF3111" s="38">
        <f t="shared" si="817"/>
        <v>855.6</v>
      </c>
      <c r="AG3111" s="38">
        <f t="shared" si="818"/>
        <v>820.6</v>
      </c>
      <c r="AH3111" s="38">
        <f t="shared" si="819"/>
        <v>35</v>
      </c>
      <c r="AI3111" s="38">
        <f t="shared" si="820"/>
        <v>3000</v>
      </c>
      <c r="AJ3111" s="39">
        <f t="shared" si="821"/>
        <v>0</v>
      </c>
    </row>
    <row r="3112" spans="1:36">
      <c r="A3112" s="31">
        <v>40779.588912037034</v>
      </c>
      <c r="B3112" s="31">
        <v>40779.781342592592</v>
      </c>
      <c r="C3112" s="32" t="s">
        <v>28</v>
      </c>
      <c r="D3112" s="33">
        <v>40779.611273148148</v>
      </c>
      <c r="E3112" s="34">
        <v>3001</v>
      </c>
      <c r="F3112" s="34">
        <v>8.4722220000000001E-2</v>
      </c>
      <c r="G3112" s="35">
        <v>805.9</v>
      </c>
      <c r="H3112" s="36">
        <v>1</v>
      </c>
      <c r="I3112" s="37">
        <v>64634.52</v>
      </c>
      <c r="J3112" s="38">
        <v>64639.839999999997</v>
      </c>
      <c r="K3112" s="38">
        <v>64494.57</v>
      </c>
      <c r="L3112" s="38">
        <v>65141.2</v>
      </c>
      <c r="M3112" s="39">
        <f t="shared" si="822"/>
        <v>-646.62999999999738</v>
      </c>
      <c r="N3112" s="32">
        <v>1657</v>
      </c>
      <c r="O3112" s="32">
        <v>401</v>
      </c>
      <c r="P3112" s="32">
        <v>1123</v>
      </c>
      <c r="Q3112" s="32">
        <v>133</v>
      </c>
      <c r="R3112" s="32">
        <v>703.4</v>
      </c>
      <c r="S3112" s="32">
        <v>98</v>
      </c>
      <c r="T3112" s="37">
        <f t="shared" si="823"/>
        <v>0</v>
      </c>
      <c r="U3112" s="38">
        <f t="shared" si="824"/>
        <v>0</v>
      </c>
      <c r="V3112" s="38">
        <f t="shared" si="825"/>
        <v>0</v>
      </c>
      <c r="W3112" s="38">
        <f t="shared" si="826"/>
        <v>0</v>
      </c>
      <c r="X3112" s="38">
        <f t="shared" si="827"/>
        <v>0</v>
      </c>
      <c r="Y3112" s="39">
        <f t="shared" si="828"/>
        <v>0</v>
      </c>
      <c r="Z3112" s="38">
        <v>3000</v>
      </c>
      <c r="AA3112" s="38">
        <f t="shared" si="829"/>
        <v>64384.52</v>
      </c>
      <c r="AB3112" s="38">
        <f t="shared" si="830"/>
        <v>3000</v>
      </c>
      <c r="AC3112" s="38">
        <f t="shared" si="831"/>
        <v>0</v>
      </c>
      <c r="AD3112" s="37">
        <f t="shared" si="832"/>
        <v>855.6</v>
      </c>
      <c r="AE3112" s="35">
        <f t="shared" si="816"/>
        <v>1</v>
      </c>
      <c r="AF3112" s="38">
        <f t="shared" si="817"/>
        <v>855.6</v>
      </c>
      <c r="AG3112" s="38">
        <f t="shared" si="818"/>
        <v>820.6</v>
      </c>
      <c r="AH3112" s="38">
        <f t="shared" si="819"/>
        <v>35</v>
      </c>
      <c r="AI3112" s="38">
        <f t="shared" si="820"/>
        <v>3000</v>
      </c>
      <c r="AJ3112" s="39">
        <f t="shared" si="821"/>
        <v>0</v>
      </c>
    </row>
    <row r="3113" spans="1:36">
      <c r="A3113" s="31">
        <v>40779.588912037034</v>
      </c>
      <c r="B3113" s="31">
        <v>40779.781342592592</v>
      </c>
      <c r="C3113" s="32" t="s">
        <v>28</v>
      </c>
      <c r="D3113" s="33">
        <v>40779.614803240744</v>
      </c>
      <c r="E3113" s="34">
        <v>3001</v>
      </c>
      <c r="F3113" s="34">
        <v>8.2222219999999999E-2</v>
      </c>
      <c r="G3113" s="35">
        <v>915.1</v>
      </c>
      <c r="H3113" s="36">
        <v>1</v>
      </c>
      <c r="I3113" s="37">
        <v>64688.76</v>
      </c>
      <c r="J3113" s="38">
        <v>64689.72</v>
      </c>
      <c r="K3113" s="38">
        <v>64531.93</v>
      </c>
      <c r="L3113" s="38">
        <v>65250.400000000001</v>
      </c>
      <c r="M3113" s="39">
        <f t="shared" si="822"/>
        <v>-718.47000000000116</v>
      </c>
      <c r="N3113" s="32">
        <v>1657</v>
      </c>
      <c r="O3113" s="32">
        <v>401</v>
      </c>
      <c r="P3113" s="32">
        <v>1123</v>
      </c>
      <c r="Q3113" s="32">
        <v>133</v>
      </c>
      <c r="R3113" s="32">
        <v>703.4</v>
      </c>
      <c r="S3113" s="32">
        <v>98</v>
      </c>
      <c r="T3113" s="37">
        <f t="shared" si="823"/>
        <v>0</v>
      </c>
      <c r="U3113" s="38">
        <f t="shared" si="824"/>
        <v>0</v>
      </c>
      <c r="V3113" s="38">
        <f t="shared" si="825"/>
        <v>0</v>
      </c>
      <c r="W3113" s="38">
        <f t="shared" si="826"/>
        <v>0</v>
      </c>
      <c r="X3113" s="38">
        <f t="shared" si="827"/>
        <v>0</v>
      </c>
      <c r="Y3113" s="39">
        <f t="shared" si="828"/>
        <v>0</v>
      </c>
      <c r="Z3113" s="38">
        <v>3000</v>
      </c>
      <c r="AA3113" s="38">
        <f t="shared" si="829"/>
        <v>64438.76</v>
      </c>
      <c r="AB3113" s="38">
        <f t="shared" si="830"/>
        <v>3000</v>
      </c>
      <c r="AC3113" s="38">
        <f t="shared" si="831"/>
        <v>0</v>
      </c>
      <c r="AD3113" s="37">
        <f t="shared" si="832"/>
        <v>855.6</v>
      </c>
      <c r="AE3113" s="35">
        <f t="shared" si="816"/>
        <v>1</v>
      </c>
      <c r="AF3113" s="38">
        <f t="shared" si="817"/>
        <v>855.6</v>
      </c>
      <c r="AG3113" s="38">
        <f t="shared" si="818"/>
        <v>820.6</v>
      </c>
      <c r="AH3113" s="38">
        <f t="shared" si="819"/>
        <v>35</v>
      </c>
      <c r="AI3113" s="38">
        <f t="shared" si="820"/>
        <v>3000</v>
      </c>
      <c r="AJ3113" s="39">
        <f t="shared" si="821"/>
        <v>0</v>
      </c>
    </row>
    <row r="3114" spans="1:36">
      <c r="A3114" s="31">
        <v>40779.588912037034</v>
      </c>
      <c r="B3114" s="31">
        <v>40779.781342592592</v>
      </c>
      <c r="C3114" s="32" t="s">
        <v>28</v>
      </c>
      <c r="D3114" s="33">
        <v>40779.61822916667</v>
      </c>
      <c r="E3114" s="34">
        <v>3001</v>
      </c>
      <c r="F3114" s="34">
        <v>2.1666669999999999E-2</v>
      </c>
      <c r="G3114" s="35">
        <v>1038.9000000000001</v>
      </c>
      <c r="H3114" s="36">
        <v>1</v>
      </c>
      <c r="I3114" s="37">
        <v>64748.62</v>
      </c>
      <c r="J3114" s="38">
        <v>64758.32</v>
      </c>
      <c r="K3114" s="38">
        <v>64604.2</v>
      </c>
      <c r="L3114" s="38">
        <v>65374.2</v>
      </c>
      <c r="M3114" s="39">
        <f t="shared" si="822"/>
        <v>-770</v>
      </c>
      <c r="N3114" s="32">
        <v>1657</v>
      </c>
      <c r="O3114" s="32">
        <v>401</v>
      </c>
      <c r="P3114" s="32">
        <v>1123</v>
      </c>
      <c r="Q3114" s="32">
        <v>133</v>
      </c>
      <c r="R3114" s="32">
        <v>703.4</v>
      </c>
      <c r="S3114" s="32">
        <v>98</v>
      </c>
      <c r="T3114" s="37">
        <f t="shared" si="823"/>
        <v>0</v>
      </c>
      <c r="U3114" s="38">
        <f t="shared" si="824"/>
        <v>0</v>
      </c>
      <c r="V3114" s="38">
        <f t="shared" si="825"/>
        <v>0</v>
      </c>
      <c r="W3114" s="38">
        <f t="shared" si="826"/>
        <v>0</v>
      </c>
      <c r="X3114" s="38">
        <f t="shared" si="827"/>
        <v>0</v>
      </c>
      <c r="Y3114" s="39">
        <f t="shared" si="828"/>
        <v>0</v>
      </c>
      <c r="Z3114" s="38">
        <v>3000</v>
      </c>
      <c r="AA3114" s="38">
        <f t="shared" si="829"/>
        <v>64498.62</v>
      </c>
      <c r="AB3114" s="38">
        <f t="shared" si="830"/>
        <v>3000</v>
      </c>
      <c r="AC3114" s="38">
        <f t="shared" si="831"/>
        <v>0</v>
      </c>
      <c r="AD3114" s="37">
        <f t="shared" si="832"/>
        <v>855.6</v>
      </c>
      <c r="AE3114" s="35">
        <f t="shared" si="816"/>
        <v>1</v>
      </c>
      <c r="AF3114" s="38">
        <f t="shared" si="817"/>
        <v>855.6</v>
      </c>
      <c r="AG3114" s="38">
        <f t="shared" si="818"/>
        <v>820.6</v>
      </c>
      <c r="AH3114" s="38">
        <f t="shared" si="819"/>
        <v>35</v>
      </c>
      <c r="AI3114" s="38">
        <f t="shared" si="820"/>
        <v>3000</v>
      </c>
      <c r="AJ3114" s="39">
        <f t="shared" si="821"/>
        <v>0</v>
      </c>
    </row>
    <row r="3115" spans="1:36">
      <c r="A3115" s="31">
        <v>40779.588912037034</v>
      </c>
      <c r="B3115" s="31">
        <v>40779.781342592592</v>
      </c>
      <c r="C3115" s="32" t="s">
        <v>28</v>
      </c>
      <c r="D3115" s="33">
        <v>40779.619131944448</v>
      </c>
      <c r="E3115" s="34">
        <v>3001</v>
      </c>
      <c r="F3115" s="34">
        <v>6.0833329999999998E-2</v>
      </c>
      <c r="G3115" s="35">
        <v>1080.2</v>
      </c>
      <c r="H3115" s="36">
        <v>1</v>
      </c>
      <c r="I3115" s="37">
        <v>64990.76</v>
      </c>
      <c r="J3115" s="38">
        <v>64993.279999999999</v>
      </c>
      <c r="K3115" s="38">
        <v>64839.77</v>
      </c>
      <c r="L3115" s="38">
        <v>65415.5</v>
      </c>
      <c r="M3115" s="39">
        <f t="shared" si="822"/>
        <v>-575.7300000000032</v>
      </c>
      <c r="N3115" s="32">
        <v>1657</v>
      </c>
      <c r="O3115" s="32">
        <v>401</v>
      </c>
      <c r="P3115" s="32">
        <v>1123</v>
      </c>
      <c r="Q3115" s="32">
        <v>133</v>
      </c>
      <c r="R3115" s="32">
        <v>703.4</v>
      </c>
      <c r="S3115" s="32">
        <v>98</v>
      </c>
      <c r="T3115" s="37">
        <f t="shared" si="823"/>
        <v>0</v>
      </c>
      <c r="U3115" s="38">
        <f t="shared" si="824"/>
        <v>0</v>
      </c>
      <c r="V3115" s="38">
        <f t="shared" si="825"/>
        <v>0</v>
      </c>
      <c r="W3115" s="38">
        <f t="shared" si="826"/>
        <v>0</v>
      </c>
      <c r="X3115" s="38">
        <f t="shared" si="827"/>
        <v>0</v>
      </c>
      <c r="Y3115" s="39">
        <f t="shared" si="828"/>
        <v>0</v>
      </c>
      <c r="Z3115" s="38">
        <v>3000</v>
      </c>
      <c r="AA3115" s="38">
        <f t="shared" si="829"/>
        <v>64740.76</v>
      </c>
      <c r="AB3115" s="38">
        <f t="shared" si="830"/>
        <v>3000</v>
      </c>
      <c r="AC3115" s="38">
        <f t="shared" si="831"/>
        <v>0</v>
      </c>
      <c r="AD3115" s="37">
        <f t="shared" si="832"/>
        <v>855.6</v>
      </c>
      <c r="AE3115" s="35">
        <f t="shared" si="816"/>
        <v>1</v>
      </c>
      <c r="AF3115" s="38">
        <f t="shared" si="817"/>
        <v>855.6</v>
      </c>
      <c r="AG3115" s="38">
        <f t="shared" si="818"/>
        <v>820.6</v>
      </c>
      <c r="AH3115" s="38">
        <f t="shared" si="819"/>
        <v>35</v>
      </c>
      <c r="AI3115" s="38">
        <f t="shared" si="820"/>
        <v>3000</v>
      </c>
      <c r="AJ3115" s="39">
        <f t="shared" si="821"/>
        <v>0</v>
      </c>
    </row>
    <row r="3116" spans="1:36">
      <c r="A3116" s="31">
        <v>40779.588912037034</v>
      </c>
      <c r="B3116" s="31">
        <v>40779.781342592592</v>
      </c>
      <c r="C3116" s="32" t="s">
        <v>28</v>
      </c>
      <c r="D3116" s="33">
        <v>40779.621666666666</v>
      </c>
      <c r="E3116" s="34">
        <v>3001</v>
      </c>
      <c r="F3116" s="34">
        <v>8.4444439999999996E-2</v>
      </c>
      <c r="G3116" s="35">
        <v>1183.2</v>
      </c>
      <c r="H3116" s="36">
        <v>1</v>
      </c>
      <c r="I3116" s="37">
        <v>65239.19</v>
      </c>
      <c r="J3116" s="38">
        <v>65190.43</v>
      </c>
      <c r="K3116" s="38">
        <v>65041.91</v>
      </c>
      <c r="L3116" s="38">
        <v>65518.5</v>
      </c>
      <c r="M3116" s="39">
        <f t="shared" si="822"/>
        <v>-476.58999999999651</v>
      </c>
      <c r="N3116" s="32">
        <v>1657</v>
      </c>
      <c r="O3116" s="32">
        <v>401</v>
      </c>
      <c r="P3116" s="32">
        <v>1123</v>
      </c>
      <c r="Q3116" s="32">
        <v>133</v>
      </c>
      <c r="R3116" s="32">
        <v>703.4</v>
      </c>
      <c r="S3116" s="32">
        <v>98</v>
      </c>
      <c r="T3116" s="37">
        <f t="shared" si="823"/>
        <v>0</v>
      </c>
      <c r="U3116" s="38">
        <f t="shared" si="824"/>
        <v>0</v>
      </c>
      <c r="V3116" s="38">
        <f t="shared" si="825"/>
        <v>0</v>
      </c>
      <c r="W3116" s="38">
        <f t="shared" si="826"/>
        <v>0</v>
      </c>
      <c r="X3116" s="38">
        <f t="shared" si="827"/>
        <v>0</v>
      </c>
      <c r="Y3116" s="39">
        <f t="shared" si="828"/>
        <v>0</v>
      </c>
      <c r="Z3116" s="38">
        <v>3000</v>
      </c>
      <c r="AA3116" s="38">
        <f t="shared" si="829"/>
        <v>64989.19</v>
      </c>
      <c r="AB3116" s="38">
        <f t="shared" si="830"/>
        <v>3000</v>
      </c>
      <c r="AC3116" s="38">
        <f t="shared" si="831"/>
        <v>0</v>
      </c>
      <c r="AD3116" s="37">
        <f t="shared" si="832"/>
        <v>855.6</v>
      </c>
      <c r="AE3116" s="35">
        <f t="shared" si="816"/>
        <v>1</v>
      </c>
      <c r="AF3116" s="38">
        <f t="shared" si="817"/>
        <v>855.6</v>
      </c>
      <c r="AG3116" s="38">
        <f t="shared" si="818"/>
        <v>820.6</v>
      </c>
      <c r="AH3116" s="38">
        <f t="shared" si="819"/>
        <v>35</v>
      </c>
      <c r="AI3116" s="38">
        <f t="shared" si="820"/>
        <v>3000</v>
      </c>
      <c r="AJ3116" s="39">
        <f t="shared" si="821"/>
        <v>0</v>
      </c>
    </row>
    <row r="3117" spans="1:36">
      <c r="A3117" s="31">
        <v>40779.588912037034</v>
      </c>
      <c r="B3117" s="31">
        <v>40779.781342592592</v>
      </c>
      <c r="C3117" s="32" t="s">
        <v>28</v>
      </c>
      <c r="D3117" s="33">
        <v>40779.625185185185</v>
      </c>
      <c r="E3117" s="34">
        <v>2999.9980468799999</v>
      </c>
      <c r="F3117" s="34">
        <v>8.2222219999999999E-2</v>
      </c>
      <c r="G3117" s="35">
        <v>1334.3</v>
      </c>
      <c r="H3117" s="36">
        <v>1</v>
      </c>
      <c r="I3117" s="37">
        <v>65746.009999999995</v>
      </c>
      <c r="J3117" s="38">
        <v>65665.320000000007</v>
      </c>
      <c r="K3117" s="38">
        <v>65499.78</v>
      </c>
      <c r="L3117" s="38">
        <v>65669.600000000006</v>
      </c>
      <c r="M3117" s="39">
        <f t="shared" si="822"/>
        <v>-169.82000000000698</v>
      </c>
      <c r="N3117" s="32">
        <v>1657</v>
      </c>
      <c r="O3117" s="32">
        <v>405.2</v>
      </c>
      <c r="P3117" s="32">
        <v>1121.2</v>
      </c>
      <c r="Q3117" s="32">
        <v>130.6</v>
      </c>
      <c r="R3117" s="32">
        <v>680.6</v>
      </c>
      <c r="S3117" s="32">
        <v>98</v>
      </c>
      <c r="T3117" s="37">
        <f t="shared" si="823"/>
        <v>0</v>
      </c>
      <c r="U3117" s="38">
        <f t="shared" si="824"/>
        <v>0</v>
      </c>
      <c r="V3117" s="38">
        <f t="shared" si="825"/>
        <v>0</v>
      </c>
      <c r="W3117" s="38">
        <f t="shared" si="826"/>
        <v>0</v>
      </c>
      <c r="X3117" s="38">
        <f t="shared" si="827"/>
        <v>0</v>
      </c>
      <c r="Y3117" s="39">
        <f t="shared" si="828"/>
        <v>0</v>
      </c>
      <c r="Z3117" s="38">
        <v>3000</v>
      </c>
      <c r="AA3117" s="38">
        <f t="shared" si="829"/>
        <v>65496.009999999995</v>
      </c>
      <c r="AB3117" s="38">
        <f t="shared" si="830"/>
        <v>3000</v>
      </c>
      <c r="AC3117" s="38">
        <f t="shared" si="831"/>
        <v>1.6058986233074765E-4</v>
      </c>
      <c r="AD3117" s="37">
        <f t="shared" si="832"/>
        <v>878.4</v>
      </c>
      <c r="AE3117" s="35">
        <f t="shared" si="816"/>
        <v>1</v>
      </c>
      <c r="AF3117" s="38">
        <f t="shared" si="817"/>
        <v>878.4</v>
      </c>
      <c r="AG3117" s="38">
        <f t="shared" si="818"/>
        <v>845.8</v>
      </c>
      <c r="AH3117" s="38">
        <f t="shared" si="819"/>
        <v>32.599999999999994</v>
      </c>
      <c r="AI3117" s="38">
        <f t="shared" si="820"/>
        <v>3000</v>
      </c>
      <c r="AJ3117" s="39">
        <f t="shared" si="821"/>
        <v>1.6058986233074765E-4</v>
      </c>
    </row>
    <row r="3118" spans="1:36">
      <c r="A3118" s="31">
        <v>40779.588912037034</v>
      </c>
      <c r="B3118" s="31">
        <v>40779.781342592592</v>
      </c>
      <c r="C3118" s="32" t="s">
        <v>28</v>
      </c>
      <c r="D3118" s="33">
        <v>40779.628611111111</v>
      </c>
      <c r="E3118" s="34">
        <v>3001</v>
      </c>
      <c r="F3118" s="34">
        <v>8.4722220000000001E-2</v>
      </c>
      <c r="G3118" s="35">
        <v>1473.7</v>
      </c>
      <c r="H3118" s="36">
        <v>1</v>
      </c>
      <c r="I3118" s="37">
        <v>65481.69</v>
      </c>
      <c r="J3118" s="38">
        <v>65471.03</v>
      </c>
      <c r="K3118" s="38">
        <v>65351.03</v>
      </c>
      <c r="L3118" s="38">
        <v>65809</v>
      </c>
      <c r="M3118" s="39">
        <f t="shared" si="822"/>
        <v>-457.97000000000116</v>
      </c>
      <c r="N3118" s="32">
        <v>1652.4</v>
      </c>
      <c r="O3118" s="32">
        <v>403.6</v>
      </c>
      <c r="P3118" s="32">
        <v>1118.2</v>
      </c>
      <c r="Q3118" s="32">
        <v>130.6</v>
      </c>
      <c r="R3118" s="32">
        <v>680.6</v>
      </c>
      <c r="S3118" s="32">
        <v>88</v>
      </c>
      <c r="T3118" s="37">
        <f t="shared" si="823"/>
        <v>0</v>
      </c>
      <c r="U3118" s="38">
        <f t="shared" si="824"/>
        <v>0</v>
      </c>
      <c r="V3118" s="38">
        <f t="shared" si="825"/>
        <v>0</v>
      </c>
      <c r="W3118" s="38">
        <f t="shared" si="826"/>
        <v>0</v>
      </c>
      <c r="X3118" s="38">
        <f t="shared" si="827"/>
        <v>0</v>
      </c>
      <c r="Y3118" s="39">
        <f t="shared" si="828"/>
        <v>0</v>
      </c>
      <c r="Z3118" s="38">
        <v>3000</v>
      </c>
      <c r="AA3118" s="38">
        <f t="shared" si="829"/>
        <v>65231.69</v>
      </c>
      <c r="AB3118" s="38">
        <f t="shared" si="830"/>
        <v>3000</v>
      </c>
      <c r="AC3118" s="38">
        <f t="shared" si="831"/>
        <v>0</v>
      </c>
      <c r="AD3118" s="37">
        <f t="shared" si="832"/>
        <v>883.80000000000007</v>
      </c>
      <c r="AE3118" s="35">
        <f t="shared" si="816"/>
        <v>1</v>
      </c>
      <c r="AF3118" s="38">
        <f t="shared" si="817"/>
        <v>883.80000000000007</v>
      </c>
      <c r="AG3118" s="38">
        <f t="shared" si="818"/>
        <v>841.2</v>
      </c>
      <c r="AH3118" s="38">
        <f t="shared" si="819"/>
        <v>42.599999999999994</v>
      </c>
      <c r="AI3118" s="38">
        <f t="shared" si="820"/>
        <v>3000</v>
      </c>
      <c r="AJ3118" s="39">
        <f t="shared" si="821"/>
        <v>0</v>
      </c>
    </row>
    <row r="3119" spans="1:36">
      <c r="A3119" s="31">
        <v>40779.588912037034</v>
      </c>
      <c r="B3119" s="31">
        <v>40779.781342592592</v>
      </c>
      <c r="C3119" s="32" t="s">
        <v>28</v>
      </c>
      <c r="D3119" s="33">
        <v>40779.632141203707</v>
      </c>
      <c r="E3119" s="34">
        <v>3001</v>
      </c>
      <c r="F3119" s="34">
        <v>8.1944439999999993E-2</v>
      </c>
      <c r="G3119" s="35">
        <v>1541.1</v>
      </c>
      <c r="H3119" s="36">
        <v>1</v>
      </c>
      <c r="I3119" s="37">
        <v>65495.42</v>
      </c>
      <c r="J3119" s="38">
        <v>65498.61</v>
      </c>
      <c r="K3119" s="38">
        <v>65370.95</v>
      </c>
      <c r="L3119" s="38">
        <v>65876.399999999994</v>
      </c>
      <c r="M3119" s="39">
        <f t="shared" si="822"/>
        <v>-505.44999999999709</v>
      </c>
      <c r="N3119" s="32">
        <v>1657.2</v>
      </c>
      <c r="O3119" s="32">
        <v>404.2</v>
      </c>
      <c r="P3119" s="32">
        <v>1120</v>
      </c>
      <c r="Q3119" s="32">
        <v>133</v>
      </c>
      <c r="R3119" s="32">
        <v>680.6</v>
      </c>
      <c r="S3119" s="32">
        <v>88</v>
      </c>
      <c r="T3119" s="37">
        <f t="shared" si="823"/>
        <v>0</v>
      </c>
      <c r="U3119" s="38">
        <f t="shared" si="824"/>
        <v>0</v>
      </c>
      <c r="V3119" s="38">
        <f t="shared" si="825"/>
        <v>0</v>
      </c>
      <c r="W3119" s="38">
        <f t="shared" si="826"/>
        <v>0</v>
      </c>
      <c r="X3119" s="38">
        <f t="shared" si="827"/>
        <v>0</v>
      </c>
      <c r="Y3119" s="39">
        <f t="shared" si="828"/>
        <v>0</v>
      </c>
      <c r="Z3119" s="38">
        <v>3000</v>
      </c>
      <c r="AA3119" s="38">
        <f t="shared" si="829"/>
        <v>65245.42</v>
      </c>
      <c r="AB3119" s="38">
        <f t="shared" si="830"/>
        <v>3000</v>
      </c>
      <c r="AC3119" s="38">
        <f t="shared" si="831"/>
        <v>0</v>
      </c>
      <c r="AD3119" s="37">
        <f t="shared" si="832"/>
        <v>888.6</v>
      </c>
      <c r="AE3119" s="35">
        <f t="shared" si="816"/>
        <v>1</v>
      </c>
      <c r="AF3119" s="38">
        <f t="shared" si="817"/>
        <v>888.6</v>
      </c>
      <c r="AG3119" s="38">
        <f t="shared" si="818"/>
        <v>843.59999999999991</v>
      </c>
      <c r="AH3119" s="38">
        <f t="shared" si="819"/>
        <v>45</v>
      </c>
      <c r="AI3119" s="38">
        <f t="shared" si="820"/>
        <v>3000</v>
      </c>
      <c r="AJ3119" s="39">
        <f t="shared" si="821"/>
        <v>0</v>
      </c>
    </row>
    <row r="3120" spans="1:36">
      <c r="A3120" s="31">
        <v>40779.588912037034</v>
      </c>
      <c r="B3120" s="31">
        <v>40779.781342592592</v>
      </c>
      <c r="C3120" s="32" t="s">
        <v>28</v>
      </c>
      <c r="D3120" s="33">
        <v>40779.635555555556</v>
      </c>
      <c r="E3120" s="34">
        <v>3001</v>
      </c>
      <c r="F3120" s="34">
        <v>8.305556E-2</v>
      </c>
      <c r="G3120" s="35">
        <v>1329.1</v>
      </c>
      <c r="H3120" s="36">
        <v>1</v>
      </c>
      <c r="I3120" s="37">
        <v>65240.1</v>
      </c>
      <c r="J3120" s="38">
        <v>65233.51</v>
      </c>
      <c r="K3120" s="38">
        <v>65087.75</v>
      </c>
      <c r="L3120" s="38">
        <v>65664.399999999994</v>
      </c>
      <c r="M3120" s="39">
        <f t="shared" si="822"/>
        <v>-576.64999999999418</v>
      </c>
      <c r="N3120" s="32">
        <v>1657.2</v>
      </c>
      <c r="O3120" s="32">
        <v>404.2</v>
      </c>
      <c r="P3120" s="32">
        <v>1120</v>
      </c>
      <c r="Q3120" s="32">
        <v>133</v>
      </c>
      <c r="R3120" s="32">
        <v>680.6</v>
      </c>
      <c r="S3120" s="32">
        <v>88</v>
      </c>
      <c r="T3120" s="37">
        <f t="shared" si="823"/>
        <v>0</v>
      </c>
      <c r="U3120" s="38">
        <f t="shared" si="824"/>
        <v>0</v>
      </c>
      <c r="V3120" s="38">
        <f t="shared" si="825"/>
        <v>0</v>
      </c>
      <c r="W3120" s="38">
        <f t="shared" si="826"/>
        <v>0</v>
      </c>
      <c r="X3120" s="38">
        <f t="shared" si="827"/>
        <v>0</v>
      </c>
      <c r="Y3120" s="39">
        <f t="shared" si="828"/>
        <v>0</v>
      </c>
      <c r="Z3120" s="38">
        <v>3000</v>
      </c>
      <c r="AA3120" s="38">
        <f t="shared" si="829"/>
        <v>64990.1</v>
      </c>
      <c r="AB3120" s="38">
        <f t="shared" si="830"/>
        <v>3000</v>
      </c>
      <c r="AC3120" s="38">
        <f t="shared" si="831"/>
        <v>0</v>
      </c>
      <c r="AD3120" s="37">
        <f t="shared" si="832"/>
        <v>888.6</v>
      </c>
      <c r="AE3120" s="35">
        <f t="shared" si="816"/>
        <v>1</v>
      </c>
      <c r="AF3120" s="38">
        <f t="shared" si="817"/>
        <v>888.6</v>
      </c>
      <c r="AG3120" s="38">
        <f t="shared" si="818"/>
        <v>843.59999999999991</v>
      </c>
      <c r="AH3120" s="38">
        <f t="shared" si="819"/>
        <v>45</v>
      </c>
      <c r="AI3120" s="38">
        <f t="shared" si="820"/>
        <v>3000</v>
      </c>
      <c r="AJ3120" s="39">
        <f t="shared" si="821"/>
        <v>0</v>
      </c>
    </row>
    <row r="3121" spans="1:36">
      <c r="A3121" s="31">
        <v>40779.588912037034</v>
      </c>
      <c r="B3121" s="31">
        <v>40779.781342592592</v>
      </c>
      <c r="C3121" s="32" t="s">
        <v>28</v>
      </c>
      <c r="D3121" s="33">
        <v>40779.639016203706</v>
      </c>
      <c r="E3121" s="34">
        <v>3001</v>
      </c>
      <c r="F3121" s="34">
        <v>8.305556E-2</v>
      </c>
      <c r="G3121" s="35">
        <v>1215.5999999999999</v>
      </c>
      <c r="H3121" s="36">
        <v>1</v>
      </c>
      <c r="I3121" s="37">
        <v>65313</v>
      </c>
      <c r="J3121" s="38">
        <v>65313.11</v>
      </c>
      <c r="K3121" s="38">
        <v>65157.33</v>
      </c>
      <c r="L3121" s="38">
        <v>65550.899999999994</v>
      </c>
      <c r="M3121" s="39">
        <f t="shared" si="822"/>
        <v>-393.56999999999243</v>
      </c>
      <c r="N3121" s="32">
        <v>1657.2</v>
      </c>
      <c r="O3121" s="32">
        <v>404.2</v>
      </c>
      <c r="P3121" s="32">
        <v>1120</v>
      </c>
      <c r="Q3121" s="32">
        <v>133</v>
      </c>
      <c r="R3121" s="32">
        <v>680.6</v>
      </c>
      <c r="S3121" s="32">
        <v>88</v>
      </c>
      <c r="T3121" s="37">
        <f t="shared" si="823"/>
        <v>0</v>
      </c>
      <c r="U3121" s="38">
        <f t="shared" si="824"/>
        <v>0</v>
      </c>
      <c r="V3121" s="38">
        <f t="shared" si="825"/>
        <v>0</v>
      </c>
      <c r="W3121" s="38">
        <f t="shared" si="826"/>
        <v>0</v>
      </c>
      <c r="X3121" s="38">
        <f t="shared" si="827"/>
        <v>0</v>
      </c>
      <c r="Y3121" s="39">
        <f t="shared" si="828"/>
        <v>0</v>
      </c>
      <c r="Z3121" s="38">
        <v>3000</v>
      </c>
      <c r="AA3121" s="38">
        <f t="shared" si="829"/>
        <v>65063</v>
      </c>
      <c r="AB3121" s="38">
        <f t="shared" si="830"/>
        <v>3000</v>
      </c>
      <c r="AC3121" s="38">
        <f t="shared" si="831"/>
        <v>0</v>
      </c>
      <c r="AD3121" s="37">
        <f t="shared" si="832"/>
        <v>888.6</v>
      </c>
      <c r="AE3121" s="35">
        <f t="shared" si="816"/>
        <v>1</v>
      </c>
      <c r="AF3121" s="38">
        <f t="shared" si="817"/>
        <v>888.6</v>
      </c>
      <c r="AG3121" s="38">
        <f t="shared" si="818"/>
        <v>843.59999999999991</v>
      </c>
      <c r="AH3121" s="38">
        <f t="shared" si="819"/>
        <v>45</v>
      </c>
      <c r="AI3121" s="38">
        <f t="shared" si="820"/>
        <v>3000</v>
      </c>
      <c r="AJ3121" s="39">
        <f t="shared" si="821"/>
        <v>0</v>
      </c>
    </row>
    <row r="3122" spans="1:36">
      <c r="A3122" s="31">
        <v>40779.588912037034</v>
      </c>
      <c r="B3122" s="31">
        <v>40779.781342592592</v>
      </c>
      <c r="C3122" s="32" t="s">
        <v>28</v>
      </c>
      <c r="D3122" s="33">
        <v>40779.642476851855</v>
      </c>
      <c r="E3122" s="34">
        <v>3001</v>
      </c>
      <c r="F3122" s="34">
        <v>8.3611110000000002E-2</v>
      </c>
      <c r="G3122" s="35">
        <v>1283.5</v>
      </c>
      <c r="H3122" s="36">
        <v>1</v>
      </c>
      <c r="I3122" s="37">
        <v>65335.82</v>
      </c>
      <c r="J3122" s="38">
        <v>65325.42</v>
      </c>
      <c r="K3122" s="38">
        <v>65166.05</v>
      </c>
      <c r="L3122" s="38">
        <v>65618.8</v>
      </c>
      <c r="M3122" s="39">
        <f t="shared" si="822"/>
        <v>-452.75</v>
      </c>
      <c r="N3122" s="32">
        <v>1657.2</v>
      </c>
      <c r="O3122" s="32">
        <v>404.2</v>
      </c>
      <c r="P3122" s="32">
        <v>1120</v>
      </c>
      <c r="Q3122" s="32">
        <v>133</v>
      </c>
      <c r="R3122" s="32">
        <v>680.6</v>
      </c>
      <c r="S3122" s="32">
        <v>88</v>
      </c>
      <c r="T3122" s="37">
        <f t="shared" si="823"/>
        <v>0</v>
      </c>
      <c r="U3122" s="38">
        <f t="shared" si="824"/>
        <v>0</v>
      </c>
      <c r="V3122" s="38">
        <f t="shared" si="825"/>
        <v>0</v>
      </c>
      <c r="W3122" s="38">
        <f t="shared" si="826"/>
        <v>0</v>
      </c>
      <c r="X3122" s="38">
        <f t="shared" si="827"/>
        <v>0</v>
      </c>
      <c r="Y3122" s="39">
        <f t="shared" si="828"/>
        <v>0</v>
      </c>
      <c r="Z3122" s="38">
        <v>3000</v>
      </c>
      <c r="AA3122" s="38">
        <f t="shared" si="829"/>
        <v>65085.82</v>
      </c>
      <c r="AB3122" s="38">
        <f t="shared" si="830"/>
        <v>3000</v>
      </c>
      <c r="AC3122" s="38">
        <f t="shared" si="831"/>
        <v>0</v>
      </c>
      <c r="AD3122" s="37">
        <f t="shared" si="832"/>
        <v>888.6</v>
      </c>
      <c r="AE3122" s="35">
        <f t="shared" si="816"/>
        <v>1</v>
      </c>
      <c r="AF3122" s="38">
        <f t="shared" si="817"/>
        <v>888.6</v>
      </c>
      <c r="AG3122" s="38">
        <f t="shared" si="818"/>
        <v>843.59999999999991</v>
      </c>
      <c r="AH3122" s="38">
        <f t="shared" si="819"/>
        <v>45</v>
      </c>
      <c r="AI3122" s="38">
        <f t="shared" si="820"/>
        <v>3000</v>
      </c>
      <c r="AJ3122" s="39">
        <f t="shared" si="821"/>
        <v>0</v>
      </c>
    </row>
    <row r="3123" spans="1:36">
      <c r="A3123" s="31">
        <v>40779.588912037034</v>
      </c>
      <c r="B3123" s="31">
        <v>40779.781342592592</v>
      </c>
      <c r="C3123" s="32" t="s">
        <v>28</v>
      </c>
      <c r="D3123" s="33">
        <v>40779.645960648151</v>
      </c>
      <c r="E3123" s="34">
        <v>3001</v>
      </c>
      <c r="F3123" s="34">
        <v>8.305556E-2</v>
      </c>
      <c r="G3123" s="35">
        <v>1315.5</v>
      </c>
      <c r="H3123" s="36">
        <v>1</v>
      </c>
      <c r="I3123" s="37">
        <v>65393.5</v>
      </c>
      <c r="J3123" s="38">
        <v>65283.25</v>
      </c>
      <c r="K3123" s="38">
        <v>65139.08</v>
      </c>
      <c r="L3123" s="38">
        <v>65650.8</v>
      </c>
      <c r="M3123" s="39">
        <f t="shared" si="822"/>
        <v>-511.72000000000116</v>
      </c>
      <c r="N3123" s="32">
        <v>1657.2</v>
      </c>
      <c r="O3123" s="32">
        <v>404.2</v>
      </c>
      <c r="P3123" s="32">
        <v>1120</v>
      </c>
      <c r="Q3123" s="32">
        <v>133</v>
      </c>
      <c r="R3123" s="32">
        <v>680.6</v>
      </c>
      <c r="S3123" s="32">
        <v>88</v>
      </c>
      <c r="T3123" s="37">
        <f t="shared" si="823"/>
        <v>0</v>
      </c>
      <c r="U3123" s="38">
        <f t="shared" si="824"/>
        <v>0</v>
      </c>
      <c r="V3123" s="38">
        <f t="shared" si="825"/>
        <v>0</v>
      </c>
      <c r="W3123" s="38">
        <f t="shared" si="826"/>
        <v>0</v>
      </c>
      <c r="X3123" s="38">
        <f t="shared" si="827"/>
        <v>0</v>
      </c>
      <c r="Y3123" s="39">
        <f t="shared" si="828"/>
        <v>0</v>
      </c>
      <c r="Z3123" s="38">
        <v>3000</v>
      </c>
      <c r="AA3123" s="38">
        <f t="shared" si="829"/>
        <v>65143.5</v>
      </c>
      <c r="AB3123" s="38">
        <f t="shared" si="830"/>
        <v>3000</v>
      </c>
      <c r="AC3123" s="38">
        <f t="shared" si="831"/>
        <v>0</v>
      </c>
      <c r="AD3123" s="37">
        <f t="shared" si="832"/>
        <v>888.6</v>
      </c>
      <c r="AE3123" s="35">
        <f t="shared" si="816"/>
        <v>1</v>
      </c>
      <c r="AF3123" s="38">
        <f t="shared" si="817"/>
        <v>888.6</v>
      </c>
      <c r="AG3123" s="38">
        <f t="shared" si="818"/>
        <v>843.59999999999991</v>
      </c>
      <c r="AH3123" s="38">
        <f t="shared" si="819"/>
        <v>45</v>
      </c>
      <c r="AI3123" s="38">
        <f t="shared" si="820"/>
        <v>3000</v>
      </c>
      <c r="AJ3123" s="39">
        <f t="shared" si="821"/>
        <v>0</v>
      </c>
    </row>
    <row r="3124" spans="1:36">
      <c r="A3124" s="31">
        <v>40779.588912037034</v>
      </c>
      <c r="B3124" s="31">
        <v>40779.781342592592</v>
      </c>
      <c r="C3124" s="32" t="s">
        <v>28</v>
      </c>
      <c r="D3124" s="33">
        <v>40779.649421296293</v>
      </c>
      <c r="E3124" s="34">
        <v>3001</v>
      </c>
      <c r="F3124" s="34">
        <v>8.4166669999999999E-2</v>
      </c>
      <c r="G3124" s="35">
        <v>1303</v>
      </c>
      <c r="H3124" s="36">
        <v>1</v>
      </c>
      <c r="I3124" s="37">
        <v>65442.85</v>
      </c>
      <c r="J3124" s="38">
        <v>65291.42</v>
      </c>
      <c r="K3124" s="38">
        <v>65129.8</v>
      </c>
      <c r="L3124" s="38">
        <v>65638.3</v>
      </c>
      <c r="M3124" s="39">
        <f t="shared" si="822"/>
        <v>-508.5</v>
      </c>
      <c r="N3124" s="32">
        <v>1657.2</v>
      </c>
      <c r="O3124" s="32">
        <v>404.2</v>
      </c>
      <c r="P3124" s="32">
        <v>1120</v>
      </c>
      <c r="Q3124" s="32">
        <v>133</v>
      </c>
      <c r="R3124" s="32">
        <v>680.6</v>
      </c>
      <c r="S3124" s="32">
        <v>88</v>
      </c>
      <c r="T3124" s="37">
        <f t="shared" si="823"/>
        <v>0</v>
      </c>
      <c r="U3124" s="38">
        <f t="shared" si="824"/>
        <v>0</v>
      </c>
      <c r="V3124" s="38">
        <f t="shared" si="825"/>
        <v>0</v>
      </c>
      <c r="W3124" s="38">
        <f t="shared" si="826"/>
        <v>0</v>
      </c>
      <c r="X3124" s="38">
        <f t="shared" si="827"/>
        <v>0</v>
      </c>
      <c r="Y3124" s="39">
        <f t="shared" si="828"/>
        <v>0</v>
      </c>
      <c r="Z3124" s="38">
        <v>3000</v>
      </c>
      <c r="AA3124" s="38">
        <f t="shared" si="829"/>
        <v>65192.85</v>
      </c>
      <c r="AB3124" s="38">
        <f t="shared" si="830"/>
        <v>3000</v>
      </c>
      <c r="AC3124" s="38">
        <f t="shared" si="831"/>
        <v>0</v>
      </c>
      <c r="AD3124" s="37">
        <f t="shared" si="832"/>
        <v>888.6</v>
      </c>
      <c r="AE3124" s="35">
        <f t="shared" si="816"/>
        <v>1</v>
      </c>
      <c r="AF3124" s="38">
        <f t="shared" si="817"/>
        <v>888.6</v>
      </c>
      <c r="AG3124" s="38">
        <f t="shared" si="818"/>
        <v>843.59999999999991</v>
      </c>
      <c r="AH3124" s="38">
        <f t="shared" si="819"/>
        <v>45</v>
      </c>
      <c r="AI3124" s="38">
        <f t="shared" si="820"/>
        <v>3000</v>
      </c>
      <c r="AJ3124" s="39">
        <f t="shared" si="821"/>
        <v>0</v>
      </c>
    </row>
    <row r="3125" spans="1:36">
      <c r="A3125" s="31">
        <v>40779.588912037034</v>
      </c>
      <c r="B3125" s="31">
        <v>40779.781342592592</v>
      </c>
      <c r="C3125" s="32" t="s">
        <v>28</v>
      </c>
      <c r="D3125" s="33">
        <v>40779.652928240743</v>
      </c>
      <c r="E3125" s="34">
        <v>3001</v>
      </c>
      <c r="F3125" s="34">
        <v>8.305556E-2</v>
      </c>
      <c r="G3125" s="35">
        <v>1384.8</v>
      </c>
      <c r="H3125" s="36">
        <v>1</v>
      </c>
      <c r="I3125" s="37">
        <v>65484.55</v>
      </c>
      <c r="J3125" s="38">
        <v>65356.99</v>
      </c>
      <c r="K3125" s="38">
        <v>65189.01</v>
      </c>
      <c r="L3125" s="38">
        <v>65720.100000000006</v>
      </c>
      <c r="M3125" s="39">
        <f t="shared" si="822"/>
        <v>-531.09000000000378</v>
      </c>
      <c r="N3125" s="32">
        <v>1657.2</v>
      </c>
      <c r="O3125" s="32">
        <v>404.2</v>
      </c>
      <c r="P3125" s="32">
        <v>1120</v>
      </c>
      <c r="Q3125" s="32">
        <v>133</v>
      </c>
      <c r="R3125" s="32">
        <v>680.6</v>
      </c>
      <c r="S3125" s="32">
        <v>88</v>
      </c>
      <c r="T3125" s="37">
        <f t="shared" si="823"/>
        <v>0</v>
      </c>
      <c r="U3125" s="38">
        <f t="shared" si="824"/>
        <v>0</v>
      </c>
      <c r="V3125" s="38">
        <f t="shared" si="825"/>
        <v>0</v>
      </c>
      <c r="W3125" s="38">
        <f t="shared" si="826"/>
        <v>0</v>
      </c>
      <c r="X3125" s="38">
        <f t="shared" si="827"/>
        <v>0</v>
      </c>
      <c r="Y3125" s="39">
        <f t="shared" si="828"/>
        <v>0</v>
      </c>
      <c r="Z3125" s="38">
        <v>3000</v>
      </c>
      <c r="AA3125" s="38">
        <f t="shared" si="829"/>
        <v>65234.55</v>
      </c>
      <c r="AB3125" s="38">
        <f t="shared" si="830"/>
        <v>3000</v>
      </c>
      <c r="AC3125" s="38">
        <f t="shared" si="831"/>
        <v>0</v>
      </c>
      <c r="AD3125" s="37">
        <f t="shared" si="832"/>
        <v>888.6</v>
      </c>
      <c r="AE3125" s="35">
        <f t="shared" si="816"/>
        <v>1</v>
      </c>
      <c r="AF3125" s="38">
        <f t="shared" si="817"/>
        <v>888.6</v>
      </c>
      <c r="AG3125" s="38">
        <f t="shared" si="818"/>
        <v>843.59999999999991</v>
      </c>
      <c r="AH3125" s="38">
        <f t="shared" si="819"/>
        <v>45</v>
      </c>
      <c r="AI3125" s="38">
        <f t="shared" si="820"/>
        <v>3000</v>
      </c>
      <c r="AJ3125" s="39">
        <f t="shared" si="821"/>
        <v>0</v>
      </c>
    </row>
    <row r="3126" spans="1:36">
      <c r="A3126" s="31">
        <v>40779.588912037034</v>
      </c>
      <c r="B3126" s="31">
        <v>40779.781342592592</v>
      </c>
      <c r="C3126" s="32" t="s">
        <v>28</v>
      </c>
      <c r="D3126" s="33">
        <v>40779.656388888892</v>
      </c>
      <c r="E3126" s="34">
        <v>3001</v>
      </c>
      <c r="F3126" s="34">
        <v>8.305556E-2</v>
      </c>
      <c r="G3126" s="35">
        <v>1454.8</v>
      </c>
      <c r="H3126" s="36">
        <v>1</v>
      </c>
      <c r="I3126" s="37">
        <v>65485.37</v>
      </c>
      <c r="J3126" s="38">
        <v>65357.17</v>
      </c>
      <c r="K3126" s="38">
        <v>65195.45</v>
      </c>
      <c r="L3126" s="38">
        <v>65790.100000000006</v>
      </c>
      <c r="M3126" s="39">
        <f t="shared" si="822"/>
        <v>-594.65000000000873</v>
      </c>
      <c r="N3126" s="32">
        <v>1657.2</v>
      </c>
      <c r="O3126" s="32">
        <v>404.2</v>
      </c>
      <c r="P3126" s="32">
        <v>1120</v>
      </c>
      <c r="Q3126" s="32">
        <v>133</v>
      </c>
      <c r="R3126" s="32">
        <v>680.6</v>
      </c>
      <c r="S3126" s="32">
        <v>88</v>
      </c>
      <c r="T3126" s="37">
        <f t="shared" si="823"/>
        <v>0</v>
      </c>
      <c r="U3126" s="38">
        <f t="shared" si="824"/>
        <v>0</v>
      </c>
      <c r="V3126" s="38">
        <f t="shared" si="825"/>
        <v>0</v>
      </c>
      <c r="W3126" s="38">
        <f t="shared" si="826"/>
        <v>0</v>
      </c>
      <c r="X3126" s="38">
        <f t="shared" si="827"/>
        <v>0</v>
      </c>
      <c r="Y3126" s="39">
        <f t="shared" si="828"/>
        <v>0</v>
      </c>
      <c r="Z3126" s="38">
        <v>3000</v>
      </c>
      <c r="AA3126" s="38">
        <f t="shared" si="829"/>
        <v>65235.37</v>
      </c>
      <c r="AB3126" s="38">
        <f t="shared" si="830"/>
        <v>3000</v>
      </c>
      <c r="AC3126" s="38">
        <f t="shared" si="831"/>
        <v>0</v>
      </c>
      <c r="AD3126" s="37">
        <f t="shared" si="832"/>
        <v>888.6</v>
      </c>
      <c r="AE3126" s="35">
        <f t="shared" si="816"/>
        <v>1</v>
      </c>
      <c r="AF3126" s="38">
        <f t="shared" si="817"/>
        <v>888.6</v>
      </c>
      <c r="AG3126" s="38">
        <f t="shared" si="818"/>
        <v>843.59999999999991</v>
      </c>
      <c r="AH3126" s="38">
        <f t="shared" si="819"/>
        <v>45</v>
      </c>
      <c r="AI3126" s="38">
        <f t="shared" si="820"/>
        <v>3000</v>
      </c>
      <c r="AJ3126" s="39">
        <f t="shared" si="821"/>
        <v>0</v>
      </c>
    </row>
    <row r="3127" spans="1:36">
      <c r="A3127" s="31">
        <v>40779.588912037034</v>
      </c>
      <c r="B3127" s="31">
        <v>40779.781342592592</v>
      </c>
      <c r="C3127" s="32" t="s">
        <v>28</v>
      </c>
      <c r="D3127" s="33">
        <v>40779.659849537034</v>
      </c>
      <c r="E3127" s="34">
        <v>3001</v>
      </c>
      <c r="F3127" s="34">
        <v>8.6111099999999999E-3</v>
      </c>
      <c r="G3127" s="35">
        <v>1508</v>
      </c>
      <c r="H3127" s="36">
        <v>1</v>
      </c>
      <c r="I3127" s="37">
        <v>65675.47</v>
      </c>
      <c r="J3127" s="38">
        <v>65546.77</v>
      </c>
      <c r="K3127" s="38">
        <v>65379.89</v>
      </c>
      <c r="L3127" s="38">
        <v>65843.3</v>
      </c>
      <c r="M3127" s="39">
        <f t="shared" si="822"/>
        <v>-463.41000000000349</v>
      </c>
      <c r="N3127" s="32">
        <v>1657.2</v>
      </c>
      <c r="O3127" s="32">
        <v>404.2</v>
      </c>
      <c r="P3127" s="32">
        <v>1120</v>
      </c>
      <c r="Q3127" s="32">
        <v>133</v>
      </c>
      <c r="R3127" s="32">
        <v>680.6</v>
      </c>
      <c r="S3127" s="32">
        <v>88</v>
      </c>
      <c r="T3127" s="37">
        <f t="shared" si="823"/>
        <v>0</v>
      </c>
      <c r="U3127" s="38">
        <f t="shared" si="824"/>
        <v>0</v>
      </c>
      <c r="V3127" s="38">
        <f t="shared" si="825"/>
        <v>0</v>
      </c>
      <c r="W3127" s="38">
        <f t="shared" si="826"/>
        <v>0</v>
      </c>
      <c r="X3127" s="38">
        <f t="shared" si="827"/>
        <v>0</v>
      </c>
      <c r="Y3127" s="39">
        <f t="shared" si="828"/>
        <v>0</v>
      </c>
      <c r="Z3127" s="38">
        <v>3000</v>
      </c>
      <c r="AA3127" s="38">
        <f t="shared" si="829"/>
        <v>65425.47</v>
      </c>
      <c r="AB3127" s="38">
        <f t="shared" si="830"/>
        <v>3000</v>
      </c>
      <c r="AC3127" s="38">
        <f t="shared" si="831"/>
        <v>0</v>
      </c>
      <c r="AD3127" s="37">
        <f t="shared" si="832"/>
        <v>888.6</v>
      </c>
      <c r="AE3127" s="35">
        <f t="shared" si="816"/>
        <v>1</v>
      </c>
      <c r="AF3127" s="38">
        <f t="shared" si="817"/>
        <v>888.6</v>
      </c>
      <c r="AG3127" s="38">
        <f t="shared" si="818"/>
        <v>843.59999999999991</v>
      </c>
      <c r="AH3127" s="38">
        <f t="shared" si="819"/>
        <v>45</v>
      </c>
      <c r="AI3127" s="38">
        <f t="shared" si="820"/>
        <v>3000</v>
      </c>
      <c r="AJ3127" s="39">
        <f t="shared" si="821"/>
        <v>0</v>
      </c>
    </row>
    <row r="3128" spans="1:36">
      <c r="A3128" s="31">
        <v>40779.588912037034</v>
      </c>
      <c r="B3128" s="31">
        <v>40779.781342592592</v>
      </c>
      <c r="C3128" s="32" t="s">
        <v>28</v>
      </c>
      <c r="D3128" s="33">
        <v>40779.660208333335</v>
      </c>
      <c r="E3128" s="34">
        <v>3001</v>
      </c>
      <c r="F3128" s="34">
        <v>7.4444440000000001E-2</v>
      </c>
      <c r="G3128" s="35">
        <v>1492.3</v>
      </c>
      <c r="H3128" s="36">
        <v>1</v>
      </c>
      <c r="I3128" s="37">
        <v>65663.63</v>
      </c>
      <c r="J3128" s="38">
        <v>65533.03</v>
      </c>
      <c r="K3128" s="38">
        <v>65365.63</v>
      </c>
      <c r="L3128" s="38">
        <v>65827.600000000006</v>
      </c>
      <c r="M3128" s="39">
        <f t="shared" si="822"/>
        <v>-461.97000000000844</v>
      </c>
      <c r="N3128" s="32">
        <v>1657.2</v>
      </c>
      <c r="O3128" s="32">
        <v>404.2</v>
      </c>
      <c r="P3128" s="32">
        <v>1120</v>
      </c>
      <c r="Q3128" s="32">
        <v>133</v>
      </c>
      <c r="R3128" s="32">
        <v>680.6</v>
      </c>
      <c r="S3128" s="32">
        <v>88</v>
      </c>
      <c r="T3128" s="37">
        <f t="shared" si="823"/>
        <v>0</v>
      </c>
      <c r="U3128" s="38">
        <f t="shared" si="824"/>
        <v>0</v>
      </c>
      <c r="V3128" s="38">
        <f t="shared" si="825"/>
        <v>0</v>
      </c>
      <c r="W3128" s="38">
        <f t="shared" si="826"/>
        <v>0</v>
      </c>
      <c r="X3128" s="38">
        <f t="shared" si="827"/>
        <v>0</v>
      </c>
      <c r="Y3128" s="39">
        <f t="shared" si="828"/>
        <v>0</v>
      </c>
      <c r="Z3128" s="38">
        <v>3000</v>
      </c>
      <c r="AA3128" s="38">
        <f t="shared" si="829"/>
        <v>65413.630000000005</v>
      </c>
      <c r="AB3128" s="38">
        <f t="shared" si="830"/>
        <v>3000</v>
      </c>
      <c r="AC3128" s="38">
        <f t="shared" si="831"/>
        <v>0</v>
      </c>
      <c r="AD3128" s="37">
        <f t="shared" si="832"/>
        <v>888.6</v>
      </c>
      <c r="AE3128" s="35">
        <f t="shared" si="816"/>
        <v>1</v>
      </c>
      <c r="AF3128" s="38">
        <f t="shared" si="817"/>
        <v>888.6</v>
      </c>
      <c r="AG3128" s="38">
        <f t="shared" si="818"/>
        <v>843.59999999999991</v>
      </c>
      <c r="AH3128" s="38">
        <f t="shared" si="819"/>
        <v>45</v>
      </c>
      <c r="AI3128" s="38">
        <f t="shared" si="820"/>
        <v>3000</v>
      </c>
      <c r="AJ3128" s="39">
        <f t="shared" si="821"/>
        <v>0</v>
      </c>
    </row>
    <row r="3129" spans="1:36">
      <c r="A3129" s="31">
        <v>40779.588912037034</v>
      </c>
      <c r="B3129" s="31">
        <v>40779.781342592592</v>
      </c>
      <c r="C3129" s="32" t="s">
        <v>28</v>
      </c>
      <c r="D3129" s="33">
        <v>40779.663310185184</v>
      </c>
      <c r="E3129" s="34">
        <v>3001</v>
      </c>
      <c r="F3129" s="34">
        <v>8.2500000000000004E-2</v>
      </c>
      <c r="G3129" s="35">
        <v>1578</v>
      </c>
      <c r="H3129" s="36">
        <v>1</v>
      </c>
      <c r="I3129" s="37">
        <v>65491.15</v>
      </c>
      <c r="J3129" s="38">
        <v>65376.7</v>
      </c>
      <c r="K3129" s="38">
        <v>65206.39</v>
      </c>
      <c r="L3129" s="38">
        <v>65913.3</v>
      </c>
      <c r="M3129" s="39">
        <f t="shared" si="822"/>
        <v>-706.91000000000349</v>
      </c>
      <c r="N3129" s="32">
        <v>1657.2</v>
      </c>
      <c r="O3129" s="32">
        <v>404.2</v>
      </c>
      <c r="P3129" s="32">
        <v>1120</v>
      </c>
      <c r="Q3129" s="32">
        <v>133</v>
      </c>
      <c r="R3129" s="32">
        <v>680.6</v>
      </c>
      <c r="S3129" s="32">
        <v>88</v>
      </c>
      <c r="T3129" s="37">
        <f t="shared" si="823"/>
        <v>0</v>
      </c>
      <c r="U3129" s="38">
        <f t="shared" si="824"/>
        <v>0</v>
      </c>
      <c r="V3129" s="38">
        <f t="shared" si="825"/>
        <v>0</v>
      </c>
      <c r="W3129" s="38">
        <f t="shared" si="826"/>
        <v>0</v>
      </c>
      <c r="X3129" s="38">
        <f t="shared" si="827"/>
        <v>0</v>
      </c>
      <c r="Y3129" s="39">
        <f t="shared" si="828"/>
        <v>0</v>
      </c>
      <c r="Z3129" s="38">
        <v>3000</v>
      </c>
      <c r="AA3129" s="38">
        <f t="shared" si="829"/>
        <v>65241.15</v>
      </c>
      <c r="AB3129" s="38">
        <f t="shared" si="830"/>
        <v>3000</v>
      </c>
      <c r="AC3129" s="38">
        <f t="shared" si="831"/>
        <v>0</v>
      </c>
      <c r="AD3129" s="37">
        <f t="shared" si="832"/>
        <v>888.6</v>
      </c>
      <c r="AE3129" s="35">
        <f t="shared" si="816"/>
        <v>1</v>
      </c>
      <c r="AF3129" s="38">
        <f t="shared" si="817"/>
        <v>888.6</v>
      </c>
      <c r="AG3129" s="38">
        <f t="shared" si="818"/>
        <v>843.59999999999991</v>
      </c>
      <c r="AH3129" s="38">
        <f t="shared" si="819"/>
        <v>45</v>
      </c>
      <c r="AI3129" s="38">
        <f t="shared" si="820"/>
        <v>3000</v>
      </c>
      <c r="AJ3129" s="39">
        <f t="shared" si="821"/>
        <v>0</v>
      </c>
    </row>
    <row r="3130" spans="1:36">
      <c r="A3130" s="31">
        <v>40779.588912037034</v>
      </c>
      <c r="B3130" s="31">
        <v>40779.781342592592</v>
      </c>
      <c r="C3130" s="32" t="s">
        <v>28</v>
      </c>
      <c r="D3130" s="33">
        <v>40779.666747685187</v>
      </c>
      <c r="E3130" s="34">
        <v>3001</v>
      </c>
      <c r="F3130" s="34">
        <v>8.0555599999999998E-3</v>
      </c>
      <c r="G3130" s="35">
        <v>1543.3</v>
      </c>
      <c r="H3130" s="36">
        <v>1</v>
      </c>
      <c r="I3130" s="37">
        <v>65535.24</v>
      </c>
      <c r="J3130" s="38">
        <v>65405.31</v>
      </c>
      <c r="K3130" s="38">
        <v>65209.15</v>
      </c>
      <c r="L3130" s="38">
        <v>65878.600000000006</v>
      </c>
      <c r="M3130" s="39">
        <f t="shared" si="822"/>
        <v>-669.45000000000437</v>
      </c>
      <c r="N3130" s="32">
        <v>1656.3</v>
      </c>
      <c r="O3130" s="32">
        <v>398.7</v>
      </c>
      <c r="P3130" s="32">
        <v>1132.4000000000001</v>
      </c>
      <c r="Q3130" s="32">
        <v>125.2</v>
      </c>
      <c r="R3130" s="32">
        <v>695.8</v>
      </c>
      <c r="S3130" s="32">
        <v>88</v>
      </c>
      <c r="T3130" s="37">
        <f t="shared" si="823"/>
        <v>0</v>
      </c>
      <c r="U3130" s="38">
        <f t="shared" si="824"/>
        <v>0</v>
      </c>
      <c r="V3130" s="38">
        <f t="shared" si="825"/>
        <v>0</v>
      </c>
      <c r="W3130" s="38">
        <f t="shared" si="826"/>
        <v>0</v>
      </c>
      <c r="X3130" s="38">
        <f t="shared" si="827"/>
        <v>0</v>
      </c>
      <c r="Y3130" s="39">
        <f t="shared" si="828"/>
        <v>0</v>
      </c>
      <c r="Z3130" s="38">
        <v>3000</v>
      </c>
      <c r="AA3130" s="38">
        <f t="shared" si="829"/>
        <v>65285.24</v>
      </c>
      <c r="AB3130" s="38">
        <f t="shared" si="830"/>
        <v>3000</v>
      </c>
      <c r="AC3130" s="38">
        <f t="shared" si="831"/>
        <v>0</v>
      </c>
      <c r="AD3130" s="37">
        <f t="shared" si="832"/>
        <v>872.5</v>
      </c>
      <c r="AE3130" s="35">
        <f t="shared" si="816"/>
        <v>1</v>
      </c>
      <c r="AF3130" s="38">
        <f t="shared" si="817"/>
        <v>872.5</v>
      </c>
      <c r="AG3130" s="38">
        <f t="shared" si="818"/>
        <v>835.30000000000018</v>
      </c>
      <c r="AH3130" s="38">
        <f t="shared" si="819"/>
        <v>37.199999999999818</v>
      </c>
      <c r="AI3130" s="38">
        <f t="shared" si="820"/>
        <v>2999.99999999999</v>
      </c>
      <c r="AJ3130" s="39">
        <f t="shared" si="821"/>
        <v>0</v>
      </c>
    </row>
    <row r="3131" spans="1:36">
      <c r="A3131" s="31">
        <v>40779.588912037034</v>
      </c>
      <c r="B3131" s="31">
        <v>40779.781342592592</v>
      </c>
      <c r="C3131" s="32" t="s">
        <v>28</v>
      </c>
      <c r="D3131" s="33">
        <v>40779.667083333334</v>
      </c>
      <c r="E3131" s="34">
        <v>3001</v>
      </c>
      <c r="F3131" s="34">
        <v>7.6388890000000001E-2</v>
      </c>
      <c r="G3131" s="35">
        <v>1536.8</v>
      </c>
      <c r="H3131" s="36">
        <v>1</v>
      </c>
      <c r="I3131" s="37">
        <v>65534.64</v>
      </c>
      <c r="J3131" s="38">
        <v>65428.27</v>
      </c>
      <c r="K3131" s="38">
        <v>65234.25</v>
      </c>
      <c r="L3131" s="38">
        <v>65872.100000000006</v>
      </c>
      <c r="M3131" s="39">
        <f t="shared" si="822"/>
        <v>-637.85000000000582</v>
      </c>
      <c r="N3131" s="32">
        <v>1581.5</v>
      </c>
      <c r="O3131" s="32">
        <v>399.9</v>
      </c>
      <c r="P3131" s="32">
        <v>1131.4000000000001</v>
      </c>
      <c r="Q3131" s="32">
        <v>50.2</v>
      </c>
      <c r="R3131" s="32">
        <v>695.8</v>
      </c>
      <c r="S3131" s="32">
        <v>48</v>
      </c>
      <c r="T3131" s="37">
        <f t="shared" si="823"/>
        <v>0</v>
      </c>
      <c r="U3131" s="38">
        <f t="shared" si="824"/>
        <v>0</v>
      </c>
      <c r="V3131" s="38">
        <f t="shared" si="825"/>
        <v>0</v>
      </c>
      <c r="W3131" s="38">
        <f t="shared" si="826"/>
        <v>0</v>
      </c>
      <c r="X3131" s="38">
        <f t="shared" si="827"/>
        <v>0</v>
      </c>
      <c r="Y3131" s="39">
        <f t="shared" si="828"/>
        <v>0</v>
      </c>
      <c r="Z3131" s="38">
        <v>3000</v>
      </c>
      <c r="AA3131" s="38">
        <f t="shared" si="829"/>
        <v>65284.639999999999</v>
      </c>
      <c r="AB3131" s="38">
        <f t="shared" si="830"/>
        <v>3000</v>
      </c>
      <c r="AC3131" s="38">
        <f t="shared" si="831"/>
        <v>0</v>
      </c>
      <c r="AD3131" s="37">
        <f t="shared" si="832"/>
        <v>837.7</v>
      </c>
      <c r="AE3131" s="35">
        <f t="shared" si="816"/>
        <v>1</v>
      </c>
      <c r="AF3131" s="38">
        <f t="shared" si="817"/>
        <v>837.7</v>
      </c>
      <c r="AG3131" s="38">
        <f t="shared" si="818"/>
        <v>835.50000000000011</v>
      </c>
      <c r="AH3131" s="38">
        <f t="shared" si="819"/>
        <v>2.1999999999999318</v>
      </c>
      <c r="AI3131" s="38">
        <f t="shared" si="820"/>
        <v>2999.9999999999354</v>
      </c>
      <c r="AJ3131" s="39">
        <f t="shared" si="821"/>
        <v>0</v>
      </c>
    </row>
    <row r="3132" spans="1:36">
      <c r="A3132" s="31">
        <v>40779.588912037034</v>
      </c>
      <c r="B3132" s="31">
        <v>40779.781342592592</v>
      </c>
      <c r="C3132" s="32" t="s">
        <v>28</v>
      </c>
      <c r="D3132" s="33">
        <v>40779.670266203706</v>
      </c>
      <c r="E3132" s="34">
        <v>3001</v>
      </c>
      <c r="F3132" s="34">
        <v>8.5277779999999997E-2</v>
      </c>
      <c r="G3132" s="35">
        <v>1443.4</v>
      </c>
      <c r="H3132" s="36">
        <v>1</v>
      </c>
      <c r="I3132" s="37">
        <v>65473.68</v>
      </c>
      <c r="J3132" s="38">
        <v>65393.31</v>
      </c>
      <c r="K3132" s="38">
        <v>65224.57</v>
      </c>
      <c r="L3132" s="38">
        <v>65778.7</v>
      </c>
      <c r="M3132" s="39">
        <f t="shared" si="822"/>
        <v>-554.12999999999738</v>
      </c>
      <c r="N3132" s="32">
        <v>1636.2</v>
      </c>
      <c r="O3132" s="32">
        <v>428.2</v>
      </c>
      <c r="P3132" s="32">
        <v>1150</v>
      </c>
      <c r="Q3132" s="32">
        <v>58</v>
      </c>
      <c r="R3132" s="32">
        <v>695.8</v>
      </c>
      <c r="S3132" s="32">
        <v>48</v>
      </c>
      <c r="T3132" s="37">
        <f t="shared" si="823"/>
        <v>0</v>
      </c>
      <c r="U3132" s="38">
        <f t="shared" si="824"/>
        <v>0</v>
      </c>
      <c r="V3132" s="38">
        <f t="shared" si="825"/>
        <v>0</v>
      </c>
      <c r="W3132" s="38">
        <f t="shared" si="826"/>
        <v>0</v>
      </c>
      <c r="X3132" s="38">
        <f t="shared" si="827"/>
        <v>0</v>
      </c>
      <c r="Y3132" s="39">
        <f t="shared" si="828"/>
        <v>0</v>
      </c>
      <c r="Z3132" s="38">
        <v>3000</v>
      </c>
      <c r="AA3132" s="38">
        <f t="shared" si="829"/>
        <v>65223.68</v>
      </c>
      <c r="AB3132" s="38">
        <f t="shared" si="830"/>
        <v>3000</v>
      </c>
      <c r="AC3132" s="38">
        <f t="shared" si="831"/>
        <v>0</v>
      </c>
      <c r="AD3132" s="37">
        <f t="shared" si="832"/>
        <v>892.40000000000009</v>
      </c>
      <c r="AE3132" s="35">
        <f t="shared" si="816"/>
        <v>1</v>
      </c>
      <c r="AF3132" s="38">
        <f t="shared" si="817"/>
        <v>892.40000000000009</v>
      </c>
      <c r="AG3132" s="38">
        <f t="shared" si="818"/>
        <v>882.40000000000009</v>
      </c>
      <c r="AH3132" s="38">
        <f t="shared" si="819"/>
        <v>10</v>
      </c>
      <c r="AI3132" s="38">
        <f t="shared" si="820"/>
        <v>3000</v>
      </c>
      <c r="AJ3132" s="39">
        <f t="shared" si="821"/>
        <v>0</v>
      </c>
    </row>
    <row r="3133" spans="1:36">
      <c r="A3133" s="31">
        <v>40779.588912037034</v>
      </c>
      <c r="B3133" s="31">
        <v>40779.781342592592</v>
      </c>
      <c r="C3133" s="32" t="s">
        <v>28</v>
      </c>
      <c r="D3133" s="33">
        <v>40779.673819444448</v>
      </c>
      <c r="E3133" s="34">
        <v>3001</v>
      </c>
      <c r="F3133" s="34">
        <v>8.1666669999999997E-2</v>
      </c>
      <c r="G3133" s="35">
        <v>1466.4</v>
      </c>
      <c r="H3133" s="36">
        <v>1</v>
      </c>
      <c r="I3133" s="37">
        <v>65456.37</v>
      </c>
      <c r="J3133" s="38">
        <v>65393.25</v>
      </c>
      <c r="K3133" s="38">
        <v>65235.6</v>
      </c>
      <c r="L3133" s="38">
        <v>65801.7</v>
      </c>
      <c r="M3133" s="39">
        <f t="shared" si="822"/>
        <v>-566.09999999999854</v>
      </c>
      <c r="N3133" s="32">
        <v>1636.7</v>
      </c>
      <c r="O3133" s="32">
        <v>428.7</v>
      </c>
      <c r="P3133" s="32">
        <v>1150</v>
      </c>
      <c r="Q3133" s="32">
        <v>58</v>
      </c>
      <c r="R3133" s="32">
        <v>695.8</v>
      </c>
      <c r="S3133" s="32">
        <v>48</v>
      </c>
      <c r="T3133" s="37">
        <f t="shared" si="823"/>
        <v>0</v>
      </c>
      <c r="U3133" s="38">
        <f t="shared" si="824"/>
        <v>0</v>
      </c>
      <c r="V3133" s="38">
        <f t="shared" si="825"/>
        <v>0</v>
      </c>
      <c r="W3133" s="38">
        <f t="shared" si="826"/>
        <v>0</v>
      </c>
      <c r="X3133" s="38">
        <f t="shared" si="827"/>
        <v>0</v>
      </c>
      <c r="Y3133" s="39">
        <f t="shared" si="828"/>
        <v>0</v>
      </c>
      <c r="Z3133" s="38">
        <v>3000</v>
      </c>
      <c r="AA3133" s="38">
        <f t="shared" si="829"/>
        <v>65206.37</v>
      </c>
      <c r="AB3133" s="38">
        <f t="shared" si="830"/>
        <v>3000</v>
      </c>
      <c r="AC3133" s="38">
        <f t="shared" si="831"/>
        <v>0</v>
      </c>
      <c r="AD3133" s="37">
        <f t="shared" si="832"/>
        <v>892.90000000000009</v>
      </c>
      <c r="AE3133" s="35">
        <f t="shared" si="816"/>
        <v>1</v>
      </c>
      <c r="AF3133" s="38">
        <f t="shared" si="817"/>
        <v>892.90000000000009</v>
      </c>
      <c r="AG3133" s="38">
        <f t="shared" si="818"/>
        <v>882.90000000000009</v>
      </c>
      <c r="AH3133" s="38">
        <f t="shared" si="819"/>
        <v>10</v>
      </c>
      <c r="AI3133" s="38">
        <f t="shared" si="820"/>
        <v>3000</v>
      </c>
      <c r="AJ3133" s="39">
        <f t="shared" si="821"/>
        <v>0</v>
      </c>
    </row>
    <row r="3134" spans="1:36">
      <c r="A3134" s="31">
        <v>40779.588912037034</v>
      </c>
      <c r="B3134" s="31">
        <v>40779.781342592592</v>
      </c>
      <c r="C3134" s="32" t="s">
        <v>28</v>
      </c>
      <c r="D3134" s="33">
        <v>40779.677222222221</v>
      </c>
      <c r="E3134" s="34">
        <v>3001</v>
      </c>
      <c r="F3134" s="34">
        <v>8.2777779999999995E-2</v>
      </c>
      <c r="G3134" s="35">
        <v>1521.1</v>
      </c>
      <c r="H3134" s="36">
        <v>1</v>
      </c>
      <c r="I3134" s="37">
        <v>65784.03</v>
      </c>
      <c r="J3134" s="38">
        <v>65527.47</v>
      </c>
      <c r="K3134" s="38">
        <v>65369.23</v>
      </c>
      <c r="L3134" s="38">
        <v>65856.399999999994</v>
      </c>
      <c r="M3134" s="39">
        <f t="shared" si="822"/>
        <v>-487.16999999999098</v>
      </c>
      <c r="N3134" s="32">
        <v>1636.7</v>
      </c>
      <c r="O3134" s="32">
        <v>428.7</v>
      </c>
      <c r="P3134" s="32">
        <v>1150</v>
      </c>
      <c r="Q3134" s="32">
        <v>58</v>
      </c>
      <c r="R3134" s="32">
        <v>695.8</v>
      </c>
      <c r="S3134" s="32">
        <v>48</v>
      </c>
      <c r="T3134" s="37">
        <f t="shared" si="823"/>
        <v>0</v>
      </c>
      <c r="U3134" s="38">
        <f t="shared" si="824"/>
        <v>0</v>
      </c>
      <c r="V3134" s="38">
        <f t="shared" si="825"/>
        <v>0</v>
      </c>
      <c r="W3134" s="38">
        <f t="shared" si="826"/>
        <v>0</v>
      </c>
      <c r="X3134" s="38">
        <f t="shared" si="827"/>
        <v>0</v>
      </c>
      <c r="Y3134" s="39">
        <f t="shared" si="828"/>
        <v>0</v>
      </c>
      <c r="Z3134" s="38">
        <v>3000</v>
      </c>
      <c r="AA3134" s="38">
        <f t="shared" si="829"/>
        <v>65534.03</v>
      </c>
      <c r="AB3134" s="38">
        <f t="shared" si="830"/>
        <v>3000</v>
      </c>
      <c r="AC3134" s="38">
        <f t="shared" si="831"/>
        <v>0</v>
      </c>
      <c r="AD3134" s="37">
        <f t="shared" si="832"/>
        <v>892.90000000000009</v>
      </c>
      <c r="AE3134" s="35">
        <f t="shared" si="816"/>
        <v>1</v>
      </c>
      <c r="AF3134" s="38">
        <f t="shared" si="817"/>
        <v>892.90000000000009</v>
      </c>
      <c r="AG3134" s="38">
        <f t="shared" si="818"/>
        <v>882.90000000000009</v>
      </c>
      <c r="AH3134" s="38">
        <f t="shared" si="819"/>
        <v>10</v>
      </c>
      <c r="AI3134" s="38">
        <f t="shared" si="820"/>
        <v>3000</v>
      </c>
      <c r="AJ3134" s="39">
        <f t="shared" si="821"/>
        <v>0</v>
      </c>
    </row>
    <row r="3135" spans="1:36">
      <c r="A3135" s="31">
        <v>40779.588912037034</v>
      </c>
      <c r="B3135" s="31">
        <v>40779.781342592592</v>
      </c>
      <c r="C3135" s="32" t="s">
        <v>28</v>
      </c>
      <c r="D3135" s="33">
        <v>40779.680671296293</v>
      </c>
      <c r="E3135" s="34">
        <v>3001</v>
      </c>
      <c r="F3135" s="34">
        <v>8.3333329999999997E-2</v>
      </c>
      <c r="G3135" s="35">
        <v>1614.3</v>
      </c>
      <c r="H3135" s="36">
        <v>1</v>
      </c>
      <c r="I3135" s="37">
        <v>65870.78</v>
      </c>
      <c r="J3135" s="38">
        <v>65626</v>
      </c>
      <c r="K3135" s="38">
        <v>65462.67</v>
      </c>
      <c r="L3135" s="38">
        <v>65949.600000000006</v>
      </c>
      <c r="M3135" s="39">
        <f t="shared" si="822"/>
        <v>-486.93000000000757</v>
      </c>
      <c r="N3135" s="32">
        <v>1656.7</v>
      </c>
      <c r="O3135" s="32">
        <v>448.7</v>
      </c>
      <c r="P3135" s="32">
        <v>1150</v>
      </c>
      <c r="Q3135" s="32">
        <v>58</v>
      </c>
      <c r="R3135" s="32">
        <v>695.8</v>
      </c>
      <c r="S3135" s="32">
        <v>48</v>
      </c>
      <c r="T3135" s="37">
        <f t="shared" si="823"/>
        <v>0</v>
      </c>
      <c r="U3135" s="38">
        <f t="shared" si="824"/>
        <v>0</v>
      </c>
      <c r="V3135" s="38">
        <f t="shared" si="825"/>
        <v>0</v>
      </c>
      <c r="W3135" s="38">
        <f t="shared" si="826"/>
        <v>0</v>
      </c>
      <c r="X3135" s="38">
        <f t="shared" si="827"/>
        <v>0</v>
      </c>
      <c r="Y3135" s="39">
        <f t="shared" si="828"/>
        <v>0</v>
      </c>
      <c r="Z3135" s="38">
        <v>3000</v>
      </c>
      <c r="AA3135" s="38">
        <f t="shared" si="829"/>
        <v>65620.78</v>
      </c>
      <c r="AB3135" s="38">
        <f t="shared" si="830"/>
        <v>3000</v>
      </c>
      <c r="AC3135" s="38">
        <f t="shared" si="831"/>
        <v>0</v>
      </c>
      <c r="AD3135" s="37">
        <f t="shared" si="832"/>
        <v>912.90000000000009</v>
      </c>
      <c r="AE3135" s="35">
        <f t="shared" si="816"/>
        <v>1</v>
      </c>
      <c r="AF3135" s="38">
        <f t="shared" si="817"/>
        <v>912.90000000000009</v>
      </c>
      <c r="AG3135" s="38">
        <f t="shared" si="818"/>
        <v>902.90000000000009</v>
      </c>
      <c r="AH3135" s="38">
        <f t="shared" si="819"/>
        <v>10</v>
      </c>
      <c r="AI3135" s="38">
        <f t="shared" si="820"/>
        <v>3000</v>
      </c>
      <c r="AJ3135" s="39">
        <f t="shared" si="821"/>
        <v>0</v>
      </c>
    </row>
    <row r="3136" spans="1:36">
      <c r="A3136" s="31">
        <v>40779.588912037034</v>
      </c>
      <c r="B3136" s="31">
        <v>40779.781342592592</v>
      </c>
      <c r="C3136" s="32" t="s">
        <v>28</v>
      </c>
      <c r="D3136" s="33">
        <v>40779.68414351852</v>
      </c>
      <c r="E3136" s="34">
        <v>3001</v>
      </c>
      <c r="F3136" s="34">
        <v>8.3611110000000002E-2</v>
      </c>
      <c r="G3136" s="35">
        <v>1624.8</v>
      </c>
      <c r="H3136" s="36">
        <v>1</v>
      </c>
      <c r="I3136" s="37">
        <v>65925.36</v>
      </c>
      <c r="J3136" s="38">
        <v>65727.350000000006</v>
      </c>
      <c r="K3136" s="38">
        <v>65572.27</v>
      </c>
      <c r="L3136" s="38">
        <v>65960.100000000006</v>
      </c>
      <c r="M3136" s="39">
        <f t="shared" si="822"/>
        <v>-387.83000000000175</v>
      </c>
      <c r="N3136" s="32">
        <v>1656.7</v>
      </c>
      <c r="O3136" s="32">
        <v>448.7</v>
      </c>
      <c r="P3136" s="32">
        <v>1150</v>
      </c>
      <c r="Q3136" s="32">
        <v>58</v>
      </c>
      <c r="R3136" s="32">
        <v>695.8</v>
      </c>
      <c r="S3136" s="32">
        <v>48</v>
      </c>
      <c r="T3136" s="37">
        <f t="shared" si="823"/>
        <v>0</v>
      </c>
      <c r="U3136" s="38">
        <f t="shared" si="824"/>
        <v>0</v>
      </c>
      <c r="V3136" s="38">
        <f t="shared" si="825"/>
        <v>0</v>
      </c>
      <c r="W3136" s="38">
        <f t="shared" si="826"/>
        <v>0</v>
      </c>
      <c r="X3136" s="38">
        <f t="shared" si="827"/>
        <v>0</v>
      </c>
      <c r="Y3136" s="39">
        <f t="shared" si="828"/>
        <v>0</v>
      </c>
      <c r="Z3136" s="38">
        <v>3000</v>
      </c>
      <c r="AA3136" s="38">
        <f t="shared" si="829"/>
        <v>65675.360000000001</v>
      </c>
      <c r="AB3136" s="38">
        <f t="shared" si="830"/>
        <v>3000</v>
      </c>
      <c r="AC3136" s="38">
        <f t="shared" si="831"/>
        <v>0</v>
      </c>
      <c r="AD3136" s="37">
        <f t="shared" si="832"/>
        <v>912.90000000000009</v>
      </c>
      <c r="AE3136" s="35">
        <f t="shared" si="816"/>
        <v>1</v>
      </c>
      <c r="AF3136" s="38">
        <f t="shared" si="817"/>
        <v>912.90000000000009</v>
      </c>
      <c r="AG3136" s="38">
        <f t="shared" si="818"/>
        <v>902.90000000000009</v>
      </c>
      <c r="AH3136" s="38">
        <f t="shared" si="819"/>
        <v>10</v>
      </c>
      <c r="AI3136" s="38">
        <f t="shared" si="820"/>
        <v>3000</v>
      </c>
      <c r="AJ3136" s="39">
        <f t="shared" si="821"/>
        <v>0</v>
      </c>
    </row>
    <row r="3137" spans="1:36">
      <c r="A3137" s="31">
        <v>40779.588912037034</v>
      </c>
      <c r="B3137" s="31">
        <v>40779.781342592592</v>
      </c>
      <c r="C3137" s="32" t="s">
        <v>28</v>
      </c>
      <c r="D3137" s="33">
        <v>40779.687627314815</v>
      </c>
      <c r="E3137" s="34">
        <v>3001</v>
      </c>
      <c r="F3137" s="34">
        <v>8.3333329999999997E-2</v>
      </c>
      <c r="G3137" s="35">
        <v>1600.4</v>
      </c>
      <c r="H3137" s="36">
        <v>1</v>
      </c>
      <c r="I3137" s="37">
        <v>65979.28</v>
      </c>
      <c r="J3137" s="38">
        <v>65792.259999999995</v>
      </c>
      <c r="K3137" s="38">
        <v>65635.759999999995</v>
      </c>
      <c r="L3137" s="38">
        <v>65935.7</v>
      </c>
      <c r="M3137" s="39">
        <f t="shared" si="822"/>
        <v>-299.94000000000233</v>
      </c>
      <c r="N3137" s="32">
        <v>1656.7</v>
      </c>
      <c r="O3137" s="32">
        <v>448.7</v>
      </c>
      <c r="P3137" s="32">
        <v>1150</v>
      </c>
      <c r="Q3137" s="32">
        <v>58</v>
      </c>
      <c r="R3137" s="32">
        <v>695.8</v>
      </c>
      <c r="S3137" s="32">
        <v>48</v>
      </c>
      <c r="T3137" s="37">
        <f t="shared" si="823"/>
        <v>0</v>
      </c>
      <c r="U3137" s="38">
        <f t="shared" si="824"/>
        <v>0</v>
      </c>
      <c r="V3137" s="38">
        <f t="shared" si="825"/>
        <v>0</v>
      </c>
      <c r="W3137" s="38">
        <f t="shared" si="826"/>
        <v>0</v>
      </c>
      <c r="X3137" s="38">
        <f t="shared" si="827"/>
        <v>0</v>
      </c>
      <c r="Y3137" s="39">
        <f t="shared" si="828"/>
        <v>0</v>
      </c>
      <c r="Z3137" s="38">
        <v>3000</v>
      </c>
      <c r="AA3137" s="38">
        <f t="shared" si="829"/>
        <v>65729.279999999999</v>
      </c>
      <c r="AB3137" s="38">
        <f t="shared" si="830"/>
        <v>3000</v>
      </c>
      <c r="AC3137" s="38">
        <f t="shared" si="831"/>
        <v>0</v>
      </c>
      <c r="AD3137" s="37">
        <f t="shared" si="832"/>
        <v>912.90000000000009</v>
      </c>
      <c r="AE3137" s="35">
        <f t="shared" si="816"/>
        <v>1</v>
      </c>
      <c r="AF3137" s="38">
        <f t="shared" si="817"/>
        <v>912.90000000000009</v>
      </c>
      <c r="AG3137" s="38">
        <f t="shared" si="818"/>
        <v>902.90000000000009</v>
      </c>
      <c r="AH3137" s="38">
        <f t="shared" si="819"/>
        <v>10</v>
      </c>
      <c r="AI3137" s="38">
        <f t="shared" si="820"/>
        <v>3000</v>
      </c>
      <c r="AJ3137" s="39">
        <f t="shared" si="821"/>
        <v>0</v>
      </c>
    </row>
    <row r="3138" spans="1:36">
      <c r="A3138" s="31">
        <v>40779.588912037034</v>
      </c>
      <c r="B3138" s="31">
        <v>40779.781342592592</v>
      </c>
      <c r="C3138" s="32" t="s">
        <v>28</v>
      </c>
      <c r="D3138" s="33">
        <v>40779.691099537034</v>
      </c>
      <c r="E3138" s="34">
        <v>2999.9997558599998</v>
      </c>
      <c r="F3138" s="34">
        <v>8.305556E-2</v>
      </c>
      <c r="G3138" s="35">
        <v>1487.6</v>
      </c>
      <c r="H3138" s="36">
        <v>1</v>
      </c>
      <c r="I3138" s="37">
        <v>65949.08</v>
      </c>
      <c r="J3138" s="38">
        <v>65784.61</v>
      </c>
      <c r="K3138" s="38">
        <v>65627.53</v>
      </c>
      <c r="L3138" s="38">
        <v>65822.899999999994</v>
      </c>
      <c r="M3138" s="39">
        <f t="shared" si="822"/>
        <v>-195.36999999999534</v>
      </c>
      <c r="N3138" s="32">
        <v>1656.7</v>
      </c>
      <c r="O3138" s="32">
        <v>448.7</v>
      </c>
      <c r="P3138" s="32">
        <v>1150</v>
      </c>
      <c r="Q3138" s="32">
        <v>58</v>
      </c>
      <c r="R3138" s="32">
        <v>695.8</v>
      </c>
      <c r="S3138" s="32">
        <v>48</v>
      </c>
      <c r="T3138" s="37">
        <f t="shared" si="823"/>
        <v>0</v>
      </c>
      <c r="U3138" s="38">
        <f t="shared" si="824"/>
        <v>0</v>
      </c>
      <c r="V3138" s="38">
        <f t="shared" si="825"/>
        <v>0</v>
      </c>
      <c r="W3138" s="38">
        <f t="shared" si="826"/>
        <v>0</v>
      </c>
      <c r="X3138" s="38">
        <f t="shared" si="827"/>
        <v>0</v>
      </c>
      <c r="Y3138" s="39">
        <f t="shared" si="828"/>
        <v>0</v>
      </c>
      <c r="Z3138" s="38">
        <v>3000</v>
      </c>
      <c r="AA3138" s="38">
        <f t="shared" si="829"/>
        <v>65699.08</v>
      </c>
      <c r="AB3138" s="38">
        <f t="shared" si="830"/>
        <v>3000</v>
      </c>
      <c r="AC3138" s="38">
        <f t="shared" si="831"/>
        <v>2.0277184433112451E-5</v>
      </c>
      <c r="AD3138" s="37">
        <f t="shared" si="832"/>
        <v>912.90000000000009</v>
      </c>
      <c r="AE3138" s="35">
        <f t="shared" si="816"/>
        <v>1</v>
      </c>
      <c r="AF3138" s="38">
        <f t="shared" si="817"/>
        <v>912.90000000000009</v>
      </c>
      <c r="AG3138" s="38">
        <f t="shared" si="818"/>
        <v>902.90000000000009</v>
      </c>
      <c r="AH3138" s="38">
        <f t="shared" si="819"/>
        <v>10</v>
      </c>
      <c r="AI3138" s="38">
        <f t="shared" si="820"/>
        <v>3000</v>
      </c>
      <c r="AJ3138" s="39">
        <f t="shared" si="821"/>
        <v>2.0277184433112451E-5</v>
      </c>
    </row>
    <row r="3139" spans="1:36">
      <c r="A3139" s="31">
        <v>40779.588912037034</v>
      </c>
      <c r="B3139" s="31">
        <v>40779.781342592592</v>
      </c>
      <c r="C3139" s="32" t="s">
        <v>28</v>
      </c>
      <c r="D3139" s="33">
        <v>40779.694560185184</v>
      </c>
      <c r="E3139" s="34">
        <v>2999.9987793</v>
      </c>
      <c r="F3139" s="34">
        <v>8.4166669999999999E-2</v>
      </c>
      <c r="G3139" s="35">
        <v>1454.2</v>
      </c>
      <c r="H3139" s="36">
        <v>1</v>
      </c>
      <c r="I3139" s="37">
        <v>65932.66</v>
      </c>
      <c r="J3139" s="38">
        <v>65774.44</v>
      </c>
      <c r="K3139" s="38">
        <v>65615.13</v>
      </c>
      <c r="L3139" s="38">
        <v>65789.5</v>
      </c>
      <c r="M3139" s="39">
        <f t="shared" si="822"/>
        <v>-174.36999999999534</v>
      </c>
      <c r="N3139" s="32">
        <v>1656.7</v>
      </c>
      <c r="O3139" s="32">
        <v>448.7</v>
      </c>
      <c r="P3139" s="32">
        <v>1150</v>
      </c>
      <c r="Q3139" s="32">
        <v>58</v>
      </c>
      <c r="R3139" s="32">
        <v>695.8</v>
      </c>
      <c r="S3139" s="32">
        <v>48</v>
      </c>
      <c r="T3139" s="37">
        <f t="shared" si="823"/>
        <v>0</v>
      </c>
      <c r="U3139" s="38">
        <f t="shared" si="824"/>
        <v>0</v>
      </c>
      <c r="V3139" s="38">
        <f t="shared" si="825"/>
        <v>0</v>
      </c>
      <c r="W3139" s="38">
        <f t="shared" si="826"/>
        <v>0</v>
      </c>
      <c r="X3139" s="38">
        <f t="shared" si="827"/>
        <v>0</v>
      </c>
      <c r="Y3139" s="39">
        <f t="shared" si="828"/>
        <v>0</v>
      </c>
      <c r="Z3139" s="38">
        <v>3000</v>
      </c>
      <c r="AA3139" s="38">
        <f t="shared" si="829"/>
        <v>65682.66</v>
      </c>
      <c r="AB3139" s="38">
        <f t="shared" si="830"/>
        <v>3000</v>
      </c>
      <c r="AC3139" s="38">
        <f t="shared" si="831"/>
        <v>1.0274225406699723E-4</v>
      </c>
      <c r="AD3139" s="37">
        <f t="shared" si="832"/>
        <v>912.90000000000009</v>
      </c>
      <c r="AE3139" s="35">
        <f t="shared" ref="AE3139:AE3202" si="833">IF(M3139-AD3139&gt;0,0,1)</f>
        <v>1</v>
      </c>
      <c r="AF3139" s="38">
        <f t="shared" ref="AF3139:AF3202" si="834">MAX(-1*(MAX(0,M3139)-AD3139),0)</f>
        <v>912.90000000000009</v>
      </c>
      <c r="AG3139" s="38">
        <f t="shared" ref="AG3139:AG3202" si="835">MIN(P3139-MIN(R3139,P3139)+O3139,AF3139)</f>
        <v>902.90000000000009</v>
      </c>
      <c r="AH3139" s="38">
        <f t="shared" ref="AH3139:AH3202" si="836">MIN(AF3139-AG3139,Q3139-MIN(S3139,Q3139))</f>
        <v>10</v>
      </c>
      <c r="AI3139" s="38">
        <f t="shared" ref="AI3139:AI3202" si="837">IF(AH3139&gt;0,(((3000-1000)/(Q3139-S3139)*AH3139)+1000),IF(AF3139&gt;0,(((1000-250)/(O3139+P3139-R3139)*AG3139)+250),0))</f>
        <v>3000</v>
      </c>
      <c r="AJ3139" s="39">
        <f t="shared" ref="AJ3139:AJ3202" si="838">MAX(AI3139-E3139,0)*F3139*H3139</f>
        <v>1.0274225406699723E-4</v>
      </c>
    </row>
    <row r="3140" spans="1:36">
      <c r="A3140" s="31">
        <v>40779.588912037034</v>
      </c>
      <c r="B3140" s="31">
        <v>40779.781342592592</v>
      </c>
      <c r="C3140" s="32" t="s">
        <v>28</v>
      </c>
      <c r="D3140" s="33">
        <v>40779.698067129626</v>
      </c>
      <c r="E3140" s="34">
        <v>2250.0002441400002</v>
      </c>
      <c r="F3140" s="34">
        <v>8.2777779999999995E-2</v>
      </c>
      <c r="G3140" s="35">
        <v>1357.9</v>
      </c>
      <c r="H3140" s="36">
        <v>1</v>
      </c>
      <c r="I3140" s="37">
        <v>65955.22</v>
      </c>
      <c r="J3140" s="38">
        <v>65810.17</v>
      </c>
      <c r="K3140" s="38">
        <v>65649.59</v>
      </c>
      <c r="L3140" s="38">
        <v>65693.2</v>
      </c>
      <c r="M3140" s="39">
        <f t="shared" ref="M3140:M3203" si="839">K3140-L3140</f>
        <v>-43.610000000000582</v>
      </c>
      <c r="N3140" s="32">
        <v>1656.7</v>
      </c>
      <c r="O3140" s="32">
        <v>448.7</v>
      </c>
      <c r="P3140" s="32">
        <v>1150</v>
      </c>
      <c r="Q3140" s="32">
        <v>58</v>
      </c>
      <c r="R3140" s="32">
        <v>695.8</v>
      </c>
      <c r="S3140" s="32">
        <v>48</v>
      </c>
      <c r="T3140" s="37">
        <f t="shared" ref="T3140:T3203" si="840">H3140*MAX(0,($T$2-MAX(40,E3140)))*F3140</f>
        <v>0</v>
      </c>
      <c r="U3140" s="38">
        <f t="shared" ref="U3140:U3203" si="841">H3140*MAX(0,($U$2-MAX(40,E3140)))*F3140</f>
        <v>0</v>
      </c>
      <c r="V3140" s="38">
        <f t="shared" ref="V3140:V3203" si="842">H3140*MAX(0,($V$2-MAX(40,E3140)))*F3140</f>
        <v>0</v>
      </c>
      <c r="W3140" s="38">
        <f t="shared" ref="W3140:W3203" si="843">H3140*MAX(0,($W$2-MAX(40,E3140)))*F3140</f>
        <v>0</v>
      </c>
      <c r="X3140" s="38">
        <f t="shared" ref="X3140:X3203" si="844">H3140*MAX(0,($X$2-MAX(40,E3140)))*F3140</f>
        <v>0</v>
      </c>
      <c r="Y3140" s="39">
        <f t="shared" ref="Y3140:Y3203" si="845">H3140*MAX(0,($Y$2-MAX(40,E3140)))*F3140</f>
        <v>0</v>
      </c>
      <c r="Z3140" s="38">
        <v>3000</v>
      </c>
      <c r="AA3140" s="38">
        <f t="shared" ref="AA3140:AA3203" si="846">I3140-250</f>
        <v>65705.22</v>
      </c>
      <c r="AB3140" s="38">
        <f t="shared" ref="AB3140:AB3203" si="847">IF(AA3140-L3140&lt;0,Z3140,E3140)</f>
        <v>2250.0002441400002</v>
      </c>
      <c r="AC3140" s="38">
        <f t="shared" ref="AC3140:AC3203" si="848">MAX(AB3140-E3140,0)*F3140*H3140</f>
        <v>0</v>
      </c>
      <c r="AD3140" s="37">
        <f t="shared" si="832"/>
        <v>912.90000000000009</v>
      </c>
      <c r="AE3140" s="35">
        <f t="shared" si="833"/>
        <v>1</v>
      </c>
      <c r="AF3140" s="38">
        <f t="shared" si="834"/>
        <v>912.90000000000009</v>
      </c>
      <c r="AG3140" s="38">
        <f t="shared" si="835"/>
        <v>902.90000000000009</v>
      </c>
      <c r="AH3140" s="38">
        <f t="shared" si="836"/>
        <v>10</v>
      </c>
      <c r="AI3140" s="38">
        <f t="shared" si="837"/>
        <v>3000</v>
      </c>
      <c r="AJ3140" s="39">
        <f t="shared" si="838"/>
        <v>62.08331479063277</v>
      </c>
    </row>
    <row r="3141" spans="1:36">
      <c r="A3141" s="31">
        <v>40779.588912037034</v>
      </c>
      <c r="B3141" s="31">
        <v>40779.781342592592</v>
      </c>
      <c r="C3141" s="32" t="s">
        <v>28</v>
      </c>
      <c r="D3141" s="33">
        <v>40779.701516203706</v>
      </c>
      <c r="E3141" s="34">
        <v>563.08703613</v>
      </c>
      <c r="F3141" s="34">
        <v>8.305556E-2</v>
      </c>
      <c r="G3141" s="35">
        <v>1338.2</v>
      </c>
      <c r="H3141" s="36">
        <v>1</v>
      </c>
      <c r="I3141" s="37">
        <v>65969.710000000006</v>
      </c>
      <c r="J3141" s="38">
        <v>65822.570000000007</v>
      </c>
      <c r="K3141" s="38">
        <v>65648.320000000007</v>
      </c>
      <c r="L3141" s="38">
        <v>65673.5</v>
      </c>
      <c r="M3141" s="39">
        <f t="shared" si="839"/>
        <v>-25.179999999993015</v>
      </c>
      <c r="N3141" s="32">
        <v>1656.7</v>
      </c>
      <c r="O3141" s="32">
        <v>448.7</v>
      </c>
      <c r="P3141" s="32">
        <v>1150</v>
      </c>
      <c r="Q3141" s="32">
        <v>58</v>
      </c>
      <c r="R3141" s="32">
        <v>695.8</v>
      </c>
      <c r="S3141" s="32">
        <v>48</v>
      </c>
      <c r="T3141" s="37">
        <f t="shared" si="840"/>
        <v>0</v>
      </c>
      <c r="U3141" s="38">
        <f t="shared" si="841"/>
        <v>0</v>
      </c>
      <c r="V3141" s="38">
        <f t="shared" si="842"/>
        <v>0</v>
      </c>
      <c r="W3141" s="38">
        <f t="shared" si="843"/>
        <v>7.218604885482617</v>
      </c>
      <c r="X3141" s="38">
        <f t="shared" si="844"/>
        <v>36.288050885482619</v>
      </c>
      <c r="Y3141" s="39">
        <f t="shared" si="845"/>
        <v>119.34361088548263</v>
      </c>
      <c r="Z3141" s="38">
        <v>3000</v>
      </c>
      <c r="AA3141" s="38">
        <f t="shared" si="846"/>
        <v>65719.710000000006</v>
      </c>
      <c r="AB3141" s="38">
        <f t="shared" si="847"/>
        <v>563.08703613</v>
      </c>
      <c r="AC3141" s="38">
        <f t="shared" si="848"/>
        <v>0</v>
      </c>
      <c r="AD3141" s="37">
        <f t="shared" ref="AD3141:AD3204" si="849">N3141-MIN(R3141,P3141)-MIN(S3141,Q3141)</f>
        <v>912.90000000000009</v>
      </c>
      <c r="AE3141" s="35">
        <f t="shared" si="833"/>
        <v>1</v>
      </c>
      <c r="AF3141" s="38">
        <f t="shared" si="834"/>
        <v>912.90000000000009</v>
      </c>
      <c r="AG3141" s="38">
        <f t="shared" si="835"/>
        <v>902.90000000000009</v>
      </c>
      <c r="AH3141" s="38">
        <f t="shared" si="836"/>
        <v>10</v>
      </c>
      <c r="AI3141" s="38">
        <f t="shared" si="837"/>
        <v>3000</v>
      </c>
      <c r="AJ3141" s="39">
        <f t="shared" si="838"/>
        <v>202.39917088548262</v>
      </c>
    </row>
    <row r="3142" spans="1:36">
      <c r="A3142" s="31">
        <v>40779.588912037034</v>
      </c>
      <c r="B3142" s="31">
        <v>40779.781342592592</v>
      </c>
      <c r="C3142" s="32" t="s">
        <v>28</v>
      </c>
      <c r="D3142" s="33">
        <v>40779.704976851855</v>
      </c>
      <c r="E3142" s="34">
        <v>542.36724853999999</v>
      </c>
      <c r="F3142" s="34">
        <v>8.4722220000000001E-2</v>
      </c>
      <c r="G3142" s="35">
        <v>1253</v>
      </c>
      <c r="H3142" s="36">
        <v>1</v>
      </c>
      <c r="I3142" s="37">
        <v>65995.02</v>
      </c>
      <c r="J3142" s="38">
        <v>65843.960000000006</v>
      </c>
      <c r="K3142" s="38">
        <v>65670.64</v>
      </c>
      <c r="L3142" s="38">
        <v>65588.3</v>
      </c>
      <c r="M3142" s="39">
        <f t="shared" si="839"/>
        <v>82.339999999996508</v>
      </c>
      <c r="N3142" s="32">
        <v>1656.7</v>
      </c>
      <c r="O3142" s="32">
        <v>448.7</v>
      </c>
      <c r="P3142" s="32">
        <v>1150</v>
      </c>
      <c r="Q3142" s="32">
        <v>58</v>
      </c>
      <c r="R3142" s="32">
        <v>695.8</v>
      </c>
      <c r="S3142" s="32">
        <v>48</v>
      </c>
      <c r="T3142" s="37">
        <f t="shared" si="840"/>
        <v>0</v>
      </c>
      <c r="U3142" s="38">
        <f t="shared" si="841"/>
        <v>0</v>
      </c>
      <c r="V3142" s="38">
        <f t="shared" si="842"/>
        <v>0</v>
      </c>
      <c r="W3142" s="38">
        <f t="shared" si="843"/>
        <v>9.1188856483994414</v>
      </c>
      <c r="X3142" s="38">
        <f t="shared" si="844"/>
        <v>38.771662648399442</v>
      </c>
      <c r="Y3142" s="39">
        <f t="shared" si="845"/>
        <v>123.49388264839945</v>
      </c>
      <c r="Z3142" s="38">
        <v>3000</v>
      </c>
      <c r="AA3142" s="38">
        <f t="shared" si="846"/>
        <v>65745.02</v>
      </c>
      <c r="AB3142" s="38">
        <f t="shared" si="847"/>
        <v>542.36724853999999</v>
      </c>
      <c r="AC3142" s="38">
        <f t="shared" si="848"/>
        <v>0</v>
      </c>
      <c r="AD3142" s="37">
        <f t="shared" si="849"/>
        <v>912.90000000000009</v>
      </c>
      <c r="AE3142" s="35">
        <f t="shared" si="833"/>
        <v>1</v>
      </c>
      <c r="AF3142" s="38">
        <f t="shared" si="834"/>
        <v>830.56000000000358</v>
      </c>
      <c r="AG3142" s="38">
        <f t="shared" si="835"/>
        <v>830.56000000000358</v>
      </c>
      <c r="AH3142" s="38">
        <f t="shared" si="836"/>
        <v>0</v>
      </c>
      <c r="AI3142" s="38">
        <f t="shared" si="837"/>
        <v>939.91028906855979</v>
      </c>
      <c r="AJ3142" s="39">
        <f t="shared" si="838"/>
        <v>33.680728939129558</v>
      </c>
    </row>
    <row r="3143" spans="1:36">
      <c r="A3143" s="31">
        <v>40779.588912037034</v>
      </c>
      <c r="B3143" s="31">
        <v>40779.781342592592</v>
      </c>
      <c r="C3143" s="32" t="s">
        <v>28</v>
      </c>
      <c r="D3143" s="33">
        <v>40779.708506944444</v>
      </c>
      <c r="E3143" s="34">
        <v>542.36596680000002</v>
      </c>
      <c r="F3143" s="34">
        <v>8.2500000000000004E-2</v>
      </c>
      <c r="G3143" s="35">
        <v>1161.2</v>
      </c>
      <c r="H3143" s="36">
        <v>1</v>
      </c>
      <c r="I3143" s="37">
        <v>65913.3</v>
      </c>
      <c r="J3143" s="38">
        <v>65759.17</v>
      </c>
      <c r="K3143" s="38">
        <v>65592.7</v>
      </c>
      <c r="L3143" s="38">
        <v>65496.5</v>
      </c>
      <c r="M3143" s="39">
        <f t="shared" si="839"/>
        <v>96.19999999999709</v>
      </c>
      <c r="N3143" s="32">
        <v>1611.1</v>
      </c>
      <c r="O3143" s="32">
        <v>427.1</v>
      </c>
      <c r="P3143" s="32">
        <v>1126</v>
      </c>
      <c r="Q3143" s="32">
        <v>58</v>
      </c>
      <c r="R3143" s="32">
        <v>684.4</v>
      </c>
      <c r="S3143" s="32">
        <v>48</v>
      </c>
      <c r="T3143" s="37">
        <f t="shared" si="840"/>
        <v>0</v>
      </c>
      <c r="U3143" s="38">
        <f t="shared" si="841"/>
        <v>0</v>
      </c>
      <c r="V3143" s="38">
        <f t="shared" si="842"/>
        <v>0</v>
      </c>
      <c r="W3143" s="38">
        <f t="shared" si="843"/>
        <v>8.8798077389999985</v>
      </c>
      <c r="X3143" s="38">
        <f t="shared" si="844"/>
        <v>37.754807739</v>
      </c>
      <c r="Y3143" s="39">
        <f t="shared" si="845"/>
        <v>120.254807739</v>
      </c>
      <c r="Z3143" s="38">
        <v>3000</v>
      </c>
      <c r="AA3143" s="38">
        <f t="shared" si="846"/>
        <v>65663.3</v>
      </c>
      <c r="AB3143" s="38">
        <f t="shared" si="847"/>
        <v>542.36596680000002</v>
      </c>
      <c r="AC3143" s="38">
        <f t="shared" si="848"/>
        <v>0</v>
      </c>
      <c r="AD3143" s="37">
        <f t="shared" si="849"/>
        <v>878.69999999999993</v>
      </c>
      <c r="AE3143" s="35">
        <f t="shared" si="833"/>
        <v>1</v>
      </c>
      <c r="AF3143" s="38">
        <f t="shared" si="834"/>
        <v>782.50000000000284</v>
      </c>
      <c r="AG3143" s="38">
        <f t="shared" si="835"/>
        <v>782.50000000000284</v>
      </c>
      <c r="AH3143" s="38">
        <f t="shared" si="836"/>
        <v>0</v>
      </c>
      <c r="AI3143" s="38">
        <f t="shared" si="837"/>
        <v>925.57845055830796</v>
      </c>
      <c r="AJ3143" s="39">
        <f t="shared" si="838"/>
        <v>31.615029910060407</v>
      </c>
    </row>
    <row r="3144" spans="1:36">
      <c r="A3144" s="31">
        <v>40779.588912037034</v>
      </c>
      <c r="B3144" s="31">
        <v>40779.781342592592</v>
      </c>
      <c r="C3144" s="32" t="s">
        <v>28</v>
      </c>
      <c r="D3144" s="33">
        <v>40779.711944444447</v>
      </c>
      <c r="E3144" s="34">
        <v>523.28692626999998</v>
      </c>
      <c r="F3144" s="34">
        <v>8.2777779999999995E-2</v>
      </c>
      <c r="G3144" s="35">
        <v>899</v>
      </c>
      <c r="H3144" s="36">
        <v>1</v>
      </c>
      <c r="I3144" s="37">
        <v>65899.92</v>
      </c>
      <c r="J3144" s="38">
        <v>65710.25</v>
      </c>
      <c r="K3144" s="38">
        <v>65565.429999999993</v>
      </c>
      <c r="L3144" s="38">
        <v>65234.3</v>
      </c>
      <c r="M3144" s="39">
        <f t="shared" si="839"/>
        <v>331.1299999999901</v>
      </c>
      <c r="N3144" s="32">
        <v>1655.4</v>
      </c>
      <c r="O3144" s="32">
        <v>471.4</v>
      </c>
      <c r="P3144" s="32">
        <v>1126</v>
      </c>
      <c r="Q3144" s="32">
        <v>58</v>
      </c>
      <c r="R3144" s="32">
        <v>683.2</v>
      </c>
      <c r="S3144" s="32">
        <v>48</v>
      </c>
      <c r="T3144" s="37">
        <f t="shared" si="840"/>
        <v>0</v>
      </c>
      <c r="U3144" s="38">
        <f t="shared" si="841"/>
        <v>0</v>
      </c>
      <c r="V3144" s="38">
        <f t="shared" si="842"/>
        <v>0</v>
      </c>
      <c r="W3144" s="38">
        <f t="shared" si="843"/>
        <v>10.48902694034572</v>
      </c>
      <c r="X3144" s="38">
        <f t="shared" si="844"/>
        <v>39.461249940345716</v>
      </c>
      <c r="Y3144" s="39">
        <f t="shared" si="845"/>
        <v>122.2390299403457</v>
      </c>
      <c r="Z3144" s="38">
        <v>3000</v>
      </c>
      <c r="AA3144" s="38">
        <f t="shared" si="846"/>
        <v>65649.919999999998</v>
      </c>
      <c r="AB3144" s="38">
        <f t="shared" si="847"/>
        <v>523.28692626999998</v>
      </c>
      <c r="AC3144" s="38">
        <f t="shared" si="848"/>
        <v>0</v>
      </c>
      <c r="AD3144" s="37">
        <f t="shared" si="849"/>
        <v>924.2</v>
      </c>
      <c r="AE3144" s="35">
        <f t="shared" si="833"/>
        <v>1</v>
      </c>
      <c r="AF3144" s="38">
        <f t="shared" si="834"/>
        <v>593.07000000000994</v>
      </c>
      <c r="AG3144" s="38">
        <f t="shared" si="835"/>
        <v>593.07000000000994</v>
      </c>
      <c r="AH3144" s="38">
        <f t="shared" si="836"/>
        <v>0</v>
      </c>
      <c r="AI3144" s="38">
        <f t="shared" si="837"/>
        <v>736.54834828265962</v>
      </c>
      <c r="AJ3144" s="39">
        <f t="shared" si="838"/>
        <v>17.653307073851096</v>
      </c>
    </row>
    <row r="3145" spans="1:36">
      <c r="A3145" s="31">
        <v>40779.588912037034</v>
      </c>
      <c r="B3145" s="31">
        <v>40779.781342592592</v>
      </c>
      <c r="C3145" s="32" t="s">
        <v>28</v>
      </c>
      <c r="D3145" s="33">
        <v>40779.71539351852</v>
      </c>
      <c r="E3145" s="34">
        <v>165.94604491999999</v>
      </c>
      <c r="F3145" s="34">
        <v>8.3333329999999997E-2</v>
      </c>
      <c r="G3145" s="35">
        <v>774</v>
      </c>
      <c r="H3145" s="36">
        <v>1</v>
      </c>
      <c r="I3145" s="37">
        <v>65867.679999999993</v>
      </c>
      <c r="J3145" s="38">
        <v>65661.649999999994</v>
      </c>
      <c r="K3145" s="38">
        <v>65529.55</v>
      </c>
      <c r="L3145" s="38">
        <v>65109.3</v>
      </c>
      <c r="M3145" s="39">
        <f t="shared" si="839"/>
        <v>420.25</v>
      </c>
      <c r="N3145" s="32">
        <v>1655.4</v>
      </c>
      <c r="O3145" s="32">
        <v>471.4</v>
      </c>
      <c r="P3145" s="32">
        <v>1126</v>
      </c>
      <c r="Q3145" s="32">
        <v>58</v>
      </c>
      <c r="R3145" s="32">
        <v>683.1</v>
      </c>
      <c r="S3145" s="32">
        <v>48</v>
      </c>
      <c r="T3145" s="37">
        <f t="shared" si="840"/>
        <v>0</v>
      </c>
      <c r="U3145" s="38">
        <f t="shared" si="841"/>
        <v>1.1711628764868172</v>
      </c>
      <c r="V3145" s="38">
        <f t="shared" si="842"/>
        <v>7.0044959764868171</v>
      </c>
      <c r="W3145" s="38">
        <f t="shared" si="843"/>
        <v>40.337827976486821</v>
      </c>
      <c r="X3145" s="38">
        <f t="shared" si="844"/>
        <v>69.504493476486815</v>
      </c>
      <c r="Y3145" s="39">
        <f t="shared" si="845"/>
        <v>152.83782347648682</v>
      </c>
      <c r="Z3145" s="38">
        <v>3000</v>
      </c>
      <c r="AA3145" s="38">
        <f t="shared" si="846"/>
        <v>65617.679999999993</v>
      </c>
      <c r="AB3145" s="38">
        <f t="shared" si="847"/>
        <v>165.94604491999999</v>
      </c>
      <c r="AC3145" s="38">
        <f t="shared" si="848"/>
        <v>0</v>
      </c>
      <c r="AD3145" s="37">
        <f t="shared" si="849"/>
        <v>924.30000000000007</v>
      </c>
      <c r="AE3145" s="35">
        <f t="shared" si="833"/>
        <v>1</v>
      </c>
      <c r="AF3145" s="38">
        <f t="shared" si="834"/>
        <v>504.05000000000007</v>
      </c>
      <c r="AG3145" s="38">
        <f t="shared" si="835"/>
        <v>504.05000000000007</v>
      </c>
      <c r="AH3145" s="38">
        <f t="shared" si="836"/>
        <v>0</v>
      </c>
      <c r="AI3145" s="38">
        <f t="shared" si="837"/>
        <v>663.47205512413871</v>
      </c>
      <c r="AJ3145" s="39">
        <f t="shared" si="838"/>
        <v>41.46049919192486</v>
      </c>
    </row>
    <row r="3146" spans="1:36">
      <c r="A3146" s="31">
        <v>40779.588912037034</v>
      </c>
      <c r="B3146" s="31">
        <v>40779.781342592592</v>
      </c>
      <c r="C3146" s="32" t="s">
        <v>28</v>
      </c>
      <c r="D3146" s="33">
        <v>40779.718865740739</v>
      </c>
      <c r="E3146" s="34">
        <v>523.28387451000003</v>
      </c>
      <c r="F3146" s="34">
        <v>8.3888889999999994E-2</v>
      </c>
      <c r="G3146" s="35">
        <v>829.6</v>
      </c>
      <c r="H3146" s="36">
        <v>1</v>
      </c>
      <c r="I3146" s="37">
        <v>65840.03</v>
      </c>
      <c r="J3146" s="38">
        <v>65619.789999999994</v>
      </c>
      <c r="K3146" s="38">
        <v>65490.61</v>
      </c>
      <c r="L3146" s="38">
        <v>65164.9</v>
      </c>
      <c r="M3146" s="39">
        <f t="shared" si="839"/>
        <v>325.70999999999913</v>
      </c>
      <c r="N3146" s="32">
        <v>1655.4</v>
      </c>
      <c r="O3146" s="32">
        <v>471.4</v>
      </c>
      <c r="P3146" s="32">
        <v>1126</v>
      </c>
      <c r="Q3146" s="32">
        <v>58</v>
      </c>
      <c r="R3146" s="32">
        <v>682.3</v>
      </c>
      <c r="S3146" s="32">
        <v>48</v>
      </c>
      <c r="T3146" s="37">
        <f t="shared" si="840"/>
        <v>0</v>
      </c>
      <c r="U3146" s="38">
        <f t="shared" si="841"/>
        <v>0</v>
      </c>
      <c r="V3146" s="38">
        <f t="shared" si="842"/>
        <v>0</v>
      </c>
      <c r="W3146" s="38">
        <f t="shared" si="843"/>
        <v>10.630075112456803</v>
      </c>
      <c r="X3146" s="38">
        <f t="shared" si="844"/>
        <v>39.991186612456801</v>
      </c>
      <c r="Y3146" s="39">
        <f t="shared" si="845"/>
        <v>123.88007661245679</v>
      </c>
      <c r="Z3146" s="38">
        <v>3000</v>
      </c>
      <c r="AA3146" s="38">
        <f t="shared" si="846"/>
        <v>65590.03</v>
      </c>
      <c r="AB3146" s="38">
        <f t="shared" si="847"/>
        <v>523.28387451000003</v>
      </c>
      <c r="AC3146" s="38">
        <f t="shared" si="848"/>
        <v>0</v>
      </c>
      <c r="AD3146" s="37">
        <f t="shared" si="849"/>
        <v>925.10000000000014</v>
      </c>
      <c r="AE3146" s="35">
        <f t="shared" si="833"/>
        <v>1</v>
      </c>
      <c r="AF3146" s="38">
        <f t="shared" si="834"/>
        <v>599.39000000000101</v>
      </c>
      <c r="AG3146" s="38">
        <f t="shared" si="835"/>
        <v>599.39000000000101</v>
      </c>
      <c r="AH3146" s="38">
        <f t="shared" si="836"/>
        <v>0</v>
      </c>
      <c r="AI3146" s="38">
        <f t="shared" si="837"/>
        <v>741.24959020872109</v>
      </c>
      <c r="AJ3146" s="39">
        <f t="shared" si="838"/>
        <v>18.284901948021282</v>
      </c>
    </row>
    <row r="3147" spans="1:36">
      <c r="A3147" s="31">
        <v>40779.588912037034</v>
      </c>
      <c r="B3147" s="31">
        <v>40779.781342592592</v>
      </c>
      <c r="C3147" s="32" t="s">
        <v>28</v>
      </c>
      <c r="D3147" s="33">
        <v>40779.722361111111</v>
      </c>
      <c r="E3147" s="34">
        <v>500.00033568999999</v>
      </c>
      <c r="F3147" s="34">
        <v>8.2777779999999995E-2</v>
      </c>
      <c r="G3147" s="35">
        <v>759.8</v>
      </c>
      <c r="H3147" s="36">
        <v>1</v>
      </c>
      <c r="I3147" s="37">
        <v>65777.61</v>
      </c>
      <c r="J3147" s="38">
        <v>65553.59</v>
      </c>
      <c r="K3147" s="38">
        <v>65429.74</v>
      </c>
      <c r="L3147" s="38">
        <v>65095.1</v>
      </c>
      <c r="M3147" s="39">
        <f t="shared" si="839"/>
        <v>334.63999999999942</v>
      </c>
      <c r="N3147" s="32">
        <v>1655.4</v>
      </c>
      <c r="O3147" s="32">
        <v>471.4</v>
      </c>
      <c r="P3147" s="32">
        <v>1126</v>
      </c>
      <c r="Q3147" s="32">
        <v>58</v>
      </c>
      <c r="R3147" s="32">
        <v>682.5</v>
      </c>
      <c r="S3147" s="32">
        <v>48</v>
      </c>
      <c r="T3147" s="37">
        <f t="shared" si="840"/>
        <v>0</v>
      </c>
      <c r="U3147" s="38">
        <f t="shared" si="841"/>
        <v>0</v>
      </c>
      <c r="V3147" s="38">
        <f t="shared" si="842"/>
        <v>0</v>
      </c>
      <c r="W3147" s="38">
        <f t="shared" si="843"/>
        <v>12.416639212327032</v>
      </c>
      <c r="X3147" s="38">
        <f t="shared" si="844"/>
        <v>41.388862212327034</v>
      </c>
      <c r="Y3147" s="39">
        <f t="shared" si="845"/>
        <v>124.16664221232703</v>
      </c>
      <c r="Z3147" s="38">
        <v>3000</v>
      </c>
      <c r="AA3147" s="38">
        <f t="shared" si="846"/>
        <v>65527.61</v>
      </c>
      <c r="AB3147" s="38">
        <f t="shared" si="847"/>
        <v>500.00033568999999</v>
      </c>
      <c r="AC3147" s="38">
        <f t="shared" si="848"/>
        <v>0</v>
      </c>
      <c r="AD3147" s="37">
        <f t="shared" si="849"/>
        <v>924.90000000000009</v>
      </c>
      <c r="AE3147" s="35">
        <f t="shared" si="833"/>
        <v>1</v>
      </c>
      <c r="AF3147" s="38">
        <f t="shared" si="834"/>
        <v>590.26000000000067</v>
      </c>
      <c r="AG3147" s="38">
        <f t="shared" si="835"/>
        <v>590.26000000000067</v>
      </c>
      <c r="AH3147" s="38">
        <f t="shared" si="836"/>
        <v>0</v>
      </c>
      <c r="AI3147" s="38">
        <f t="shared" si="837"/>
        <v>733.8725543775281</v>
      </c>
      <c r="AJ3147" s="39">
        <f t="shared" si="838"/>
        <v>19.359423066628089</v>
      </c>
    </row>
    <row r="3148" spans="1:36">
      <c r="A3148" s="31">
        <v>40779.588912037034</v>
      </c>
      <c r="B3148" s="31">
        <v>40779.781342592592</v>
      </c>
      <c r="C3148" s="32" t="s">
        <v>28</v>
      </c>
      <c r="D3148" s="33">
        <v>40779.725810185184</v>
      </c>
      <c r="E3148" s="34">
        <v>83.014366150000001</v>
      </c>
      <c r="F3148" s="34">
        <v>8.3888889999999994E-2</v>
      </c>
      <c r="G3148" s="35">
        <v>643</v>
      </c>
      <c r="H3148" s="36">
        <v>1</v>
      </c>
      <c r="I3148" s="37">
        <v>65778.81</v>
      </c>
      <c r="J3148" s="38">
        <v>65559.179999999993</v>
      </c>
      <c r="K3148" s="38">
        <v>65438.38</v>
      </c>
      <c r="L3148" s="38">
        <v>64978.3</v>
      </c>
      <c r="M3148" s="39">
        <f t="shared" si="839"/>
        <v>460.07999999999447</v>
      </c>
      <c r="N3148" s="32">
        <v>1655.4</v>
      </c>
      <c r="O3148" s="32">
        <v>471.4</v>
      </c>
      <c r="P3148" s="32">
        <v>1126</v>
      </c>
      <c r="Q3148" s="32">
        <v>58</v>
      </c>
      <c r="R3148" s="32">
        <v>682.5</v>
      </c>
      <c r="S3148" s="32">
        <v>48</v>
      </c>
      <c r="T3148" s="37">
        <f t="shared" si="840"/>
        <v>0</v>
      </c>
      <c r="U3148" s="38">
        <f t="shared" si="841"/>
        <v>8.1360171696229262</v>
      </c>
      <c r="V3148" s="38">
        <f t="shared" si="842"/>
        <v>14.008239469622925</v>
      </c>
      <c r="W3148" s="38">
        <f t="shared" si="843"/>
        <v>47.563795469622924</v>
      </c>
      <c r="X3148" s="38">
        <f t="shared" si="844"/>
        <v>76.924906969622924</v>
      </c>
      <c r="Y3148" s="39">
        <f t="shared" si="845"/>
        <v>160.8137969696229</v>
      </c>
      <c r="Z3148" s="38">
        <v>3000</v>
      </c>
      <c r="AA3148" s="38">
        <f t="shared" si="846"/>
        <v>65528.81</v>
      </c>
      <c r="AB3148" s="38">
        <f t="shared" si="847"/>
        <v>83.014366150000001</v>
      </c>
      <c r="AC3148" s="38">
        <f t="shared" si="848"/>
        <v>0</v>
      </c>
      <c r="AD3148" s="37">
        <f t="shared" si="849"/>
        <v>924.90000000000009</v>
      </c>
      <c r="AE3148" s="35">
        <f t="shared" si="833"/>
        <v>1</v>
      </c>
      <c r="AF3148" s="38">
        <f t="shared" si="834"/>
        <v>464.82000000000562</v>
      </c>
      <c r="AG3148" s="38">
        <f t="shared" si="835"/>
        <v>464.82000000000562</v>
      </c>
      <c r="AH3148" s="38">
        <f t="shared" si="836"/>
        <v>0</v>
      </c>
      <c r="AI3148" s="38">
        <f t="shared" si="837"/>
        <v>631.04164389551227</v>
      </c>
      <c r="AJ3148" s="39">
        <f t="shared" si="838"/>
        <v>45.97340001979272</v>
      </c>
    </row>
    <row r="3149" spans="1:36">
      <c r="A3149" s="31">
        <v>40779.588912037034</v>
      </c>
      <c r="B3149" s="31">
        <v>40779.781342592592</v>
      </c>
      <c r="C3149" s="32" t="s">
        <v>28</v>
      </c>
      <c r="D3149" s="33">
        <v>40779.729305555556</v>
      </c>
      <c r="E3149" s="34">
        <v>77.323852540000004</v>
      </c>
      <c r="F3149" s="34">
        <v>8.3333329999999997E-2</v>
      </c>
      <c r="G3149" s="35">
        <v>623.4</v>
      </c>
      <c r="H3149" s="36">
        <v>1</v>
      </c>
      <c r="I3149" s="37">
        <v>65796.89</v>
      </c>
      <c r="J3149" s="38">
        <v>65581.399999999994</v>
      </c>
      <c r="K3149" s="38">
        <v>65452.33</v>
      </c>
      <c r="L3149" s="38">
        <v>64958.7</v>
      </c>
      <c r="M3149" s="39">
        <f t="shared" si="839"/>
        <v>493.63000000000466</v>
      </c>
      <c r="N3149" s="32">
        <v>1655.4</v>
      </c>
      <c r="O3149" s="32">
        <v>471.4</v>
      </c>
      <c r="P3149" s="32">
        <v>1126</v>
      </c>
      <c r="Q3149" s="32">
        <v>58</v>
      </c>
      <c r="R3149" s="32">
        <v>682.5</v>
      </c>
      <c r="S3149" s="32">
        <v>48</v>
      </c>
      <c r="T3149" s="37">
        <f t="shared" si="840"/>
        <v>0</v>
      </c>
      <c r="U3149" s="38">
        <f t="shared" si="841"/>
        <v>8.5563452794128416</v>
      </c>
      <c r="V3149" s="38">
        <f t="shared" si="842"/>
        <v>14.389678379412839</v>
      </c>
      <c r="W3149" s="38">
        <f t="shared" si="843"/>
        <v>47.723010379412841</v>
      </c>
      <c r="X3149" s="38">
        <f t="shared" si="844"/>
        <v>76.889675879412849</v>
      </c>
      <c r="Y3149" s="39">
        <f t="shared" si="845"/>
        <v>160.22300587941285</v>
      </c>
      <c r="Z3149" s="38">
        <v>3000</v>
      </c>
      <c r="AA3149" s="38">
        <f t="shared" si="846"/>
        <v>65546.89</v>
      </c>
      <c r="AB3149" s="38">
        <f t="shared" si="847"/>
        <v>77.323852540000004</v>
      </c>
      <c r="AC3149" s="38">
        <f t="shared" si="848"/>
        <v>0</v>
      </c>
      <c r="AD3149" s="37">
        <f t="shared" si="849"/>
        <v>924.90000000000009</v>
      </c>
      <c r="AE3149" s="35">
        <f t="shared" si="833"/>
        <v>1</v>
      </c>
      <c r="AF3149" s="38">
        <f t="shared" si="834"/>
        <v>431.26999999999543</v>
      </c>
      <c r="AG3149" s="38">
        <f t="shared" si="835"/>
        <v>431.26999999999543</v>
      </c>
      <c r="AH3149" s="38">
        <f t="shared" si="836"/>
        <v>0</v>
      </c>
      <c r="AI3149" s="38">
        <f t="shared" si="837"/>
        <v>603.53863810252108</v>
      </c>
      <c r="AJ3149" s="39">
        <f t="shared" si="838"/>
        <v>43.851230376160807</v>
      </c>
    </row>
    <row r="3150" spans="1:36">
      <c r="A3150" s="31">
        <v>40779.588912037034</v>
      </c>
      <c r="B3150" s="31">
        <v>40779.781342592592</v>
      </c>
      <c r="C3150" s="32" t="s">
        <v>28</v>
      </c>
      <c r="D3150" s="33">
        <v>40779.732777777775</v>
      </c>
      <c r="E3150" s="34">
        <v>67.293670649999996</v>
      </c>
      <c r="F3150" s="34">
        <v>8.305556E-2</v>
      </c>
      <c r="G3150" s="35">
        <v>513.70000000000005</v>
      </c>
      <c r="H3150" s="36">
        <v>1</v>
      </c>
      <c r="I3150" s="37">
        <v>65763.88</v>
      </c>
      <c r="J3150" s="38">
        <v>65553.83</v>
      </c>
      <c r="K3150" s="38">
        <v>65425.64</v>
      </c>
      <c r="L3150" s="38">
        <v>64849</v>
      </c>
      <c r="M3150" s="39">
        <f t="shared" si="839"/>
        <v>576.63999999999942</v>
      </c>
      <c r="N3150" s="32">
        <v>1655.4</v>
      </c>
      <c r="O3150" s="32">
        <v>471.4</v>
      </c>
      <c r="P3150" s="32">
        <v>1126</v>
      </c>
      <c r="Q3150" s="32">
        <v>58</v>
      </c>
      <c r="R3150" s="32">
        <v>682.3</v>
      </c>
      <c r="S3150" s="32">
        <v>48</v>
      </c>
      <c r="T3150" s="37">
        <f t="shared" si="840"/>
        <v>0.39088681970868638</v>
      </c>
      <c r="U3150" s="38">
        <f t="shared" si="841"/>
        <v>9.3608872997086863</v>
      </c>
      <c r="V3150" s="38">
        <f t="shared" si="842"/>
        <v>15.174776499708686</v>
      </c>
      <c r="W3150" s="38">
        <f t="shared" si="843"/>
        <v>48.397000499708689</v>
      </c>
      <c r="X3150" s="38">
        <f t="shared" si="844"/>
        <v>77.466446499708695</v>
      </c>
      <c r="Y3150" s="39">
        <f t="shared" si="845"/>
        <v>160.52200649970868</v>
      </c>
      <c r="Z3150" s="38">
        <v>3000</v>
      </c>
      <c r="AA3150" s="38">
        <f t="shared" si="846"/>
        <v>65513.880000000005</v>
      </c>
      <c r="AB3150" s="38">
        <f t="shared" si="847"/>
        <v>67.293670649999996</v>
      </c>
      <c r="AC3150" s="38">
        <f t="shared" si="848"/>
        <v>0</v>
      </c>
      <c r="AD3150" s="37">
        <f t="shared" si="849"/>
        <v>925.10000000000014</v>
      </c>
      <c r="AE3150" s="35">
        <f t="shared" si="833"/>
        <v>1</v>
      </c>
      <c r="AF3150" s="38">
        <f t="shared" si="834"/>
        <v>348.46000000000072</v>
      </c>
      <c r="AG3150" s="38">
        <f t="shared" si="835"/>
        <v>348.46000000000072</v>
      </c>
      <c r="AH3150" s="38">
        <f t="shared" si="836"/>
        <v>0</v>
      </c>
      <c r="AI3150" s="38">
        <f t="shared" si="837"/>
        <v>535.59173860780288</v>
      </c>
      <c r="AJ3150" s="39">
        <f t="shared" si="838"/>
        <v>38.894758281153379</v>
      </c>
    </row>
    <row r="3151" spans="1:36">
      <c r="A3151" s="31">
        <v>40779.588912037034</v>
      </c>
      <c r="B3151" s="31">
        <v>40779.781342592592</v>
      </c>
      <c r="C3151" s="32" t="s">
        <v>28</v>
      </c>
      <c r="D3151" s="33">
        <v>40779.736238425925</v>
      </c>
      <c r="E3151" s="34">
        <v>57.635688780000002</v>
      </c>
      <c r="F3151" s="34">
        <v>8.4166669999999999E-2</v>
      </c>
      <c r="G3151" s="35">
        <v>440.2</v>
      </c>
      <c r="H3151" s="36">
        <v>1</v>
      </c>
      <c r="I3151" s="37">
        <v>65785.149999999994</v>
      </c>
      <c r="J3151" s="38">
        <v>65598.899999999994</v>
      </c>
      <c r="K3151" s="38">
        <v>65465.32</v>
      </c>
      <c r="L3151" s="38">
        <v>64775.5</v>
      </c>
      <c r="M3151" s="39">
        <f t="shared" si="839"/>
        <v>689.81999999999971</v>
      </c>
      <c r="N3151" s="32">
        <v>1655.4</v>
      </c>
      <c r="O3151" s="32">
        <v>471.4</v>
      </c>
      <c r="P3151" s="32">
        <v>1126</v>
      </c>
      <c r="Q3151" s="32">
        <v>58</v>
      </c>
      <c r="R3151" s="32">
        <v>682.5</v>
      </c>
      <c r="S3151" s="32">
        <v>48</v>
      </c>
      <c r="T3151" s="37">
        <f t="shared" si="840"/>
        <v>1.2089962422310372</v>
      </c>
      <c r="U3151" s="38">
        <f t="shared" si="841"/>
        <v>10.298996602231037</v>
      </c>
      <c r="V3151" s="38">
        <f t="shared" si="842"/>
        <v>16.190663502231036</v>
      </c>
      <c r="W3151" s="38">
        <f t="shared" si="843"/>
        <v>49.857331502231034</v>
      </c>
      <c r="X3151" s="38">
        <f t="shared" si="844"/>
        <v>79.31566600223104</v>
      </c>
      <c r="Y3151" s="39">
        <f t="shared" si="845"/>
        <v>163.48233600223102</v>
      </c>
      <c r="Z3151" s="38">
        <v>3000</v>
      </c>
      <c r="AA3151" s="38">
        <f t="shared" si="846"/>
        <v>65535.149999999994</v>
      </c>
      <c r="AB3151" s="38">
        <f t="shared" si="847"/>
        <v>57.635688780000002</v>
      </c>
      <c r="AC3151" s="38">
        <f t="shared" si="848"/>
        <v>0</v>
      </c>
      <c r="AD3151" s="37">
        <f t="shared" si="849"/>
        <v>924.90000000000009</v>
      </c>
      <c r="AE3151" s="35">
        <f t="shared" si="833"/>
        <v>1</v>
      </c>
      <c r="AF3151" s="38">
        <f t="shared" si="834"/>
        <v>235.08000000000038</v>
      </c>
      <c r="AG3151" s="38">
        <f t="shared" si="835"/>
        <v>235.08000000000038</v>
      </c>
      <c r="AH3151" s="38">
        <f t="shared" si="836"/>
        <v>0</v>
      </c>
      <c r="AI3151" s="38">
        <f t="shared" si="837"/>
        <v>442.70958574707652</v>
      </c>
      <c r="AJ3151" s="39">
        <f t="shared" si="838"/>
        <v>32.41038761164193</v>
      </c>
    </row>
    <row r="3152" spans="1:36">
      <c r="A3152" s="31">
        <v>40779.588912037034</v>
      </c>
      <c r="B3152" s="31">
        <v>40779.781342592592</v>
      </c>
      <c r="C3152" s="32" t="s">
        <v>28</v>
      </c>
      <c r="D3152" s="33">
        <v>40779.739745370367</v>
      </c>
      <c r="E3152" s="34">
        <v>56.18193436</v>
      </c>
      <c r="F3152" s="34">
        <v>8.2500000000000004E-2</v>
      </c>
      <c r="G3152" s="35">
        <v>264.7</v>
      </c>
      <c r="H3152" s="36">
        <v>1</v>
      </c>
      <c r="I3152" s="37">
        <v>65774.850000000006</v>
      </c>
      <c r="J3152" s="38">
        <v>65626.509999999995</v>
      </c>
      <c r="K3152" s="38">
        <v>65477.38</v>
      </c>
      <c r="L3152" s="38">
        <v>64600</v>
      </c>
      <c r="M3152" s="39">
        <f t="shared" si="839"/>
        <v>877.37999999999738</v>
      </c>
      <c r="N3152" s="32">
        <v>1655.4</v>
      </c>
      <c r="O3152" s="32">
        <v>471.4</v>
      </c>
      <c r="P3152" s="32">
        <v>1126</v>
      </c>
      <c r="Q3152" s="32">
        <v>58</v>
      </c>
      <c r="R3152" s="32">
        <v>682.4</v>
      </c>
      <c r="S3152" s="32">
        <v>48</v>
      </c>
      <c r="T3152" s="37">
        <f t="shared" si="840"/>
        <v>1.3049904153</v>
      </c>
      <c r="U3152" s="38">
        <f t="shared" si="841"/>
        <v>10.214990415300001</v>
      </c>
      <c r="V3152" s="38">
        <f t="shared" si="842"/>
        <v>15.989990415299999</v>
      </c>
      <c r="W3152" s="38">
        <f t="shared" si="843"/>
        <v>48.989990415299999</v>
      </c>
      <c r="X3152" s="38">
        <f t="shared" si="844"/>
        <v>77.864990415299999</v>
      </c>
      <c r="Y3152" s="39">
        <f t="shared" si="845"/>
        <v>160.36499041530001</v>
      </c>
      <c r="Z3152" s="38">
        <v>3000</v>
      </c>
      <c r="AA3152" s="38">
        <f t="shared" si="846"/>
        <v>65524.850000000006</v>
      </c>
      <c r="AB3152" s="38">
        <f t="shared" si="847"/>
        <v>56.18193436</v>
      </c>
      <c r="AC3152" s="38">
        <f t="shared" si="848"/>
        <v>0</v>
      </c>
      <c r="AD3152" s="37">
        <f t="shared" si="849"/>
        <v>925.00000000000011</v>
      </c>
      <c r="AE3152" s="35">
        <f t="shared" si="833"/>
        <v>1</v>
      </c>
      <c r="AF3152" s="38">
        <f t="shared" si="834"/>
        <v>47.620000000002733</v>
      </c>
      <c r="AG3152" s="38">
        <f t="shared" si="835"/>
        <v>47.620000000002733</v>
      </c>
      <c r="AH3152" s="38">
        <f t="shared" si="836"/>
        <v>0</v>
      </c>
      <c r="AI3152" s="38">
        <f t="shared" si="837"/>
        <v>289.03278688524813</v>
      </c>
      <c r="AJ3152" s="39">
        <f t="shared" si="838"/>
        <v>19.210195333332969</v>
      </c>
    </row>
    <row r="3153" spans="1:36">
      <c r="A3153" s="31">
        <v>40779.588912037034</v>
      </c>
      <c r="B3153" s="31">
        <v>40779.781342592592</v>
      </c>
      <c r="C3153" s="32" t="s">
        <v>28</v>
      </c>
      <c r="D3153" s="33">
        <v>40779.74318287037</v>
      </c>
      <c r="E3153" s="34">
        <v>55.780056000000002</v>
      </c>
      <c r="F3153" s="34">
        <v>8.305556E-2</v>
      </c>
      <c r="G3153" s="35">
        <v>95.1</v>
      </c>
      <c r="H3153" s="36">
        <v>1</v>
      </c>
      <c r="I3153" s="37">
        <v>65774.86</v>
      </c>
      <c r="J3153" s="38">
        <v>65510.18</v>
      </c>
      <c r="K3153" s="38">
        <v>65364.4</v>
      </c>
      <c r="L3153" s="38">
        <v>64430.400000000001</v>
      </c>
      <c r="M3153" s="39">
        <f t="shared" si="839"/>
        <v>934</v>
      </c>
      <c r="N3153" s="32">
        <v>1655.4</v>
      </c>
      <c r="O3153" s="32">
        <v>471.4</v>
      </c>
      <c r="P3153" s="32">
        <v>1126</v>
      </c>
      <c r="Q3153" s="32">
        <v>58</v>
      </c>
      <c r="R3153" s="32">
        <v>682.4</v>
      </c>
      <c r="S3153" s="32">
        <v>48</v>
      </c>
      <c r="T3153" s="37">
        <f t="shared" si="840"/>
        <v>1.3471565320886398</v>
      </c>
      <c r="U3153" s="38">
        <f t="shared" si="841"/>
        <v>10.317157012088639</v>
      </c>
      <c r="V3153" s="38">
        <f t="shared" si="842"/>
        <v>16.131046212088641</v>
      </c>
      <c r="W3153" s="38">
        <f t="shared" si="843"/>
        <v>49.353270212088638</v>
      </c>
      <c r="X3153" s="38">
        <f t="shared" si="844"/>
        <v>78.422716212088631</v>
      </c>
      <c r="Y3153" s="39">
        <f t="shared" si="845"/>
        <v>161.47827621208864</v>
      </c>
      <c r="Z3153" s="38">
        <v>3000</v>
      </c>
      <c r="AA3153" s="38">
        <f t="shared" si="846"/>
        <v>65524.86</v>
      </c>
      <c r="AB3153" s="38">
        <f t="shared" si="847"/>
        <v>55.780056000000002</v>
      </c>
      <c r="AC3153" s="38">
        <f t="shared" si="848"/>
        <v>0</v>
      </c>
      <c r="AD3153" s="37">
        <f t="shared" si="849"/>
        <v>925.00000000000011</v>
      </c>
      <c r="AE3153" s="35">
        <f t="shared" si="833"/>
        <v>0</v>
      </c>
      <c r="AF3153" s="38">
        <f t="shared" si="834"/>
        <v>0</v>
      </c>
      <c r="AG3153" s="38">
        <f t="shared" si="835"/>
        <v>0</v>
      </c>
      <c r="AH3153" s="38">
        <f t="shared" si="836"/>
        <v>0</v>
      </c>
      <c r="AI3153" s="38">
        <f t="shared" si="837"/>
        <v>0</v>
      </c>
      <c r="AJ3153" s="39">
        <f t="shared" si="838"/>
        <v>0</v>
      </c>
    </row>
    <row r="3154" spans="1:36">
      <c r="A3154" s="31">
        <v>40779.588912037034</v>
      </c>
      <c r="B3154" s="31">
        <v>40779.781342592592</v>
      </c>
      <c r="C3154" s="32" t="s">
        <v>28</v>
      </c>
      <c r="D3154" s="33">
        <v>40779.74664351852</v>
      </c>
      <c r="E3154" s="34">
        <v>55.470699310000001</v>
      </c>
      <c r="F3154" s="34">
        <v>8.5277779999999997E-2</v>
      </c>
      <c r="G3154" s="35">
        <v>-123.2</v>
      </c>
      <c r="H3154" s="36">
        <v>0</v>
      </c>
      <c r="I3154" s="37">
        <v>65721.600000000006</v>
      </c>
      <c r="J3154" s="38">
        <v>65423.31</v>
      </c>
      <c r="K3154" s="38">
        <v>65278.97</v>
      </c>
      <c r="L3154" s="38">
        <v>64212.1</v>
      </c>
      <c r="M3154" s="39">
        <f t="shared" si="839"/>
        <v>1066.8700000000026</v>
      </c>
      <c r="N3154" s="32">
        <v>1655.4</v>
      </c>
      <c r="O3154" s="32">
        <v>471.4</v>
      </c>
      <c r="P3154" s="32">
        <v>1126</v>
      </c>
      <c r="Q3154" s="32">
        <v>58</v>
      </c>
      <c r="R3154" s="32">
        <v>682.3</v>
      </c>
      <c r="S3154" s="32">
        <v>48</v>
      </c>
      <c r="T3154" s="37">
        <f t="shared" si="840"/>
        <v>0</v>
      </c>
      <c r="U3154" s="38">
        <f t="shared" si="841"/>
        <v>0</v>
      </c>
      <c r="V3154" s="38">
        <f t="shared" si="842"/>
        <v>0</v>
      </c>
      <c r="W3154" s="38">
        <f t="shared" si="843"/>
        <v>0</v>
      </c>
      <c r="X3154" s="38">
        <f t="shared" si="844"/>
        <v>0</v>
      </c>
      <c r="Y3154" s="39">
        <f t="shared" si="845"/>
        <v>0</v>
      </c>
      <c r="Z3154" s="38">
        <v>3000</v>
      </c>
      <c r="AA3154" s="38">
        <f t="shared" si="846"/>
        <v>65471.600000000006</v>
      </c>
      <c r="AB3154" s="38">
        <f t="shared" si="847"/>
        <v>55.470699310000001</v>
      </c>
      <c r="AC3154" s="38">
        <f t="shared" si="848"/>
        <v>0</v>
      </c>
      <c r="AD3154" s="37">
        <f t="shared" si="849"/>
        <v>925.10000000000014</v>
      </c>
      <c r="AE3154" s="35">
        <f t="shared" si="833"/>
        <v>0</v>
      </c>
      <c r="AF3154" s="38">
        <f t="shared" si="834"/>
        <v>0</v>
      </c>
      <c r="AG3154" s="38">
        <f t="shared" si="835"/>
        <v>0</v>
      </c>
      <c r="AH3154" s="38">
        <f t="shared" si="836"/>
        <v>0</v>
      </c>
      <c r="AI3154" s="38">
        <f t="shared" si="837"/>
        <v>0</v>
      </c>
      <c r="AJ3154" s="39">
        <f t="shared" si="838"/>
        <v>0</v>
      </c>
    </row>
    <row r="3155" spans="1:36">
      <c r="A3155" s="31">
        <v>40779.588912037034</v>
      </c>
      <c r="B3155" s="31">
        <v>40779.781342592592</v>
      </c>
      <c r="C3155" s="32" t="s">
        <v>28</v>
      </c>
      <c r="D3155" s="33">
        <v>40779.750196759262</v>
      </c>
      <c r="E3155" s="34">
        <v>55.644424440000002</v>
      </c>
      <c r="F3155" s="34">
        <v>8.1666669999999997E-2</v>
      </c>
      <c r="G3155" s="35">
        <v>-412.4</v>
      </c>
      <c r="H3155" s="36">
        <v>0</v>
      </c>
      <c r="I3155" s="37">
        <v>65356.82</v>
      </c>
      <c r="J3155" s="38">
        <v>65058.41</v>
      </c>
      <c r="K3155" s="38">
        <v>64913.43</v>
      </c>
      <c r="L3155" s="38">
        <v>63922.9</v>
      </c>
      <c r="M3155" s="39">
        <f t="shared" si="839"/>
        <v>990.52999999999884</v>
      </c>
      <c r="N3155" s="32">
        <v>1602.4</v>
      </c>
      <c r="O3155" s="32">
        <v>441.4</v>
      </c>
      <c r="P3155" s="32">
        <v>1103</v>
      </c>
      <c r="Q3155" s="32">
        <v>58</v>
      </c>
      <c r="R3155" s="32">
        <v>671</v>
      </c>
      <c r="S3155" s="32">
        <v>48</v>
      </c>
      <c r="T3155" s="37">
        <f t="shared" si="840"/>
        <v>0</v>
      </c>
      <c r="U3155" s="38">
        <f t="shared" si="841"/>
        <v>0</v>
      </c>
      <c r="V3155" s="38">
        <f t="shared" si="842"/>
        <v>0</v>
      </c>
      <c r="W3155" s="38">
        <f t="shared" si="843"/>
        <v>0</v>
      </c>
      <c r="X3155" s="38">
        <f t="shared" si="844"/>
        <v>0</v>
      </c>
      <c r="Y3155" s="39">
        <f t="shared" si="845"/>
        <v>0</v>
      </c>
      <c r="Z3155" s="38">
        <v>3000</v>
      </c>
      <c r="AA3155" s="38">
        <f t="shared" si="846"/>
        <v>65106.82</v>
      </c>
      <c r="AB3155" s="38">
        <f t="shared" si="847"/>
        <v>55.644424440000002</v>
      </c>
      <c r="AC3155" s="38">
        <f t="shared" si="848"/>
        <v>0</v>
      </c>
      <c r="AD3155" s="37">
        <f t="shared" si="849"/>
        <v>883.40000000000009</v>
      </c>
      <c r="AE3155" s="35">
        <f t="shared" si="833"/>
        <v>0</v>
      </c>
      <c r="AF3155" s="38">
        <f t="shared" si="834"/>
        <v>0</v>
      </c>
      <c r="AG3155" s="38">
        <f t="shared" si="835"/>
        <v>0</v>
      </c>
      <c r="AH3155" s="38">
        <f t="shared" si="836"/>
        <v>0</v>
      </c>
      <c r="AI3155" s="38">
        <f t="shared" si="837"/>
        <v>0</v>
      </c>
      <c r="AJ3155" s="39">
        <f t="shared" si="838"/>
        <v>0</v>
      </c>
    </row>
    <row r="3156" spans="1:36">
      <c r="A3156" s="31">
        <v>40779.588912037034</v>
      </c>
      <c r="B3156" s="31">
        <v>40779.781342592592</v>
      </c>
      <c r="C3156" s="32" t="s">
        <v>28</v>
      </c>
      <c r="D3156" s="33">
        <v>40779.753599537034</v>
      </c>
      <c r="E3156" s="34">
        <v>52.883636469999999</v>
      </c>
      <c r="F3156" s="34">
        <v>8.3888889999999994E-2</v>
      </c>
      <c r="G3156" s="35">
        <v>-910.7</v>
      </c>
      <c r="H3156" s="36">
        <v>0</v>
      </c>
      <c r="I3156" s="37">
        <v>65491.81</v>
      </c>
      <c r="J3156" s="38">
        <v>65196.87</v>
      </c>
      <c r="K3156" s="38">
        <v>65059.68</v>
      </c>
      <c r="L3156" s="38">
        <v>63424.6</v>
      </c>
      <c r="M3156" s="39">
        <f t="shared" si="839"/>
        <v>1635.0800000000017</v>
      </c>
      <c r="N3156" s="32">
        <v>1756.3</v>
      </c>
      <c r="O3156" s="32">
        <v>582.29999999999995</v>
      </c>
      <c r="P3156" s="32">
        <v>1116</v>
      </c>
      <c r="Q3156" s="32">
        <v>58</v>
      </c>
      <c r="R3156" s="32">
        <v>671</v>
      </c>
      <c r="S3156" s="32">
        <v>48</v>
      </c>
      <c r="T3156" s="37">
        <f t="shared" si="840"/>
        <v>0</v>
      </c>
      <c r="U3156" s="38">
        <f t="shared" si="841"/>
        <v>0</v>
      </c>
      <c r="V3156" s="38">
        <f t="shared" si="842"/>
        <v>0</v>
      </c>
      <c r="W3156" s="38">
        <f t="shared" si="843"/>
        <v>0</v>
      </c>
      <c r="X3156" s="38">
        <f t="shared" si="844"/>
        <v>0</v>
      </c>
      <c r="Y3156" s="39">
        <f t="shared" si="845"/>
        <v>0</v>
      </c>
      <c r="Z3156" s="38">
        <v>3000</v>
      </c>
      <c r="AA3156" s="38">
        <f t="shared" si="846"/>
        <v>65241.81</v>
      </c>
      <c r="AB3156" s="38">
        <f t="shared" si="847"/>
        <v>52.883636469999999</v>
      </c>
      <c r="AC3156" s="38">
        <f t="shared" si="848"/>
        <v>0</v>
      </c>
      <c r="AD3156" s="37">
        <f t="shared" si="849"/>
        <v>1037.3</v>
      </c>
      <c r="AE3156" s="35">
        <f t="shared" si="833"/>
        <v>0</v>
      </c>
      <c r="AF3156" s="38">
        <f t="shared" si="834"/>
        <v>0</v>
      </c>
      <c r="AG3156" s="38">
        <f t="shared" si="835"/>
        <v>0</v>
      </c>
      <c r="AH3156" s="38">
        <f t="shared" si="836"/>
        <v>0</v>
      </c>
      <c r="AI3156" s="38">
        <f t="shared" si="837"/>
        <v>0</v>
      </c>
      <c r="AJ3156" s="39">
        <f t="shared" si="838"/>
        <v>0</v>
      </c>
    </row>
    <row r="3157" spans="1:36">
      <c r="A3157" s="31">
        <v>40779.588912037034</v>
      </c>
      <c r="B3157" s="31">
        <v>40779.781342592592</v>
      </c>
      <c r="C3157" s="32" t="s">
        <v>28</v>
      </c>
      <c r="D3157" s="33">
        <v>40779.757094907407</v>
      </c>
      <c r="E3157" s="34">
        <v>52.124759670000003</v>
      </c>
      <c r="F3157" s="34">
        <v>8.305556E-2</v>
      </c>
      <c r="G3157" s="35">
        <v>-1118.3</v>
      </c>
      <c r="H3157" s="36">
        <v>0</v>
      </c>
      <c r="I3157" s="37">
        <v>65474.66</v>
      </c>
      <c r="J3157" s="38">
        <v>65032.81</v>
      </c>
      <c r="K3157" s="38">
        <v>64888.58</v>
      </c>
      <c r="L3157" s="38">
        <v>63217</v>
      </c>
      <c r="M3157" s="39">
        <f t="shared" si="839"/>
        <v>1671.5800000000017</v>
      </c>
      <c r="N3157" s="32">
        <v>1756.2</v>
      </c>
      <c r="O3157" s="32">
        <v>582.20000000000005</v>
      </c>
      <c r="P3157" s="32">
        <v>1116</v>
      </c>
      <c r="Q3157" s="32">
        <v>58</v>
      </c>
      <c r="R3157" s="32">
        <v>670.9</v>
      </c>
      <c r="S3157" s="32">
        <v>48</v>
      </c>
      <c r="T3157" s="37">
        <f t="shared" si="840"/>
        <v>0</v>
      </c>
      <c r="U3157" s="38">
        <f t="shared" si="841"/>
        <v>0</v>
      </c>
      <c r="V3157" s="38">
        <f t="shared" si="842"/>
        <v>0</v>
      </c>
      <c r="W3157" s="38">
        <f t="shared" si="843"/>
        <v>0</v>
      </c>
      <c r="X3157" s="38">
        <f t="shared" si="844"/>
        <v>0</v>
      </c>
      <c r="Y3157" s="39">
        <f t="shared" si="845"/>
        <v>0</v>
      </c>
      <c r="Z3157" s="38">
        <v>3000</v>
      </c>
      <c r="AA3157" s="38">
        <f t="shared" si="846"/>
        <v>65224.66</v>
      </c>
      <c r="AB3157" s="38">
        <f t="shared" si="847"/>
        <v>52.124759670000003</v>
      </c>
      <c r="AC3157" s="38">
        <f t="shared" si="848"/>
        <v>0</v>
      </c>
      <c r="AD3157" s="37">
        <f t="shared" si="849"/>
        <v>1037.3000000000002</v>
      </c>
      <c r="AE3157" s="35">
        <f t="shared" si="833"/>
        <v>0</v>
      </c>
      <c r="AF3157" s="38">
        <f t="shared" si="834"/>
        <v>0</v>
      </c>
      <c r="AG3157" s="38">
        <f t="shared" si="835"/>
        <v>0</v>
      </c>
      <c r="AH3157" s="38">
        <f t="shared" si="836"/>
        <v>0</v>
      </c>
      <c r="AI3157" s="38">
        <f t="shared" si="837"/>
        <v>0</v>
      </c>
      <c r="AJ3157" s="39">
        <f t="shared" si="838"/>
        <v>0</v>
      </c>
    </row>
    <row r="3158" spans="1:36">
      <c r="A3158" s="31">
        <v>40779.588912037034</v>
      </c>
      <c r="B3158" s="31">
        <v>40779.781342592592</v>
      </c>
      <c r="C3158" s="32" t="s">
        <v>28</v>
      </c>
      <c r="D3158" s="33">
        <v>40779.760555555556</v>
      </c>
      <c r="E3158" s="34">
        <v>51.643795009999998</v>
      </c>
      <c r="F3158" s="34">
        <v>8.3333329999999997E-2</v>
      </c>
      <c r="G3158" s="35">
        <v>-1287.8</v>
      </c>
      <c r="H3158" s="36">
        <v>0</v>
      </c>
      <c r="I3158" s="37">
        <v>65530</v>
      </c>
      <c r="J3158" s="38">
        <v>64909.14</v>
      </c>
      <c r="K3158" s="38">
        <v>64759.4</v>
      </c>
      <c r="L3158" s="38">
        <v>63047.5</v>
      </c>
      <c r="M3158" s="39">
        <f t="shared" si="839"/>
        <v>1711.9000000000015</v>
      </c>
      <c r="N3158" s="32">
        <v>1756.2</v>
      </c>
      <c r="O3158" s="32">
        <v>582.20000000000005</v>
      </c>
      <c r="P3158" s="32">
        <v>1116</v>
      </c>
      <c r="Q3158" s="32">
        <v>58</v>
      </c>
      <c r="R3158" s="32">
        <v>671</v>
      </c>
      <c r="S3158" s="32">
        <v>48</v>
      </c>
      <c r="T3158" s="37">
        <f t="shared" si="840"/>
        <v>0</v>
      </c>
      <c r="U3158" s="38">
        <f t="shared" si="841"/>
        <v>0</v>
      </c>
      <c r="V3158" s="38">
        <f t="shared" si="842"/>
        <v>0</v>
      </c>
      <c r="W3158" s="38">
        <f t="shared" si="843"/>
        <v>0</v>
      </c>
      <c r="X3158" s="38">
        <f t="shared" si="844"/>
        <v>0</v>
      </c>
      <c r="Y3158" s="39">
        <f t="shared" si="845"/>
        <v>0</v>
      </c>
      <c r="Z3158" s="38">
        <v>3000</v>
      </c>
      <c r="AA3158" s="38">
        <f t="shared" si="846"/>
        <v>65280</v>
      </c>
      <c r="AB3158" s="38">
        <f t="shared" si="847"/>
        <v>51.643795009999998</v>
      </c>
      <c r="AC3158" s="38">
        <f t="shared" si="848"/>
        <v>0</v>
      </c>
      <c r="AD3158" s="37">
        <f t="shared" si="849"/>
        <v>1037.2</v>
      </c>
      <c r="AE3158" s="35">
        <f t="shared" si="833"/>
        <v>0</v>
      </c>
      <c r="AF3158" s="38">
        <f t="shared" si="834"/>
        <v>0</v>
      </c>
      <c r="AG3158" s="38">
        <f t="shared" si="835"/>
        <v>0</v>
      </c>
      <c r="AH3158" s="38">
        <f t="shared" si="836"/>
        <v>0</v>
      </c>
      <c r="AI3158" s="38">
        <f t="shared" si="837"/>
        <v>0</v>
      </c>
      <c r="AJ3158" s="39">
        <f t="shared" si="838"/>
        <v>0</v>
      </c>
    </row>
    <row r="3159" spans="1:36">
      <c r="A3159" s="31">
        <v>40779.588912037034</v>
      </c>
      <c r="B3159" s="31">
        <v>40779.781342592592</v>
      </c>
      <c r="C3159" s="32" t="s">
        <v>28</v>
      </c>
      <c r="D3159" s="33">
        <v>40779.764027777775</v>
      </c>
      <c r="E3159" s="34">
        <v>51.682788850000001</v>
      </c>
      <c r="F3159" s="34">
        <v>8.3333329999999997E-2</v>
      </c>
      <c r="G3159" s="35">
        <v>-1509</v>
      </c>
      <c r="H3159" s="36">
        <v>0</v>
      </c>
      <c r="I3159" s="37">
        <v>65499.88</v>
      </c>
      <c r="J3159" s="38">
        <v>64663.5</v>
      </c>
      <c r="K3159" s="38">
        <v>64514.37</v>
      </c>
      <c r="L3159" s="38">
        <v>62826.3</v>
      </c>
      <c r="M3159" s="39">
        <f t="shared" si="839"/>
        <v>1688.0699999999997</v>
      </c>
      <c r="N3159" s="32">
        <v>1761.2</v>
      </c>
      <c r="O3159" s="32">
        <v>587.20000000000005</v>
      </c>
      <c r="P3159" s="32">
        <v>1116</v>
      </c>
      <c r="Q3159" s="32">
        <v>58</v>
      </c>
      <c r="R3159" s="32">
        <v>671.1</v>
      </c>
      <c r="S3159" s="32">
        <v>48</v>
      </c>
      <c r="T3159" s="37">
        <f t="shared" si="840"/>
        <v>0</v>
      </c>
      <c r="U3159" s="38">
        <f t="shared" si="841"/>
        <v>0</v>
      </c>
      <c r="V3159" s="38">
        <f t="shared" si="842"/>
        <v>0</v>
      </c>
      <c r="W3159" s="38">
        <f t="shared" si="843"/>
        <v>0</v>
      </c>
      <c r="X3159" s="38">
        <f t="shared" si="844"/>
        <v>0</v>
      </c>
      <c r="Y3159" s="39">
        <f t="shared" si="845"/>
        <v>0</v>
      </c>
      <c r="Z3159" s="38">
        <v>3000</v>
      </c>
      <c r="AA3159" s="38">
        <f t="shared" si="846"/>
        <v>65249.88</v>
      </c>
      <c r="AB3159" s="38">
        <f t="shared" si="847"/>
        <v>51.682788850000001</v>
      </c>
      <c r="AC3159" s="38">
        <f t="shared" si="848"/>
        <v>0</v>
      </c>
      <c r="AD3159" s="37">
        <f t="shared" si="849"/>
        <v>1042.0999999999999</v>
      </c>
      <c r="AE3159" s="35">
        <f t="shared" si="833"/>
        <v>0</v>
      </c>
      <c r="AF3159" s="38">
        <f t="shared" si="834"/>
        <v>0</v>
      </c>
      <c r="AG3159" s="38">
        <f t="shared" si="835"/>
        <v>0</v>
      </c>
      <c r="AH3159" s="38">
        <f t="shared" si="836"/>
        <v>0</v>
      </c>
      <c r="AI3159" s="38">
        <f t="shared" si="837"/>
        <v>0</v>
      </c>
      <c r="AJ3159" s="39">
        <f t="shared" si="838"/>
        <v>0</v>
      </c>
    </row>
    <row r="3160" spans="1:36">
      <c r="A3160" s="31">
        <v>40779.588912037034</v>
      </c>
      <c r="B3160" s="31">
        <v>40779.781342592592</v>
      </c>
      <c r="C3160" s="32" t="s">
        <v>28</v>
      </c>
      <c r="D3160" s="33">
        <v>40779.767500000002</v>
      </c>
      <c r="E3160" s="34">
        <v>51.03611755</v>
      </c>
      <c r="F3160" s="34">
        <v>8.4166669999999999E-2</v>
      </c>
      <c r="G3160" s="35">
        <v>-1743.5</v>
      </c>
      <c r="H3160" s="36">
        <v>0</v>
      </c>
      <c r="I3160" s="37">
        <v>65516.94</v>
      </c>
      <c r="J3160" s="38">
        <v>64471.26</v>
      </c>
      <c r="K3160" s="38">
        <v>64331.29</v>
      </c>
      <c r="L3160" s="38">
        <v>62591.8</v>
      </c>
      <c r="M3160" s="39">
        <f t="shared" si="839"/>
        <v>1739.489999999998</v>
      </c>
      <c r="N3160" s="32">
        <v>1761.2</v>
      </c>
      <c r="O3160" s="32">
        <v>587.20000000000005</v>
      </c>
      <c r="P3160" s="32">
        <v>1116</v>
      </c>
      <c r="Q3160" s="32">
        <v>58</v>
      </c>
      <c r="R3160" s="32">
        <v>670.9</v>
      </c>
      <c r="S3160" s="32">
        <v>48</v>
      </c>
      <c r="T3160" s="37">
        <f t="shared" si="840"/>
        <v>0</v>
      </c>
      <c r="U3160" s="38">
        <f t="shared" si="841"/>
        <v>0</v>
      </c>
      <c r="V3160" s="38">
        <f t="shared" si="842"/>
        <v>0</v>
      </c>
      <c r="W3160" s="38">
        <f t="shared" si="843"/>
        <v>0</v>
      </c>
      <c r="X3160" s="38">
        <f t="shared" si="844"/>
        <v>0</v>
      </c>
      <c r="Y3160" s="39">
        <f t="shared" si="845"/>
        <v>0</v>
      </c>
      <c r="Z3160" s="38">
        <v>3000</v>
      </c>
      <c r="AA3160" s="38">
        <f t="shared" si="846"/>
        <v>65266.94</v>
      </c>
      <c r="AB3160" s="38">
        <f t="shared" si="847"/>
        <v>51.03611755</v>
      </c>
      <c r="AC3160" s="38">
        <f t="shared" si="848"/>
        <v>0</v>
      </c>
      <c r="AD3160" s="37">
        <f t="shared" si="849"/>
        <v>1042.3000000000002</v>
      </c>
      <c r="AE3160" s="35">
        <f t="shared" si="833"/>
        <v>0</v>
      </c>
      <c r="AF3160" s="38">
        <f t="shared" si="834"/>
        <v>0</v>
      </c>
      <c r="AG3160" s="38">
        <f t="shared" si="835"/>
        <v>0</v>
      </c>
      <c r="AH3160" s="38">
        <f t="shared" si="836"/>
        <v>0</v>
      </c>
      <c r="AI3160" s="38">
        <f t="shared" si="837"/>
        <v>0</v>
      </c>
      <c r="AJ3160" s="39">
        <f t="shared" si="838"/>
        <v>0</v>
      </c>
    </row>
    <row r="3161" spans="1:36">
      <c r="A3161" s="31">
        <v>40779.588912037034</v>
      </c>
      <c r="B3161" s="31">
        <v>40779.781342592592</v>
      </c>
      <c r="C3161" s="32" t="s">
        <v>28</v>
      </c>
      <c r="D3161" s="33">
        <v>40779.771006944444</v>
      </c>
      <c r="E3161" s="34">
        <v>50.585971829999998</v>
      </c>
      <c r="F3161" s="34">
        <v>8.2500000000000004E-2</v>
      </c>
      <c r="G3161" s="35">
        <v>-1939.2</v>
      </c>
      <c r="H3161" s="36">
        <v>0</v>
      </c>
      <c r="I3161" s="37">
        <v>65487.24</v>
      </c>
      <c r="J3161" s="38">
        <v>64330.98</v>
      </c>
      <c r="K3161" s="38">
        <v>64192.160000000003</v>
      </c>
      <c r="L3161" s="38">
        <v>62396.1</v>
      </c>
      <c r="M3161" s="39">
        <f t="shared" si="839"/>
        <v>1796.0600000000049</v>
      </c>
      <c r="N3161" s="32">
        <v>1761.2</v>
      </c>
      <c r="O3161" s="32">
        <v>587.20000000000005</v>
      </c>
      <c r="P3161" s="32">
        <v>1116</v>
      </c>
      <c r="Q3161" s="32">
        <v>58</v>
      </c>
      <c r="R3161" s="32">
        <v>670.8</v>
      </c>
      <c r="S3161" s="32">
        <v>48</v>
      </c>
      <c r="T3161" s="37">
        <f t="shared" si="840"/>
        <v>0</v>
      </c>
      <c r="U3161" s="38">
        <f t="shared" si="841"/>
        <v>0</v>
      </c>
      <c r="V3161" s="38">
        <f t="shared" si="842"/>
        <v>0</v>
      </c>
      <c r="W3161" s="38">
        <f t="shared" si="843"/>
        <v>0</v>
      </c>
      <c r="X3161" s="38">
        <f t="shared" si="844"/>
        <v>0</v>
      </c>
      <c r="Y3161" s="39">
        <f t="shared" si="845"/>
        <v>0</v>
      </c>
      <c r="Z3161" s="38">
        <v>3000</v>
      </c>
      <c r="AA3161" s="38">
        <f t="shared" si="846"/>
        <v>65237.24</v>
      </c>
      <c r="AB3161" s="38">
        <f t="shared" si="847"/>
        <v>50.585971829999998</v>
      </c>
      <c r="AC3161" s="38">
        <f t="shared" si="848"/>
        <v>0</v>
      </c>
      <c r="AD3161" s="37">
        <f t="shared" si="849"/>
        <v>1042.4000000000001</v>
      </c>
      <c r="AE3161" s="35">
        <f t="shared" si="833"/>
        <v>0</v>
      </c>
      <c r="AF3161" s="38">
        <f t="shared" si="834"/>
        <v>0</v>
      </c>
      <c r="AG3161" s="38">
        <f t="shared" si="835"/>
        <v>0</v>
      </c>
      <c r="AH3161" s="38">
        <f t="shared" si="836"/>
        <v>0</v>
      </c>
      <c r="AI3161" s="38">
        <f t="shared" si="837"/>
        <v>0</v>
      </c>
      <c r="AJ3161" s="39">
        <f t="shared" si="838"/>
        <v>0</v>
      </c>
    </row>
    <row r="3162" spans="1:36">
      <c r="A3162" s="31">
        <v>40779.588912037034</v>
      </c>
      <c r="B3162" s="31">
        <v>40779.781342592592</v>
      </c>
      <c r="C3162" s="32" t="s">
        <v>28</v>
      </c>
      <c r="D3162" s="33">
        <v>40779.774444444447</v>
      </c>
      <c r="E3162" s="34">
        <v>50.26461029</v>
      </c>
      <c r="F3162" s="34">
        <v>8.3611110000000002E-2</v>
      </c>
      <c r="G3162" s="35">
        <v>-2194.5</v>
      </c>
      <c r="H3162" s="36">
        <v>0</v>
      </c>
      <c r="I3162" s="37">
        <v>65190.71</v>
      </c>
      <c r="J3162" s="38">
        <v>64013.05</v>
      </c>
      <c r="K3162" s="38">
        <v>63870.49</v>
      </c>
      <c r="L3162" s="38">
        <v>62140.800000000003</v>
      </c>
      <c r="M3162" s="39">
        <f t="shared" si="839"/>
        <v>1729.6899999999951</v>
      </c>
      <c r="N3162" s="32">
        <v>1471.9</v>
      </c>
      <c r="O3162" s="32">
        <v>297.89999999999998</v>
      </c>
      <c r="P3162" s="32">
        <v>1116</v>
      </c>
      <c r="Q3162" s="32">
        <v>58</v>
      </c>
      <c r="R3162" s="32">
        <v>662</v>
      </c>
      <c r="S3162" s="32">
        <v>48</v>
      </c>
      <c r="T3162" s="37">
        <f t="shared" si="840"/>
        <v>0</v>
      </c>
      <c r="U3162" s="38">
        <f t="shared" si="841"/>
        <v>0</v>
      </c>
      <c r="V3162" s="38">
        <f t="shared" si="842"/>
        <v>0</v>
      </c>
      <c r="W3162" s="38">
        <f t="shared" si="843"/>
        <v>0</v>
      </c>
      <c r="X3162" s="38">
        <f t="shared" si="844"/>
        <v>0</v>
      </c>
      <c r="Y3162" s="39">
        <f t="shared" si="845"/>
        <v>0</v>
      </c>
      <c r="Z3162" s="38">
        <v>3000</v>
      </c>
      <c r="AA3162" s="38">
        <f t="shared" si="846"/>
        <v>64940.71</v>
      </c>
      <c r="AB3162" s="38">
        <f t="shared" si="847"/>
        <v>50.26461029</v>
      </c>
      <c r="AC3162" s="38">
        <f t="shared" si="848"/>
        <v>0</v>
      </c>
      <c r="AD3162" s="37">
        <f t="shared" si="849"/>
        <v>761.90000000000009</v>
      </c>
      <c r="AE3162" s="35">
        <f t="shared" si="833"/>
        <v>0</v>
      </c>
      <c r="AF3162" s="38">
        <f t="shared" si="834"/>
        <v>0</v>
      </c>
      <c r="AG3162" s="38">
        <f t="shared" si="835"/>
        <v>0</v>
      </c>
      <c r="AH3162" s="38">
        <f t="shared" si="836"/>
        <v>0</v>
      </c>
      <c r="AI3162" s="38">
        <f t="shared" si="837"/>
        <v>0</v>
      </c>
      <c r="AJ3162" s="39">
        <f t="shared" si="838"/>
        <v>0</v>
      </c>
    </row>
    <row r="3163" spans="1:36">
      <c r="A3163" s="31">
        <v>40779.588912037034</v>
      </c>
      <c r="B3163" s="31">
        <v>40779.781342592592</v>
      </c>
      <c r="C3163" s="32" t="s">
        <v>28</v>
      </c>
      <c r="D3163" s="33">
        <v>40779.777928240743</v>
      </c>
      <c r="E3163" s="34">
        <v>50.197345730000002</v>
      </c>
      <c r="F3163" s="34">
        <v>8.1944439999999993E-2</v>
      </c>
      <c r="G3163" s="35">
        <v>-2462.6</v>
      </c>
      <c r="H3163" s="36">
        <v>0</v>
      </c>
      <c r="I3163" s="37">
        <v>65111.03</v>
      </c>
      <c r="J3163" s="38">
        <v>63798.96</v>
      </c>
      <c r="K3163" s="38">
        <v>63660.22</v>
      </c>
      <c r="L3163" s="38">
        <v>61872.7</v>
      </c>
      <c r="M3163" s="39">
        <f t="shared" si="839"/>
        <v>1787.5200000000041</v>
      </c>
      <c r="N3163" s="32">
        <v>1413.9</v>
      </c>
      <c r="O3163" s="32">
        <v>297.89999999999998</v>
      </c>
      <c r="P3163" s="32">
        <v>1116</v>
      </c>
      <c r="Q3163" s="32">
        <v>0</v>
      </c>
      <c r="R3163" s="32">
        <v>562.9</v>
      </c>
      <c r="S3163" s="32">
        <v>0</v>
      </c>
      <c r="T3163" s="37">
        <f t="shared" si="840"/>
        <v>0</v>
      </c>
      <c r="U3163" s="38">
        <f t="shared" si="841"/>
        <v>0</v>
      </c>
      <c r="V3163" s="38">
        <f t="shared" si="842"/>
        <v>0</v>
      </c>
      <c r="W3163" s="38">
        <f t="shared" si="843"/>
        <v>0</v>
      </c>
      <c r="X3163" s="38">
        <f t="shared" si="844"/>
        <v>0</v>
      </c>
      <c r="Y3163" s="39">
        <f t="shared" si="845"/>
        <v>0</v>
      </c>
      <c r="Z3163" s="38">
        <v>3000</v>
      </c>
      <c r="AA3163" s="38">
        <f t="shared" si="846"/>
        <v>64861.03</v>
      </c>
      <c r="AB3163" s="38">
        <f t="shared" si="847"/>
        <v>50.197345730000002</v>
      </c>
      <c r="AC3163" s="38">
        <f t="shared" si="848"/>
        <v>0</v>
      </c>
      <c r="AD3163" s="37">
        <f t="shared" si="849"/>
        <v>851.00000000000011</v>
      </c>
      <c r="AE3163" s="35">
        <f t="shared" si="833"/>
        <v>0</v>
      </c>
      <c r="AF3163" s="38">
        <f t="shared" si="834"/>
        <v>0</v>
      </c>
      <c r="AG3163" s="38">
        <f t="shared" si="835"/>
        <v>0</v>
      </c>
      <c r="AH3163" s="38">
        <f t="shared" si="836"/>
        <v>0</v>
      </c>
      <c r="AI3163" s="38">
        <f t="shared" si="837"/>
        <v>0</v>
      </c>
      <c r="AJ3163" s="39">
        <f t="shared" si="838"/>
        <v>0</v>
      </c>
    </row>
    <row r="3164" spans="1:36">
      <c r="A3164" s="31">
        <v>40782.634722222225</v>
      </c>
      <c r="B3164" s="31">
        <v>40782.799108796295</v>
      </c>
      <c r="C3164" s="32" t="s">
        <v>28</v>
      </c>
      <c r="D3164" s="33">
        <v>40782.635625000003</v>
      </c>
      <c r="E3164" s="34">
        <v>2999.9943847700001</v>
      </c>
      <c r="F3164" s="34">
        <v>8.2500000000000004E-2</v>
      </c>
      <c r="G3164" s="35">
        <v>0</v>
      </c>
      <c r="H3164" s="36">
        <v>1</v>
      </c>
      <c r="I3164" s="37">
        <v>63616.29</v>
      </c>
      <c r="J3164" s="38">
        <v>63399.8</v>
      </c>
      <c r="K3164" s="38">
        <v>63256.28</v>
      </c>
      <c r="L3164" s="38">
        <v>63374.3</v>
      </c>
      <c r="M3164" s="39">
        <f t="shared" si="839"/>
        <v>-118.02000000000407</v>
      </c>
      <c r="N3164" s="32">
        <v>1158.5</v>
      </c>
      <c r="O3164" s="32">
        <v>59.5</v>
      </c>
      <c r="P3164" s="32">
        <v>1099</v>
      </c>
      <c r="Q3164" s="32">
        <v>0</v>
      </c>
      <c r="R3164" s="32">
        <v>673</v>
      </c>
      <c r="S3164" s="32">
        <v>0</v>
      </c>
      <c r="T3164" s="37">
        <f t="shared" si="840"/>
        <v>0</v>
      </c>
      <c r="U3164" s="38">
        <f t="shared" si="841"/>
        <v>0</v>
      </c>
      <c r="V3164" s="38">
        <f t="shared" si="842"/>
        <v>0</v>
      </c>
      <c r="W3164" s="38">
        <f t="shared" si="843"/>
        <v>0</v>
      </c>
      <c r="X3164" s="38">
        <f t="shared" si="844"/>
        <v>0</v>
      </c>
      <c r="Y3164" s="39">
        <f t="shared" si="845"/>
        <v>0</v>
      </c>
      <c r="Z3164" s="38">
        <v>3000</v>
      </c>
      <c r="AA3164" s="38">
        <f t="shared" si="846"/>
        <v>63366.29</v>
      </c>
      <c r="AB3164" s="38">
        <f t="shared" si="847"/>
        <v>3000</v>
      </c>
      <c r="AC3164" s="38">
        <f t="shared" si="848"/>
        <v>4.6325647498974832E-4</v>
      </c>
      <c r="AD3164" s="37">
        <f t="shared" si="849"/>
        <v>485.5</v>
      </c>
      <c r="AE3164" s="35">
        <f t="shared" si="833"/>
        <v>1</v>
      </c>
      <c r="AF3164" s="38">
        <f t="shared" si="834"/>
        <v>485.5</v>
      </c>
      <c r="AG3164" s="38">
        <f t="shared" si="835"/>
        <v>485.5</v>
      </c>
      <c r="AH3164" s="38">
        <f t="shared" si="836"/>
        <v>0</v>
      </c>
      <c r="AI3164" s="38">
        <f t="shared" si="837"/>
        <v>1000</v>
      </c>
      <c r="AJ3164" s="39">
        <f t="shared" si="838"/>
        <v>0</v>
      </c>
    </row>
    <row r="3165" spans="1:36">
      <c r="A3165" s="31">
        <v>40782.634722222225</v>
      </c>
      <c r="B3165" s="31">
        <v>40782.799108796295</v>
      </c>
      <c r="C3165" s="32" t="s">
        <v>28</v>
      </c>
      <c r="D3165" s="33">
        <v>40782.639062499999</v>
      </c>
      <c r="E3165" s="34">
        <v>446.32635498000002</v>
      </c>
      <c r="F3165" s="34">
        <v>8.3611110000000002E-2</v>
      </c>
      <c r="G3165" s="35">
        <v>1</v>
      </c>
      <c r="H3165" s="36">
        <v>1</v>
      </c>
      <c r="I3165" s="37">
        <v>64049.95</v>
      </c>
      <c r="J3165" s="38">
        <v>63763.86</v>
      </c>
      <c r="K3165" s="38">
        <v>63619.67</v>
      </c>
      <c r="L3165" s="38">
        <v>63375.3</v>
      </c>
      <c r="M3165" s="39">
        <f t="shared" si="839"/>
        <v>244.36999999999534</v>
      </c>
      <c r="N3165" s="32">
        <v>1544</v>
      </c>
      <c r="O3165" s="32">
        <v>425</v>
      </c>
      <c r="P3165" s="32">
        <v>1099</v>
      </c>
      <c r="Q3165" s="32">
        <v>20</v>
      </c>
      <c r="R3165" s="32">
        <v>673</v>
      </c>
      <c r="S3165" s="32">
        <v>10</v>
      </c>
      <c r="T3165" s="37">
        <f t="shared" si="840"/>
        <v>0</v>
      </c>
      <c r="U3165" s="38">
        <f t="shared" si="841"/>
        <v>0</v>
      </c>
      <c r="V3165" s="38">
        <f t="shared" si="842"/>
        <v>0</v>
      </c>
      <c r="W3165" s="38">
        <f t="shared" si="843"/>
        <v>17.02937953786817</v>
      </c>
      <c r="X3165" s="38">
        <f t="shared" si="844"/>
        <v>46.293268037868174</v>
      </c>
      <c r="Y3165" s="39">
        <f t="shared" si="845"/>
        <v>129.90437803786818</v>
      </c>
      <c r="Z3165" s="38">
        <v>3000</v>
      </c>
      <c r="AA3165" s="38">
        <f t="shared" si="846"/>
        <v>63799.95</v>
      </c>
      <c r="AB3165" s="38">
        <f t="shared" si="847"/>
        <v>446.32635498000002</v>
      </c>
      <c r="AC3165" s="38">
        <f t="shared" si="848"/>
        <v>0</v>
      </c>
      <c r="AD3165" s="37">
        <f t="shared" si="849"/>
        <v>861</v>
      </c>
      <c r="AE3165" s="35">
        <f t="shared" si="833"/>
        <v>1</v>
      </c>
      <c r="AF3165" s="38">
        <f t="shared" si="834"/>
        <v>616.63000000000466</v>
      </c>
      <c r="AG3165" s="38">
        <f t="shared" si="835"/>
        <v>616.63000000000466</v>
      </c>
      <c r="AH3165" s="38">
        <f t="shared" si="836"/>
        <v>0</v>
      </c>
      <c r="AI3165" s="38">
        <f t="shared" si="837"/>
        <v>793.44594594595003</v>
      </c>
      <c r="AJ3165" s="39">
        <f t="shared" si="838"/>
        <v>29.023054303409054</v>
      </c>
    </row>
    <row r="3166" spans="1:36">
      <c r="A3166" s="31">
        <v>40782.634722222225</v>
      </c>
      <c r="B3166" s="31">
        <v>40782.799108796295</v>
      </c>
      <c r="C3166" s="32" t="s">
        <v>28</v>
      </c>
      <c r="D3166" s="33">
        <v>40782.642546296294</v>
      </c>
      <c r="E3166" s="34">
        <v>446.34497069999998</v>
      </c>
      <c r="F3166" s="34">
        <v>8.305556E-2</v>
      </c>
      <c r="G3166" s="35">
        <v>140.5</v>
      </c>
      <c r="H3166" s="36">
        <v>1</v>
      </c>
      <c r="I3166" s="37">
        <v>64050.42</v>
      </c>
      <c r="J3166" s="38">
        <v>63847.95</v>
      </c>
      <c r="K3166" s="38">
        <v>63709.57</v>
      </c>
      <c r="L3166" s="38">
        <v>63514.8</v>
      </c>
      <c r="M3166" s="39">
        <f t="shared" si="839"/>
        <v>194.7699999999968</v>
      </c>
      <c r="N3166" s="32">
        <v>1544</v>
      </c>
      <c r="O3166" s="32">
        <v>425</v>
      </c>
      <c r="P3166" s="32">
        <v>1099</v>
      </c>
      <c r="Q3166" s="32">
        <v>20</v>
      </c>
      <c r="R3166" s="32">
        <v>673</v>
      </c>
      <c r="S3166" s="32">
        <v>10</v>
      </c>
      <c r="T3166" s="37">
        <f t="shared" si="840"/>
        <v>0</v>
      </c>
      <c r="U3166" s="38">
        <f t="shared" si="841"/>
        <v>0</v>
      </c>
      <c r="V3166" s="38">
        <f t="shared" si="842"/>
        <v>0</v>
      </c>
      <c r="W3166" s="38">
        <f t="shared" si="843"/>
        <v>16.91468250532791</v>
      </c>
      <c r="X3166" s="38">
        <f t="shared" si="844"/>
        <v>45.984128505327909</v>
      </c>
      <c r="Y3166" s="39">
        <f t="shared" si="845"/>
        <v>129.03968850532792</v>
      </c>
      <c r="Z3166" s="38">
        <v>3000</v>
      </c>
      <c r="AA3166" s="38">
        <f t="shared" si="846"/>
        <v>63800.42</v>
      </c>
      <c r="AB3166" s="38">
        <f t="shared" si="847"/>
        <v>446.34497069999998</v>
      </c>
      <c r="AC3166" s="38">
        <f t="shared" si="848"/>
        <v>0</v>
      </c>
      <c r="AD3166" s="37">
        <f t="shared" si="849"/>
        <v>861</v>
      </c>
      <c r="AE3166" s="35">
        <f t="shared" si="833"/>
        <v>1</v>
      </c>
      <c r="AF3166" s="38">
        <f t="shared" si="834"/>
        <v>666.2300000000032</v>
      </c>
      <c r="AG3166" s="38">
        <f t="shared" si="835"/>
        <v>666.2300000000032</v>
      </c>
      <c r="AH3166" s="38">
        <f t="shared" si="836"/>
        <v>0</v>
      </c>
      <c r="AI3166" s="38">
        <f t="shared" si="837"/>
        <v>837.15922444183593</v>
      </c>
      <c r="AJ3166" s="39">
        <f t="shared" si="838"/>
        <v>32.459296700510279</v>
      </c>
    </row>
    <row r="3167" spans="1:36">
      <c r="A3167" s="31">
        <v>40782.634722222225</v>
      </c>
      <c r="B3167" s="31">
        <v>40782.799108796295</v>
      </c>
      <c r="C3167" s="32" t="s">
        <v>28</v>
      </c>
      <c r="D3167" s="33">
        <v>40782.646006944444</v>
      </c>
      <c r="E3167" s="34">
        <v>446.33645630000001</v>
      </c>
      <c r="F3167" s="34">
        <v>8.2777779999999995E-2</v>
      </c>
      <c r="G3167" s="35">
        <v>217.9</v>
      </c>
      <c r="H3167" s="36">
        <v>1</v>
      </c>
      <c r="I3167" s="37">
        <v>64122.31</v>
      </c>
      <c r="J3167" s="38">
        <v>63952.31</v>
      </c>
      <c r="K3167" s="38">
        <v>63813.35</v>
      </c>
      <c r="L3167" s="38">
        <v>63592.2</v>
      </c>
      <c r="M3167" s="39">
        <f t="shared" si="839"/>
        <v>221.15000000000146</v>
      </c>
      <c r="N3167" s="32">
        <v>1544</v>
      </c>
      <c r="O3167" s="32">
        <v>425</v>
      </c>
      <c r="P3167" s="32">
        <v>1099</v>
      </c>
      <c r="Q3167" s="32">
        <v>20</v>
      </c>
      <c r="R3167" s="32">
        <v>671.8</v>
      </c>
      <c r="S3167" s="32">
        <v>10</v>
      </c>
      <c r="T3167" s="37">
        <f t="shared" si="840"/>
        <v>0</v>
      </c>
      <c r="U3167" s="38">
        <f t="shared" si="841"/>
        <v>0</v>
      </c>
      <c r="V3167" s="38">
        <f t="shared" si="842"/>
        <v>0</v>
      </c>
      <c r="W3167" s="38">
        <f t="shared" si="843"/>
        <v>16.858816014418984</v>
      </c>
      <c r="X3167" s="38">
        <f t="shared" si="844"/>
        <v>45.831039014418984</v>
      </c>
      <c r="Y3167" s="39">
        <f t="shared" si="845"/>
        <v>128.60881901441897</v>
      </c>
      <c r="Z3167" s="38">
        <v>3000</v>
      </c>
      <c r="AA3167" s="38">
        <f t="shared" si="846"/>
        <v>63872.31</v>
      </c>
      <c r="AB3167" s="38">
        <f t="shared" si="847"/>
        <v>446.33645630000001</v>
      </c>
      <c r="AC3167" s="38">
        <f t="shared" si="848"/>
        <v>0</v>
      </c>
      <c r="AD3167" s="37">
        <f t="shared" si="849"/>
        <v>862.2</v>
      </c>
      <c r="AE3167" s="35">
        <f t="shared" si="833"/>
        <v>1</v>
      </c>
      <c r="AF3167" s="38">
        <f t="shared" si="834"/>
        <v>641.04999999999859</v>
      </c>
      <c r="AG3167" s="38">
        <f t="shared" si="835"/>
        <v>641.04999999999859</v>
      </c>
      <c r="AH3167" s="38">
        <f t="shared" si="836"/>
        <v>0</v>
      </c>
      <c r="AI3167" s="38">
        <f t="shared" si="837"/>
        <v>814.17214268950829</v>
      </c>
      <c r="AJ3167" s="39">
        <f t="shared" si="838"/>
        <v>30.44862152409971</v>
      </c>
    </row>
    <row r="3168" spans="1:36">
      <c r="A3168" s="31">
        <v>40782.634722222225</v>
      </c>
      <c r="B3168" s="31">
        <v>40782.799108796295</v>
      </c>
      <c r="C3168" s="32" t="s">
        <v>28</v>
      </c>
      <c r="D3168" s="33">
        <v>40782.649456018517</v>
      </c>
      <c r="E3168" s="34">
        <v>447.30709839000002</v>
      </c>
      <c r="F3168" s="34">
        <v>8.2500000000000004E-2</v>
      </c>
      <c r="G3168" s="35">
        <v>352.7</v>
      </c>
      <c r="H3168" s="36">
        <v>1</v>
      </c>
      <c r="I3168" s="37">
        <v>64119.47</v>
      </c>
      <c r="J3168" s="38">
        <v>63989.91</v>
      </c>
      <c r="K3168" s="38">
        <v>63851.17</v>
      </c>
      <c r="L3168" s="38">
        <v>63727</v>
      </c>
      <c r="M3168" s="39">
        <f t="shared" si="839"/>
        <v>124.16999999999825</v>
      </c>
      <c r="N3168" s="32">
        <v>1582</v>
      </c>
      <c r="O3168" s="32">
        <v>425</v>
      </c>
      <c r="P3168" s="32">
        <v>1099</v>
      </c>
      <c r="Q3168" s="32">
        <v>58</v>
      </c>
      <c r="R3168" s="32">
        <v>671.8</v>
      </c>
      <c r="S3168" s="32">
        <v>46</v>
      </c>
      <c r="T3168" s="37">
        <f t="shared" si="840"/>
        <v>0</v>
      </c>
      <c r="U3168" s="38">
        <f t="shared" si="841"/>
        <v>0</v>
      </c>
      <c r="V3168" s="38">
        <f t="shared" si="842"/>
        <v>0</v>
      </c>
      <c r="W3168" s="38">
        <f t="shared" si="843"/>
        <v>16.722164382825</v>
      </c>
      <c r="X3168" s="38">
        <f t="shared" si="844"/>
        <v>45.597164382825007</v>
      </c>
      <c r="Y3168" s="39">
        <f t="shared" si="845"/>
        <v>128.09716438282501</v>
      </c>
      <c r="Z3168" s="38">
        <v>3000</v>
      </c>
      <c r="AA3168" s="38">
        <f t="shared" si="846"/>
        <v>63869.47</v>
      </c>
      <c r="AB3168" s="38">
        <f t="shared" si="847"/>
        <v>447.30709839000002</v>
      </c>
      <c r="AC3168" s="38">
        <f t="shared" si="848"/>
        <v>0</v>
      </c>
      <c r="AD3168" s="37">
        <f t="shared" si="849"/>
        <v>864.2</v>
      </c>
      <c r="AE3168" s="35">
        <f t="shared" si="833"/>
        <v>1</v>
      </c>
      <c r="AF3168" s="38">
        <f t="shared" si="834"/>
        <v>740.03000000000179</v>
      </c>
      <c r="AG3168" s="38">
        <f t="shared" si="835"/>
        <v>740.03000000000179</v>
      </c>
      <c r="AH3168" s="38">
        <f t="shared" si="836"/>
        <v>0</v>
      </c>
      <c r="AI3168" s="38">
        <f t="shared" si="837"/>
        <v>901.28197606195886</v>
      </c>
      <c r="AJ3168" s="39">
        <f t="shared" si="838"/>
        <v>37.452927407936606</v>
      </c>
    </row>
    <row r="3169" spans="1:36">
      <c r="A3169" s="31">
        <v>40782.634722222225</v>
      </c>
      <c r="B3169" s="31">
        <v>40782.799108796295</v>
      </c>
      <c r="C3169" s="32" t="s">
        <v>28</v>
      </c>
      <c r="D3169" s="33">
        <v>40782.65289351852</v>
      </c>
      <c r="E3169" s="34">
        <v>446.34606933999999</v>
      </c>
      <c r="F3169" s="34">
        <v>8.4166669999999999E-2</v>
      </c>
      <c r="G3169" s="35">
        <v>391.8</v>
      </c>
      <c r="H3169" s="36">
        <v>1</v>
      </c>
      <c r="I3169" s="37">
        <v>64245.26</v>
      </c>
      <c r="J3169" s="38">
        <v>64072.52</v>
      </c>
      <c r="K3169" s="38">
        <v>63934.2</v>
      </c>
      <c r="L3169" s="38">
        <v>63766.1</v>
      </c>
      <c r="M3169" s="39">
        <f t="shared" si="839"/>
        <v>168.09999999999854</v>
      </c>
      <c r="N3169" s="32">
        <v>1657</v>
      </c>
      <c r="O3169" s="32">
        <v>425</v>
      </c>
      <c r="P3169" s="32">
        <v>1099</v>
      </c>
      <c r="Q3169" s="32">
        <v>133</v>
      </c>
      <c r="R3169" s="32">
        <v>673</v>
      </c>
      <c r="S3169" s="32">
        <v>56</v>
      </c>
      <c r="T3169" s="37">
        <f t="shared" si="840"/>
        <v>0</v>
      </c>
      <c r="U3169" s="38">
        <f t="shared" si="841"/>
        <v>0</v>
      </c>
      <c r="V3169" s="38">
        <f t="shared" si="842"/>
        <v>0</v>
      </c>
      <c r="W3169" s="38">
        <f t="shared" si="843"/>
        <v>17.140873176063103</v>
      </c>
      <c r="X3169" s="38">
        <f t="shared" si="844"/>
        <v>46.599207676063102</v>
      </c>
      <c r="Y3169" s="39">
        <f t="shared" si="845"/>
        <v>130.7658776760631</v>
      </c>
      <c r="Z3169" s="38">
        <v>3000</v>
      </c>
      <c r="AA3169" s="38">
        <f t="shared" si="846"/>
        <v>63995.26</v>
      </c>
      <c r="AB3169" s="38">
        <f t="shared" si="847"/>
        <v>446.34606933999999</v>
      </c>
      <c r="AC3169" s="38">
        <f t="shared" si="848"/>
        <v>0</v>
      </c>
      <c r="AD3169" s="37">
        <f t="shared" si="849"/>
        <v>928</v>
      </c>
      <c r="AE3169" s="35">
        <f t="shared" si="833"/>
        <v>1</v>
      </c>
      <c r="AF3169" s="38">
        <f t="shared" si="834"/>
        <v>759.90000000000146</v>
      </c>
      <c r="AG3169" s="38">
        <f t="shared" si="835"/>
        <v>759.90000000000146</v>
      </c>
      <c r="AH3169" s="38">
        <f t="shared" si="836"/>
        <v>0</v>
      </c>
      <c r="AI3169" s="38">
        <f t="shared" si="837"/>
        <v>919.71210340775679</v>
      </c>
      <c r="AJ3169" s="39">
        <f t="shared" si="838"/>
        <v>39.841642778589645</v>
      </c>
    </row>
    <row r="3170" spans="1:36">
      <c r="A3170" s="31">
        <v>40782.634722222225</v>
      </c>
      <c r="B3170" s="31">
        <v>40782.799108796295</v>
      </c>
      <c r="C3170" s="32" t="s">
        <v>28</v>
      </c>
      <c r="D3170" s="33">
        <v>40782.656400462962</v>
      </c>
      <c r="E3170" s="34">
        <v>446.34518433</v>
      </c>
      <c r="F3170" s="34">
        <v>8.2500000000000004E-2</v>
      </c>
      <c r="G3170" s="35">
        <v>478.3</v>
      </c>
      <c r="H3170" s="36">
        <v>1</v>
      </c>
      <c r="I3170" s="37">
        <v>64290.69</v>
      </c>
      <c r="J3170" s="38">
        <v>64166.95</v>
      </c>
      <c r="K3170" s="38">
        <v>64028.959999999999</v>
      </c>
      <c r="L3170" s="38">
        <v>63852.6</v>
      </c>
      <c r="M3170" s="39">
        <f t="shared" si="839"/>
        <v>176.36000000000058</v>
      </c>
      <c r="N3170" s="32">
        <v>1657</v>
      </c>
      <c r="O3170" s="32">
        <v>425</v>
      </c>
      <c r="P3170" s="32">
        <v>1099</v>
      </c>
      <c r="Q3170" s="32">
        <v>133</v>
      </c>
      <c r="R3170" s="32">
        <v>673</v>
      </c>
      <c r="S3170" s="32">
        <v>56</v>
      </c>
      <c r="T3170" s="37">
        <f t="shared" si="840"/>
        <v>0</v>
      </c>
      <c r="U3170" s="38">
        <f t="shared" si="841"/>
        <v>0</v>
      </c>
      <c r="V3170" s="38">
        <f t="shared" si="842"/>
        <v>0</v>
      </c>
      <c r="W3170" s="38">
        <f t="shared" si="843"/>
        <v>16.801522292775001</v>
      </c>
      <c r="X3170" s="38">
        <f t="shared" si="844"/>
        <v>45.676522292775005</v>
      </c>
      <c r="Y3170" s="39">
        <f t="shared" si="845"/>
        <v>128.17652229277502</v>
      </c>
      <c r="Z3170" s="38">
        <v>3000</v>
      </c>
      <c r="AA3170" s="38">
        <f t="shared" si="846"/>
        <v>64040.69</v>
      </c>
      <c r="AB3170" s="38">
        <f t="shared" si="847"/>
        <v>446.34518433</v>
      </c>
      <c r="AC3170" s="38">
        <f t="shared" si="848"/>
        <v>0</v>
      </c>
      <c r="AD3170" s="37">
        <f t="shared" si="849"/>
        <v>928</v>
      </c>
      <c r="AE3170" s="35">
        <f t="shared" si="833"/>
        <v>1</v>
      </c>
      <c r="AF3170" s="38">
        <f t="shared" si="834"/>
        <v>751.63999999999942</v>
      </c>
      <c r="AG3170" s="38">
        <f t="shared" si="835"/>
        <v>751.63999999999942</v>
      </c>
      <c r="AH3170" s="38">
        <f t="shared" si="836"/>
        <v>0</v>
      </c>
      <c r="AI3170" s="38">
        <f t="shared" si="837"/>
        <v>912.43243243243194</v>
      </c>
      <c r="AJ3170" s="39">
        <f t="shared" si="838"/>
        <v>38.452197968450641</v>
      </c>
    </row>
    <row r="3171" spans="1:36">
      <c r="A3171" s="31">
        <v>40782.634722222225</v>
      </c>
      <c r="B3171" s="31">
        <v>40782.799108796295</v>
      </c>
      <c r="C3171" s="32" t="s">
        <v>28</v>
      </c>
      <c r="D3171" s="33">
        <v>40782.659837962965</v>
      </c>
      <c r="E3171" s="34">
        <v>446.34704590000001</v>
      </c>
      <c r="F3171" s="34">
        <v>8.3611110000000002E-2</v>
      </c>
      <c r="G3171" s="35">
        <v>550.4</v>
      </c>
      <c r="H3171" s="36">
        <v>1</v>
      </c>
      <c r="I3171" s="37">
        <v>64333.45</v>
      </c>
      <c r="J3171" s="38">
        <v>64213.01</v>
      </c>
      <c r="K3171" s="38">
        <v>64064.480000000003</v>
      </c>
      <c r="L3171" s="38">
        <v>63924.7</v>
      </c>
      <c r="M3171" s="39">
        <f t="shared" si="839"/>
        <v>139.78000000000611</v>
      </c>
      <c r="N3171" s="32">
        <v>1657</v>
      </c>
      <c r="O3171" s="32">
        <v>425</v>
      </c>
      <c r="P3171" s="32">
        <v>1099</v>
      </c>
      <c r="Q3171" s="32">
        <v>133</v>
      </c>
      <c r="R3171" s="32">
        <v>673</v>
      </c>
      <c r="S3171" s="32">
        <v>56</v>
      </c>
      <c r="T3171" s="37">
        <f t="shared" si="840"/>
        <v>0</v>
      </c>
      <c r="U3171" s="38">
        <f t="shared" si="841"/>
        <v>0</v>
      </c>
      <c r="V3171" s="38">
        <f t="shared" si="842"/>
        <v>0</v>
      </c>
      <c r="W3171" s="38">
        <f t="shared" si="843"/>
        <v>17.027649547080049</v>
      </c>
      <c r="X3171" s="38">
        <f t="shared" si="844"/>
        <v>46.291538047080053</v>
      </c>
      <c r="Y3171" s="39">
        <f t="shared" si="845"/>
        <v>129.90264804708005</v>
      </c>
      <c r="Z3171" s="38">
        <v>3000</v>
      </c>
      <c r="AA3171" s="38">
        <f t="shared" si="846"/>
        <v>64083.45</v>
      </c>
      <c r="AB3171" s="38">
        <f t="shared" si="847"/>
        <v>446.34704590000001</v>
      </c>
      <c r="AC3171" s="38">
        <f t="shared" si="848"/>
        <v>0</v>
      </c>
      <c r="AD3171" s="37">
        <f t="shared" si="849"/>
        <v>928</v>
      </c>
      <c r="AE3171" s="35">
        <f t="shared" si="833"/>
        <v>1</v>
      </c>
      <c r="AF3171" s="38">
        <f t="shared" si="834"/>
        <v>788.21999999999389</v>
      </c>
      <c r="AG3171" s="38">
        <f t="shared" si="835"/>
        <v>788.21999999999389</v>
      </c>
      <c r="AH3171" s="38">
        <f t="shared" si="836"/>
        <v>0</v>
      </c>
      <c r="AI3171" s="38">
        <f t="shared" si="837"/>
        <v>944.67097532314381</v>
      </c>
      <c r="AJ3171" s="39">
        <f t="shared" si="838"/>
        <v>41.665416878630715</v>
      </c>
    </row>
    <row r="3172" spans="1:36">
      <c r="A3172" s="31">
        <v>40782.634722222225</v>
      </c>
      <c r="B3172" s="31">
        <v>40782.799108796295</v>
      </c>
      <c r="C3172" s="32" t="s">
        <v>28</v>
      </c>
      <c r="D3172" s="33">
        <v>40782.663321759261</v>
      </c>
      <c r="E3172" s="34">
        <v>447.30703734999997</v>
      </c>
      <c r="F3172" s="34">
        <v>8.6111110000000005E-2</v>
      </c>
      <c r="G3172" s="35">
        <v>574.79999999999995</v>
      </c>
      <c r="H3172" s="36">
        <v>1</v>
      </c>
      <c r="I3172" s="37">
        <v>64358.65</v>
      </c>
      <c r="J3172" s="38">
        <v>64240.18</v>
      </c>
      <c r="K3172" s="38">
        <v>64093.1</v>
      </c>
      <c r="L3172" s="38">
        <v>63949.1</v>
      </c>
      <c r="M3172" s="39">
        <f t="shared" si="839"/>
        <v>144</v>
      </c>
      <c r="N3172" s="32">
        <v>1657</v>
      </c>
      <c r="O3172" s="32">
        <v>425</v>
      </c>
      <c r="P3172" s="32">
        <v>1099</v>
      </c>
      <c r="Q3172" s="32">
        <v>133</v>
      </c>
      <c r="R3172" s="32">
        <v>673</v>
      </c>
      <c r="S3172" s="32">
        <v>56</v>
      </c>
      <c r="T3172" s="37">
        <f t="shared" si="840"/>
        <v>0</v>
      </c>
      <c r="U3172" s="38">
        <f t="shared" si="841"/>
        <v>0</v>
      </c>
      <c r="V3172" s="38">
        <f t="shared" si="842"/>
        <v>0</v>
      </c>
      <c r="W3172" s="38">
        <f t="shared" si="843"/>
        <v>17.454116002980044</v>
      </c>
      <c r="X3172" s="38">
        <f t="shared" si="844"/>
        <v>47.593004502980044</v>
      </c>
      <c r="Y3172" s="39">
        <f t="shared" si="845"/>
        <v>133.70411450298005</v>
      </c>
      <c r="Z3172" s="38">
        <v>3000</v>
      </c>
      <c r="AA3172" s="38">
        <f t="shared" si="846"/>
        <v>64108.65</v>
      </c>
      <c r="AB3172" s="38">
        <f t="shared" si="847"/>
        <v>447.30703734999997</v>
      </c>
      <c r="AC3172" s="38">
        <f t="shared" si="848"/>
        <v>0</v>
      </c>
      <c r="AD3172" s="37">
        <f t="shared" si="849"/>
        <v>928</v>
      </c>
      <c r="AE3172" s="35">
        <f t="shared" si="833"/>
        <v>1</v>
      </c>
      <c r="AF3172" s="38">
        <f t="shared" si="834"/>
        <v>784</v>
      </c>
      <c r="AG3172" s="38">
        <f t="shared" si="835"/>
        <v>784</v>
      </c>
      <c r="AH3172" s="38">
        <f t="shared" si="836"/>
        <v>0</v>
      </c>
      <c r="AI3172" s="38">
        <f t="shared" si="837"/>
        <v>940.95182138660391</v>
      </c>
      <c r="AJ3172" s="39">
        <f t="shared" si="838"/>
        <v>42.508300299102245</v>
      </c>
    </row>
    <row r="3173" spans="1:36">
      <c r="A3173" s="31">
        <v>40782.634722222225</v>
      </c>
      <c r="B3173" s="31">
        <v>40782.799108796295</v>
      </c>
      <c r="C3173" s="32" t="s">
        <v>28</v>
      </c>
      <c r="D3173" s="33">
        <v>40782.666909722226</v>
      </c>
      <c r="E3173" s="34">
        <v>462.89453125</v>
      </c>
      <c r="F3173" s="34">
        <v>8.1666669999999997E-2</v>
      </c>
      <c r="G3173" s="35">
        <v>628.29999999999995</v>
      </c>
      <c r="H3173" s="36">
        <v>1</v>
      </c>
      <c r="I3173" s="37">
        <v>64367.26</v>
      </c>
      <c r="J3173" s="38">
        <v>64259.72</v>
      </c>
      <c r="K3173" s="38">
        <v>64117.81</v>
      </c>
      <c r="L3173" s="38">
        <v>64002.6</v>
      </c>
      <c r="M3173" s="39">
        <f t="shared" si="839"/>
        <v>115.20999999999913</v>
      </c>
      <c r="N3173" s="32">
        <v>1655.1</v>
      </c>
      <c r="O3173" s="32">
        <v>423.1</v>
      </c>
      <c r="P3173" s="32">
        <v>1099</v>
      </c>
      <c r="Q3173" s="32">
        <v>133</v>
      </c>
      <c r="R3173" s="32">
        <v>673</v>
      </c>
      <c r="S3173" s="32">
        <v>56</v>
      </c>
      <c r="T3173" s="37">
        <f t="shared" si="840"/>
        <v>0</v>
      </c>
      <c r="U3173" s="38">
        <f t="shared" si="841"/>
        <v>0</v>
      </c>
      <c r="V3173" s="38">
        <f t="shared" si="842"/>
        <v>0</v>
      </c>
      <c r="W3173" s="38">
        <f t="shared" si="843"/>
        <v>15.280280571601562</v>
      </c>
      <c r="X3173" s="38">
        <f t="shared" si="844"/>
        <v>43.863615071601558</v>
      </c>
      <c r="Y3173" s="39">
        <f t="shared" si="845"/>
        <v>125.53028507160155</v>
      </c>
      <c r="Z3173" s="38">
        <v>3000</v>
      </c>
      <c r="AA3173" s="38">
        <f t="shared" si="846"/>
        <v>64117.26</v>
      </c>
      <c r="AB3173" s="38">
        <f t="shared" si="847"/>
        <v>462.89453125</v>
      </c>
      <c r="AC3173" s="38">
        <f t="shared" si="848"/>
        <v>0</v>
      </c>
      <c r="AD3173" s="37">
        <f t="shared" si="849"/>
        <v>926.09999999999991</v>
      </c>
      <c r="AE3173" s="35">
        <f t="shared" si="833"/>
        <v>1</v>
      </c>
      <c r="AF3173" s="38">
        <f t="shared" si="834"/>
        <v>810.89000000000078</v>
      </c>
      <c r="AG3173" s="38">
        <f t="shared" si="835"/>
        <v>810.89000000000078</v>
      </c>
      <c r="AH3173" s="38">
        <f t="shared" si="836"/>
        <v>0</v>
      </c>
      <c r="AI3173" s="38">
        <f t="shared" si="837"/>
        <v>966.24955835590708</v>
      </c>
      <c r="AJ3173" s="39">
        <f t="shared" si="838"/>
        <v>41.107328891499165</v>
      </c>
    </row>
    <row r="3174" spans="1:36">
      <c r="A3174" s="31">
        <v>40782.634722222225</v>
      </c>
      <c r="B3174" s="31">
        <v>40782.799108796295</v>
      </c>
      <c r="C3174" s="32" t="s">
        <v>28</v>
      </c>
      <c r="D3174" s="33">
        <v>40782.670312499999</v>
      </c>
      <c r="E3174" s="34">
        <v>499.00012206999997</v>
      </c>
      <c r="F3174" s="34">
        <v>8.5277779999999997E-2</v>
      </c>
      <c r="G3174" s="35">
        <v>612.6</v>
      </c>
      <c r="H3174" s="36">
        <v>1</v>
      </c>
      <c r="I3174" s="37">
        <v>64339.51</v>
      </c>
      <c r="J3174" s="38">
        <v>64207.87</v>
      </c>
      <c r="K3174" s="38">
        <v>64065.43</v>
      </c>
      <c r="L3174" s="38">
        <v>63986.9</v>
      </c>
      <c r="M3174" s="39">
        <f t="shared" si="839"/>
        <v>78.529999999998836</v>
      </c>
      <c r="N3174" s="32">
        <v>1580.9</v>
      </c>
      <c r="O3174" s="32">
        <v>424.9</v>
      </c>
      <c r="P3174" s="32">
        <v>1098</v>
      </c>
      <c r="Q3174" s="32">
        <v>58</v>
      </c>
      <c r="R3174" s="32">
        <v>673</v>
      </c>
      <c r="S3174" s="32">
        <v>46</v>
      </c>
      <c r="T3174" s="37">
        <f t="shared" si="840"/>
        <v>0</v>
      </c>
      <c r="U3174" s="38">
        <f t="shared" si="841"/>
        <v>0</v>
      </c>
      <c r="V3174" s="38">
        <f t="shared" si="842"/>
        <v>0</v>
      </c>
      <c r="W3174" s="38">
        <f t="shared" si="843"/>
        <v>12.876934370141397</v>
      </c>
      <c r="X3174" s="38">
        <f t="shared" si="844"/>
        <v>42.724157370141398</v>
      </c>
      <c r="Y3174" s="39">
        <f t="shared" si="845"/>
        <v>128.00193737014138</v>
      </c>
      <c r="Z3174" s="38">
        <v>3000</v>
      </c>
      <c r="AA3174" s="38">
        <f t="shared" si="846"/>
        <v>64089.51</v>
      </c>
      <c r="AB3174" s="38">
        <f t="shared" si="847"/>
        <v>499.00012206999997</v>
      </c>
      <c r="AC3174" s="38">
        <f t="shared" si="848"/>
        <v>0</v>
      </c>
      <c r="AD3174" s="37">
        <f t="shared" si="849"/>
        <v>861.90000000000009</v>
      </c>
      <c r="AE3174" s="35">
        <f t="shared" si="833"/>
        <v>1</v>
      </c>
      <c r="AF3174" s="38">
        <f t="shared" si="834"/>
        <v>783.37000000000126</v>
      </c>
      <c r="AG3174" s="38">
        <f t="shared" si="835"/>
        <v>783.37000000000126</v>
      </c>
      <c r="AH3174" s="38">
        <f t="shared" si="836"/>
        <v>0</v>
      </c>
      <c r="AI3174" s="38">
        <f t="shared" si="837"/>
        <v>941.29015178256373</v>
      </c>
      <c r="AJ3174" s="39">
        <f t="shared" si="838"/>
        <v>37.717511850021474</v>
      </c>
    </row>
    <row r="3175" spans="1:36">
      <c r="A3175" s="31">
        <v>40782.634722222225</v>
      </c>
      <c r="B3175" s="31">
        <v>40782.799108796295</v>
      </c>
      <c r="C3175" s="32" t="s">
        <v>28</v>
      </c>
      <c r="D3175" s="33">
        <v>40782.67386574074</v>
      </c>
      <c r="E3175" s="34">
        <v>500.00012206999997</v>
      </c>
      <c r="F3175" s="34">
        <v>8.111111E-2</v>
      </c>
      <c r="G3175" s="35">
        <v>626.70000000000005</v>
      </c>
      <c r="H3175" s="36">
        <v>1</v>
      </c>
      <c r="I3175" s="37">
        <v>64344.24</v>
      </c>
      <c r="J3175" s="38">
        <v>64148.14</v>
      </c>
      <c r="K3175" s="38">
        <v>64014.6</v>
      </c>
      <c r="L3175" s="38">
        <v>64001</v>
      </c>
      <c r="M3175" s="39">
        <f t="shared" si="839"/>
        <v>13.599999999998545</v>
      </c>
      <c r="N3175" s="32">
        <v>1580.9</v>
      </c>
      <c r="O3175" s="32">
        <v>424.9</v>
      </c>
      <c r="P3175" s="32">
        <v>1098</v>
      </c>
      <c r="Q3175" s="32">
        <v>58</v>
      </c>
      <c r="R3175" s="32">
        <v>673</v>
      </c>
      <c r="S3175" s="32">
        <v>46</v>
      </c>
      <c r="T3175" s="37">
        <f t="shared" si="840"/>
        <v>0</v>
      </c>
      <c r="U3175" s="38">
        <f t="shared" si="841"/>
        <v>0</v>
      </c>
      <c r="V3175" s="38">
        <f t="shared" si="842"/>
        <v>0</v>
      </c>
      <c r="W3175" s="38">
        <f t="shared" si="843"/>
        <v>12.166656598766805</v>
      </c>
      <c r="X3175" s="38">
        <f t="shared" si="844"/>
        <v>40.555545098766807</v>
      </c>
      <c r="Y3175" s="39">
        <f t="shared" si="845"/>
        <v>121.6666550987668</v>
      </c>
      <c r="Z3175" s="38">
        <v>3000</v>
      </c>
      <c r="AA3175" s="38">
        <f t="shared" si="846"/>
        <v>64094.239999999998</v>
      </c>
      <c r="AB3175" s="38">
        <f t="shared" si="847"/>
        <v>500.00012206999997</v>
      </c>
      <c r="AC3175" s="38">
        <f t="shared" si="848"/>
        <v>0</v>
      </c>
      <c r="AD3175" s="37">
        <f t="shared" si="849"/>
        <v>861.90000000000009</v>
      </c>
      <c r="AE3175" s="35">
        <f t="shared" si="833"/>
        <v>1</v>
      </c>
      <c r="AF3175" s="38">
        <f t="shared" si="834"/>
        <v>848.30000000000155</v>
      </c>
      <c r="AG3175" s="38">
        <f t="shared" si="835"/>
        <v>848.30000000000155</v>
      </c>
      <c r="AH3175" s="38">
        <f t="shared" si="836"/>
        <v>0</v>
      </c>
      <c r="AI3175" s="38">
        <f t="shared" si="837"/>
        <v>998.58806918461119</v>
      </c>
      <c r="AJ3175" s="39">
        <f t="shared" si="838"/>
        <v>40.441021823087411</v>
      </c>
    </row>
    <row r="3176" spans="1:36">
      <c r="A3176" s="31">
        <v>40782.634722222225</v>
      </c>
      <c r="B3176" s="31">
        <v>40782.799108796295</v>
      </c>
      <c r="C3176" s="32" t="s">
        <v>28</v>
      </c>
      <c r="D3176" s="33">
        <v>40782.677245370367</v>
      </c>
      <c r="E3176" s="34">
        <v>2999.9904785200001</v>
      </c>
      <c r="F3176" s="34">
        <v>8.3333329999999997E-2</v>
      </c>
      <c r="G3176" s="35">
        <v>717.1</v>
      </c>
      <c r="H3176" s="36">
        <v>1</v>
      </c>
      <c r="I3176" s="37">
        <v>64374.32</v>
      </c>
      <c r="J3176" s="38">
        <v>64164.68</v>
      </c>
      <c r="K3176" s="38">
        <v>64032.17</v>
      </c>
      <c r="L3176" s="38">
        <v>64091.4</v>
      </c>
      <c r="M3176" s="39">
        <f t="shared" si="839"/>
        <v>-59.230000000003201</v>
      </c>
      <c r="N3176" s="32">
        <v>1580.9</v>
      </c>
      <c r="O3176" s="32">
        <v>424.9</v>
      </c>
      <c r="P3176" s="32">
        <v>1098</v>
      </c>
      <c r="Q3176" s="32">
        <v>58</v>
      </c>
      <c r="R3176" s="32">
        <v>673</v>
      </c>
      <c r="S3176" s="32">
        <v>46</v>
      </c>
      <c r="T3176" s="37">
        <f t="shared" si="840"/>
        <v>0</v>
      </c>
      <c r="U3176" s="38">
        <f t="shared" si="841"/>
        <v>0</v>
      </c>
      <c r="V3176" s="38">
        <f t="shared" si="842"/>
        <v>0</v>
      </c>
      <c r="W3176" s="38">
        <f t="shared" si="843"/>
        <v>0</v>
      </c>
      <c r="X3176" s="38">
        <f t="shared" si="844"/>
        <v>0</v>
      </c>
      <c r="Y3176" s="39">
        <f t="shared" si="845"/>
        <v>0</v>
      </c>
      <c r="Z3176" s="38">
        <v>3000</v>
      </c>
      <c r="AA3176" s="38">
        <f t="shared" si="846"/>
        <v>64124.32</v>
      </c>
      <c r="AB3176" s="38">
        <f t="shared" si="847"/>
        <v>2999.9904785200001</v>
      </c>
      <c r="AC3176" s="38">
        <f t="shared" si="848"/>
        <v>0</v>
      </c>
      <c r="AD3176" s="37">
        <f t="shared" si="849"/>
        <v>861.90000000000009</v>
      </c>
      <c r="AE3176" s="35">
        <f t="shared" si="833"/>
        <v>1</v>
      </c>
      <c r="AF3176" s="38">
        <f t="shared" si="834"/>
        <v>861.90000000000009</v>
      </c>
      <c r="AG3176" s="38">
        <f t="shared" si="835"/>
        <v>849.9</v>
      </c>
      <c r="AH3176" s="38">
        <f t="shared" si="836"/>
        <v>12</v>
      </c>
      <c r="AI3176" s="38">
        <f t="shared" si="837"/>
        <v>3000</v>
      </c>
      <c r="AJ3176" s="39">
        <f t="shared" si="838"/>
        <v>7.9345663491804468E-4</v>
      </c>
    </row>
    <row r="3177" spans="1:36">
      <c r="A3177" s="31">
        <v>40782.634722222225</v>
      </c>
      <c r="B3177" s="31">
        <v>40782.799108796295</v>
      </c>
      <c r="C3177" s="32" t="s">
        <v>28</v>
      </c>
      <c r="D3177" s="33">
        <v>40782.680717592593</v>
      </c>
      <c r="E3177" s="34">
        <v>500.00088500999999</v>
      </c>
      <c r="F3177" s="34">
        <v>8.2222219999999999E-2</v>
      </c>
      <c r="G3177" s="35">
        <v>732.5</v>
      </c>
      <c r="H3177" s="36">
        <v>1</v>
      </c>
      <c r="I3177" s="37">
        <v>64411.42</v>
      </c>
      <c r="J3177" s="38">
        <v>64227.12</v>
      </c>
      <c r="K3177" s="38">
        <v>64082.11</v>
      </c>
      <c r="L3177" s="38">
        <v>64106.8</v>
      </c>
      <c r="M3177" s="39">
        <f t="shared" si="839"/>
        <v>-24.690000000002328</v>
      </c>
      <c r="N3177" s="32">
        <v>1580.9</v>
      </c>
      <c r="O3177" s="32">
        <v>424.9</v>
      </c>
      <c r="P3177" s="32">
        <v>1098</v>
      </c>
      <c r="Q3177" s="32">
        <v>58</v>
      </c>
      <c r="R3177" s="32">
        <v>673</v>
      </c>
      <c r="S3177" s="32">
        <v>46</v>
      </c>
      <c r="T3177" s="37">
        <f t="shared" si="840"/>
        <v>0</v>
      </c>
      <c r="U3177" s="38">
        <f t="shared" si="841"/>
        <v>0</v>
      </c>
      <c r="V3177" s="38">
        <f t="shared" si="842"/>
        <v>0</v>
      </c>
      <c r="W3177" s="38">
        <f t="shared" si="843"/>
        <v>12.333260232513078</v>
      </c>
      <c r="X3177" s="38">
        <f t="shared" si="844"/>
        <v>41.111037232513077</v>
      </c>
      <c r="Y3177" s="39">
        <f t="shared" si="845"/>
        <v>123.33325723251308</v>
      </c>
      <c r="Z3177" s="38">
        <v>3000</v>
      </c>
      <c r="AA3177" s="38">
        <f t="shared" si="846"/>
        <v>64161.42</v>
      </c>
      <c r="AB3177" s="38">
        <f t="shared" si="847"/>
        <v>500.00088500999999</v>
      </c>
      <c r="AC3177" s="38">
        <f t="shared" si="848"/>
        <v>0</v>
      </c>
      <c r="AD3177" s="37">
        <f t="shared" si="849"/>
        <v>861.90000000000009</v>
      </c>
      <c r="AE3177" s="35">
        <f t="shared" si="833"/>
        <v>1</v>
      </c>
      <c r="AF3177" s="38">
        <f t="shared" si="834"/>
        <v>861.90000000000009</v>
      </c>
      <c r="AG3177" s="38">
        <f t="shared" si="835"/>
        <v>849.9</v>
      </c>
      <c r="AH3177" s="38">
        <f t="shared" si="836"/>
        <v>12</v>
      </c>
      <c r="AI3177" s="38">
        <f t="shared" si="837"/>
        <v>3000</v>
      </c>
      <c r="AJ3177" s="39">
        <f t="shared" si="838"/>
        <v>205.55547723251308</v>
      </c>
    </row>
    <row r="3178" spans="1:36">
      <c r="A3178" s="31">
        <v>40782.634722222225</v>
      </c>
      <c r="B3178" s="31">
        <v>40782.799108796295</v>
      </c>
      <c r="C3178" s="32" t="s">
        <v>28</v>
      </c>
      <c r="D3178" s="33">
        <v>40782.68414351852</v>
      </c>
      <c r="E3178" s="34">
        <v>500.00039672999998</v>
      </c>
      <c r="F3178" s="34">
        <v>8.4444439999999996E-2</v>
      </c>
      <c r="G3178" s="35">
        <v>750.9</v>
      </c>
      <c r="H3178" s="36">
        <v>1</v>
      </c>
      <c r="I3178" s="37">
        <v>64453.01</v>
      </c>
      <c r="J3178" s="38">
        <v>64268.44</v>
      </c>
      <c r="K3178" s="38">
        <v>64125.15</v>
      </c>
      <c r="L3178" s="38">
        <v>64125.2</v>
      </c>
      <c r="M3178" s="39">
        <f t="shared" si="839"/>
        <v>-4.9999999995634425E-2</v>
      </c>
      <c r="N3178" s="32">
        <v>1580.9</v>
      </c>
      <c r="O3178" s="32">
        <v>424.9</v>
      </c>
      <c r="P3178" s="32">
        <v>1098</v>
      </c>
      <c r="Q3178" s="32">
        <v>58</v>
      </c>
      <c r="R3178" s="32">
        <v>673</v>
      </c>
      <c r="S3178" s="32">
        <v>46</v>
      </c>
      <c r="T3178" s="37">
        <f t="shared" si="840"/>
        <v>0</v>
      </c>
      <c r="U3178" s="38">
        <f t="shared" si="841"/>
        <v>0</v>
      </c>
      <c r="V3178" s="38">
        <f t="shared" si="842"/>
        <v>0</v>
      </c>
      <c r="W3178" s="38">
        <f t="shared" si="843"/>
        <v>12.66663249835732</v>
      </c>
      <c r="X3178" s="38">
        <f t="shared" si="844"/>
        <v>42.222186498357317</v>
      </c>
      <c r="Y3178" s="39">
        <f t="shared" si="845"/>
        <v>126.66662649835732</v>
      </c>
      <c r="Z3178" s="38">
        <v>3000</v>
      </c>
      <c r="AA3178" s="38">
        <f t="shared" si="846"/>
        <v>64203.01</v>
      </c>
      <c r="AB3178" s="38">
        <f t="shared" si="847"/>
        <v>500.00039672999998</v>
      </c>
      <c r="AC3178" s="38">
        <f t="shared" si="848"/>
        <v>0</v>
      </c>
      <c r="AD3178" s="37">
        <f t="shared" si="849"/>
        <v>861.90000000000009</v>
      </c>
      <c r="AE3178" s="35">
        <f t="shared" si="833"/>
        <v>1</v>
      </c>
      <c r="AF3178" s="38">
        <f t="shared" si="834"/>
        <v>861.90000000000009</v>
      </c>
      <c r="AG3178" s="38">
        <f t="shared" si="835"/>
        <v>849.9</v>
      </c>
      <c r="AH3178" s="38">
        <f t="shared" si="836"/>
        <v>12</v>
      </c>
      <c r="AI3178" s="38">
        <f t="shared" si="837"/>
        <v>3000</v>
      </c>
      <c r="AJ3178" s="39">
        <f t="shared" si="838"/>
        <v>211.1110664983573</v>
      </c>
    </row>
    <row r="3179" spans="1:36">
      <c r="A3179" s="31">
        <v>40782.634722222225</v>
      </c>
      <c r="B3179" s="31">
        <v>40782.799108796295</v>
      </c>
      <c r="C3179" s="32" t="s">
        <v>28</v>
      </c>
      <c r="D3179" s="33">
        <v>40782.687662037039</v>
      </c>
      <c r="E3179" s="34">
        <v>499.00076294000002</v>
      </c>
      <c r="F3179" s="34">
        <v>8.2222219999999999E-2</v>
      </c>
      <c r="G3179" s="35">
        <v>736.5</v>
      </c>
      <c r="H3179" s="36">
        <v>1</v>
      </c>
      <c r="I3179" s="37">
        <v>64448.9</v>
      </c>
      <c r="J3179" s="38">
        <v>64310.93</v>
      </c>
      <c r="K3179" s="38">
        <v>64142.57</v>
      </c>
      <c r="L3179" s="38">
        <v>64110.8</v>
      </c>
      <c r="M3179" s="39">
        <f t="shared" si="839"/>
        <v>31.769999999996799</v>
      </c>
      <c r="N3179" s="32">
        <v>1655.9</v>
      </c>
      <c r="O3179" s="32">
        <v>424.9</v>
      </c>
      <c r="P3179" s="32">
        <v>1098</v>
      </c>
      <c r="Q3179" s="32">
        <v>133</v>
      </c>
      <c r="R3179" s="32">
        <v>673</v>
      </c>
      <c r="S3179" s="32">
        <v>56</v>
      </c>
      <c r="T3179" s="37">
        <f t="shared" si="840"/>
        <v>0</v>
      </c>
      <c r="U3179" s="38">
        <f t="shared" si="841"/>
        <v>0</v>
      </c>
      <c r="V3179" s="38">
        <f t="shared" si="842"/>
        <v>0</v>
      </c>
      <c r="W3179" s="38">
        <f t="shared" si="843"/>
        <v>12.415492489379472</v>
      </c>
      <c r="X3179" s="38">
        <f t="shared" si="844"/>
        <v>41.193269489379475</v>
      </c>
      <c r="Y3179" s="39">
        <f t="shared" si="845"/>
        <v>123.41548948937947</v>
      </c>
      <c r="Z3179" s="38">
        <v>3000</v>
      </c>
      <c r="AA3179" s="38">
        <f t="shared" si="846"/>
        <v>64198.9</v>
      </c>
      <c r="AB3179" s="38">
        <f t="shared" si="847"/>
        <v>499.00076294000002</v>
      </c>
      <c r="AC3179" s="38">
        <f t="shared" si="848"/>
        <v>0</v>
      </c>
      <c r="AD3179" s="37">
        <f t="shared" si="849"/>
        <v>926.90000000000009</v>
      </c>
      <c r="AE3179" s="35">
        <f t="shared" si="833"/>
        <v>1</v>
      </c>
      <c r="AF3179" s="38">
        <f t="shared" si="834"/>
        <v>895.13000000000329</v>
      </c>
      <c r="AG3179" s="38">
        <f t="shared" si="835"/>
        <v>849.9</v>
      </c>
      <c r="AH3179" s="38">
        <f t="shared" si="836"/>
        <v>45.230000000003315</v>
      </c>
      <c r="AI3179" s="38">
        <f t="shared" si="837"/>
        <v>2174.8051948052807</v>
      </c>
      <c r="AJ3179" s="39">
        <f t="shared" si="838"/>
        <v>137.78836067380212</v>
      </c>
    </row>
    <row r="3180" spans="1:36">
      <c r="A3180" s="31">
        <v>40782.634722222225</v>
      </c>
      <c r="B3180" s="31">
        <v>40782.799108796295</v>
      </c>
      <c r="C3180" s="32" t="s">
        <v>28</v>
      </c>
      <c r="D3180" s="33">
        <v>40782.691087962965</v>
      </c>
      <c r="E3180" s="34">
        <v>500.00042724999997</v>
      </c>
      <c r="F3180" s="34">
        <v>8.3611110000000002E-2</v>
      </c>
      <c r="G3180" s="35">
        <v>799.8</v>
      </c>
      <c r="H3180" s="36">
        <v>1</v>
      </c>
      <c r="I3180" s="37">
        <v>64418.5</v>
      </c>
      <c r="J3180" s="38">
        <v>64307.1</v>
      </c>
      <c r="K3180" s="38">
        <v>64172.72</v>
      </c>
      <c r="L3180" s="38">
        <v>64174.1</v>
      </c>
      <c r="M3180" s="39">
        <f t="shared" si="839"/>
        <v>-1.3799999999973807</v>
      </c>
      <c r="N3180" s="32">
        <v>1655.9</v>
      </c>
      <c r="O3180" s="32">
        <v>424.9</v>
      </c>
      <c r="P3180" s="32">
        <v>1098</v>
      </c>
      <c r="Q3180" s="32">
        <v>133</v>
      </c>
      <c r="R3180" s="32">
        <v>673</v>
      </c>
      <c r="S3180" s="32">
        <v>56</v>
      </c>
      <c r="T3180" s="37">
        <f t="shared" si="840"/>
        <v>0</v>
      </c>
      <c r="U3180" s="38">
        <f t="shared" si="841"/>
        <v>0</v>
      </c>
      <c r="V3180" s="38">
        <f t="shared" si="842"/>
        <v>0</v>
      </c>
      <c r="W3180" s="38">
        <f t="shared" si="843"/>
        <v>12.541630777153255</v>
      </c>
      <c r="X3180" s="38">
        <f t="shared" si="844"/>
        <v>41.805519277153259</v>
      </c>
      <c r="Y3180" s="39">
        <f t="shared" si="845"/>
        <v>125.41662927715325</v>
      </c>
      <c r="Z3180" s="38">
        <v>3000</v>
      </c>
      <c r="AA3180" s="38">
        <f t="shared" si="846"/>
        <v>64168.5</v>
      </c>
      <c r="AB3180" s="38">
        <f t="shared" si="847"/>
        <v>3000</v>
      </c>
      <c r="AC3180" s="38">
        <f t="shared" si="848"/>
        <v>209.02773927715324</v>
      </c>
      <c r="AD3180" s="37">
        <f t="shared" si="849"/>
        <v>926.90000000000009</v>
      </c>
      <c r="AE3180" s="35">
        <f t="shared" si="833"/>
        <v>1</v>
      </c>
      <c r="AF3180" s="38">
        <f t="shared" si="834"/>
        <v>926.90000000000009</v>
      </c>
      <c r="AG3180" s="38">
        <f t="shared" si="835"/>
        <v>849.9</v>
      </c>
      <c r="AH3180" s="38">
        <f t="shared" si="836"/>
        <v>77</v>
      </c>
      <c r="AI3180" s="38">
        <f t="shared" si="837"/>
        <v>3000</v>
      </c>
      <c r="AJ3180" s="39">
        <f t="shared" si="838"/>
        <v>209.02773927715324</v>
      </c>
    </row>
    <row r="3181" spans="1:36">
      <c r="A3181" s="31">
        <v>40782.634722222225</v>
      </c>
      <c r="B3181" s="31">
        <v>40782.799108796295</v>
      </c>
      <c r="C3181" s="32" t="s">
        <v>28</v>
      </c>
      <c r="D3181" s="33">
        <v>40782.694571759261</v>
      </c>
      <c r="E3181" s="34">
        <v>500.00070190000002</v>
      </c>
      <c r="F3181" s="34">
        <v>8.3611110000000002E-2</v>
      </c>
      <c r="G3181" s="35">
        <v>794.8</v>
      </c>
      <c r="H3181" s="36">
        <v>1</v>
      </c>
      <c r="I3181" s="37">
        <v>64418.76</v>
      </c>
      <c r="J3181" s="38">
        <v>64296.99</v>
      </c>
      <c r="K3181" s="38">
        <v>64153.52</v>
      </c>
      <c r="L3181" s="38">
        <v>64169.1</v>
      </c>
      <c r="M3181" s="39">
        <f t="shared" si="839"/>
        <v>-15.580000000001746</v>
      </c>
      <c r="N3181" s="32">
        <v>1655.9</v>
      </c>
      <c r="O3181" s="32">
        <v>424.9</v>
      </c>
      <c r="P3181" s="32">
        <v>1098</v>
      </c>
      <c r="Q3181" s="32">
        <v>133</v>
      </c>
      <c r="R3181" s="32">
        <v>673</v>
      </c>
      <c r="S3181" s="32">
        <v>56</v>
      </c>
      <c r="T3181" s="37">
        <f t="shared" si="840"/>
        <v>0</v>
      </c>
      <c r="U3181" s="38">
        <f t="shared" si="841"/>
        <v>0</v>
      </c>
      <c r="V3181" s="38">
        <f t="shared" si="842"/>
        <v>0</v>
      </c>
      <c r="W3181" s="38">
        <f t="shared" si="843"/>
        <v>12.541607813361889</v>
      </c>
      <c r="X3181" s="38">
        <f t="shared" si="844"/>
        <v>41.805496313361893</v>
      </c>
      <c r="Y3181" s="39">
        <f t="shared" si="845"/>
        <v>125.4166063133619</v>
      </c>
      <c r="Z3181" s="38">
        <v>3000</v>
      </c>
      <c r="AA3181" s="38">
        <f t="shared" si="846"/>
        <v>64168.76</v>
      </c>
      <c r="AB3181" s="38">
        <f t="shared" si="847"/>
        <v>3000</v>
      </c>
      <c r="AC3181" s="38">
        <f t="shared" si="848"/>
        <v>209.02771631336191</v>
      </c>
      <c r="AD3181" s="37">
        <f t="shared" si="849"/>
        <v>926.90000000000009</v>
      </c>
      <c r="AE3181" s="35">
        <f t="shared" si="833"/>
        <v>1</v>
      </c>
      <c r="AF3181" s="38">
        <f t="shared" si="834"/>
        <v>926.90000000000009</v>
      </c>
      <c r="AG3181" s="38">
        <f t="shared" si="835"/>
        <v>849.9</v>
      </c>
      <c r="AH3181" s="38">
        <f t="shared" si="836"/>
        <v>77</v>
      </c>
      <c r="AI3181" s="38">
        <f t="shared" si="837"/>
        <v>3000</v>
      </c>
      <c r="AJ3181" s="39">
        <f t="shared" si="838"/>
        <v>209.02771631336191</v>
      </c>
    </row>
    <row r="3182" spans="1:36">
      <c r="A3182" s="31">
        <v>40782.634722222225</v>
      </c>
      <c r="B3182" s="31">
        <v>40782.799108796295</v>
      </c>
      <c r="C3182" s="32" t="s">
        <v>28</v>
      </c>
      <c r="D3182" s="33">
        <v>40782.698055555556</v>
      </c>
      <c r="E3182" s="34">
        <v>500.00067138999998</v>
      </c>
      <c r="F3182" s="34">
        <v>8.3333329999999997E-2</v>
      </c>
      <c r="G3182" s="35">
        <v>795.6</v>
      </c>
      <c r="H3182" s="36">
        <v>1</v>
      </c>
      <c r="I3182" s="37">
        <v>64411.88</v>
      </c>
      <c r="J3182" s="38">
        <v>64298.8</v>
      </c>
      <c r="K3182" s="38">
        <v>64155.82</v>
      </c>
      <c r="L3182" s="38">
        <v>64169.9</v>
      </c>
      <c r="M3182" s="39">
        <f t="shared" si="839"/>
        <v>-14.080000000001746</v>
      </c>
      <c r="N3182" s="32">
        <v>1655.9</v>
      </c>
      <c r="O3182" s="32">
        <v>424.9</v>
      </c>
      <c r="P3182" s="32">
        <v>1098</v>
      </c>
      <c r="Q3182" s="32">
        <v>133</v>
      </c>
      <c r="R3182" s="32">
        <v>673</v>
      </c>
      <c r="S3182" s="32">
        <v>56</v>
      </c>
      <c r="T3182" s="37">
        <f t="shared" si="840"/>
        <v>0</v>
      </c>
      <c r="U3182" s="38">
        <f t="shared" si="841"/>
        <v>0</v>
      </c>
      <c r="V3182" s="38">
        <f t="shared" si="842"/>
        <v>0</v>
      </c>
      <c r="W3182" s="38">
        <f t="shared" si="843"/>
        <v>12.499943550835573</v>
      </c>
      <c r="X3182" s="38">
        <f t="shared" si="844"/>
        <v>41.666609050835575</v>
      </c>
      <c r="Y3182" s="39">
        <f t="shared" si="845"/>
        <v>124.99993905083556</v>
      </c>
      <c r="Z3182" s="38">
        <v>3000</v>
      </c>
      <c r="AA3182" s="38">
        <f t="shared" si="846"/>
        <v>64161.88</v>
      </c>
      <c r="AB3182" s="38">
        <f t="shared" si="847"/>
        <v>3000</v>
      </c>
      <c r="AC3182" s="38">
        <f t="shared" si="848"/>
        <v>208.33326905083555</v>
      </c>
      <c r="AD3182" s="37">
        <f t="shared" si="849"/>
        <v>926.90000000000009</v>
      </c>
      <c r="AE3182" s="35">
        <f t="shared" si="833"/>
        <v>1</v>
      </c>
      <c r="AF3182" s="38">
        <f t="shared" si="834"/>
        <v>926.90000000000009</v>
      </c>
      <c r="AG3182" s="38">
        <f t="shared" si="835"/>
        <v>849.9</v>
      </c>
      <c r="AH3182" s="38">
        <f t="shared" si="836"/>
        <v>77</v>
      </c>
      <c r="AI3182" s="38">
        <f t="shared" si="837"/>
        <v>3000</v>
      </c>
      <c r="AJ3182" s="39">
        <f t="shared" si="838"/>
        <v>208.33326905083555</v>
      </c>
    </row>
    <row r="3183" spans="1:36">
      <c r="A3183" s="31">
        <v>40782.634722222225</v>
      </c>
      <c r="B3183" s="31">
        <v>40782.799108796295</v>
      </c>
      <c r="C3183" s="32" t="s">
        <v>28</v>
      </c>
      <c r="D3183" s="33">
        <v>40782.701527777775</v>
      </c>
      <c r="E3183" s="34">
        <v>500.00076294000002</v>
      </c>
      <c r="F3183" s="34">
        <v>8.2777779999999995E-2</v>
      </c>
      <c r="G3183" s="35">
        <v>815.5</v>
      </c>
      <c r="H3183" s="36">
        <v>1</v>
      </c>
      <c r="I3183" s="37">
        <v>64439.37</v>
      </c>
      <c r="J3183" s="38">
        <v>64312.09</v>
      </c>
      <c r="K3183" s="38">
        <v>64171.59</v>
      </c>
      <c r="L3183" s="38">
        <v>64189.8</v>
      </c>
      <c r="M3183" s="39">
        <f t="shared" si="839"/>
        <v>-18.210000000006403</v>
      </c>
      <c r="N3183" s="32">
        <v>1655.9</v>
      </c>
      <c r="O3183" s="32">
        <v>424.9</v>
      </c>
      <c r="P3183" s="32">
        <v>1098</v>
      </c>
      <c r="Q3183" s="32">
        <v>133</v>
      </c>
      <c r="R3183" s="32">
        <v>673</v>
      </c>
      <c r="S3183" s="32">
        <v>56</v>
      </c>
      <c r="T3183" s="37">
        <f t="shared" si="840"/>
        <v>0</v>
      </c>
      <c r="U3183" s="38">
        <f t="shared" si="841"/>
        <v>0</v>
      </c>
      <c r="V3183" s="38">
        <f t="shared" si="842"/>
        <v>0</v>
      </c>
      <c r="W3183" s="38">
        <f t="shared" si="843"/>
        <v>12.416603845520525</v>
      </c>
      <c r="X3183" s="38">
        <f t="shared" si="844"/>
        <v>41.388826845520526</v>
      </c>
      <c r="Y3183" s="39">
        <f t="shared" si="845"/>
        <v>124.16660684552052</v>
      </c>
      <c r="Z3183" s="38">
        <v>3000</v>
      </c>
      <c r="AA3183" s="38">
        <f t="shared" si="846"/>
        <v>64189.37</v>
      </c>
      <c r="AB3183" s="38">
        <f t="shared" si="847"/>
        <v>3000</v>
      </c>
      <c r="AC3183" s="38">
        <f t="shared" si="848"/>
        <v>206.94438684552051</v>
      </c>
      <c r="AD3183" s="37">
        <f t="shared" si="849"/>
        <v>926.90000000000009</v>
      </c>
      <c r="AE3183" s="35">
        <f t="shared" si="833"/>
        <v>1</v>
      </c>
      <c r="AF3183" s="38">
        <f t="shared" si="834"/>
        <v>926.90000000000009</v>
      </c>
      <c r="AG3183" s="38">
        <f t="shared" si="835"/>
        <v>849.9</v>
      </c>
      <c r="AH3183" s="38">
        <f t="shared" si="836"/>
        <v>77</v>
      </c>
      <c r="AI3183" s="38">
        <f t="shared" si="837"/>
        <v>3000</v>
      </c>
      <c r="AJ3183" s="39">
        <f t="shared" si="838"/>
        <v>206.94438684552051</v>
      </c>
    </row>
    <row r="3184" spans="1:36">
      <c r="A3184" s="31">
        <v>40782.634722222225</v>
      </c>
      <c r="B3184" s="31">
        <v>40782.799108796295</v>
      </c>
      <c r="C3184" s="32" t="s">
        <v>28</v>
      </c>
      <c r="D3184" s="33">
        <v>40782.704976851855</v>
      </c>
      <c r="E3184" s="34">
        <v>500.00054932</v>
      </c>
      <c r="F3184" s="34">
        <v>8.5555560000000003E-2</v>
      </c>
      <c r="G3184" s="35">
        <v>847.4</v>
      </c>
      <c r="H3184" s="36">
        <v>1</v>
      </c>
      <c r="I3184" s="37">
        <v>64882.99</v>
      </c>
      <c r="J3184" s="38">
        <v>64353.47</v>
      </c>
      <c r="K3184" s="38">
        <v>64214.44</v>
      </c>
      <c r="L3184" s="38">
        <v>64221.7</v>
      </c>
      <c r="M3184" s="39">
        <f t="shared" si="839"/>
        <v>-7.2599999999947613</v>
      </c>
      <c r="N3184" s="32">
        <v>1655.9</v>
      </c>
      <c r="O3184" s="32">
        <v>424.9</v>
      </c>
      <c r="P3184" s="32">
        <v>1098</v>
      </c>
      <c r="Q3184" s="32">
        <v>133</v>
      </c>
      <c r="R3184" s="32">
        <v>673</v>
      </c>
      <c r="S3184" s="32">
        <v>56</v>
      </c>
      <c r="T3184" s="37">
        <f t="shared" si="840"/>
        <v>0</v>
      </c>
      <c r="U3184" s="38">
        <f t="shared" si="841"/>
        <v>0</v>
      </c>
      <c r="V3184" s="38">
        <f t="shared" si="842"/>
        <v>0</v>
      </c>
      <c r="W3184" s="38">
        <f t="shared" si="843"/>
        <v>12.83328700261978</v>
      </c>
      <c r="X3184" s="38">
        <f t="shared" si="844"/>
        <v>42.777733002619783</v>
      </c>
      <c r="Y3184" s="39">
        <f t="shared" si="845"/>
        <v>128.33329300261977</v>
      </c>
      <c r="Z3184" s="38">
        <v>3000</v>
      </c>
      <c r="AA3184" s="38">
        <f t="shared" si="846"/>
        <v>64632.99</v>
      </c>
      <c r="AB3184" s="38">
        <f t="shared" si="847"/>
        <v>500.00054932</v>
      </c>
      <c r="AC3184" s="38">
        <f t="shared" si="848"/>
        <v>0</v>
      </c>
      <c r="AD3184" s="37">
        <f t="shared" si="849"/>
        <v>926.90000000000009</v>
      </c>
      <c r="AE3184" s="35">
        <f t="shared" si="833"/>
        <v>1</v>
      </c>
      <c r="AF3184" s="38">
        <f t="shared" si="834"/>
        <v>926.90000000000009</v>
      </c>
      <c r="AG3184" s="38">
        <f t="shared" si="835"/>
        <v>849.9</v>
      </c>
      <c r="AH3184" s="38">
        <f t="shared" si="836"/>
        <v>77</v>
      </c>
      <c r="AI3184" s="38">
        <f t="shared" si="837"/>
        <v>3000</v>
      </c>
      <c r="AJ3184" s="39">
        <f t="shared" si="838"/>
        <v>213.88885300261978</v>
      </c>
    </row>
    <row r="3185" spans="1:36">
      <c r="A3185" s="31">
        <v>40782.634722222225</v>
      </c>
      <c r="B3185" s="31">
        <v>40782.799108796295</v>
      </c>
      <c r="C3185" s="32" t="s">
        <v>28</v>
      </c>
      <c r="D3185" s="33">
        <v>40782.708541666667</v>
      </c>
      <c r="E3185" s="34">
        <v>3001</v>
      </c>
      <c r="F3185" s="34">
        <v>8.2222219999999999E-2</v>
      </c>
      <c r="G3185" s="35">
        <v>841.4</v>
      </c>
      <c r="H3185" s="36">
        <v>1</v>
      </c>
      <c r="I3185" s="37">
        <v>64675.91</v>
      </c>
      <c r="J3185" s="38">
        <v>64147.9</v>
      </c>
      <c r="K3185" s="38">
        <v>64010.82</v>
      </c>
      <c r="L3185" s="38">
        <v>64215.7</v>
      </c>
      <c r="M3185" s="39">
        <f t="shared" si="839"/>
        <v>-204.87999999999738</v>
      </c>
      <c r="N3185" s="32">
        <v>1660.4</v>
      </c>
      <c r="O3185" s="32">
        <v>429.4</v>
      </c>
      <c r="P3185" s="32">
        <v>1098</v>
      </c>
      <c r="Q3185" s="32">
        <v>133</v>
      </c>
      <c r="R3185" s="32">
        <v>673</v>
      </c>
      <c r="S3185" s="32">
        <v>56</v>
      </c>
      <c r="T3185" s="37">
        <f t="shared" si="840"/>
        <v>0</v>
      </c>
      <c r="U3185" s="38">
        <f t="shared" si="841"/>
        <v>0</v>
      </c>
      <c r="V3185" s="38">
        <f t="shared" si="842"/>
        <v>0</v>
      </c>
      <c r="W3185" s="38">
        <f t="shared" si="843"/>
        <v>0</v>
      </c>
      <c r="X3185" s="38">
        <f t="shared" si="844"/>
        <v>0</v>
      </c>
      <c r="Y3185" s="39">
        <f t="shared" si="845"/>
        <v>0</v>
      </c>
      <c r="Z3185" s="38">
        <v>3000</v>
      </c>
      <c r="AA3185" s="38">
        <f t="shared" si="846"/>
        <v>64425.91</v>
      </c>
      <c r="AB3185" s="38">
        <f t="shared" si="847"/>
        <v>3001</v>
      </c>
      <c r="AC3185" s="38">
        <f t="shared" si="848"/>
        <v>0</v>
      </c>
      <c r="AD3185" s="37">
        <f t="shared" si="849"/>
        <v>931.40000000000009</v>
      </c>
      <c r="AE3185" s="35">
        <f t="shared" si="833"/>
        <v>1</v>
      </c>
      <c r="AF3185" s="38">
        <f t="shared" si="834"/>
        <v>931.40000000000009</v>
      </c>
      <c r="AG3185" s="38">
        <f t="shared" si="835"/>
        <v>854.4</v>
      </c>
      <c r="AH3185" s="38">
        <f t="shared" si="836"/>
        <v>77</v>
      </c>
      <c r="AI3185" s="38">
        <f t="shared" si="837"/>
        <v>3000</v>
      </c>
      <c r="AJ3185" s="39">
        <f t="shared" si="838"/>
        <v>0</v>
      </c>
    </row>
    <row r="3186" spans="1:36">
      <c r="A3186" s="31">
        <v>40782.634722222225</v>
      </c>
      <c r="B3186" s="31">
        <v>40782.799108796295</v>
      </c>
      <c r="C3186" s="32" t="s">
        <v>28</v>
      </c>
      <c r="D3186" s="33">
        <v>40782.711967592593</v>
      </c>
      <c r="E3186" s="34">
        <v>2999.9970703099998</v>
      </c>
      <c r="F3186" s="34">
        <v>8.2777779999999995E-2</v>
      </c>
      <c r="G3186" s="35">
        <v>756.3</v>
      </c>
      <c r="H3186" s="36">
        <v>1</v>
      </c>
      <c r="I3186" s="37">
        <v>64312.59</v>
      </c>
      <c r="J3186" s="38">
        <v>64115.07</v>
      </c>
      <c r="K3186" s="38">
        <v>63983.94</v>
      </c>
      <c r="L3186" s="38">
        <v>64130.6</v>
      </c>
      <c r="M3186" s="39">
        <f t="shared" si="839"/>
        <v>-146.65999999999622</v>
      </c>
      <c r="N3186" s="32">
        <v>1656.3</v>
      </c>
      <c r="O3186" s="32">
        <v>425.3</v>
      </c>
      <c r="P3186" s="32">
        <v>1098</v>
      </c>
      <c r="Q3186" s="32">
        <v>133</v>
      </c>
      <c r="R3186" s="32">
        <v>673</v>
      </c>
      <c r="S3186" s="32">
        <v>56</v>
      </c>
      <c r="T3186" s="37">
        <f t="shared" si="840"/>
        <v>0</v>
      </c>
      <c r="U3186" s="38">
        <f t="shared" si="841"/>
        <v>0</v>
      </c>
      <c r="V3186" s="38">
        <f t="shared" si="842"/>
        <v>0</v>
      </c>
      <c r="W3186" s="38">
        <f t="shared" si="843"/>
        <v>0</v>
      </c>
      <c r="X3186" s="38">
        <f t="shared" si="844"/>
        <v>0</v>
      </c>
      <c r="Y3186" s="39">
        <f t="shared" si="845"/>
        <v>0</v>
      </c>
      <c r="Z3186" s="38">
        <v>3000</v>
      </c>
      <c r="AA3186" s="38">
        <f t="shared" si="846"/>
        <v>64062.59</v>
      </c>
      <c r="AB3186" s="38">
        <f t="shared" si="847"/>
        <v>3000</v>
      </c>
      <c r="AC3186" s="38">
        <f t="shared" si="848"/>
        <v>2.4251323430483294E-4</v>
      </c>
      <c r="AD3186" s="37">
        <f t="shared" si="849"/>
        <v>927.3</v>
      </c>
      <c r="AE3186" s="35">
        <f t="shared" si="833"/>
        <v>1</v>
      </c>
      <c r="AF3186" s="38">
        <f t="shared" si="834"/>
        <v>927.3</v>
      </c>
      <c r="AG3186" s="38">
        <f t="shared" si="835"/>
        <v>850.3</v>
      </c>
      <c r="AH3186" s="38">
        <f t="shared" si="836"/>
        <v>77</v>
      </c>
      <c r="AI3186" s="38">
        <f t="shared" si="837"/>
        <v>3000</v>
      </c>
      <c r="AJ3186" s="39">
        <f t="shared" si="838"/>
        <v>2.4251323430483294E-4</v>
      </c>
    </row>
    <row r="3187" spans="1:36">
      <c r="A3187" s="31">
        <v>40782.634722222225</v>
      </c>
      <c r="B3187" s="31">
        <v>40782.799108796295</v>
      </c>
      <c r="C3187" s="32" t="s">
        <v>28</v>
      </c>
      <c r="D3187" s="33">
        <v>40782.715416666666</v>
      </c>
      <c r="E3187" s="34">
        <v>2999.9919433599998</v>
      </c>
      <c r="F3187" s="34">
        <v>8.3333329999999997E-2</v>
      </c>
      <c r="G3187" s="35">
        <v>739.9</v>
      </c>
      <c r="H3187" s="36">
        <v>1</v>
      </c>
      <c r="I3187" s="37">
        <v>64318.31</v>
      </c>
      <c r="J3187" s="38">
        <v>64165.77</v>
      </c>
      <c r="K3187" s="38">
        <v>64034.67</v>
      </c>
      <c r="L3187" s="38">
        <v>64114.2</v>
      </c>
      <c r="M3187" s="39">
        <f t="shared" si="839"/>
        <v>-79.529999999998836</v>
      </c>
      <c r="N3187" s="32">
        <v>1656.6</v>
      </c>
      <c r="O3187" s="32">
        <v>425.6</v>
      </c>
      <c r="P3187" s="32">
        <v>1098</v>
      </c>
      <c r="Q3187" s="32">
        <v>133</v>
      </c>
      <c r="R3187" s="32">
        <v>673</v>
      </c>
      <c r="S3187" s="32">
        <v>56</v>
      </c>
      <c r="T3187" s="37">
        <f t="shared" si="840"/>
        <v>0</v>
      </c>
      <c r="U3187" s="38">
        <f t="shared" si="841"/>
        <v>0</v>
      </c>
      <c r="V3187" s="38">
        <f t="shared" si="842"/>
        <v>0</v>
      </c>
      <c r="W3187" s="38">
        <f t="shared" si="843"/>
        <v>0</v>
      </c>
      <c r="X3187" s="38">
        <f t="shared" si="844"/>
        <v>0</v>
      </c>
      <c r="Y3187" s="39">
        <f t="shared" si="845"/>
        <v>0</v>
      </c>
      <c r="Z3187" s="38">
        <v>3000</v>
      </c>
      <c r="AA3187" s="38">
        <f t="shared" si="846"/>
        <v>64068.31</v>
      </c>
      <c r="AB3187" s="38">
        <f t="shared" si="847"/>
        <v>3000</v>
      </c>
      <c r="AC3187" s="38">
        <f t="shared" si="848"/>
        <v>6.7138663982596158E-4</v>
      </c>
      <c r="AD3187" s="37">
        <f t="shared" si="849"/>
        <v>927.59999999999991</v>
      </c>
      <c r="AE3187" s="35">
        <f t="shared" si="833"/>
        <v>1</v>
      </c>
      <c r="AF3187" s="38">
        <f t="shared" si="834"/>
        <v>927.59999999999991</v>
      </c>
      <c r="AG3187" s="38">
        <f t="shared" si="835"/>
        <v>850.6</v>
      </c>
      <c r="AH3187" s="38">
        <f t="shared" si="836"/>
        <v>76.999999999999886</v>
      </c>
      <c r="AI3187" s="38">
        <f t="shared" si="837"/>
        <v>2999.9999999999973</v>
      </c>
      <c r="AJ3187" s="39">
        <f t="shared" si="838"/>
        <v>6.7138663959858801E-4</v>
      </c>
    </row>
    <row r="3188" spans="1:36">
      <c r="A3188" s="31">
        <v>40782.634722222225</v>
      </c>
      <c r="B3188" s="31">
        <v>40782.799108796295</v>
      </c>
      <c r="C3188" s="32" t="s">
        <v>28</v>
      </c>
      <c r="D3188" s="33">
        <v>40782.718888888892</v>
      </c>
      <c r="E3188" s="34">
        <v>2999.9904785200001</v>
      </c>
      <c r="F3188" s="34">
        <v>8.3333329999999997E-2</v>
      </c>
      <c r="G3188" s="35">
        <v>737.6</v>
      </c>
      <c r="H3188" s="36">
        <v>1</v>
      </c>
      <c r="I3188" s="37">
        <v>64341.27</v>
      </c>
      <c r="J3188" s="38">
        <v>64188.94</v>
      </c>
      <c r="K3188" s="38">
        <v>64053.97</v>
      </c>
      <c r="L3188" s="38">
        <v>64111.9</v>
      </c>
      <c r="M3188" s="39">
        <f t="shared" si="839"/>
        <v>-57.930000000000291</v>
      </c>
      <c r="N3188" s="32">
        <v>1656.6</v>
      </c>
      <c r="O3188" s="32">
        <v>425.6</v>
      </c>
      <c r="P3188" s="32">
        <v>1098</v>
      </c>
      <c r="Q3188" s="32">
        <v>133</v>
      </c>
      <c r="R3188" s="32">
        <v>673</v>
      </c>
      <c r="S3188" s="32">
        <v>56</v>
      </c>
      <c r="T3188" s="37">
        <f t="shared" si="840"/>
        <v>0</v>
      </c>
      <c r="U3188" s="38">
        <f t="shared" si="841"/>
        <v>0</v>
      </c>
      <c r="V3188" s="38">
        <f t="shared" si="842"/>
        <v>0</v>
      </c>
      <c r="W3188" s="38">
        <f t="shared" si="843"/>
        <v>0</v>
      </c>
      <c r="X3188" s="38">
        <f t="shared" si="844"/>
        <v>0</v>
      </c>
      <c r="Y3188" s="39">
        <f t="shared" si="845"/>
        <v>0</v>
      </c>
      <c r="Z3188" s="38">
        <v>3000</v>
      </c>
      <c r="AA3188" s="38">
        <f t="shared" si="846"/>
        <v>64091.27</v>
      </c>
      <c r="AB3188" s="38">
        <f t="shared" si="847"/>
        <v>3000</v>
      </c>
      <c r="AC3188" s="38">
        <f t="shared" si="848"/>
        <v>7.9345663491804468E-4</v>
      </c>
      <c r="AD3188" s="37">
        <f t="shared" si="849"/>
        <v>927.59999999999991</v>
      </c>
      <c r="AE3188" s="35">
        <f t="shared" si="833"/>
        <v>1</v>
      </c>
      <c r="AF3188" s="38">
        <f t="shared" si="834"/>
        <v>927.59999999999991</v>
      </c>
      <c r="AG3188" s="38">
        <f t="shared" si="835"/>
        <v>850.6</v>
      </c>
      <c r="AH3188" s="38">
        <f t="shared" si="836"/>
        <v>76.999999999999886</v>
      </c>
      <c r="AI3188" s="38">
        <f t="shared" si="837"/>
        <v>2999.9999999999973</v>
      </c>
      <c r="AJ3188" s="39">
        <f t="shared" si="838"/>
        <v>7.9345663469067111E-4</v>
      </c>
    </row>
    <row r="3189" spans="1:36">
      <c r="A3189" s="31">
        <v>40782.634722222225</v>
      </c>
      <c r="B3189" s="31">
        <v>40782.799108796295</v>
      </c>
      <c r="C3189" s="32" t="s">
        <v>28</v>
      </c>
      <c r="D3189" s="33">
        <v>40782.722361111111</v>
      </c>
      <c r="E3189" s="34">
        <v>500.00073242000002</v>
      </c>
      <c r="F3189" s="34">
        <v>8.3611110000000002E-2</v>
      </c>
      <c r="G3189" s="35">
        <v>678.5</v>
      </c>
      <c r="H3189" s="36">
        <v>1</v>
      </c>
      <c r="I3189" s="37">
        <v>64321.58</v>
      </c>
      <c r="J3189" s="38">
        <v>64170.06</v>
      </c>
      <c r="K3189" s="38">
        <v>64035.25</v>
      </c>
      <c r="L3189" s="38">
        <v>64052.800000000003</v>
      </c>
      <c r="M3189" s="39">
        <f t="shared" si="839"/>
        <v>-17.55000000000291</v>
      </c>
      <c r="N3189" s="32">
        <v>1656.6</v>
      </c>
      <c r="O3189" s="32">
        <v>425.6</v>
      </c>
      <c r="P3189" s="32">
        <v>1098</v>
      </c>
      <c r="Q3189" s="32">
        <v>133</v>
      </c>
      <c r="R3189" s="32">
        <v>673</v>
      </c>
      <c r="S3189" s="32">
        <v>56</v>
      </c>
      <c r="T3189" s="37">
        <f t="shared" si="840"/>
        <v>0</v>
      </c>
      <c r="U3189" s="38">
        <f t="shared" si="841"/>
        <v>0</v>
      </c>
      <c r="V3189" s="38">
        <f t="shared" si="842"/>
        <v>0</v>
      </c>
      <c r="W3189" s="38">
        <f t="shared" si="843"/>
        <v>12.541605261550812</v>
      </c>
      <c r="X3189" s="38">
        <f t="shared" si="844"/>
        <v>41.805493761550814</v>
      </c>
      <c r="Y3189" s="39">
        <f t="shared" si="845"/>
        <v>125.41660376155082</v>
      </c>
      <c r="Z3189" s="38">
        <v>3000</v>
      </c>
      <c r="AA3189" s="38">
        <f t="shared" si="846"/>
        <v>64071.58</v>
      </c>
      <c r="AB3189" s="38">
        <f t="shared" si="847"/>
        <v>500.00073242000002</v>
      </c>
      <c r="AC3189" s="38">
        <f t="shared" si="848"/>
        <v>0</v>
      </c>
      <c r="AD3189" s="37">
        <f t="shared" si="849"/>
        <v>927.59999999999991</v>
      </c>
      <c r="AE3189" s="35">
        <f t="shared" si="833"/>
        <v>1</v>
      </c>
      <c r="AF3189" s="38">
        <f t="shared" si="834"/>
        <v>927.59999999999991</v>
      </c>
      <c r="AG3189" s="38">
        <f t="shared" si="835"/>
        <v>850.6</v>
      </c>
      <c r="AH3189" s="38">
        <f t="shared" si="836"/>
        <v>76.999999999999886</v>
      </c>
      <c r="AI3189" s="38">
        <f t="shared" si="837"/>
        <v>2999.9999999999973</v>
      </c>
      <c r="AJ3189" s="39">
        <f t="shared" si="838"/>
        <v>209.02771376155059</v>
      </c>
    </row>
    <row r="3190" spans="1:36">
      <c r="A3190" s="31">
        <v>40782.634722222225</v>
      </c>
      <c r="B3190" s="31">
        <v>40782.799108796295</v>
      </c>
      <c r="C3190" s="32" t="s">
        <v>28</v>
      </c>
      <c r="D3190" s="33">
        <v>40782.725844907407</v>
      </c>
      <c r="E3190" s="34">
        <v>451.67523193</v>
      </c>
      <c r="F3190" s="34">
        <v>8.3611110000000002E-2</v>
      </c>
      <c r="G3190" s="35">
        <v>583.5</v>
      </c>
      <c r="H3190" s="36">
        <v>1</v>
      </c>
      <c r="I3190" s="37">
        <v>64325.43</v>
      </c>
      <c r="J3190" s="38">
        <v>64213.75</v>
      </c>
      <c r="K3190" s="38">
        <v>64087.4</v>
      </c>
      <c r="L3190" s="38">
        <v>63957.8</v>
      </c>
      <c r="M3190" s="39">
        <f t="shared" si="839"/>
        <v>129.59999999999854</v>
      </c>
      <c r="N3190" s="32">
        <v>1656.6</v>
      </c>
      <c r="O3190" s="32">
        <v>425.6</v>
      </c>
      <c r="P3190" s="32">
        <v>1098</v>
      </c>
      <c r="Q3190" s="32">
        <v>133</v>
      </c>
      <c r="R3190" s="32">
        <v>673</v>
      </c>
      <c r="S3190" s="32">
        <v>56</v>
      </c>
      <c r="T3190" s="37">
        <f t="shared" si="840"/>
        <v>0</v>
      </c>
      <c r="U3190" s="38">
        <f t="shared" si="841"/>
        <v>0</v>
      </c>
      <c r="V3190" s="38">
        <f t="shared" si="842"/>
        <v>0</v>
      </c>
      <c r="W3190" s="38">
        <f t="shared" si="843"/>
        <v>16.582153998825259</v>
      </c>
      <c r="X3190" s="38">
        <f t="shared" si="844"/>
        <v>45.846042498825263</v>
      </c>
      <c r="Y3190" s="39">
        <f t="shared" si="845"/>
        <v>129.45715249882528</v>
      </c>
      <c r="Z3190" s="38">
        <v>3000</v>
      </c>
      <c r="AA3190" s="38">
        <f t="shared" si="846"/>
        <v>64075.43</v>
      </c>
      <c r="AB3190" s="38">
        <f t="shared" si="847"/>
        <v>451.67523193</v>
      </c>
      <c r="AC3190" s="38">
        <f t="shared" si="848"/>
        <v>0</v>
      </c>
      <c r="AD3190" s="37">
        <f t="shared" si="849"/>
        <v>927.59999999999991</v>
      </c>
      <c r="AE3190" s="35">
        <f t="shared" si="833"/>
        <v>1</v>
      </c>
      <c r="AF3190" s="38">
        <f t="shared" si="834"/>
        <v>798.00000000000136</v>
      </c>
      <c r="AG3190" s="38">
        <f t="shared" si="835"/>
        <v>798.00000000000136</v>
      </c>
      <c r="AH3190" s="38">
        <f t="shared" si="836"/>
        <v>0</v>
      </c>
      <c r="AI3190" s="38">
        <f t="shared" si="837"/>
        <v>953.62097343052085</v>
      </c>
      <c r="AJ3190" s="39">
        <f t="shared" si="838"/>
        <v>41.968240606631618</v>
      </c>
    </row>
    <row r="3191" spans="1:36">
      <c r="A3191" s="31">
        <v>40782.634722222225</v>
      </c>
      <c r="B3191" s="31">
        <v>40782.799108796295</v>
      </c>
      <c r="C3191" s="32" t="s">
        <v>28</v>
      </c>
      <c r="D3191" s="33">
        <v>40782.729328703703</v>
      </c>
      <c r="E3191" s="34">
        <v>446.34390259000003</v>
      </c>
      <c r="F3191" s="34">
        <v>8.2777779999999995E-2</v>
      </c>
      <c r="G3191" s="35">
        <v>590.5</v>
      </c>
      <c r="H3191" s="36">
        <v>1</v>
      </c>
      <c r="I3191" s="37">
        <v>64642.45</v>
      </c>
      <c r="J3191" s="38">
        <v>64320.89</v>
      </c>
      <c r="K3191" s="38">
        <v>64195.57</v>
      </c>
      <c r="L3191" s="38">
        <v>63964.800000000003</v>
      </c>
      <c r="M3191" s="39">
        <f t="shared" si="839"/>
        <v>230.7699999999968</v>
      </c>
      <c r="N3191" s="32">
        <v>1656.6</v>
      </c>
      <c r="O3191" s="32">
        <v>425.6</v>
      </c>
      <c r="P3191" s="32">
        <v>1098</v>
      </c>
      <c r="Q3191" s="32">
        <v>133</v>
      </c>
      <c r="R3191" s="32">
        <v>673</v>
      </c>
      <c r="S3191" s="32">
        <v>56</v>
      </c>
      <c r="T3191" s="37">
        <f t="shared" si="840"/>
        <v>0</v>
      </c>
      <c r="U3191" s="38">
        <f t="shared" si="841"/>
        <v>0</v>
      </c>
      <c r="V3191" s="38">
        <f t="shared" si="842"/>
        <v>0</v>
      </c>
      <c r="W3191" s="38">
        <f t="shared" si="843"/>
        <v>16.858199627063545</v>
      </c>
      <c r="X3191" s="38">
        <f t="shared" si="844"/>
        <v>45.830422627063548</v>
      </c>
      <c r="Y3191" s="39">
        <f t="shared" si="845"/>
        <v>128.60820262706355</v>
      </c>
      <c r="Z3191" s="38">
        <v>3000</v>
      </c>
      <c r="AA3191" s="38">
        <f t="shared" si="846"/>
        <v>64392.45</v>
      </c>
      <c r="AB3191" s="38">
        <f t="shared" si="847"/>
        <v>446.34390259000003</v>
      </c>
      <c r="AC3191" s="38">
        <f t="shared" si="848"/>
        <v>0</v>
      </c>
      <c r="AD3191" s="37">
        <f t="shared" si="849"/>
        <v>927.59999999999991</v>
      </c>
      <c r="AE3191" s="35">
        <f t="shared" si="833"/>
        <v>1</v>
      </c>
      <c r="AF3191" s="38">
        <f t="shared" si="834"/>
        <v>696.83000000000311</v>
      </c>
      <c r="AG3191" s="38">
        <f t="shared" si="835"/>
        <v>696.83000000000311</v>
      </c>
      <c r="AH3191" s="38">
        <f t="shared" si="836"/>
        <v>0</v>
      </c>
      <c r="AI3191" s="38">
        <f t="shared" si="837"/>
        <v>864.41629438044015</v>
      </c>
      <c r="AJ3191" s="39">
        <f t="shared" si="838"/>
        <v>34.607104471702854</v>
      </c>
    </row>
    <row r="3192" spans="1:36">
      <c r="A3192" s="31">
        <v>40782.634722222225</v>
      </c>
      <c r="B3192" s="31">
        <v>40782.799108796295</v>
      </c>
      <c r="C3192" s="32" t="s">
        <v>28</v>
      </c>
      <c r="D3192" s="33">
        <v>40782.732777777775</v>
      </c>
      <c r="E3192" s="34">
        <v>441.09381103999999</v>
      </c>
      <c r="F3192" s="34">
        <v>8.3611110000000002E-2</v>
      </c>
      <c r="G3192" s="35">
        <v>502.6</v>
      </c>
      <c r="H3192" s="36">
        <v>1</v>
      </c>
      <c r="I3192" s="37">
        <v>64663.75</v>
      </c>
      <c r="J3192" s="38">
        <v>64338.01</v>
      </c>
      <c r="K3192" s="38">
        <v>64213.26</v>
      </c>
      <c r="L3192" s="38">
        <v>63876.9</v>
      </c>
      <c r="M3192" s="39">
        <f t="shared" si="839"/>
        <v>336.36000000000058</v>
      </c>
      <c r="N3192" s="32">
        <v>1656.6</v>
      </c>
      <c r="O3192" s="32">
        <v>425.6</v>
      </c>
      <c r="P3192" s="32">
        <v>1098</v>
      </c>
      <c r="Q3192" s="32">
        <v>133</v>
      </c>
      <c r="R3192" s="32">
        <v>673</v>
      </c>
      <c r="S3192" s="32">
        <v>56</v>
      </c>
      <c r="T3192" s="37">
        <f t="shared" si="840"/>
        <v>0</v>
      </c>
      <c r="U3192" s="38">
        <f t="shared" si="841"/>
        <v>0</v>
      </c>
      <c r="V3192" s="38">
        <f t="shared" si="842"/>
        <v>0</v>
      </c>
      <c r="W3192" s="38">
        <f t="shared" si="843"/>
        <v>17.466878344815346</v>
      </c>
      <c r="X3192" s="38">
        <f t="shared" si="844"/>
        <v>46.730766844815349</v>
      </c>
      <c r="Y3192" s="39">
        <f t="shared" si="845"/>
        <v>130.34187684481535</v>
      </c>
      <c r="Z3192" s="38">
        <v>3000</v>
      </c>
      <c r="AA3192" s="38">
        <f t="shared" si="846"/>
        <v>64413.75</v>
      </c>
      <c r="AB3192" s="38">
        <f t="shared" si="847"/>
        <v>441.09381103999999</v>
      </c>
      <c r="AC3192" s="38">
        <f t="shared" si="848"/>
        <v>0</v>
      </c>
      <c r="AD3192" s="37">
        <f t="shared" si="849"/>
        <v>927.59999999999991</v>
      </c>
      <c r="AE3192" s="35">
        <f t="shared" si="833"/>
        <v>1</v>
      </c>
      <c r="AF3192" s="38">
        <f t="shared" si="834"/>
        <v>591.23999999999933</v>
      </c>
      <c r="AG3192" s="38">
        <f t="shared" si="835"/>
        <v>591.23999999999933</v>
      </c>
      <c r="AH3192" s="38">
        <f t="shared" si="836"/>
        <v>0</v>
      </c>
      <c r="AI3192" s="38">
        <f t="shared" si="837"/>
        <v>771.31436632964915</v>
      </c>
      <c r="AJ3192" s="39">
        <f t="shared" si="838"/>
        <v>27.610107172583938</v>
      </c>
    </row>
    <row r="3193" spans="1:36">
      <c r="A3193" s="31">
        <v>40782.634722222225</v>
      </c>
      <c r="B3193" s="31">
        <v>40782.799108796295</v>
      </c>
      <c r="C3193" s="32" t="s">
        <v>28</v>
      </c>
      <c r="D3193" s="33">
        <v>40782.736261574071</v>
      </c>
      <c r="E3193" s="34">
        <v>75.843032840000006</v>
      </c>
      <c r="F3193" s="34">
        <v>8.3333329999999997E-2</v>
      </c>
      <c r="G3193" s="35">
        <v>411.4</v>
      </c>
      <c r="H3193" s="36">
        <v>1</v>
      </c>
      <c r="I3193" s="37">
        <v>64684.26</v>
      </c>
      <c r="J3193" s="38">
        <v>64478.32</v>
      </c>
      <c r="K3193" s="38">
        <v>64354.080000000002</v>
      </c>
      <c r="L3193" s="38">
        <v>63785.7</v>
      </c>
      <c r="M3193" s="39">
        <f t="shared" si="839"/>
        <v>568.38000000000466</v>
      </c>
      <c r="N3193" s="32">
        <v>1656.6</v>
      </c>
      <c r="O3193" s="32">
        <v>425.6</v>
      </c>
      <c r="P3193" s="32">
        <v>1098</v>
      </c>
      <c r="Q3193" s="32">
        <v>133</v>
      </c>
      <c r="R3193" s="32">
        <v>671.8</v>
      </c>
      <c r="S3193" s="32">
        <v>56</v>
      </c>
      <c r="T3193" s="37">
        <f t="shared" si="840"/>
        <v>0</v>
      </c>
      <c r="U3193" s="38">
        <f t="shared" si="841"/>
        <v>8.6797469161434417</v>
      </c>
      <c r="V3193" s="38">
        <f t="shared" si="842"/>
        <v>14.513080016143443</v>
      </c>
      <c r="W3193" s="38">
        <f t="shared" si="843"/>
        <v>47.846412016143447</v>
      </c>
      <c r="X3193" s="38">
        <f t="shared" si="844"/>
        <v>77.01307751614344</v>
      </c>
      <c r="Y3193" s="39">
        <f t="shared" si="845"/>
        <v>160.34640751614344</v>
      </c>
      <c r="Z3193" s="38">
        <v>3000</v>
      </c>
      <c r="AA3193" s="38">
        <f t="shared" si="846"/>
        <v>64434.26</v>
      </c>
      <c r="AB3193" s="38">
        <f t="shared" si="847"/>
        <v>75.843032840000006</v>
      </c>
      <c r="AC3193" s="38">
        <f t="shared" si="848"/>
        <v>0</v>
      </c>
      <c r="AD3193" s="37">
        <f t="shared" si="849"/>
        <v>928.8</v>
      </c>
      <c r="AE3193" s="35">
        <f t="shared" si="833"/>
        <v>1</v>
      </c>
      <c r="AF3193" s="38">
        <f t="shared" si="834"/>
        <v>360.4199999999953</v>
      </c>
      <c r="AG3193" s="38">
        <f t="shared" si="835"/>
        <v>360.4199999999953</v>
      </c>
      <c r="AH3193" s="38">
        <f t="shared" si="836"/>
        <v>0</v>
      </c>
      <c r="AI3193" s="38">
        <f t="shared" si="837"/>
        <v>567.3456210377982</v>
      </c>
      <c r="AJ3193" s="39">
        <f t="shared" si="838"/>
        <v>40.958547378141226</v>
      </c>
    </row>
    <row r="3194" spans="1:36">
      <c r="A3194" s="31">
        <v>40782.634722222225</v>
      </c>
      <c r="B3194" s="31">
        <v>40782.799108796295</v>
      </c>
      <c r="C3194" s="32" t="s">
        <v>28</v>
      </c>
      <c r="D3194" s="33">
        <v>40782.739733796298</v>
      </c>
      <c r="E3194" s="34">
        <v>65.869796750000006</v>
      </c>
      <c r="F3194" s="34">
        <v>8.305556E-2</v>
      </c>
      <c r="G3194" s="35">
        <v>369.1</v>
      </c>
      <c r="H3194" s="36">
        <v>1</v>
      </c>
      <c r="I3194" s="37">
        <v>64699.15</v>
      </c>
      <c r="J3194" s="38">
        <v>64504.93</v>
      </c>
      <c r="K3194" s="38">
        <v>64376.6</v>
      </c>
      <c r="L3194" s="38">
        <v>63743.4</v>
      </c>
      <c r="M3194" s="39">
        <f t="shared" si="839"/>
        <v>633.19999999999709</v>
      </c>
      <c r="N3194" s="32">
        <v>1656.6</v>
      </c>
      <c r="O3194" s="32">
        <v>425.6</v>
      </c>
      <c r="P3194" s="32">
        <v>1098</v>
      </c>
      <c r="Q3194" s="32">
        <v>133</v>
      </c>
      <c r="R3194" s="32">
        <v>671.9</v>
      </c>
      <c r="S3194" s="32">
        <v>56</v>
      </c>
      <c r="T3194" s="37">
        <f t="shared" si="840"/>
        <v>0.50914746384256948</v>
      </c>
      <c r="U3194" s="38">
        <f t="shared" si="841"/>
        <v>9.4791479438425696</v>
      </c>
      <c r="V3194" s="38">
        <f t="shared" si="842"/>
        <v>15.29303714384257</v>
      </c>
      <c r="W3194" s="38">
        <f t="shared" si="843"/>
        <v>48.515261143842572</v>
      </c>
      <c r="X3194" s="38">
        <f t="shared" si="844"/>
        <v>77.584707143842579</v>
      </c>
      <c r="Y3194" s="39">
        <f t="shared" si="845"/>
        <v>160.64026714384258</v>
      </c>
      <c r="Z3194" s="38">
        <v>3000</v>
      </c>
      <c r="AA3194" s="38">
        <f t="shared" si="846"/>
        <v>64449.15</v>
      </c>
      <c r="AB3194" s="38">
        <f t="shared" si="847"/>
        <v>65.869796750000006</v>
      </c>
      <c r="AC3194" s="38">
        <f t="shared" si="848"/>
        <v>0</v>
      </c>
      <c r="AD3194" s="37">
        <f t="shared" si="849"/>
        <v>928.69999999999993</v>
      </c>
      <c r="AE3194" s="35">
        <f t="shared" si="833"/>
        <v>1</v>
      </c>
      <c r="AF3194" s="38">
        <f t="shared" si="834"/>
        <v>295.50000000000284</v>
      </c>
      <c r="AG3194" s="38">
        <f t="shared" si="835"/>
        <v>295.50000000000284</v>
      </c>
      <c r="AH3194" s="38">
        <f t="shared" si="836"/>
        <v>0</v>
      </c>
      <c r="AI3194" s="38">
        <f t="shared" si="837"/>
        <v>510.21486438887183</v>
      </c>
      <c r="AJ3194" s="39">
        <f t="shared" si="838"/>
        <v>36.905328425984372</v>
      </c>
    </row>
    <row r="3195" spans="1:36">
      <c r="A3195" s="31">
        <v>40782.634722222225</v>
      </c>
      <c r="B3195" s="31">
        <v>40782.799108796295</v>
      </c>
      <c r="C3195" s="32" t="s">
        <v>28</v>
      </c>
      <c r="D3195" s="33">
        <v>40782.743194444447</v>
      </c>
      <c r="E3195" s="34">
        <v>75.840896610000001</v>
      </c>
      <c r="F3195" s="34">
        <v>8.305556E-2</v>
      </c>
      <c r="G3195" s="35">
        <v>437.3</v>
      </c>
      <c r="H3195" s="36">
        <v>1</v>
      </c>
      <c r="I3195" s="37">
        <v>64698.53</v>
      </c>
      <c r="J3195" s="38">
        <v>64496.67</v>
      </c>
      <c r="K3195" s="38">
        <v>64368.7</v>
      </c>
      <c r="L3195" s="38">
        <v>63811.6</v>
      </c>
      <c r="M3195" s="39">
        <f t="shared" si="839"/>
        <v>557.09999999999854</v>
      </c>
      <c r="N3195" s="32">
        <v>1656.6</v>
      </c>
      <c r="O3195" s="32">
        <v>425.6</v>
      </c>
      <c r="P3195" s="32">
        <v>1098</v>
      </c>
      <c r="Q3195" s="32">
        <v>133</v>
      </c>
      <c r="R3195" s="32">
        <v>671.7</v>
      </c>
      <c r="S3195" s="32">
        <v>56</v>
      </c>
      <c r="T3195" s="37">
        <f t="shared" si="840"/>
        <v>0</v>
      </c>
      <c r="U3195" s="38">
        <f t="shared" si="841"/>
        <v>8.6509926611543477</v>
      </c>
      <c r="V3195" s="38">
        <f t="shared" si="842"/>
        <v>14.464881861154348</v>
      </c>
      <c r="W3195" s="38">
        <f t="shared" si="843"/>
        <v>47.68710586115435</v>
      </c>
      <c r="X3195" s="38">
        <f t="shared" si="844"/>
        <v>76.75655186115435</v>
      </c>
      <c r="Y3195" s="39">
        <f t="shared" si="845"/>
        <v>159.81211186115434</v>
      </c>
      <c r="Z3195" s="38">
        <v>3000</v>
      </c>
      <c r="AA3195" s="38">
        <f t="shared" si="846"/>
        <v>64448.53</v>
      </c>
      <c r="AB3195" s="38">
        <f t="shared" si="847"/>
        <v>75.840896610000001</v>
      </c>
      <c r="AC3195" s="38">
        <f t="shared" si="848"/>
        <v>0</v>
      </c>
      <c r="AD3195" s="37">
        <f t="shared" si="849"/>
        <v>928.89999999999986</v>
      </c>
      <c r="AE3195" s="35">
        <f t="shared" si="833"/>
        <v>1</v>
      </c>
      <c r="AF3195" s="38">
        <f t="shared" si="834"/>
        <v>371.80000000000132</v>
      </c>
      <c r="AG3195" s="38">
        <f t="shared" si="835"/>
        <v>371.80000000000132</v>
      </c>
      <c r="AH3195" s="38">
        <f t="shared" si="836"/>
        <v>0</v>
      </c>
      <c r="AI3195" s="38">
        <f t="shared" si="837"/>
        <v>577.32715107407103</v>
      </c>
      <c r="AJ3195" s="39">
        <f t="shared" si="838"/>
        <v>41.651221696815917</v>
      </c>
    </row>
    <row r="3196" spans="1:36">
      <c r="A3196" s="31">
        <v>40782.634722222225</v>
      </c>
      <c r="B3196" s="31">
        <v>40782.799108796295</v>
      </c>
      <c r="C3196" s="32" t="s">
        <v>28</v>
      </c>
      <c r="D3196" s="33">
        <v>40782.746655092589</v>
      </c>
      <c r="E3196" s="34">
        <v>55.447540279999998</v>
      </c>
      <c r="F3196" s="34">
        <v>8.4722220000000001E-2</v>
      </c>
      <c r="G3196" s="35">
        <v>266.10000000000002</v>
      </c>
      <c r="H3196" s="36">
        <v>1</v>
      </c>
      <c r="I3196" s="37">
        <v>64787.45</v>
      </c>
      <c r="J3196" s="38">
        <v>64570.01</v>
      </c>
      <c r="K3196" s="38">
        <v>64442.06</v>
      </c>
      <c r="L3196" s="38">
        <v>63640.4</v>
      </c>
      <c r="M3196" s="39">
        <f t="shared" si="839"/>
        <v>801.65999999999622</v>
      </c>
      <c r="N3196" s="32">
        <v>1656.6</v>
      </c>
      <c r="O3196" s="32">
        <v>425.6</v>
      </c>
      <c r="P3196" s="32">
        <v>1098</v>
      </c>
      <c r="Q3196" s="32">
        <v>133</v>
      </c>
      <c r="R3196" s="32">
        <v>671.8</v>
      </c>
      <c r="S3196" s="32">
        <v>56</v>
      </c>
      <c r="T3196" s="37">
        <f t="shared" si="840"/>
        <v>1.4023611339389785</v>
      </c>
      <c r="U3196" s="38">
        <f t="shared" si="841"/>
        <v>10.552360893938978</v>
      </c>
      <c r="V3196" s="38">
        <f t="shared" si="842"/>
        <v>16.482916293938978</v>
      </c>
      <c r="W3196" s="38">
        <f t="shared" si="843"/>
        <v>50.371804293938979</v>
      </c>
      <c r="X3196" s="38">
        <f t="shared" si="844"/>
        <v>80.024581293938979</v>
      </c>
      <c r="Y3196" s="39">
        <f t="shared" si="845"/>
        <v>164.746801293939</v>
      </c>
      <c r="Z3196" s="38">
        <v>3000</v>
      </c>
      <c r="AA3196" s="38">
        <f t="shared" si="846"/>
        <v>64537.45</v>
      </c>
      <c r="AB3196" s="38">
        <f t="shared" si="847"/>
        <v>55.447540279999998</v>
      </c>
      <c r="AC3196" s="38">
        <f t="shared" si="848"/>
        <v>0</v>
      </c>
      <c r="AD3196" s="37">
        <f t="shared" si="849"/>
        <v>928.8</v>
      </c>
      <c r="AE3196" s="35">
        <f t="shared" si="833"/>
        <v>1</v>
      </c>
      <c r="AF3196" s="38">
        <f t="shared" si="834"/>
        <v>127.14000000000374</v>
      </c>
      <c r="AG3196" s="38">
        <f t="shared" si="835"/>
        <v>127.14000000000374</v>
      </c>
      <c r="AH3196" s="38">
        <f t="shared" si="836"/>
        <v>0</v>
      </c>
      <c r="AI3196" s="38">
        <f t="shared" si="837"/>
        <v>361.94529232214467</v>
      </c>
      <c r="AJ3196" s="39">
        <f t="shared" si="838"/>
        <v>25.967169978020031</v>
      </c>
    </row>
    <row r="3197" spans="1:36">
      <c r="A3197" s="31">
        <v>40782.634722222225</v>
      </c>
      <c r="B3197" s="31">
        <v>40782.799108796295</v>
      </c>
      <c r="C3197" s="32" t="s">
        <v>28</v>
      </c>
      <c r="D3197" s="33">
        <v>40782.750185185185</v>
      </c>
      <c r="E3197" s="34">
        <v>54.54740906</v>
      </c>
      <c r="F3197" s="34">
        <v>8.2777779999999995E-2</v>
      </c>
      <c r="G3197" s="35">
        <v>115.3</v>
      </c>
      <c r="H3197" s="36">
        <v>1</v>
      </c>
      <c r="I3197" s="37">
        <v>64667.199999999997</v>
      </c>
      <c r="J3197" s="38">
        <v>64530.61</v>
      </c>
      <c r="K3197" s="38">
        <v>64397.55</v>
      </c>
      <c r="L3197" s="38">
        <v>63489.599999999999</v>
      </c>
      <c r="M3197" s="39">
        <f t="shared" si="839"/>
        <v>907.95000000000437</v>
      </c>
      <c r="N3197" s="32">
        <v>1632.4</v>
      </c>
      <c r="O3197" s="32">
        <v>401.4</v>
      </c>
      <c r="P3197" s="32">
        <v>1098</v>
      </c>
      <c r="Q3197" s="32">
        <v>133</v>
      </c>
      <c r="R3197" s="32">
        <v>671.8</v>
      </c>
      <c r="S3197" s="32">
        <v>56</v>
      </c>
      <c r="T3197" s="37">
        <f t="shared" si="840"/>
        <v>1.4446867332613131</v>
      </c>
      <c r="U3197" s="38">
        <f t="shared" si="841"/>
        <v>10.384686973261312</v>
      </c>
      <c r="V3197" s="38">
        <f t="shared" si="842"/>
        <v>16.179131573261312</v>
      </c>
      <c r="W3197" s="38">
        <f t="shared" si="843"/>
        <v>49.290243573261314</v>
      </c>
      <c r="X3197" s="38">
        <f t="shared" si="844"/>
        <v>78.262466573261307</v>
      </c>
      <c r="Y3197" s="39">
        <f t="shared" si="845"/>
        <v>161.0402465732613</v>
      </c>
      <c r="Z3197" s="38">
        <v>3000</v>
      </c>
      <c r="AA3197" s="38">
        <f t="shared" si="846"/>
        <v>64417.2</v>
      </c>
      <c r="AB3197" s="38">
        <f t="shared" si="847"/>
        <v>54.54740906</v>
      </c>
      <c r="AC3197" s="38">
        <f t="shared" si="848"/>
        <v>0</v>
      </c>
      <c r="AD3197" s="37">
        <f t="shared" si="849"/>
        <v>904.60000000000014</v>
      </c>
      <c r="AE3197" s="35">
        <f t="shared" si="833"/>
        <v>0</v>
      </c>
      <c r="AF3197" s="38">
        <f t="shared" si="834"/>
        <v>0</v>
      </c>
      <c r="AG3197" s="38">
        <f t="shared" si="835"/>
        <v>0</v>
      </c>
      <c r="AH3197" s="38">
        <f t="shared" si="836"/>
        <v>0</v>
      </c>
      <c r="AI3197" s="38">
        <f t="shared" si="837"/>
        <v>0</v>
      </c>
      <c r="AJ3197" s="39">
        <f t="shared" si="838"/>
        <v>0</v>
      </c>
    </row>
    <row r="3198" spans="1:36">
      <c r="A3198" s="31">
        <v>40782.634722222225</v>
      </c>
      <c r="B3198" s="31">
        <v>40782.799108796295</v>
      </c>
      <c r="C3198" s="32" t="s">
        <v>28</v>
      </c>
      <c r="D3198" s="33">
        <v>40782.753634259258</v>
      </c>
      <c r="E3198" s="34">
        <v>54.254501339999997</v>
      </c>
      <c r="F3198" s="34">
        <v>8.2777779999999995E-2</v>
      </c>
      <c r="G3198" s="35">
        <v>12.1</v>
      </c>
      <c r="H3198" s="36">
        <v>1</v>
      </c>
      <c r="I3198" s="37">
        <v>64662.23</v>
      </c>
      <c r="J3198" s="38">
        <v>64638.35</v>
      </c>
      <c r="K3198" s="38">
        <v>64521.54</v>
      </c>
      <c r="L3198" s="38">
        <v>63386.400000000001</v>
      </c>
      <c r="M3198" s="39">
        <f t="shared" si="839"/>
        <v>1135.1399999999994</v>
      </c>
      <c r="N3198" s="32">
        <v>1818</v>
      </c>
      <c r="O3198" s="32">
        <v>574</v>
      </c>
      <c r="P3198" s="32">
        <v>1111</v>
      </c>
      <c r="Q3198" s="32">
        <v>133</v>
      </c>
      <c r="R3198" s="32">
        <v>671.3</v>
      </c>
      <c r="S3198" s="32">
        <v>56</v>
      </c>
      <c r="T3198" s="37">
        <f t="shared" si="840"/>
        <v>1.4689329840677749</v>
      </c>
      <c r="U3198" s="38">
        <f t="shared" si="841"/>
        <v>10.408933224067775</v>
      </c>
      <c r="V3198" s="38">
        <f t="shared" si="842"/>
        <v>16.203377824067775</v>
      </c>
      <c r="W3198" s="38">
        <f t="shared" si="843"/>
        <v>49.31448982406777</v>
      </c>
      <c r="X3198" s="38">
        <f t="shared" si="844"/>
        <v>78.286712824067763</v>
      </c>
      <c r="Y3198" s="39">
        <f t="shared" si="845"/>
        <v>161.06449282406777</v>
      </c>
      <c r="Z3198" s="38">
        <v>3000</v>
      </c>
      <c r="AA3198" s="38">
        <f t="shared" si="846"/>
        <v>64412.23</v>
      </c>
      <c r="AB3198" s="38">
        <f t="shared" si="847"/>
        <v>54.254501339999997</v>
      </c>
      <c r="AC3198" s="38">
        <f t="shared" si="848"/>
        <v>0</v>
      </c>
      <c r="AD3198" s="37">
        <f t="shared" si="849"/>
        <v>1090.7</v>
      </c>
      <c r="AE3198" s="35">
        <f t="shared" si="833"/>
        <v>0</v>
      </c>
      <c r="AF3198" s="38">
        <f t="shared" si="834"/>
        <v>0</v>
      </c>
      <c r="AG3198" s="38">
        <f t="shared" si="835"/>
        <v>0</v>
      </c>
      <c r="AH3198" s="38">
        <f t="shared" si="836"/>
        <v>0</v>
      </c>
      <c r="AI3198" s="38">
        <f t="shared" si="837"/>
        <v>0</v>
      </c>
      <c r="AJ3198" s="39">
        <f t="shared" si="838"/>
        <v>0</v>
      </c>
    </row>
    <row r="3199" spans="1:36">
      <c r="A3199" s="31">
        <v>40782.634722222225</v>
      </c>
      <c r="B3199" s="31">
        <v>40782.799108796295</v>
      </c>
      <c r="C3199" s="32" t="s">
        <v>28</v>
      </c>
      <c r="D3199" s="33">
        <v>40782.75708333333</v>
      </c>
      <c r="E3199" s="34">
        <v>53.904281619999999</v>
      </c>
      <c r="F3199" s="34">
        <v>8.305556E-2</v>
      </c>
      <c r="G3199" s="35">
        <v>-171.3</v>
      </c>
      <c r="H3199" s="36">
        <v>0</v>
      </c>
      <c r="I3199" s="37">
        <v>64689.440000000002</v>
      </c>
      <c r="J3199" s="38">
        <v>64626.81</v>
      </c>
      <c r="K3199" s="38">
        <v>64510.74</v>
      </c>
      <c r="L3199" s="38">
        <v>63203</v>
      </c>
      <c r="M3199" s="39">
        <f t="shared" si="839"/>
        <v>1307.739999999998</v>
      </c>
      <c r="N3199" s="32">
        <v>1816.5</v>
      </c>
      <c r="O3199" s="32">
        <v>582.5</v>
      </c>
      <c r="P3199" s="32">
        <v>1111</v>
      </c>
      <c r="Q3199" s="32">
        <v>123</v>
      </c>
      <c r="R3199" s="32">
        <v>671.7</v>
      </c>
      <c r="S3199" s="32">
        <v>51</v>
      </c>
      <c r="T3199" s="37">
        <f t="shared" si="840"/>
        <v>0</v>
      </c>
      <c r="U3199" s="38">
        <f t="shared" si="841"/>
        <v>0</v>
      </c>
      <c r="V3199" s="38">
        <f t="shared" si="842"/>
        <v>0</v>
      </c>
      <c r="W3199" s="38">
        <f t="shared" si="843"/>
        <v>0</v>
      </c>
      <c r="X3199" s="38">
        <f t="shared" si="844"/>
        <v>0</v>
      </c>
      <c r="Y3199" s="39">
        <f t="shared" si="845"/>
        <v>0</v>
      </c>
      <c r="Z3199" s="38">
        <v>3000</v>
      </c>
      <c r="AA3199" s="38">
        <f t="shared" si="846"/>
        <v>64439.44</v>
      </c>
      <c r="AB3199" s="38">
        <f t="shared" si="847"/>
        <v>53.904281619999999</v>
      </c>
      <c r="AC3199" s="38">
        <f t="shared" si="848"/>
        <v>0</v>
      </c>
      <c r="AD3199" s="37">
        <f t="shared" si="849"/>
        <v>1093.8</v>
      </c>
      <c r="AE3199" s="35">
        <f t="shared" si="833"/>
        <v>0</v>
      </c>
      <c r="AF3199" s="38">
        <f t="shared" si="834"/>
        <v>0</v>
      </c>
      <c r="AG3199" s="38">
        <f t="shared" si="835"/>
        <v>0</v>
      </c>
      <c r="AH3199" s="38">
        <f t="shared" si="836"/>
        <v>0</v>
      </c>
      <c r="AI3199" s="38">
        <f t="shared" si="837"/>
        <v>0</v>
      </c>
      <c r="AJ3199" s="39">
        <f t="shared" si="838"/>
        <v>0</v>
      </c>
    </row>
    <row r="3200" spans="1:36">
      <c r="A3200" s="31">
        <v>40782.634722222225</v>
      </c>
      <c r="B3200" s="31">
        <v>40782.799108796295</v>
      </c>
      <c r="C3200" s="32" t="s">
        <v>28</v>
      </c>
      <c r="D3200" s="33">
        <v>40782.76054398148</v>
      </c>
      <c r="E3200" s="34">
        <v>53.550132750000003</v>
      </c>
      <c r="F3200" s="34">
        <v>8.3888889999999994E-2</v>
      </c>
      <c r="G3200" s="35">
        <v>-308.7</v>
      </c>
      <c r="H3200" s="36">
        <v>0</v>
      </c>
      <c r="I3200" s="37">
        <v>64720.07</v>
      </c>
      <c r="J3200" s="38">
        <v>64519.18</v>
      </c>
      <c r="K3200" s="38">
        <v>64400.35</v>
      </c>
      <c r="L3200" s="38">
        <v>63065.599999999999</v>
      </c>
      <c r="M3200" s="39">
        <f t="shared" si="839"/>
        <v>1334.75</v>
      </c>
      <c r="N3200" s="32">
        <v>1816.5</v>
      </c>
      <c r="O3200" s="32">
        <v>582.5</v>
      </c>
      <c r="P3200" s="32">
        <v>1121</v>
      </c>
      <c r="Q3200" s="32">
        <v>113</v>
      </c>
      <c r="R3200" s="32">
        <v>690.8</v>
      </c>
      <c r="S3200" s="32">
        <v>46</v>
      </c>
      <c r="T3200" s="37">
        <f t="shared" si="840"/>
        <v>0</v>
      </c>
      <c r="U3200" s="38">
        <f t="shared" si="841"/>
        <v>0</v>
      </c>
      <c r="V3200" s="38">
        <f t="shared" si="842"/>
        <v>0</v>
      </c>
      <c r="W3200" s="38">
        <f t="shared" si="843"/>
        <v>0</v>
      </c>
      <c r="X3200" s="38">
        <f t="shared" si="844"/>
        <v>0</v>
      </c>
      <c r="Y3200" s="39">
        <f t="shared" si="845"/>
        <v>0</v>
      </c>
      <c r="Z3200" s="38">
        <v>3000</v>
      </c>
      <c r="AA3200" s="38">
        <f t="shared" si="846"/>
        <v>64470.07</v>
      </c>
      <c r="AB3200" s="38">
        <f t="shared" si="847"/>
        <v>53.550132750000003</v>
      </c>
      <c r="AC3200" s="38">
        <f t="shared" si="848"/>
        <v>0</v>
      </c>
      <c r="AD3200" s="37">
        <f t="shared" si="849"/>
        <v>1079.7</v>
      </c>
      <c r="AE3200" s="35">
        <f t="shared" si="833"/>
        <v>0</v>
      </c>
      <c r="AF3200" s="38">
        <f t="shared" si="834"/>
        <v>0</v>
      </c>
      <c r="AG3200" s="38">
        <f t="shared" si="835"/>
        <v>0</v>
      </c>
      <c r="AH3200" s="38">
        <f t="shared" si="836"/>
        <v>0</v>
      </c>
      <c r="AI3200" s="38">
        <f t="shared" si="837"/>
        <v>0</v>
      </c>
      <c r="AJ3200" s="39">
        <f t="shared" si="838"/>
        <v>0</v>
      </c>
    </row>
    <row r="3201" spans="1:36">
      <c r="A3201" s="31">
        <v>40782.634722222225</v>
      </c>
      <c r="B3201" s="31">
        <v>40782.799108796295</v>
      </c>
      <c r="C3201" s="32" t="s">
        <v>28</v>
      </c>
      <c r="D3201" s="33">
        <v>40782.764039351852</v>
      </c>
      <c r="E3201" s="34">
        <v>53.250785829999998</v>
      </c>
      <c r="F3201" s="34">
        <v>8.2777779999999995E-2</v>
      </c>
      <c r="G3201" s="35">
        <v>-452.2</v>
      </c>
      <c r="H3201" s="36">
        <v>0</v>
      </c>
      <c r="I3201" s="37">
        <v>64757.55</v>
      </c>
      <c r="J3201" s="38">
        <v>64416.45</v>
      </c>
      <c r="K3201" s="38">
        <v>64300.3</v>
      </c>
      <c r="L3201" s="38">
        <v>62922.1</v>
      </c>
      <c r="M3201" s="39">
        <f t="shared" si="839"/>
        <v>1378.2000000000044</v>
      </c>
      <c r="N3201" s="32">
        <v>1816.5</v>
      </c>
      <c r="O3201" s="32">
        <v>582.5</v>
      </c>
      <c r="P3201" s="32">
        <v>1121</v>
      </c>
      <c r="Q3201" s="32">
        <v>113</v>
      </c>
      <c r="R3201" s="32">
        <v>690.7</v>
      </c>
      <c r="S3201" s="32">
        <v>46</v>
      </c>
      <c r="T3201" s="37">
        <f t="shared" si="840"/>
        <v>0</v>
      </c>
      <c r="U3201" s="38">
        <f t="shared" si="841"/>
        <v>0</v>
      </c>
      <c r="V3201" s="38">
        <f t="shared" si="842"/>
        <v>0</v>
      </c>
      <c r="W3201" s="38">
        <f t="shared" si="843"/>
        <v>0</v>
      </c>
      <c r="X3201" s="38">
        <f t="shared" si="844"/>
        <v>0</v>
      </c>
      <c r="Y3201" s="39">
        <f t="shared" si="845"/>
        <v>0</v>
      </c>
      <c r="Z3201" s="38">
        <v>3000</v>
      </c>
      <c r="AA3201" s="38">
        <f t="shared" si="846"/>
        <v>64507.55</v>
      </c>
      <c r="AB3201" s="38">
        <f t="shared" si="847"/>
        <v>53.250785829999998</v>
      </c>
      <c r="AC3201" s="38">
        <f t="shared" si="848"/>
        <v>0</v>
      </c>
      <c r="AD3201" s="37">
        <f t="shared" si="849"/>
        <v>1079.8</v>
      </c>
      <c r="AE3201" s="35">
        <f t="shared" si="833"/>
        <v>0</v>
      </c>
      <c r="AF3201" s="38">
        <f t="shared" si="834"/>
        <v>0</v>
      </c>
      <c r="AG3201" s="38">
        <f t="shared" si="835"/>
        <v>0</v>
      </c>
      <c r="AH3201" s="38">
        <f t="shared" si="836"/>
        <v>0</v>
      </c>
      <c r="AI3201" s="38">
        <f t="shared" si="837"/>
        <v>0</v>
      </c>
      <c r="AJ3201" s="39">
        <f t="shared" si="838"/>
        <v>0</v>
      </c>
    </row>
    <row r="3202" spans="1:36">
      <c r="A3202" s="31">
        <v>40782.634722222225</v>
      </c>
      <c r="B3202" s="31">
        <v>40782.799108796295</v>
      </c>
      <c r="C3202" s="32" t="s">
        <v>28</v>
      </c>
      <c r="D3202" s="33">
        <v>40782.767488425925</v>
      </c>
      <c r="E3202" s="34">
        <v>52.488254550000001</v>
      </c>
      <c r="F3202" s="34">
        <v>8.4166669999999999E-2</v>
      </c>
      <c r="G3202" s="35">
        <v>-721.1</v>
      </c>
      <c r="H3202" s="36">
        <v>0</v>
      </c>
      <c r="I3202" s="37">
        <v>64761.39</v>
      </c>
      <c r="J3202" s="38">
        <v>64311.53</v>
      </c>
      <c r="K3202" s="38">
        <v>64193.43</v>
      </c>
      <c r="L3202" s="38">
        <v>62653.2</v>
      </c>
      <c r="M3202" s="39">
        <f t="shared" si="839"/>
        <v>1540.2300000000032</v>
      </c>
      <c r="N3202" s="32">
        <v>1816.5</v>
      </c>
      <c r="O3202" s="32">
        <v>582.5</v>
      </c>
      <c r="P3202" s="32">
        <v>1121</v>
      </c>
      <c r="Q3202" s="32">
        <v>113</v>
      </c>
      <c r="R3202" s="32">
        <v>690.7</v>
      </c>
      <c r="S3202" s="32">
        <v>46</v>
      </c>
      <c r="T3202" s="37">
        <f t="shared" si="840"/>
        <v>0</v>
      </c>
      <c r="U3202" s="38">
        <f t="shared" si="841"/>
        <v>0</v>
      </c>
      <c r="V3202" s="38">
        <f t="shared" si="842"/>
        <v>0</v>
      </c>
      <c r="W3202" s="38">
        <f t="shared" si="843"/>
        <v>0</v>
      </c>
      <c r="X3202" s="38">
        <f t="shared" si="844"/>
        <v>0</v>
      </c>
      <c r="Y3202" s="39">
        <f t="shared" si="845"/>
        <v>0</v>
      </c>
      <c r="Z3202" s="38">
        <v>3000</v>
      </c>
      <c r="AA3202" s="38">
        <f t="shared" si="846"/>
        <v>64511.39</v>
      </c>
      <c r="AB3202" s="38">
        <f t="shared" si="847"/>
        <v>52.488254550000001</v>
      </c>
      <c r="AC3202" s="38">
        <f t="shared" si="848"/>
        <v>0</v>
      </c>
      <c r="AD3202" s="37">
        <f t="shared" si="849"/>
        <v>1079.8</v>
      </c>
      <c r="AE3202" s="35">
        <f t="shared" si="833"/>
        <v>0</v>
      </c>
      <c r="AF3202" s="38">
        <f t="shared" si="834"/>
        <v>0</v>
      </c>
      <c r="AG3202" s="38">
        <f t="shared" si="835"/>
        <v>0</v>
      </c>
      <c r="AH3202" s="38">
        <f t="shared" si="836"/>
        <v>0</v>
      </c>
      <c r="AI3202" s="38">
        <f t="shared" si="837"/>
        <v>0</v>
      </c>
      <c r="AJ3202" s="39">
        <f t="shared" si="838"/>
        <v>0</v>
      </c>
    </row>
    <row r="3203" spans="1:36">
      <c r="A3203" s="31">
        <v>40782.634722222225</v>
      </c>
      <c r="B3203" s="31">
        <v>40782.799108796295</v>
      </c>
      <c r="C3203" s="32" t="s">
        <v>28</v>
      </c>
      <c r="D3203" s="33">
        <v>40782.770995370367</v>
      </c>
      <c r="E3203" s="34">
        <v>52.980533600000001</v>
      </c>
      <c r="F3203" s="34">
        <v>8.2777779999999995E-2</v>
      </c>
      <c r="G3203" s="35">
        <v>-775.4</v>
      </c>
      <c r="H3203" s="36">
        <v>0</v>
      </c>
      <c r="I3203" s="37">
        <v>64616.67</v>
      </c>
      <c r="J3203" s="38">
        <v>64001.67</v>
      </c>
      <c r="K3203" s="38">
        <v>63882.87</v>
      </c>
      <c r="L3203" s="38">
        <v>62598.9</v>
      </c>
      <c r="M3203" s="39">
        <f t="shared" si="839"/>
        <v>1283.9700000000012</v>
      </c>
      <c r="N3203" s="32">
        <v>1816.5</v>
      </c>
      <c r="O3203" s="32">
        <v>582.5</v>
      </c>
      <c r="P3203" s="32">
        <v>1121</v>
      </c>
      <c r="Q3203" s="32">
        <v>113</v>
      </c>
      <c r="R3203" s="32">
        <v>690.6</v>
      </c>
      <c r="S3203" s="32">
        <v>46</v>
      </c>
      <c r="T3203" s="37">
        <f t="shared" si="840"/>
        <v>0</v>
      </c>
      <c r="U3203" s="38">
        <f t="shared" si="841"/>
        <v>0</v>
      </c>
      <c r="V3203" s="38">
        <f t="shared" si="842"/>
        <v>0</v>
      </c>
      <c r="W3203" s="38">
        <f t="shared" si="843"/>
        <v>0</v>
      </c>
      <c r="X3203" s="38">
        <f t="shared" si="844"/>
        <v>0</v>
      </c>
      <c r="Y3203" s="39">
        <f t="shared" si="845"/>
        <v>0</v>
      </c>
      <c r="Z3203" s="38">
        <v>3000</v>
      </c>
      <c r="AA3203" s="38">
        <f t="shared" si="846"/>
        <v>64366.67</v>
      </c>
      <c r="AB3203" s="38">
        <f t="shared" si="847"/>
        <v>52.980533600000001</v>
      </c>
      <c r="AC3203" s="38">
        <f t="shared" si="848"/>
        <v>0</v>
      </c>
      <c r="AD3203" s="37">
        <f t="shared" si="849"/>
        <v>1079.9000000000001</v>
      </c>
      <c r="AE3203" s="35">
        <f t="shared" ref="AE3203:AE3266" si="850">IF(M3203-AD3203&gt;0,0,1)</f>
        <v>0</v>
      </c>
      <c r="AF3203" s="38">
        <f t="shared" ref="AF3203:AF3266" si="851">MAX(-1*(MAX(0,M3203)-AD3203),0)</f>
        <v>0</v>
      </c>
      <c r="AG3203" s="38">
        <f t="shared" ref="AG3203:AG3266" si="852">MIN(P3203-MIN(R3203,P3203)+O3203,AF3203)</f>
        <v>0</v>
      </c>
      <c r="AH3203" s="38">
        <f t="shared" ref="AH3203:AH3266" si="853">MIN(AF3203-AG3203,Q3203-MIN(S3203,Q3203))</f>
        <v>0</v>
      </c>
      <c r="AI3203" s="38">
        <f t="shared" ref="AI3203:AI3266" si="854">IF(AH3203&gt;0,(((3000-1000)/(Q3203-S3203)*AH3203)+1000),IF(AF3203&gt;0,(((1000-250)/(O3203+P3203-R3203)*AG3203)+250),0))</f>
        <v>0</v>
      </c>
      <c r="AJ3203" s="39">
        <f t="shared" ref="AJ3203:AJ3266" si="855">MAX(AI3203-E3203,0)*F3203*H3203</f>
        <v>0</v>
      </c>
    </row>
    <row r="3204" spans="1:36">
      <c r="A3204" s="31">
        <v>40782.634722222225</v>
      </c>
      <c r="B3204" s="31">
        <v>40782.799108796295</v>
      </c>
      <c r="C3204" s="32" t="s">
        <v>28</v>
      </c>
      <c r="D3204" s="33">
        <v>40782.774444444447</v>
      </c>
      <c r="E3204" s="34">
        <v>52.466762539999998</v>
      </c>
      <c r="F3204" s="34">
        <v>8.305556E-2</v>
      </c>
      <c r="G3204" s="35">
        <v>-926.9</v>
      </c>
      <c r="H3204" s="36">
        <v>0</v>
      </c>
      <c r="I3204" s="37">
        <v>64635.57</v>
      </c>
      <c r="J3204" s="38">
        <v>63997.83</v>
      </c>
      <c r="K3204" s="38">
        <v>63879.02</v>
      </c>
      <c r="L3204" s="38">
        <v>62447.4</v>
      </c>
      <c r="M3204" s="39">
        <f t="shared" ref="M3204:M3267" si="856">K3204-L3204</f>
        <v>1431.6199999999953</v>
      </c>
      <c r="N3204" s="32">
        <v>1816.5</v>
      </c>
      <c r="O3204" s="32">
        <v>582.5</v>
      </c>
      <c r="P3204" s="32">
        <v>1121</v>
      </c>
      <c r="Q3204" s="32">
        <v>113</v>
      </c>
      <c r="R3204" s="32">
        <v>690.7</v>
      </c>
      <c r="S3204" s="32">
        <v>46</v>
      </c>
      <c r="T3204" s="37">
        <f t="shared" ref="T3204:T3267" si="857">H3204*MAX(0,($T$2-MAX(40,E3204)))*F3204</f>
        <v>0</v>
      </c>
      <c r="U3204" s="38">
        <f t="shared" ref="U3204:U3267" si="858">H3204*MAX(0,($U$2-MAX(40,E3204)))*F3204</f>
        <v>0</v>
      </c>
      <c r="V3204" s="38">
        <f t="shared" ref="V3204:V3267" si="859">H3204*MAX(0,($V$2-MAX(40,E3204)))*F3204</f>
        <v>0</v>
      </c>
      <c r="W3204" s="38">
        <f t="shared" ref="W3204:W3267" si="860">H3204*MAX(0,($W$2-MAX(40,E3204)))*F3204</f>
        <v>0</v>
      </c>
      <c r="X3204" s="38">
        <f t="shared" ref="X3204:X3267" si="861">H3204*MAX(0,($X$2-MAX(40,E3204)))*F3204</f>
        <v>0</v>
      </c>
      <c r="Y3204" s="39">
        <f t="shared" ref="Y3204:Y3267" si="862">H3204*MAX(0,($Y$2-MAX(40,E3204)))*F3204</f>
        <v>0</v>
      </c>
      <c r="Z3204" s="38">
        <v>3000</v>
      </c>
      <c r="AA3204" s="38">
        <f t="shared" ref="AA3204:AA3267" si="863">I3204-250</f>
        <v>64385.57</v>
      </c>
      <c r="AB3204" s="38">
        <f t="shared" ref="AB3204:AB3267" si="864">IF(AA3204-L3204&lt;0,Z3204,E3204)</f>
        <v>52.466762539999998</v>
      </c>
      <c r="AC3204" s="38">
        <f t="shared" ref="AC3204:AC3267" si="865">MAX(AB3204-E3204,0)*F3204*H3204</f>
        <v>0</v>
      </c>
      <c r="AD3204" s="37">
        <f t="shared" si="849"/>
        <v>1079.8</v>
      </c>
      <c r="AE3204" s="35">
        <f t="shared" si="850"/>
        <v>0</v>
      </c>
      <c r="AF3204" s="38">
        <f t="shared" si="851"/>
        <v>0</v>
      </c>
      <c r="AG3204" s="38">
        <f t="shared" si="852"/>
        <v>0</v>
      </c>
      <c r="AH3204" s="38">
        <f t="shared" si="853"/>
        <v>0</v>
      </c>
      <c r="AI3204" s="38">
        <f t="shared" si="854"/>
        <v>0</v>
      </c>
      <c r="AJ3204" s="39">
        <f t="shared" si="855"/>
        <v>0</v>
      </c>
    </row>
    <row r="3205" spans="1:36">
      <c r="A3205" s="31">
        <v>40782.634722222225</v>
      </c>
      <c r="B3205" s="31">
        <v>40782.799108796295</v>
      </c>
      <c r="C3205" s="32" t="s">
        <v>28</v>
      </c>
      <c r="D3205" s="33">
        <v>40782.777905092589</v>
      </c>
      <c r="E3205" s="34">
        <v>51.653861999999997</v>
      </c>
      <c r="F3205" s="34">
        <v>8.4444439999999996E-2</v>
      </c>
      <c r="G3205" s="35">
        <v>-1206.9000000000001</v>
      </c>
      <c r="H3205" s="36">
        <v>0</v>
      </c>
      <c r="I3205" s="37">
        <v>64527.02</v>
      </c>
      <c r="J3205" s="38">
        <v>63808.81</v>
      </c>
      <c r="K3205" s="38">
        <v>63693.77</v>
      </c>
      <c r="L3205" s="38">
        <v>62167.4</v>
      </c>
      <c r="M3205" s="39">
        <f t="shared" si="856"/>
        <v>1526.3699999999953</v>
      </c>
      <c r="N3205" s="32">
        <v>1686</v>
      </c>
      <c r="O3205" s="32">
        <v>537</v>
      </c>
      <c r="P3205" s="32">
        <v>1111</v>
      </c>
      <c r="Q3205" s="32">
        <v>38</v>
      </c>
      <c r="R3205" s="32">
        <v>690.6</v>
      </c>
      <c r="S3205" s="32">
        <v>46</v>
      </c>
      <c r="T3205" s="37">
        <f t="shared" si="857"/>
        <v>0</v>
      </c>
      <c r="U3205" s="38">
        <f t="shared" si="858"/>
        <v>0</v>
      </c>
      <c r="V3205" s="38">
        <f t="shared" si="859"/>
        <v>0</v>
      </c>
      <c r="W3205" s="38">
        <f t="shared" si="860"/>
        <v>0</v>
      </c>
      <c r="X3205" s="38">
        <f t="shared" si="861"/>
        <v>0</v>
      </c>
      <c r="Y3205" s="39">
        <f t="shared" si="862"/>
        <v>0</v>
      </c>
      <c r="Z3205" s="38">
        <v>3000</v>
      </c>
      <c r="AA3205" s="38">
        <f t="shared" si="863"/>
        <v>64277.02</v>
      </c>
      <c r="AB3205" s="38">
        <f t="shared" si="864"/>
        <v>51.653861999999997</v>
      </c>
      <c r="AC3205" s="38">
        <f t="shared" si="865"/>
        <v>0</v>
      </c>
      <c r="AD3205" s="37">
        <f t="shared" ref="AD3205:AD3268" si="866">N3205-MIN(R3205,P3205)-MIN(S3205,Q3205)</f>
        <v>957.4</v>
      </c>
      <c r="AE3205" s="35">
        <f t="shared" si="850"/>
        <v>0</v>
      </c>
      <c r="AF3205" s="38">
        <f t="shared" si="851"/>
        <v>0</v>
      </c>
      <c r="AG3205" s="38">
        <f t="shared" si="852"/>
        <v>0</v>
      </c>
      <c r="AH3205" s="38">
        <f t="shared" si="853"/>
        <v>0</v>
      </c>
      <c r="AI3205" s="38">
        <f t="shared" si="854"/>
        <v>0</v>
      </c>
      <c r="AJ3205" s="39">
        <f t="shared" si="855"/>
        <v>0</v>
      </c>
    </row>
    <row r="3206" spans="1:36">
      <c r="A3206" s="31">
        <v>40782.634722222225</v>
      </c>
      <c r="B3206" s="31">
        <v>40782.799108796295</v>
      </c>
      <c r="C3206" s="32" t="s">
        <v>28</v>
      </c>
      <c r="D3206" s="33">
        <v>40782.781423611108</v>
      </c>
      <c r="E3206" s="34">
        <v>52.18067551</v>
      </c>
      <c r="F3206" s="34">
        <v>8.2777779999999995E-2</v>
      </c>
      <c r="G3206" s="35">
        <v>-1314.1</v>
      </c>
      <c r="H3206" s="36">
        <v>0</v>
      </c>
      <c r="I3206" s="37">
        <v>64356.53</v>
      </c>
      <c r="J3206" s="38">
        <v>63600.45</v>
      </c>
      <c r="K3206" s="38">
        <v>63482.42</v>
      </c>
      <c r="L3206" s="38">
        <v>62060.2</v>
      </c>
      <c r="M3206" s="39">
        <f t="shared" si="856"/>
        <v>1422.2200000000012</v>
      </c>
      <c r="N3206" s="32">
        <v>1501.3</v>
      </c>
      <c r="O3206" s="32">
        <v>352.3</v>
      </c>
      <c r="P3206" s="32">
        <v>1111</v>
      </c>
      <c r="Q3206" s="32">
        <v>38</v>
      </c>
      <c r="R3206" s="32">
        <v>642</v>
      </c>
      <c r="S3206" s="32">
        <v>46</v>
      </c>
      <c r="T3206" s="37">
        <f t="shared" si="857"/>
        <v>0</v>
      </c>
      <c r="U3206" s="38">
        <f t="shared" si="858"/>
        <v>0</v>
      </c>
      <c r="V3206" s="38">
        <f t="shared" si="859"/>
        <v>0</v>
      </c>
      <c r="W3206" s="38">
        <f t="shared" si="860"/>
        <v>0</v>
      </c>
      <c r="X3206" s="38">
        <f t="shared" si="861"/>
        <v>0</v>
      </c>
      <c r="Y3206" s="39">
        <f t="shared" si="862"/>
        <v>0</v>
      </c>
      <c r="Z3206" s="38">
        <v>3000</v>
      </c>
      <c r="AA3206" s="38">
        <f t="shared" si="863"/>
        <v>64106.53</v>
      </c>
      <c r="AB3206" s="38">
        <f t="shared" si="864"/>
        <v>52.18067551</v>
      </c>
      <c r="AC3206" s="38">
        <f t="shared" si="865"/>
        <v>0</v>
      </c>
      <c r="AD3206" s="37">
        <f t="shared" si="866"/>
        <v>821.3</v>
      </c>
      <c r="AE3206" s="35">
        <f t="shared" si="850"/>
        <v>0</v>
      </c>
      <c r="AF3206" s="38">
        <f t="shared" si="851"/>
        <v>0</v>
      </c>
      <c r="AG3206" s="38">
        <f t="shared" si="852"/>
        <v>0</v>
      </c>
      <c r="AH3206" s="38">
        <f t="shared" si="853"/>
        <v>0</v>
      </c>
      <c r="AI3206" s="38">
        <f t="shared" si="854"/>
        <v>0</v>
      </c>
      <c r="AJ3206" s="39">
        <f t="shared" si="855"/>
        <v>0</v>
      </c>
    </row>
    <row r="3207" spans="1:36">
      <c r="A3207" s="31">
        <v>40782.634722222225</v>
      </c>
      <c r="B3207" s="31">
        <v>40782.799108796295</v>
      </c>
      <c r="C3207" s="32" t="s">
        <v>28</v>
      </c>
      <c r="D3207" s="33">
        <v>40782.784872685188</v>
      </c>
      <c r="E3207" s="34">
        <v>52.920909880000004</v>
      </c>
      <c r="F3207" s="34">
        <v>8.2777779999999995E-2</v>
      </c>
      <c r="G3207" s="35">
        <v>-1390.5</v>
      </c>
      <c r="H3207" s="36">
        <v>0</v>
      </c>
      <c r="I3207" s="37">
        <v>63952.58</v>
      </c>
      <c r="J3207" s="38">
        <v>63133.35</v>
      </c>
      <c r="K3207" s="38">
        <v>63015.35</v>
      </c>
      <c r="L3207" s="38">
        <v>61983.8</v>
      </c>
      <c r="M3207" s="39">
        <f t="shared" si="856"/>
        <v>1031.5499999999956</v>
      </c>
      <c r="N3207" s="32">
        <v>993.6</v>
      </c>
      <c r="O3207" s="32">
        <v>185.6</v>
      </c>
      <c r="P3207" s="32">
        <v>770</v>
      </c>
      <c r="Q3207" s="32">
        <v>38</v>
      </c>
      <c r="R3207" s="32">
        <v>522</v>
      </c>
      <c r="S3207" s="32">
        <v>46</v>
      </c>
      <c r="T3207" s="37">
        <f t="shared" si="857"/>
        <v>0</v>
      </c>
      <c r="U3207" s="38">
        <f t="shared" si="858"/>
        <v>0</v>
      </c>
      <c r="V3207" s="38">
        <f t="shared" si="859"/>
        <v>0</v>
      </c>
      <c r="W3207" s="38">
        <f t="shared" si="860"/>
        <v>0</v>
      </c>
      <c r="X3207" s="38">
        <f t="shared" si="861"/>
        <v>0</v>
      </c>
      <c r="Y3207" s="39">
        <f t="shared" si="862"/>
        <v>0</v>
      </c>
      <c r="Z3207" s="38">
        <v>3000</v>
      </c>
      <c r="AA3207" s="38">
        <f t="shared" si="863"/>
        <v>63702.58</v>
      </c>
      <c r="AB3207" s="38">
        <f t="shared" si="864"/>
        <v>52.920909880000004</v>
      </c>
      <c r="AC3207" s="38">
        <f t="shared" si="865"/>
        <v>0</v>
      </c>
      <c r="AD3207" s="37">
        <f t="shared" si="866"/>
        <v>433.6</v>
      </c>
      <c r="AE3207" s="35">
        <f t="shared" si="850"/>
        <v>0</v>
      </c>
      <c r="AF3207" s="38">
        <f t="shared" si="851"/>
        <v>0</v>
      </c>
      <c r="AG3207" s="38">
        <f t="shared" si="852"/>
        <v>0</v>
      </c>
      <c r="AH3207" s="38">
        <f t="shared" si="853"/>
        <v>0</v>
      </c>
      <c r="AI3207" s="38">
        <f t="shared" si="854"/>
        <v>0</v>
      </c>
      <c r="AJ3207" s="39">
        <f t="shared" si="855"/>
        <v>0</v>
      </c>
    </row>
    <row r="3208" spans="1:36">
      <c r="A3208" s="31">
        <v>40782.634722222225</v>
      </c>
      <c r="B3208" s="31">
        <v>40782.799108796295</v>
      </c>
      <c r="C3208" s="32" t="s">
        <v>28</v>
      </c>
      <c r="D3208" s="33">
        <v>40782.788321759261</v>
      </c>
      <c r="E3208" s="34">
        <v>52.28211975</v>
      </c>
      <c r="F3208" s="34">
        <v>8.5277779999999997E-2</v>
      </c>
      <c r="G3208" s="35">
        <v>-1613.9</v>
      </c>
      <c r="H3208" s="36">
        <v>0</v>
      </c>
      <c r="I3208" s="37">
        <v>64041.89</v>
      </c>
      <c r="J3208" s="38">
        <v>63292.63</v>
      </c>
      <c r="K3208" s="38">
        <v>63174.98</v>
      </c>
      <c r="L3208" s="38">
        <v>61760.4</v>
      </c>
      <c r="M3208" s="39">
        <f t="shared" si="856"/>
        <v>1414.5800000000017</v>
      </c>
      <c r="N3208" s="32">
        <v>1160.3</v>
      </c>
      <c r="O3208" s="32">
        <v>352.3</v>
      </c>
      <c r="P3208" s="32">
        <v>770</v>
      </c>
      <c r="Q3208" s="32">
        <v>38</v>
      </c>
      <c r="R3208" s="32">
        <v>439.3</v>
      </c>
      <c r="S3208" s="32">
        <v>46</v>
      </c>
      <c r="T3208" s="37">
        <f t="shared" si="857"/>
        <v>0</v>
      </c>
      <c r="U3208" s="38">
        <f t="shared" si="858"/>
        <v>0</v>
      </c>
      <c r="V3208" s="38">
        <f t="shared" si="859"/>
        <v>0</v>
      </c>
      <c r="W3208" s="38">
        <f t="shared" si="860"/>
        <v>0</v>
      </c>
      <c r="X3208" s="38">
        <f t="shared" si="861"/>
        <v>0</v>
      </c>
      <c r="Y3208" s="39">
        <f t="shared" si="862"/>
        <v>0</v>
      </c>
      <c r="Z3208" s="38">
        <v>3000</v>
      </c>
      <c r="AA3208" s="38">
        <f t="shared" si="863"/>
        <v>63791.89</v>
      </c>
      <c r="AB3208" s="38">
        <f t="shared" si="864"/>
        <v>52.28211975</v>
      </c>
      <c r="AC3208" s="38">
        <f t="shared" si="865"/>
        <v>0</v>
      </c>
      <c r="AD3208" s="37">
        <f t="shared" si="866"/>
        <v>683</v>
      </c>
      <c r="AE3208" s="35">
        <f t="shared" si="850"/>
        <v>0</v>
      </c>
      <c r="AF3208" s="38">
        <f t="shared" si="851"/>
        <v>0</v>
      </c>
      <c r="AG3208" s="38">
        <f t="shared" si="852"/>
        <v>0</v>
      </c>
      <c r="AH3208" s="38">
        <f t="shared" si="853"/>
        <v>0</v>
      </c>
      <c r="AI3208" s="38">
        <f t="shared" si="854"/>
        <v>0</v>
      </c>
      <c r="AJ3208" s="39">
        <f t="shared" si="855"/>
        <v>0</v>
      </c>
    </row>
    <row r="3209" spans="1:36">
      <c r="A3209" s="31">
        <v>40782.634722222225</v>
      </c>
      <c r="B3209" s="31">
        <v>40782.799108796295</v>
      </c>
      <c r="C3209" s="32" t="s">
        <v>28</v>
      </c>
      <c r="D3209" s="33">
        <v>40782.791875000003</v>
      </c>
      <c r="E3209" s="34">
        <v>52.982933039999999</v>
      </c>
      <c r="F3209" s="34">
        <v>8.1666669999999997E-2</v>
      </c>
      <c r="G3209" s="35">
        <v>-1887.8</v>
      </c>
      <c r="H3209" s="36">
        <v>0</v>
      </c>
      <c r="I3209" s="37">
        <v>63932.97</v>
      </c>
      <c r="J3209" s="38">
        <v>62961.760000000002</v>
      </c>
      <c r="K3209" s="38">
        <v>62845.71</v>
      </c>
      <c r="L3209" s="38">
        <v>61486.5</v>
      </c>
      <c r="M3209" s="39">
        <f t="shared" si="856"/>
        <v>1359.2099999999991</v>
      </c>
      <c r="N3209" s="32">
        <v>1060.5999999999999</v>
      </c>
      <c r="O3209" s="32">
        <v>185.6</v>
      </c>
      <c r="P3209" s="32">
        <v>837</v>
      </c>
      <c r="Q3209" s="32">
        <v>38</v>
      </c>
      <c r="R3209" s="32">
        <v>402.9</v>
      </c>
      <c r="S3209" s="32">
        <v>46</v>
      </c>
      <c r="T3209" s="37">
        <f t="shared" si="857"/>
        <v>0</v>
      </c>
      <c r="U3209" s="38">
        <f t="shared" si="858"/>
        <v>0</v>
      </c>
      <c r="V3209" s="38">
        <f t="shared" si="859"/>
        <v>0</v>
      </c>
      <c r="W3209" s="38">
        <f t="shared" si="860"/>
        <v>0</v>
      </c>
      <c r="X3209" s="38">
        <f t="shared" si="861"/>
        <v>0</v>
      </c>
      <c r="Y3209" s="39">
        <f t="shared" si="862"/>
        <v>0</v>
      </c>
      <c r="Z3209" s="38">
        <v>3000</v>
      </c>
      <c r="AA3209" s="38">
        <f t="shared" si="863"/>
        <v>63682.97</v>
      </c>
      <c r="AB3209" s="38">
        <f t="shared" si="864"/>
        <v>52.982933039999999</v>
      </c>
      <c r="AC3209" s="38">
        <f t="shared" si="865"/>
        <v>0</v>
      </c>
      <c r="AD3209" s="37">
        <f t="shared" si="866"/>
        <v>619.69999999999993</v>
      </c>
      <c r="AE3209" s="35">
        <f t="shared" si="850"/>
        <v>0</v>
      </c>
      <c r="AF3209" s="38">
        <f t="shared" si="851"/>
        <v>0</v>
      </c>
      <c r="AG3209" s="38">
        <f t="shared" si="852"/>
        <v>0</v>
      </c>
      <c r="AH3209" s="38">
        <f t="shared" si="853"/>
        <v>0</v>
      </c>
      <c r="AI3209" s="38">
        <f t="shared" si="854"/>
        <v>0</v>
      </c>
      <c r="AJ3209" s="39">
        <f t="shared" si="855"/>
        <v>0</v>
      </c>
    </row>
    <row r="3210" spans="1:36">
      <c r="A3210" s="31">
        <v>40782.634722222225</v>
      </c>
      <c r="B3210" s="31">
        <v>40782.799108796295</v>
      </c>
      <c r="C3210" s="32" t="s">
        <v>28</v>
      </c>
      <c r="D3210" s="33">
        <v>40782.795277777775</v>
      </c>
      <c r="E3210" s="34">
        <v>52.916404720000003</v>
      </c>
      <c r="F3210" s="34">
        <v>8.3333329999999997E-2</v>
      </c>
      <c r="G3210" s="35">
        <v>-2159.1999999999998</v>
      </c>
      <c r="H3210" s="36">
        <v>0</v>
      </c>
      <c r="I3210" s="37">
        <v>63523.97</v>
      </c>
      <c r="J3210" s="38">
        <v>62759.61</v>
      </c>
      <c r="K3210" s="38">
        <v>62647.78</v>
      </c>
      <c r="L3210" s="38">
        <v>61215.1</v>
      </c>
      <c r="M3210" s="39">
        <f t="shared" si="856"/>
        <v>1432.6800000000003</v>
      </c>
      <c r="N3210" s="32">
        <v>993</v>
      </c>
      <c r="O3210" s="32">
        <v>155</v>
      </c>
      <c r="P3210" s="32">
        <v>838</v>
      </c>
      <c r="Q3210" s="32">
        <v>0</v>
      </c>
      <c r="R3210" s="32">
        <v>402.8</v>
      </c>
      <c r="S3210" s="32">
        <v>0</v>
      </c>
      <c r="T3210" s="37">
        <f t="shared" si="857"/>
        <v>0</v>
      </c>
      <c r="U3210" s="38">
        <f t="shared" si="858"/>
        <v>0</v>
      </c>
      <c r="V3210" s="38">
        <f t="shared" si="859"/>
        <v>0</v>
      </c>
      <c r="W3210" s="38">
        <f t="shared" si="860"/>
        <v>0</v>
      </c>
      <c r="X3210" s="38">
        <f t="shared" si="861"/>
        <v>0</v>
      </c>
      <c r="Y3210" s="39">
        <f t="shared" si="862"/>
        <v>0</v>
      </c>
      <c r="Z3210" s="38">
        <v>3000</v>
      </c>
      <c r="AA3210" s="38">
        <f t="shared" si="863"/>
        <v>63273.97</v>
      </c>
      <c r="AB3210" s="38">
        <f t="shared" si="864"/>
        <v>52.916404720000003</v>
      </c>
      <c r="AC3210" s="38">
        <f t="shared" si="865"/>
        <v>0</v>
      </c>
      <c r="AD3210" s="37">
        <f t="shared" si="866"/>
        <v>590.20000000000005</v>
      </c>
      <c r="AE3210" s="35">
        <f t="shared" si="850"/>
        <v>0</v>
      </c>
      <c r="AF3210" s="38">
        <f t="shared" si="851"/>
        <v>0</v>
      </c>
      <c r="AG3210" s="38">
        <f t="shared" si="852"/>
        <v>0</v>
      </c>
      <c r="AH3210" s="38">
        <f t="shared" si="853"/>
        <v>0</v>
      </c>
      <c r="AI3210" s="38">
        <f t="shared" si="854"/>
        <v>0</v>
      </c>
      <c r="AJ3210" s="39">
        <f t="shared" si="855"/>
        <v>0</v>
      </c>
    </row>
    <row r="3211" spans="1:36">
      <c r="A3211" s="31">
        <v>40782.634722222225</v>
      </c>
      <c r="B3211" s="31">
        <v>40782.799108796295</v>
      </c>
      <c r="C3211" s="32" t="s">
        <v>28</v>
      </c>
      <c r="D3211" s="33">
        <v>40782.798750000002</v>
      </c>
      <c r="E3211" s="34">
        <v>52.544342039999997</v>
      </c>
      <c r="F3211" s="34">
        <v>8.6111099999999999E-3</v>
      </c>
      <c r="G3211" s="35">
        <v>-2373</v>
      </c>
      <c r="H3211" s="36">
        <v>0</v>
      </c>
      <c r="I3211" s="37">
        <v>63436.959999999999</v>
      </c>
      <c r="J3211" s="38">
        <v>62486.21</v>
      </c>
      <c r="K3211" s="38">
        <v>62377.32</v>
      </c>
      <c r="L3211" s="38">
        <v>61001.3</v>
      </c>
      <c r="M3211" s="39">
        <f t="shared" si="856"/>
        <v>1376.0199999999968</v>
      </c>
      <c r="N3211" s="32">
        <v>993</v>
      </c>
      <c r="O3211" s="32">
        <v>155</v>
      </c>
      <c r="P3211" s="32">
        <v>838</v>
      </c>
      <c r="Q3211" s="32">
        <v>0</v>
      </c>
      <c r="R3211" s="32">
        <v>402.9</v>
      </c>
      <c r="S3211" s="32">
        <v>0</v>
      </c>
      <c r="T3211" s="37">
        <f t="shared" si="857"/>
        <v>0</v>
      </c>
      <c r="U3211" s="38">
        <f t="shared" si="858"/>
        <v>0</v>
      </c>
      <c r="V3211" s="38">
        <f t="shared" si="859"/>
        <v>0</v>
      </c>
      <c r="W3211" s="38">
        <f t="shared" si="860"/>
        <v>0</v>
      </c>
      <c r="X3211" s="38">
        <f t="shared" si="861"/>
        <v>0</v>
      </c>
      <c r="Y3211" s="39">
        <f t="shared" si="862"/>
        <v>0</v>
      </c>
      <c r="Z3211" s="38">
        <v>3000</v>
      </c>
      <c r="AA3211" s="38">
        <f t="shared" si="863"/>
        <v>63186.96</v>
      </c>
      <c r="AB3211" s="38">
        <f t="shared" si="864"/>
        <v>52.544342039999997</v>
      </c>
      <c r="AC3211" s="38">
        <f t="shared" si="865"/>
        <v>0</v>
      </c>
      <c r="AD3211" s="37">
        <f t="shared" si="866"/>
        <v>590.1</v>
      </c>
      <c r="AE3211" s="35">
        <f t="shared" si="850"/>
        <v>0</v>
      </c>
      <c r="AF3211" s="38">
        <f t="shared" si="851"/>
        <v>0</v>
      </c>
      <c r="AG3211" s="38">
        <f t="shared" si="852"/>
        <v>0</v>
      </c>
      <c r="AH3211" s="38">
        <f t="shared" si="853"/>
        <v>0</v>
      </c>
      <c r="AI3211" s="38">
        <f t="shared" si="854"/>
        <v>0</v>
      </c>
      <c r="AJ3211" s="39">
        <f t="shared" si="855"/>
        <v>0</v>
      </c>
    </row>
    <row r="3212" spans="1:36">
      <c r="A3212" s="31">
        <v>40783.673125000001</v>
      </c>
      <c r="B3212" s="31">
        <v>40783.786307870374</v>
      </c>
      <c r="C3212" s="32" t="s">
        <v>28</v>
      </c>
      <c r="D3212" s="33">
        <v>40783.673900462964</v>
      </c>
      <c r="E3212" s="34">
        <v>2999.9907226599998</v>
      </c>
      <c r="F3212" s="34">
        <v>7.9166669999999995E-2</v>
      </c>
      <c r="G3212" s="35">
        <v>0</v>
      </c>
      <c r="H3212" s="36">
        <v>1</v>
      </c>
      <c r="I3212" s="37">
        <v>64754.04</v>
      </c>
      <c r="J3212" s="38">
        <v>64098.83</v>
      </c>
      <c r="K3212" s="38">
        <v>63927.46</v>
      </c>
      <c r="L3212" s="40">
        <v>64004</v>
      </c>
      <c r="M3212" s="39">
        <f t="shared" si="856"/>
        <v>-76.540000000000873</v>
      </c>
      <c r="N3212" s="32">
        <v>1097</v>
      </c>
      <c r="O3212" s="32">
        <v>0</v>
      </c>
      <c r="P3212" s="32">
        <v>1097</v>
      </c>
      <c r="Q3212" s="32">
        <v>0</v>
      </c>
      <c r="R3212" s="32">
        <v>673</v>
      </c>
      <c r="S3212" s="32">
        <v>0</v>
      </c>
      <c r="T3212" s="37">
        <f t="shared" si="857"/>
        <v>0</v>
      </c>
      <c r="U3212" s="38">
        <f t="shared" si="858"/>
        <v>0</v>
      </c>
      <c r="V3212" s="38">
        <f t="shared" si="859"/>
        <v>0</v>
      </c>
      <c r="W3212" s="38">
        <f t="shared" si="860"/>
        <v>0</v>
      </c>
      <c r="X3212" s="38">
        <f t="shared" si="861"/>
        <v>0</v>
      </c>
      <c r="Y3212" s="39">
        <f t="shared" si="862"/>
        <v>0</v>
      </c>
      <c r="Z3212" s="38">
        <v>3000</v>
      </c>
      <c r="AA3212" s="38">
        <f t="shared" si="863"/>
        <v>64504.04</v>
      </c>
      <c r="AB3212" s="38">
        <f t="shared" si="864"/>
        <v>2999.9907226599998</v>
      </c>
      <c r="AC3212" s="38">
        <f t="shared" si="865"/>
        <v>0</v>
      </c>
      <c r="AD3212" s="37">
        <f t="shared" si="866"/>
        <v>424</v>
      </c>
      <c r="AE3212" s="35">
        <f t="shared" si="850"/>
        <v>1</v>
      </c>
      <c r="AF3212" s="38">
        <f t="shared" si="851"/>
        <v>424</v>
      </c>
      <c r="AG3212" s="38">
        <f t="shared" si="852"/>
        <v>424</v>
      </c>
      <c r="AH3212" s="38">
        <f t="shared" si="853"/>
        <v>0</v>
      </c>
      <c r="AI3212" s="38">
        <f t="shared" si="854"/>
        <v>1000</v>
      </c>
      <c r="AJ3212" s="39">
        <f t="shared" si="855"/>
        <v>0</v>
      </c>
    </row>
    <row r="3213" spans="1:36">
      <c r="A3213" s="31">
        <v>40783.673125000001</v>
      </c>
      <c r="B3213" s="31">
        <v>40783.786307870374</v>
      </c>
      <c r="C3213" s="32" t="s">
        <v>28</v>
      </c>
      <c r="D3213" s="33">
        <v>40783.677199074074</v>
      </c>
      <c r="E3213" s="34">
        <v>545.19488524999997</v>
      </c>
      <c r="F3213" s="34">
        <v>8.3333329999999997E-2</v>
      </c>
      <c r="G3213" s="35">
        <v>87.5</v>
      </c>
      <c r="H3213" s="36">
        <v>1</v>
      </c>
      <c r="I3213" s="37">
        <v>65161.61</v>
      </c>
      <c r="J3213" s="38">
        <v>64372.58</v>
      </c>
      <c r="K3213" s="38">
        <v>64194.75</v>
      </c>
      <c r="L3213" s="38">
        <v>64091.5</v>
      </c>
      <c r="M3213" s="39">
        <f t="shared" si="856"/>
        <v>103.25</v>
      </c>
      <c r="N3213" s="32">
        <v>1534</v>
      </c>
      <c r="O3213" s="32">
        <v>417</v>
      </c>
      <c r="P3213" s="32">
        <v>1097</v>
      </c>
      <c r="Q3213" s="32">
        <v>20</v>
      </c>
      <c r="R3213" s="32">
        <v>673</v>
      </c>
      <c r="S3213" s="32">
        <v>10</v>
      </c>
      <c r="T3213" s="37">
        <f t="shared" si="857"/>
        <v>0</v>
      </c>
      <c r="U3213" s="38">
        <f t="shared" si="858"/>
        <v>0</v>
      </c>
      <c r="V3213" s="38">
        <f t="shared" si="859"/>
        <v>0</v>
      </c>
      <c r="W3213" s="38">
        <f t="shared" si="860"/>
        <v>8.7337592131496198</v>
      </c>
      <c r="X3213" s="38">
        <f t="shared" si="861"/>
        <v>37.900424713149619</v>
      </c>
      <c r="Y3213" s="39">
        <f t="shared" si="862"/>
        <v>121.23375471314962</v>
      </c>
      <c r="Z3213" s="38">
        <v>3000</v>
      </c>
      <c r="AA3213" s="38">
        <f t="shared" si="863"/>
        <v>64911.61</v>
      </c>
      <c r="AB3213" s="38">
        <f t="shared" si="864"/>
        <v>545.19488524999997</v>
      </c>
      <c r="AC3213" s="38">
        <f t="shared" si="865"/>
        <v>0</v>
      </c>
      <c r="AD3213" s="37">
        <f t="shared" si="866"/>
        <v>851</v>
      </c>
      <c r="AE3213" s="35">
        <f t="shared" si="850"/>
        <v>1</v>
      </c>
      <c r="AF3213" s="38">
        <f t="shared" si="851"/>
        <v>747.75</v>
      </c>
      <c r="AG3213" s="38">
        <f t="shared" si="852"/>
        <v>747.75</v>
      </c>
      <c r="AH3213" s="38">
        <f t="shared" si="853"/>
        <v>0</v>
      </c>
      <c r="AI3213" s="38">
        <f t="shared" si="854"/>
        <v>916.84007134363844</v>
      </c>
      <c r="AJ3213" s="39">
        <f t="shared" si="855"/>
        <v>30.970430935652583</v>
      </c>
    </row>
    <row r="3214" spans="1:36">
      <c r="A3214" s="31">
        <v>40783.673125000001</v>
      </c>
      <c r="B3214" s="31">
        <v>40783.786307870374</v>
      </c>
      <c r="C3214" s="32" t="s">
        <v>28</v>
      </c>
      <c r="D3214" s="33">
        <v>40783.680671296293</v>
      </c>
      <c r="E3214" s="34">
        <v>545.19354248000002</v>
      </c>
      <c r="F3214" s="34">
        <v>8.305556E-2</v>
      </c>
      <c r="G3214" s="35">
        <v>155.69999999999999</v>
      </c>
      <c r="H3214" s="36">
        <v>1</v>
      </c>
      <c r="I3214" s="37">
        <v>65175.519999999997</v>
      </c>
      <c r="J3214" s="38">
        <v>64466.94</v>
      </c>
      <c r="K3214" s="38">
        <v>64293.83</v>
      </c>
      <c r="L3214" s="38">
        <v>64159.7</v>
      </c>
      <c r="M3214" s="39">
        <f t="shared" si="856"/>
        <v>134.13000000000466</v>
      </c>
      <c r="N3214" s="32">
        <v>1544</v>
      </c>
      <c r="O3214" s="32">
        <v>427</v>
      </c>
      <c r="P3214" s="32">
        <v>1097</v>
      </c>
      <c r="Q3214" s="32">
        <v>20</v>
      </c>
      <c r="R3214" s="32">
        <v>673</v>
      </c>
      <c r="S3214" s="32">
        <v>10</v>
      </c>
      <c r="T3214" s="37">
        <f t="shared" si="857"/>
        <v>0</v>
      </c>
      <c r="U3214" s="38">
        <f t="shared" si="858"/>
        <v>0</v>
      </c>
      <c r="V3214" s="38">
        <f t="shared" si="859"/>
        <v>0</v>
      </c>
      <c r="W3214" s="38">
        <f t="shared" si="860"/>
        <v>8.7047590209398091</v>
      </c>
      <c r="X3214" s="38">
        <f t="shared" si="861"/>
        <v>37.77420502093981</v>
      </c>
      <c r="Y3214" s="39">
        <f t="shared" si="862"/>
        <v>120.82976502093982</v>
      </c>
      <c r="Z3214" s="38">
        <v>3000</v>
      </c>
      <c r="AA3214" s="38">
        <f t="shared" si="863"/>
        <v>64925.52</v>
      </c>
      <c r="AB3214" s="38">
        <f t="shared" si="864"/>
        <v>545.19354248000002</v>
      </c>
      <c r="AC3214" s="38">
        <f t="shared" si="865"/>
        <v>0</v>
      </c>
      <c r="AD3214" s="37">
        <f t="shared" si="866"/>
        <v>861</v>
      </c>
      <c r="AE3214" s="35">
        <f t="shared" si="850"/>
        <v>1</v>
      </c>
      <c r="AF3214" s="38">
        <f t="shared" si="851"/>
        <v>726.86999999999534</v>
      </c>
      <c r="AG3214" s="38">
        <f t="shared" si="852"/>
        <v>726.86999999999534</v>
      </c>
      <c r="AH3214" s="38">
        <f t="shared" si="853"/>
        <v>0</v>
      </c>
      <c r="AI3214" s="38">
        <f t="shared" si="854"/>
        <v>890.60223266744595</v>
      </c>
      <c r="AJ3214" s="39">
        <f t="shared" si="855"/>
        <v>28.688112192384828</v>
      </c>
    </row>
    <row r="3215" spans="1:36">
      <c r="A3215" s="31">
        <v>40783.673125000001</v>
      </c>
      <c r="B3215" s="31">
        <v>40783.786307870374</v>
      </c>
      <c r="C3215" s="32" t="s">
        <v>28</v>
      </c>
      <c r="D3215" s="33">
        <v>40783.684131944443</v>
      </c>
      <c r="E3215" s="34">
        <v>538.58612060999997</v>
      </c>
      <c r="F3215" s="34">
        <v>8.5277779999999997E-2</v>
      </c>
      <c r="G3215" s="35">
        <v>183.9</v>
      </c>
      <c r="H3215" s="36">
        <v>1</v>
      </c>
      <c r="I3215" s="37">
        <v>65229.74</v>
      </c>
      <c r="J3215" s="38">
        <v>64571.6</v>
      </c>
      <c r="K3215" s="38">
        <v>64410.720000000001</v>
      </c>
      <c r="L3215" s="38">
        <v>64187.9</v>
      </c>
      <c r="M3215" s="39">
        <f t="shared" si="856"/>
        <v>222.81999999999971</v>
      </c>
      <c r="N3215" s="32">
        <v>1582</v>
      </c>
      <c r="O3215" s="32">
        <v>427</v>
      </c>
      <c r="P3215" s="32">
        <v>1097</v>
      </c>
      <c r="Q3215" s="32">
        <v>58</v>
      </c>
      <c r="R3215" s="32">
        <v>673</v>
      </c>
      <c r="S3215" s="32">
        <v>46</v>
      </c>
      <c r="T3215" s="37">
        <f t="shared" si="857"/>
        <v>0</v>
      </c>
      <c r="U3215" s="38">
        <f t="shared" si="858"/>
        <v>0</v>
      </c>
      <c r="V3215" s="38">
        <f t="shared" si="859"/>
        <v>0</v>
      </c>
      <c r="W3215" s="38">
        <f t="shared" si="860"/>
        <v>9.5011282955669571</v>
      </c>
      <c r="X3215" s="38">
        <f t="shared" si="861"/>
        <v>39.348351295566957</v>
      </c>
      <c r="Y3215" s="39">
        <f t="shared" si="862"/>
        <v>124.62613129556696</v>
      </c>
      <c r="Z3215" s="38">
        <v>3000</v>
      </c>
      <c r="AA3215" s="38">
        <f t="shared" si="863"/>
        <v>64979.74</v>
      </c>
      <c r="AB3215" s="38">
        <f t="shared" si="864"/>
        <v>538.58612060999997</v>
      </c>
      <c r="AC3215" s="38">
        <f t="shared" si="865"/>
        <v>0</v>
      </c>
      <c r="AD3215" s="37">
        <f t="shared" si="866"/>
        <v>863</v>
      </c>
      <c r="AE3215" s="35">
        <f t="shared" si="850"/>
        <v>1</v>
      </c>
      <c r="AF3215" s="38">
        <f t="shared" si="851"/>
        <v>640.18000000000029</v>
      </c>
      <c r="AG3215" s="38">
        <f t="shared" si="852"/>
        <v>640.18000000000029</v>
      </c>
      <c r="AH3215" s="38">
        <f t="shared" si="853"/>
        <v>0</v>
      </c>
      <c r="AI3215" s="38">
        <f t="shared" si="854"/>
        <v>814.20094007050557</v>
      </c>
      <c r="AJ3215" s="39">
        <f t="shared" si="855"/>
        <v>23.503819938692715</v>
      </c>
    </row>
    <row r="3216" spans="1:36">
      <c r="A3216" s="31">
        <v>40783.673125000001</v>
      </c>
      <c r="B3216" s="31">
        <v>40783.786307870374</v>
      </c>
      <c r="C3216" s="32" t="s">
        <v>28</v>
      </c>
      <c r="D3216" s="33">
        <v>40783.687685185185</v>
      </c>
      <c r="E3216" s="34">
        <v>538.58575439000003</v>
      </c>
      <c r="F3216" s="34">
        <v>8.1388890000000005E-2</v>
      </c>
      <c r="G3216" s="35">
        <v>195.6</v>
      </c>
      <c r="H3216" s="36">
        <v>1</v>
      </c>
      <c r="I3216" s="37">
        <v>65268.2</v>
      </c>
      <c r="J3216" s="38">
        <v>64589.36</v>
      </c>
      <c r="K3216" s="38">
        <v>64432.19</v>
      </c>
      <c r="L3216" s="38">
        <v>64199.6</v>
      </c>
      <c r="M3216" s="39">
        <f t="shared" si="856"/>
        <v>232.59000000000378</v>
      </c>
      <c r="N3216" s="32">
        <v>1657</v>
      </c>
      <c r="O3216" s="32">
        <v>427</v>
      </c>
      <c r="P3216" s="32">
        <v>1097</v>
      </c>
      <c r="Q3216" s="32">
        <v>133</v>
      </c>
      <c r="R3216" s="32">
        <v>672.9</v>
      </c>
      <c r="S3216" s="32">
        <v>56</v>
      </c>
      <c r="T3216" s="37">
        <f t="shared" si="857"/>
        <v>0</v>
      </c>
      <c r="U3216" s="38">
        <f t="shared" si="858"/>
        <v>0</v>
      </c>
      <c r="V3216" s="38">
        <f t="shared" si="859"/>
        <v>0</v>
      </c>
      <c r="W3216" s="38">
        <f t="shared" si="860"/>
        <v>9.0678817803852709</v>
      </c>
      <c r="X3216" s="38">
        <f t="shared" si="861"/>
        <v>37.553993280385271</v>
      </c>
      <c r="Y3216" s="39">
        <f t="shared" si="862"/>
        <v>118.94288328038527</v>
      </c>
      <c r="Z3216" s="38">
        <v>3000</v>
      </c>
      <c r="AA3216" s="38">
        <f t="shared" si="863"/>
        <v>65018.2</v>
      </c>
      <c r="AB3216" s="38">
        <f t="shared" si="864"/>
        <v>538.58575439000003</v>
      </c>
      <c r="AC3216" s="38">
        <f t="shared" si="865"/>
        <v>0</v>
      </c>
      <c r="AD3216" s="37">
        <f t="shared" si="866"/>
        <v>928.1</v>
      </c>
      <c r="AE3216" s="35">
        <f t="shared" si="850"/>
        <v>1</v>
      </c>
      <c r="AF3216" s="38">
        <f t="shared" si="851"/>
        <v>695.50999999999624</v>
      </c>
      <c r="AG3216" s="38">
        <f t="shared" si="852"/>
        <v>695.50999999999624</v>
      </c>
      <c r="AH3216" s="38">
        <f t="shared" si="853"/>
        <v>0</v>
      </c>
      <c r="AI3216" s="38">
        <f t="shared" si="854"/>
        <v>862.89213958406435</v>
      </c>
      <c r="AJ3216" s="39">
        <f t="shared" si="855"/>
        <v>26.39493671085733</v>
      </c>
    </row>
    <row r="3217" spans="1:36">
      <c r="A3217" s="31">
        <v>40783.673125000001</v>
      </c>
      <c r="B3217" s="31">
        <v>40783.786307870374</v>
      </c>
      <c r="C3217" s="32" t="s">
        <v>28</v>
      </c>
      <c r="D3217" s="33">
        <v>40783.691076388888</v>
      </c>
      <c r="E3217" s="34">
        <v>527.42700194999998</v>
      </c>
      <c r="F3217" s="34">
        <v>8.3611110000000002E-2</v>
      </c>
      <c r="G3217" s="35">
        <v>234.1</v>
      </c>
      <c r="H3217" s="36">
        <v>1</v>
      </c>
      <c r="I3217" s="37">
        <v>65297.32</v>
      </c>
      <c r="J3217" s="38">
        <v>64699.41</v>
      </c>
      <c r="K3217" s="38">
        <v>64529.94</v>
      </c>
      <c r="L3217" s="38">
        <v>64238.1</v>
      </c>
      <c r="M3217" s="39">
        <f t="shared" si="856"/>
        <v>291.84000000000378</v>
      </c>
      <c r="N3217" s="32">
        <v>1657</v>
      </c>
      <c r="O3217" s="32">
        <v>427</v>
      </c>
      <c r="P3217" s="32">
        <v>1097</v>
      </c>
      <c r="Q3217" s="32">
        <v>133</v>
      </c>
      <c r="R3217" s="32">
        <v>672.8</v>
      </c>
      <c r="S3217" s="32">
        <v>56</v>
      </c>
      <c r="T3217" s="37">
        <f t="shared" si="857"/>
        <v>0</v>
      </c>
      <c r="U3217" s="38">
        <f t="shared" si="858"/>
        <v>0</v>
      </c>
      <c r="V3217" s="38">
        <f t="shared" si="859"/>
        <v>0</v>
      </c>
      <c r="W3217" s="38">
        <f t="shared" si="860"/>
        <v>10.248464422988338</v>
      </c>
      <c r="X3217" s="38">
        <f t="shared" si="861"/>
        <v>39.512352922988342</v>
      </c>
      <c r="Y3217" s="39">
        <f t="shared" si="862"/>
        <v>123.12346292298834</v>
      </c>
      <c r="Z3217" s="38">
        <v>3000</v>
      </c>
      <c r="AA3217" s="38">
        <f t="shared" si="863"/>
        <v>65047.32</v>
      </c>
      <c r="AB3217" s="38">
        <f t="shared" si="864"/>
        <v>527.42700194999998</v>
      </c>
      <c r="AC3217" s="38">
        <f t="shared" si="865"/>
        <v>0</v>
      </c>
      <c r="AD3217" s="37">
        <f t="shared" si="866"/>
        <v>928.2</v>
      </c>
      <c r="AE3217" s="35">
        <f t="shared" si="850"/>
        <v>1</v>
      </c>
      <c r="AF3217" s="38">
        <f t="shared" si="851"/>
        <v>636.35999999999626</v>
      </c>
      <c r="AG3217" s="38">
        <f t="shared" si="852"/>
        <v>636.35999999999626</v>
      </c>
      <c r="AH3217" s="38">
        <f t="shared" si="853"/>
        <v>0</v>
      </c>
      <c r="AI3217" s="38">
        <f t="shared" si="854"/>
        <v>810.70253759398167</v>
      </c>
      <c r="AJ3217" s="39">
        <f t="shared" si="855"/>
        <v>23.684981971037875</v>
      </c>
    </row>
    <row r="3218" spans="1:36">
      <c r="A3218" s="31">
        <v>40783.673125000001</v>
      </c>
      <c r="B3218" s="31">
        <v>40783.786307870374</v>
      </c>
      <c r="C3218" s="32" t="s">
        <v>28</v>
      </c>
      <c r="D3218" s="33">
        <v>40783.694560185184</v>
      </c>
      <c r="E3218" s="34">
        <v>533.75677489999998</v>
      </c>
      <c r="F3218" s="34">
        <v>8.3888889999999994E-2</v>
      </c>
      <c r="G3218" s="35">
        <v>259.8</v>
      </c>
      <c r="H3218" s="36">
        <v>1</v>
      </c>
      <c r="I3218" s="37">
        <v>65283.95</v>
      </c>
      <c r="J3218" s="38">
        <v>64670.29</v>
      </c>
      <c r="K3218" s="38">
        <v>64510.51</v>
      </c>
      <c r="L3218" s="38">
        <v>64263.8</v>
      </c>
      <c r="M3218" s="39">
        <f t="shared" si="856"/>
        <v>246.70999999999913</v>
      </c>
      <c r="N3218" s="32">
        <v>1657</v>
      </c>
      <c r="O3218" s="32">
        <v>427</v>
      </c>
      <c r="P3218" s="32">
        <v>1097</v>
      </c>
      <c r="Q3218" s="32">
        <v>133</v>
      </c>
      <c r="R3218" s="32">
        <v>672.9</v>
      </c>
      <c r="S3218" s="32">
        <v>56</v>
      </c>
      <c r="T3218" s="37">
        <f t="shared" si="857"/>
        <v>0</v>
      </c>
      <c r="U3218" s="38">
        <f t="shared" si="858"/>
        <v>0</v>
      </c>
      <c r="V3218" s="38">
        <f t="shared" si="859"/>
        <v>0</v>
      </c>
      <c r="W3218" s="38">
        <f t="shared" si="860"/>
        <v>9.7515151236591393</v>
      </c>
      <c r="X3218" s="38">
        <f t="shared" si="861"/>
        <v>39.112626623659139</v>
      </c>
      <c r="Y3218" s="39">
        <f t="shared" si="862"/>
        <v>123.00151662365913</v>
      </c>
      <c r="Z3218" s="38">
        <v>3000</v>
      </c>
      <c r="AA3218" s="38">
        <f t="shared" si="863"/>
        <v>65033.95</v>
      </c>
      <c r="AB3218" s="38">
        <f t="shared" si="864"/>
        <v>533.75677489999998</v>
      </c>
      <c r="AC3218" s="38">
        <f t="shared" si="865"/>
        <v>0</v>
      </c>
      <c r="AD3218" s="37">
        <f t="shared" si="866"/>
        <v>928.1</v>
      </c>
      <c r="AE3218" s="35">
        <f t="shared" si="850"/>
        <v>1</v>
      </c>
      <c r="AF3218" s="38">
        <f t="shared" si="851"/>
        <v>681.3900000000009</v>
      </c>
      <c r="AG3218" s="38">
        <f t="shared" si="852"/>
        <v>681.3900000000009</v>
      </c>
      <c r="AH3218" s="38">
        <f t="shared" si="853"/>
        <v>0</v>
      </c>
      <c r="AI3218" s="38">
        <f t="shared" si="854"/>
        <v>850.44941839971875</v>
      </c>
      <c r="AJ3218" s="39">
        <f t="shared" si="855"/>
        <v>26.566994334357123</v>
      </c>
    </row>
    <row r="3219" spans="1:36">
      <c r="A3219" s="31">
        <v>40783.673125000001</v>
      </c>
      <c r="B3219" s="31">
        <v>40783.786307870374</v>
      </c>
      <c r="C3219" s="32" t="s">
        <v>28</v>
      </c>
      <c r="D3219" s="33">
        <v>40783.698055555556</v>
      </c>
      <c r="E3219" s="34">
        <v>532.21667479999996</v>
      </c>
      <c r="F3219" s="34">
        <v>8.305556E-2</v>
      </c>
      <c r="G3219" s="35">
        <v>249.4</v>
      </c>
      <c r="H3219" s="36">
        <v>1</v>
      </c>
      <c r="I3219" s="37">
        <v>65288.65</v>
      </c>
      <c r="J3219" s="38">
        <v>64681.82</v>
      </c>
      <c r="K3219" s="38">
        <v>64511.1</v>
      </c>
      <c r="L3219" s="38">
        <v>64253.4</v>
      </c>
      <c r="M3219" s="39">
        <f t="shared" si="856"/>
        <v>257.69999999999709</v>
      </c>
      <c r="N3219" s="32">
        <v>1657</v>
      </c>
      <c r="O3219" s="32">
        <v>427</v>
      </c>
      <c r="P3219" s="32">
        <v>1097</v>
      </c>
      <c r="Q3219" s="32">
        <v>133</v>
      </c>
      <c r="R3219" s="32">
        <v>672.8</v>
      </c>
      <c r="S3219" s="32">
        <v>56</v>
      </c>
      <c r="T3219" s="37">
        <f t="shared" si="857"/>
        <v>0</v>
      </c>
      <c r="U3219" s="38">
        <f t="shared" si="858"/>
        <v>0</v>
      </c>
      <c r="V3219" s="38">
        <f t="shared" si="859"/>
        <v>0</v>
      </c>
      <c r="W3219" s="38">
        <f t="shared" si="860"/>
        <v>9.7825600331481155</v>
      </c>
      <c r="X3219" s="38">
        <f t="shared" si="861"/>
        <v>38.852006033148115</v>
      </c>
      <c r="Y3219" s="39">
        <f t="shared" si="862"/>
        <v>121.90756603314811</v>
      </c>
      <c r="Z3219" s="38">
        <v>3000</v>
      </c>
      <c r="AA3219" s="38">
        <f t="shared" si="863"/>
        <v>65038.65</v>
      </c>
      <c r="AB3219" s="38">
        <f t="shared" si="864"/>
        <v>532.21667479999996</v>
      </c>
      <c r="AC3219" s="38">
        <f t="shared" si="865"/>
        <v>0</v>
      </c>
      <c r="AD3219" s="37">
        <f t="shared" si="866"/>
        <v>928.2</v>
      </c>
      <c r="AE3219" s="35">
        <f t="shared" si="850"/>
        <v>1</v>
      </c>
      <c r="AF3219" s="38">
        <f t="shared" si="851"/>
        <v>670.50000000000296</v>
      </c>
      <c r="AG3219" s="38">
        <f t="shared" si="852"/>
        <v>670.50000000000296</v>
      </c>
      <c r="AH3219" s="38">
        <f t="shared" si="853"/>
        <v>0</v>
      </c>
      <c r="AI3219" s="38">
        <f t="shared" si="854"/>
        <v>840.78359962406273</v>
      </c>
      <c r="AJ3219" s="39">
        <f t="shared" si="855"/>
        <v>25.628198738740434</v>
      </c>
    </row>
    <row r="3220" spans="1:36">
      <c r="A3220" s="31">
        <v>40783.673125000001</v>
      </c>
      <c r="B3220" s="31">
        <v>40783.786307870374</v>
      </c>
      <c r="C3220" s="32" t="s">
        <v>28</v>
      </c>
      <c r="D3220" s="33">
        <v>40783.701516203706</v>
      </c>
      <c r="E3220" s="34">
        <v>500.00030518</v>
      </c>
      <c r="F3220" s="34">
        <v>8.4444439999999996E-2</v>
      </c>
      <c r="G3220" s="35">
        <v>222.7</v>
      </c>
      <c r="H3220" s="36">
        <v>1</v>
      </c>
      <c r="I3220" s="37">
        <v>65349.9</v>
      </c>
      <c r="J3220" s="38">
        <v>64748.74</v>
      </c>
      <c r="K3220" s="38">
        <v>64580.89</v>
      </c>
      <c r="L3220" s="38">
        <v>64226.7</v>
      </c>
      <c r="M3220" s="39">
        <f t="shared" si="856"/>
        <v>354.19000000000233</v>
      </c>
      <c r="N3220" s="32">
        <v>1657</v>
      </c>
      <c r="O3220" s="32">
        <v>427</v>
      </c>
      <c r="P3220" s="32">
        <v>1097</v>
      </c>
      <c r="Q3220" s="32">
        <v>133</v>
      </c>
      <c r="R3220" s="32">
        <v>672.9</v>
      </c>
      <c r="S3220" s="32">
        <v>56</v>
      </c>
      <c r="T3220" s="37">
        <f t="shared" si="857"/>
        <v>0</v>
      </c>
      <c r="U3220" s="38">
        <f t="shared" si="858"/>
        <v>0</v>
      </c>
      <c r="V3220" s="38">
        <f t="shared" si="859"/>
        <v>0</v>
      </c>
      <c r="W3220" s="38">
        <f t="shared" si="860"/>
        <v>12.6666402292458</v>
      </c>
      <c r="X3220" s="38">
        <f t="shared" si="861"/>
        <v>42.222194229245801</v>
      </c>
      <c r="Y3220" s="39">
        <f t="shared" si="862"/>
        <v>126.6666342292458</v>
      </c>
      <c r="Z3220" s="38">
        <v>3000</v>
      </c>
      <c r="AA3220" s="38">
        <f t="shared" si="863"/>
        <v>65099.9</v>
      </c>
      <c r="AB3220" s="38">
        <f t="shared" si="864"/>
        <v>500.00030518</v>
      </c>
      <c r="AC3220" s="38">
        <f t="shared" si="865"/>
        <v>0</v>
      </c>
      <c r="AD3220" s="37">
        <f t="shared" si="866"/>
        <v>928.1</v>
      </c>
      <c r="AE3220" s="35">
        <f t="shared" si="850"/>
        <v>1</v>
      </c>
      <c r="AF3220" s="38">
        <f t="shared" si="851"/>
        <v>573.90999999999769</v>
      </c>
      <c r="AG3220" s="38">
        <f t="shared" si="852"/>
        <v>573.90999999999769</v>
      </c>
      <c r="AH3220" s="38">
        <f t="shared" si="853"/>
        <v>0</v>
      </c>
      <c r="AI3220" s="38">
        <f t="shared" si="854"/>
        <v>755.73669369051618</v>
      </c>
      <c r="AJ3220" s="39">
        <f t="shared" si="855"/>
        <v>21.595516115392972</v>
      </c>
    </row>
    <row r="3221" spans="1:36">
      <c r="A3221" s="31">
        <v>40783.673125000001</v>
      </c>
      <c r="B3221" s="31">
        <v>40783.786307870374</v>
      </c>
      <c r="C3221" s="32" t="s">
        <v>28</v>
      </c>
      <c r="D3221" s="33">
        <v>40783.705034722225</v>
      </c>
      <c r="E3221" s="34">
        <v>499.00030518</v>
      </c>
      <c r="F3221" s="34">
        <v>8.305556E-2</v>
      </c>
      <c r="G3221" s="35">
        <v>236.2</v>
      </c>
      <c r="H3221" s="36">
        <v>1</v>
      </c>
      <c r="I3221" s="37">
        <v>65406.92</v>
      </c>
      <c r="J3221" s="38">
        <v>64816.800000000003</v>
      </c>
      <c r="K3221" s="38">
        <v>64651.7</v>
      </c>
      <c r="L3221" s="38">
        <v>64240.2</v>
      </c>
      <c r="M3221" s="39">
        <f t="shared" si="856"/>
        <v>411.5</v>
      </c>
      <c r="N3221" s="32">
        <v>1657</v>
      </c>
      <c r="O3221" s="32">
        <v>427</v>
      </c>
      <c r="P3221" s="32">
        <v>1097</v>
      </c>
      <c r="Q3221" s="32">
        <v>133</v>
      </c>
      <c r="R3221" s="32">
        <v>672.8</v>
      </c>
      <c r="S3221" s="32">
        <v>56</v>
      </c>
      <c r="T3221" s="37">
        <f t="shared" si="857"/>
        <v>0</v>
      </c>
      <c r="U3221" s="38">
        <f t="shared" si="858"/>
        <v>0</v>
      </c>
      <c r="V3221" s="38">
        <f t="shared" si="859"/>
        <v>0</v>
      </c>
      <c r="W3221" s="38">
        <f t="shared" si="860"/>
        <v>12.541364213104199</v>
      </c>
      <c r="X3221" s="38">
        <f t="shared" si="861"/>
        <v>41.610810213104202</v>
      </c>
      <c r="Y3221" s="39">
        <f t="shared" si="862"/>
        <v>124.6663702131042</v>
      </c>
      <c r="Z3221" s="38">
        <v>3000</v>
      </c>
      <c r="AA3221" s="38">
        <f t="shared" si="863"/>
        <v>65156.92</v>
      </c>
      <c r="AB3221" s="38">
        <f t="shared" si="864"/>
        <v>499.00030518</v>
      </c>
      <c r="AC3221" s="38">
        <f t="shared" si="865"/>
        <v>0</v>
      </c>
      <c r="AD3221" s="37">
        <f t="shared" si="866"/>
        <v>928.2</v>
      </c>
      <c r="AE3221" s="35">
        <f t="shared" si="850"/>
        <v>1</v>
      </c>
      <c r="AF3221" s="38">
        <f t="shared" si="851"/>
        <v>516.70000000000005</v>
      </c>
      <c r="AG3221" s="38">
        <f t="shared" si="852"/>
        <v>516.70000000000005</v>
      </c>
      <c r="AH3221" s="38">
        <f t="shared" si="853"/>
        <v>0</v>
      </c>
      <c r="AI3221" s="38">
        <f t="shared" si="854"/>
        <v>705.26903195488717</v>
      </c>
      <c r="AJ3221" s="39">
        <f t="shared" si="855"/>
        <v>17.13176461277525</v>
      </c>
    </row>
    <row r="3222" spans="1:36">
      <c r="A3222" s="31">
        <v>40783.673125000001</v>
      </c>
      <c r="B3222" s="31">
        <v>40783.786307870374</v>
      </c>
      <c r="C3222" s="32" t="s">
        <v>28</v>
      </c>
      <c r="D3222" s="33">
        <v>40783.708495370367</v>
      </c>
      <c r="E3222" s="34">
        <v>131.13121032999999</v>
      </c>
      <c r="F3222" s="34">
        <v>8.2222219999999999E-2</v>
      </c>
      <c r="G3222" s="35">
        <v>235.5</v>
      </c>
      <c r="H3222" s="36">
        <v>1</v>
      </c>
      <c r="I3222" s="37">
        <v>65446.37</v>
      </c>
      <c r="J3222" s="38">
        <v>64865.35</v>
      </c>
      <c r="K3222" s="38">
        <v>64703.72</v>
      </c>
      <c r="L3222" s="38">
        <v>64239.5</v>
      </c>
      <c r="M3222" s="39">
        <f t="shared" si="856"/>
        <v>464.22000000000116</v>
      </c>
      <c r="N3222" s="32">
        <v>1654.8</v>
      </c>
      <c r="O3222" s="32">
        <v>424.8</v>
      </c>
      <c r="P3222" s="32">
        <v>1097</v>
      </c>
      <c r="Q3222" s="32">
        <v>133</v>
      </c>
      <c r="R3222" s="32">
        <v>672.9</v>
      </c>
      <c r="S3222" s="32">
        <v>56</v>
      </c>
      <c r="T3222" s="37">
        <f t="shared" si="857"/>
        <v>0</v>
      </c>
      <c r="U3222" s="38">
        <f t="shared" si="858"/>
        <v>4.0181003753804685</v>
      </c>
      <c r="V3222" s="38">
        <f t="shared" si="859"/>
        <v>9.7736557753804689</v>
      </c>
      <c r="W3222" s="38">
        <f t="shared" si="860"/>
        <v>42.66254377538047</v>
      </c>
      <c r="X3222" s="38">
        <f t="shared" si="861"/>
        <v>71.440320775380471</v>
      </c>
      <c r="Y3222" s="39">
        <f t="shared" si="862"/>
        <v>153.66254077538048</v>
      </c>
      <c r="Z3222" s="38">
        <v>3000</v>
      </c>
      <c r="AA3222" s="38">
        <f t="shared" si="863"/>
        <v>65196.37</v>
      </c>
      <c r="AB3222" s="38">
        <f t="shared" si="864"/>
        <v>131.13121032999999</v>
      </c>
      <c r="AC3222" s="38">
        <f t="shared" si="865"/>
        <v>0</v>
      </c>
      <c r="AD3222" s="37">
        <f t="shared" si="866"/>
        <v>925.9</v>
      </c>
      <c r="AE3222" s="35">
        <f t="shared" si="850"/>
        <v>1</v>
      </c>
      <c r="AF3222" s="38">
        <f t="shared" si="851"/>
        <v>461.67999999999881</v>
      </c>
      <c r="AG3222" s="38">
        <f t="shared" si="852"/>
        <v>461.67999999999881</v>
      </c>
      <c r="AH3222" s="38">
        <f t="shared" si="853"/>
        <v>0</v>
      </c>
      <c r="AI3222" s="38">
        <f t="shared" si="854"/>
        <v>657.89256685121813</v>
      </c>
      <c r="AJ3222" s="39">
        <f t="shared" si="855"/>
        <v>43.311488143386036</v>
      </c>
    </row>
    <row r="3223" spans="1:36">
      <c r="A3223" s="31">
        <v>40783.673125000001</v>
      </c>
      <c r="B3223" s="31">
        <v>40783.786307870374</v>
      </c>
      <c r="C3223" s="32" t="s">
        <v>28</v>
      </c>
      <c r="D3223" s="33">
        <v>40783.711921296293</v>
      </c>
      <c r="E3223" s="34">
        <v>84.008140560000001</v>
      </c>
      <c r="F3223" s="34">
        <v>8.5833329999999999E-2</v>
      </c>
      <c r="G3223" s="35">
        <v>170.4</v>
      </c>
      <c r="H3223" s="36">
        <v>1</v>
      </c>
      <c r="I3223" s="37">
        <v>65450.79</v>
      </c>
      <c r="J3223" s="38">
        <v>64858.31</v>
      </c>
      <c r="K3223" s="38">
        <v>64694.6</v>
      </c>
      <c r="L3223" s="38">
        <v>64174.400000000001</v>
      </c>
      <c r="M3223" s="39">
        <f t="shared" si="856"/>
        <v>520.19999999999709</v>
      </c>
      <c r="N3223" s="32">
        <v>1654</v>
      </c>
      <c r="O3223" s="32">
        <v>425</v>
      </c>
      <c r="P3223" s="32">
        <v>1096</v>
      </c>
      <c r="Q3223" s="32">
        <v>133</v>
      </c>
      <c r="R3223" s="32">
        <v>672.9</v>
      </c>
      <c r="S3223" s="32">
        <v>56</v>
      </c>
      <c r="T3223" s="37">
        <f t="shared" si="857"/>
        <v>0</v>
      </c>
      <c r="U3223" s="38">
        <f t="shared" si="858"/>
        <v>8.2393009486271342</v>
      </c>
      <c r="V3223" s="38">
        <f t="shared" si="859"/>
        <v>14.247634048627134</v>
      </c>
      <c r="W3223" s="38">
        <f t="shared" si="860"/>
        <v>48.580966048627133</v>
      </c>
      <c r="X3223" s="38">
        <f t="shared" si="861"/>
        <v>78.62263154862714</v>
      </c>
      <c r="Y3223" s="39">
        <f t="shared" si="862"/>
        <v>164.45596154862713</v>
      </c>
      <c r="Z3223" s="38">
        <v>3000</v>
      </c>
      <c r="AA3223" s="38">
        <f t="shared" si="863"/>
        <v>65200.79</v>
      </c>
      <c r="AB3223" s="38">
        <f t="shared" si="864"/>
        <v>84.008140560000001</v>
      </c>
      <c r="AC3223" s="38">
        <f t="shared" si="865"/>
        <v>0</v>
      </c>
      <c r="AD3223" s="37">
        <f t="shared" si="866"/>
        <v>925.1</v>
      </c>
      <c r="AE3223" s="35">
        <f t="shared" si="850"/>
        <v>1</v>
      </c>
      <c r="AF3223" s="38">
        <f t="shared" si="851"/>
        <v>404.90000000000293</v>
      </c>
      <c r="AG3223" s="38">
        <f t="shared" si="852"/>
        <v>404.90000000000293</v>
      </c>
      <c r="AH3223" s="38">
        <f t="shared" si="853"/>
        <v>0</v>
      </c>
      <c r="AI3223" s="38">
        <f t="shared" si="854"/>
        <v>608.06508666431102</v>
      </c>
      <c r="AJ3223" s="39">
        <f t="shared" si="855"/>
        <v>44.981552793763541</v>
      </c>
    </row>
    <row r="3224" spans="1:36">
      <c r="A3224" s="31">
        <v>40783.673125000001</v>
      </c>
      <c r="B3224" s="31">
        <v>40783.786307870374</v>
      </c>
      <c r="C3224" s="32" t="s">
        <v>28</v>
      </c>
      <c r="D3224" s="33">
        <v>40783.715497685182</v>
      </c>
      <c r="E3224" s="34">
        <v>76.870964049999998</v>
      </c>
      <c r="F3224" s="34">
        <v>8.111111E-2</v>
      </c>
      <c r="G3224" s="35">
        <v>171.6</v>
      </c>
      <c r="H3224" s="36">
        <v>1</v>
      </c>
      <c r="I3224" s="37">
        <v>65465.52</v>
      </c>
      <c r="J3224" s="38">
        <v>64862.21</v>
      </c>
      <c r="K3224" s="38">
        <v>64700.77</v>
      </c>
      <c r="L3224" s="38">
        <v>64175.6</v>
      </c>
      <c r="M3224" s="39">
        <f t="shared" si="856"/>
        <v>525.16999999999825</v>
      </c>
      <c r="N3224" s="32">
        <v>1653.8</v>
      </c>
      <c r="O3224" s="32">
        <v>424.8</v>
      </c>
      <c r="P3224" s="32">
        <v>1096</v>
      </c>
      <c r="Q3224" s="32">
        <v>133</v>
      </c>
      <c r="R3224" s="32">
        <v>672.9</v>
      </c>
      <c r="S3224" s="32">
        <v>56</v>
      </c>
      <c r="T3224" s="37">
        <f t="shared" si="857"/>
        <v>0</v>
      </c>
      <c r="U3224" s="38">
        <f t="shared" si="858"/>
        <v>8.3649105791344045</v>
      </c>
      <c r="V3224" s="38">
        <f t="shared" si="859"/>
        <v>14.042688279134405</v>
      </c>
      <c r="W3224" s="38">
        <f t="shared" si="860"/>
        <v>46.487132279134407</v>
      </c>
      <c r="X3224" s="38">
        <f t="shared" si="861"/>
        <v>74.876020779134407</v>
      </c>
      <c r="Y3224" s="39">
        <f t="shared" si="862"/>
        <v>155.98713077913439</v>
      </c>
      <c r="Z3224" s="38">
        <v>3000</v>
      </c>
      <c r="AA3224" s="38">
        <f t="shared" si="863"/>
        <v>65215.519999999997</v>
      </c>
      <c r="AB3224" s="38">
        <f t="shared" si="864"/>
        <v>76.870964049999998</v>
      </c>
      <c r="AC3224" s="38">
        <f t="shared" si="865"/>
        <v>0</v>
      </c>
      <c r="AD3224" s="37">
        <f t="shared" si="866"/>
        <v>924.9</v>
      </c>
      <c r="AE3224" s="35">
        <f t="shared" si="850"/>
        <v>1</v>
      </c>
      <c r="AF3224" s="38">
        <f t="shared" si="851"/>
        <v>399.73000000000172</v>
      </c>
      <c r="AG3224" s="38">
        <f t="shared" si="852"/>
        <v>399.73000000000172</v>
      </c>
      <c r="AH3224" s="38">
        <f t="shared" si="853"/>
        <v>0</v>
      </c>
      <c r="AI3224" s="38">
        <f t="shared" si="854"/>
        <v>603.57648307583599</v>
      </c>
      <c r="AJ3224" s="39">
        <f t="shared" si="855"/>
        <v>42.721669291311677</v>
      </c>
    </row>
    <row r="3225" spans="1:36">
      <c r="A3225" s="31">
        <v>40783.673125000001</v>
      </c>
      <c r="B3225" s="31">
        <v>40783.786307870374</v>
      </c>
      <c r="C3225" s="32" t="s">
        <v>28</v>
      </c>
      <c r="D3225" s="33">
        <v>40783.718877314815</v>
      </c>
      <c r="E3225" s="34">
        <v>400.00057982999999</v>
      </c>
      <c r="F3225" s="34">
        <v>8.4722220000000001E-2</v>
      </c>
      <c r="G3225" s="35">
        <v>300.89999999999998</v>
      </c>
      <c r="H3225" s="36">
        <v>1</v>
      </c>
      <c r="I3225" s="37">
        <v>65484.47</v>
      </c>
      <c r="J3225" s="38">
        <v>64895.23</v>
      </c>
      <c r="K3225" s="38">
        <v>64730.96</v>
      </c>
      <c r="L3225" s="38">
        <v>64304.9</v>
      </c>
      <c r="M3225" s="39">
        <f t="shared" si="856"/>
        <v>426.05999999999767</v>
      </c>
      <c r="N3225" s="32">
        <v>1653.8</v>
      </c>
      <c r="O3225" s="32">
        <v>424.8</v>
      </c>
      <c r="P3225" s="32">
        <v>1096</v>
      </c>
      <c r="Q3225" s="32">
        <v>133</v>
      </c>
      <c r="R3225" s="32">
        <v>672.8</v>
      </c>
      <c r="S3225" s="32">
        <v>56</v>
      </c>
      <c r="T3225" s="37">
        <f t="shared" si="857"/>
        <v>0</v>
      </c>
      <c r="U3225" s="38">
        <f t="shared" si="858"/>
        <v>0</v>
      </c>
      <c r="V3225" s="38">
        <f t="shared" si="859"/>
        <v>0</v>
      </c>
      <c r="W3225" s="38">
        <f t="shared" si="860"/>
        <v>21.180505875515177</v>
      </c>
      <c r="X3225" s="38">
        <f t="shared" si="861"/>
        <v>50.833282875515181</v>
      </c>
      <c r="Y3225" s="39">
        <f t="shared" si="862"/>
        <v>135.5555028755152</v>
      </c>
      <c r="Z3225" s="38">
        <v>3000</v>
      </c>
      <c r="AA3225" s="38">
        <f t="shared" si="863"/>
        <v>65234.47</v>
      </c>
      <c r="AB3225" s="38">
        <f t="shared" si="864"/>
        <v>400.00057982999999</v>
      </c>
      <c r="AC3225" s="38">
        <f t="shared" si="865"/>
        <v>0</v>
      </c>
      <c r="AD3225" s="37">
        <f t="shared" si="866"/>
        <v>925</v>
      </c>
      <c r="AE3225" s="35">
        <f t="shared" si="850"/>
        <v>1</v>
      </c>
      <c r="AF3225" s="38">
        <f t="shared" si="851"/>
        <v>498.94000000000233</v>
      </c>
      <c r="AG3225" s="38">
        <f t="shared" si="852"/>
        <v>498.94000000000233</v>
      </c>
      <c r="AH3225" s="38">
        <f t="shared" si="853"/>
        <v>0</v>
      </c>
      <c r="AI3225" s="38">
        <f t="shared" si="854"/>
        <v>691.27948113207754</v>
      </c>
      <c r="AJ3225" s="39">
        <f t="shared" si="855"/>
        <v>24.6777951574729</v>
      </c>
    </row>
    <row r="3226" spans="1:36">
      <c r="A3226" s="31">
        <v>40783.673125000001</v>
      </c>
      <c r="B3226" s="31">
        <v>40783.786307870374</v>
      </c>
      <c r="C3226" s="32" t="s">
        <v>28</v>
      </c>
      <c r="D3226" s="33">
        <v>40783.722407407404</v>
      </c>
      <c r="E3226" s="34">
        <v>248.0381012</v>
      </c>
      <c r="F3226" s="34">
        <v>8.1666669999999997E-2</v>
      </c>
      <c r="G3226" s="35">
        <v>274.2</v>
      </c>
      <c r="H3226" s="36">
        <v>1</v>
      </c>
      <c r="I3226" s="37">
        <v>65483.96</v>
      </c>
      <c r="J3226" s="38">
        <v>64886.97</v>
      </c>
      <c r="K3226" s="38">
        <v>64724.46</v>
      </c>
      <c r="L3226" s="38">
        <v>64278.2</v>
      </c>
      <c r="M3226" s="39">
        <f t="shared" si="856"/>
        <v>446.26000000000204</v>
      </c>
      <c r="N3226" s="32">
        <v>1653.8</v>
      </c>
      <c r="O3226" s="32">
        <v>424.8</v>
      </c>
      <c r="P3226" s="32">
        <v>1096</v>
      </c>
      <c r="Q3226" s="32">
        <v>133</v>
      </c>
      <c r="R3226" s="32">
        <v>672.8</v>
      </c>
      <c r="S3226" s="32">
        <v>56</v>
      </c>
      <c r="T3226" s="37">
        <f t="shared" si="857"/>
        <v>0</v>
      </c>
      <c r="U3226" s="38">
        <f t="shared" si="858"/>
        <v>0</v>
      </c>
      <c r="V3226" s="38">
        <f t="shared" si="859"/>
        <v>0.16022174187299601</v>
      </c>
      <c r="W3226" s="38">
        <f t="shared" si="860"/>
        <v>32.826889741872989</v>
      </c>
      <c r="X3226" s="38">
        <f t="shared" si="861"/>
        <v>61.410224241872989</v>
      </c>
      <c r="Y3226" s="39">
        <f t="shared" si="862"/>
        <v>143.07689424187299</v>
      </c>
      <c r="Z3226" s="38">
        <v>3000</v>
      </c>
      <c r="AA3226" s="38">
        <f t="shared" si="863"/>
        <v>65233.96</v>
      </c>
      <c r="AB3226" s="38">
        <f t="shared" si="864"/>
        <v>248.0381012</v>
      </c>
      <c r="AC3226" s="38">
        <f t="shared" si="865"/>
        <v>0</v>
      </c>
      <c r="AD3226" s="37">
        <f t="shared" si="866"/>
        <v>925</v>
      </c>
      <c r="AE3226" s="35">
        <f t="shared" si="850"/>
        <v>1</v>
      </c>
      <c r="AF3226" s="38">
        <f t="shared" si="851"/>
        <v>478.73999999999796</v>
      </c>
      <c r="AG3226" s="38">
        <f t="shared" si="852"/>
        <v>478.73999999999796</v>
      </c>
      <c r="AH3226" s="38">
        <f t="shared" si="853"/>
        <v>0</v>
      </c>
      <c r="AI3226" s="38">
        <f t="shared" si="854"/>
        <v>673.41391509433788</v>
      </c>
      <c r="AJ3226" s="39">
        <f t="shared" si="855"/>
        <v>34.739026219290302</v>
      </c>
    </row>
    <row r="3227" spans="1:36">
      <c r="A3227" s="31">
        <v>40783.673125000001</v>
      </c>
      <c r="B3227" s="31">
        <v>40783.786307870374</v>
      </c>
      <c r="C3227" s="32" t="s">
        <v>28</v>
      </c>
      <c r="D3227" s="33">
        <v>40783.725810185184</v>
      </c>
      <c r="E3227" s="34">
        <v>76.870704649999993</v>
      </c>
      <c r="F3227" s="34">
        <v>8.3611110000000002E-2</v>
      </c>
      <c r="G3227" s="35">
        <v>214.5</v>
      </c>
      <c r="H3227" s="36">
        <v>1</v>
      </c>
      <c r="I3227" s="37">
        <v>65477.22</v>
      </c>
      <c r="J3227" s="38">
        <v>64948.91</v>
      </c>
      <c r="K3227" s="38">
        <v>64786.18</v>
      </c>
      <c r="L3227" s="38">
        <v>64218.5</v>
      </c>
      <c r="M3227" s="39">
        <f t="shared" si="856"/>
        <v>567.68000000000029</v>
      </c>
      <c r="N3227" s="32">
        <v>1653.8</v>
      </c>
      <c r="O3227" s="32">
        <v>424.8</v>
      </c>
      <c r="P3227" s="32">
        <v>1096</v>
      </c>
      <c r="Q3227" s="32">
        <v>133</v>
      </c>
      <c r="R3227" s="32">
        <v>672.9</v>
      </c>
      <c r="S3227" s="32">
        <v>56</v>
      </c>
      <c r="T3227" s="37">
        <f t="shared" si="857"/>
        <v>0</v>
      </c>
      <c r="U3227" s="38">
        <f t="shared" si="858"/>
        <v>8.6227548577313389</v>
      </c>
      <c r="V3227" s="38">
        <f t="shared" si="859"/>
        <v>14.47553255773134</v>
      </c>
      <c r="W3227" s="38">
        <f t="shared" si="860"/>
        <v>47.919976557731339</v>
      </c>
      <c r="X3227" s="38">
        <f t="shared" si="861"/>
        <v>77.183865057731339</v>
      </c>
      <c r="Y3227" s="39">
        <f t="shared" si="862"/>
        <v>160.79497505773136</v>
      </c>
      <c r="Z3227" s="38">
        <v>3000</v>
      </c>
      <c r="AA3227" s="38">
        <f t="shared" si="863"/>
        <v>65227.22</v>
      </c>
      <c r="AB3227" s="38">
        <f t="shared" si="864"/>
        <v>76.870704649999993</v>
      </c>
      <c r="AC3227" s="38">
        <f t="shared" si="865"/>
        <v>0</v>
      </c>
      <c r="AD3227" s="37">
        <f t="shared" si="866"/>
        <v>924.9</v>
      </c>
      <c r="AE3227" s="35">
        <f t="shared" si="850"/>
        <v>1</v>
      </c>
      <c r="AF3227" s="38">
        <f t="shared" si="851"/>
        <v>357.21999999999969</v>
      </c>
      <c r="AG3227" s="38">
        <f t="shared" si="852"/>
        <v>357.21999999999969</v>
      </c>
      <c r="AH3227" s="38">
        <f t="shared" si="853"/>
        <v>0</v>
      </c>
      <c r="AI3227" s="38">
        <f t="shared" si="854"/>
        <v>565.97476117466658</v>
      </c>
      <c r="AJ3227" s="39">
        <f t="shared" si="855"/>
        <v>40.89453307153012</v>
      </c>
    </row>
    <row r="3228" spans="1:36">
      <c r="A3228" s="31">
        <v>40783.673125000001</v>
      </c>
      <c r="B3228" s="31">
        <v>40783.786307870374</v>
      </c>
      <c r="C3228" s="32" t="s">
        <v>28</v>
      </c>
      <c r="D3228" s="33">
        <v>40783.72929398148</v>
      </c>
      <c r="E3228" s="34">
        <v>76.870239260000005</v>
      </c>
      <c r="F3228" s="34">
        <v>8.3333329999999997E-2</v>
      </c>
      <c r="G3228" s="35">
        <v>118.1</v>
      </c>
      <c r="H3228" s="36">
        <v>1</v>
      </c>
      <c r="I3228" s="37">
        <v>65480.51</v>
      </c>
      <c r="J3228" s="38">
        <v>64933.3</v>
      </c>
      <c r="K3228" s="38">
        <v>64772.28</v>
      </c>
      <c r="L3228" s="38">
        <v>64122.1</v>
      </c>
      <c r="M3228" s="39">
        <f t="shared" si="856"/>
        <v>650.18000000000029</v>
      </c>
      <c r="N3228" s="32">
        <v>1653.8</v>
      </c>
      <c r="O3228" s="32">
        <v>424.8</v>
      </c>
      <c r="P3228" s="32">
        <v>1096</v>
      </c>
      <c r="Q3228" s="32">
        <v>133</v>
      </c>
      <c r="R3228" s="32">
        <v>672.8</v>
      </c>
      <c r="S3228" s="32">
        <v>56</v>
      </c>
      <c r="T3228" s="37">
        <f t="shared" si="857"/>
        <v>0</v>
      </c>
      <c r="U3228" s="38">
        <f t="shared" si="858"/>
        <v>8.5941463845674626</v>
      </c>
      <c r="V3228" s="38">
        <f t="shared" si="859"/>
        <v>14.427479484567463</v>
      </c>
      <c r="W3228" s="38">
        <f t="shared" si="860"/>
        <v>47.760811484567455</v>
      </c>
      <c r="X3228" s="38">
        <f t="shared" si="861"/>
        <v>76.927476984567463</v>
      </c>
      <c r="Y3228" s="39">
        <f t="shared" si="862"/>
        <v>160.26080698456747</v>
      </c>
      <c r="Z3228" s="38">
        <v>3000</v>
      </c>
      <c r="AA3228" s="38">
        <f t="shared" si="863"/>
        <v>65230.51</v>
      </c>
      <c r="AB3228" s="38">
        <f t="shared" si="864"/>
        <v>76.870239260000005</v>
      </c>
      <c r="AC3228" s="38">
        <f t="shared" si="865"/>
        <v>0</v>
      </c>
      <c r="AD3228" s="37">
        <f t="shared" si="866"/>
        <v>925</v>
      </c>
      <c r="AE3228" s="35">
        <f t="shared" si="850"/>
        <v>1</v>
      </c>
      <c r="AF3228" s="38">
        <f t="shared" si="851"/>
        <v>274.81999999999971</v>
      </c>
      <c r="AG3228" s="38">
        <f t="shared" si="852"/>
        <v>274.81999999999971</v>
      </c>
      <c r="AH3228" s="38">
        <f t="shared" si="853"/>
        <v>0</v>
      </c>
      <c r="AI3228" s="38">
        <f t="shared" si="854"/>
        <v>493.06014150943372</v>
      </c>
      <c r="AJ3228" s="39">
        <f t="shared" si="855"/>
        <v>34.6824904668198</v>
      </c>
    </row>
    <row r="3229" spans="1:36">
      <c r="A3229" s="31">
        <v>40783.673125000001</v>
      </c>
      <c r="B3229" s="31">
        <v>40783.786307870374</v>
      </c>
      <c r="C3229" s="32" t="s">
        <v>28</v>
      </c>
      <c r="D3229" s="33">
        <v>40783.732766203706</v>
      </c>
      <c r="E3229" s="34">
        <v>75.845191959999994</v>
      </c>
      <c r="F3229" s="34">
        <v>8.3333329999999997E-2</v>
      </c>
      <c r="G3229" s="35">
        <v>46</v>
      </c>
      <c r="H3229" s="36">
        <v>1</v>
      </c>
      <c r="I3229" s="37">
        <v>65459.67</v>
      </c>
      <c r="J3229" s="38">
        <v>64921.66</v>
      </c>
      <c r="K3229" s="38">
        <v>64759.69</v>
      </c>
      <c r="L3229" s="38">
        <v>64050</v>
      </c>
      <c r="M3229" s="39">
        <f t="shared" si="856"/>
        <v>709.69000000000233</v>
      </c>
      <c r="N3229" s="32">
        <v>1653.8</v>
      </c>
      <c r="O3229" s="32">
        <v>424.8</v>
      </c>
      <c r="P3229" s="32">
        <v>1096</v>
      </c>
      <c r="Q3229" s="32">
        <v>133</v>
      </c>
      <c r="R3229" s="32">
        <v>672.9</v>
      </c>
      <c r="S3229" s="32">
        <v>56</v>
      </c>
      <c r="T3229" s="37">
        <f t="shared" si="857"/>
        <v>0</v>
      </c>
      <c r="U3229" s="38">
        <f t="shared" si="858"/>
        <v>8.6795669894839733</v>
      </c>
      <c r="V3229" s="38">
        <f t="shared" si="859"/>
        <v>14.512900089483972</v>
      </c>
      <c r="W3229" s="38">
        <f t="shared" si="860"/>
        <v>47.846232089483976</v>
      </c>
      <c r="X3229" s="38">
        <f t="shared" si="861"/>
        <v>77.01289758948397</v>
      </c>
      <c r="Y3229" s="39">
        <f t="shared" si="862"/>
        <v>160.34622758948396</v>
      </c>
      <c r="Z3229" s="38">
        <v>3000</v>
      </c>
      <c r="AA3229" s="38">
        <f t="shared" si="863"/>
        <v>65209.67</v>
      </c>
      <c r="AB3229" s="38">
        <f t="shared" si="864"/>
        <v>75.845191959999994</v>
      </c>
      <c r="AC3229" s="38">
        <f t="shared" si="865"/>
        <v>0</v>
      </c>
      <c r="AD3229" s="37">
        <f t="shared" si="866"/>
        <v>924.9</v>
      </c>
      <c r="AE3229" s="35">
        <f t="shared" si="850"/>
        <v>1</v>
      </c>
      <c r="AF3229" s="38">
        <f t="shared" si="851"/>
        <v>215.20999999999765</v>
      </c>
      <c r="AG3229" s="38">
        <f t="shared" si="852"/>
        <v>215.20999999999765</v>
      </c>
      <c r="AH3229" s="38">
        <f t="shared" si="853"/>
        <v>0</v>
      </c>
      <c r="AI3229" s="38">
        <f t="shared" si="854"/>
        <v>440.36148130675576</v>
      </c>
      <c r="AJ3229" s="39">
        <f t="shared" si="855"/>
        <v>30.376356230508684</v>
      </c>
    </row>
    <row r="3230" spans="1:36">
      <c r="A3230" s="31">
        <v>40783.673125000001</v>
      </c>
      <c r="B3230" s="31">
        <v>40783.786307870374</v>
      </c>
      <c r="C3230" s="32" t="s">
        <v>28</v>
      </c>
      <c r="D3230" s="33">
        <v>40783.736238425925</v>
      </c>
      <c r="E3230" s="34">
        <v>63.096672060000003</v>
      </c>
      <c r="F3230" s="34">
        <v>8.4166669999999999E-2</v>
      </c>
      <c r="G3230" s="35">
        <v>-90.3</v>
      </c>
      <c r="H3230" s="36">
        <v>0</v>
      </c>
      <c r="I3230" s="37">
        <v>65257.15</v>
      </c>
      <c r="J3230" s="38">
        <v>64847.42</v>
      </c>
      <c r="K3230" s="38">
        <v>64685.89</v>
      </c>
      <c r="L3230" s="38">
        <v>63913.7</v>
      </c>
      <c r="M3230" s="39">
        <f t="shared" si="856"/>
        <v>772.19000000000233</v>
      </c>
      <c r="N3230" s="32">
        <v>1653.8</v>
      </c>
      <c r="O3230" s="32">
        <v>424.8</v>
      </c>
      <c r="P3230" s="32">
        <v>1096</v>
      </c>
      <c r="Q3230" s="32">
        <v>133</v>
      </c>
      <c r="R3230" s="32">
        <v>672.8</v>
      </c>
      <c r="S3230" s="32">
        <v>56</v>
      </c>
      <c r="T3230" s="37">
        <f t="shared" si="857"/>
        <v>0</v>
      </c>
      <c r="U3230" s="38">
        <f t="shared" si="858"/>
        <v>0</v>
      </c>
      <c r="V3230" s="38">
        <f t="shared" si="859"/>
        <v>0</v>
      </c>
      <c r="W3230" s="38">
        <f t="shared" si="860"/>
        <v>0</v>
      </c>
      <c r="X3230" s="38">
        <f t="shared" si="861"/>
        <v>0</v>
      </c>
      <c r="Y3230" s="39">
        <f t="shared" si="862"/>
        <v>0</v>
      </c>
      <c r="Z3230" s="38">
        <v>3000</v>
      </c>
      <c r="AA3230" s="38">
        <f t="shared" si="863"/>
        <v>65007.15</v>
      </c>
      <c r="AB3230" s="38">
        <f t="shared" si="864"/>
        <v>63.096672060000003</v>
      </c>
      <c r="AC3230" s="38">
        <f t="shared" si="865"/>
        <v>0</v>
      </c>
      <c r="AD3230" s="37">
        <f t="shared" si="866"/>
        <v>925</v>
      </c>
      <c r="AE3230" s="35">
        <f t="shared" si="850"/>
        <v>1</v>
      </c>
      <c r="AF3230" s="38">
        <f t="shared" si="851"/>
        <v>152.80999999999767</v>
      </c>
      <c r="AG3230" s="38">
        <f t="shared" si="852"/>
        <v>152.80999999999767</v>
      </c>
      <c r="AH3230" s="38">
        <f t="shared" si="853"/>
        <v>0</v>
      </c>
      <c r="AI3230" s="38">
        <f t="shared" si="854"/>
        <v>385.15035377358288</v>
      </c>
      <c r="AJ3230" s="39">
        <f t="shared" si="855"/>
        <v>0</v>
      </c>
    </row>
    <row r="3231" spans="1:36">
      <c r="A3231" s="31">
        <v>40783.673125000001</v>
      </c>
      <c r="B3231" s="31">
        <v>40783.786307870374</v>
      </c>
      <c r="C3231" s="32" t="s">
        <v>28</v>
      </c>
      <c r="D3231" s="33">
        <v>40783.739745370367</v>
      </c>
      <c r="E3231" s="34">
        <v>65.710098270000003</v>
      </c>
      <c r="F3231" s="34">
        <v>8.305556E-2</v>
      </c>
      <c r="G3231" s="35">
        <v>-86.4</v>
      </c>
      <c r="H3231" s="36">
        <v>0</v>
      </c>
      <c r="I3231" s="37">
        <v>65500.69</v>
      </c>
      <c r="J3231" s="38">
        <v>64826.86</v>
      </c>
      <c r="K3231" s="38">
        <v>64660.22</v>
      </c>
      <c r="L3231" s="38">
        <v>63917.599999999999</v>
      </c>
      <c r="M3231" s="39">
        <f t="shared" si="856"/>
        <v>742.62000000000262</v>
      </c>
      <c r="N3231" s="32">
        <v>1653.8</v>
      </c>
      <c r="O3231" s="32">
        <v>424.8</v>
      </c>
      <c r="P3231" s="32">
        <v>1096</v>
      </c>
      <c r="Q3231" s="32">
        <v>133</v>
      </c>
      <c r="R3231" s="32">
        <v>672.8</v>
      </c>
      <c r="S3231" s="32">
        <v>56</v>
      </c>
      <c r="T3231" s="37">
        <f t="shared" si="857"/>
        <v>0</v>
      </c>
      <c r="U3231" s="38">
        <f t="shared" si="858"/>
        <v>0</v>
      </c>
      <c r="V3231" s="38">
        <f t="shared" si="859"/>
        <v>0</v>
      </c>
      <c r="W3231" s="38">
        <f t="shared" si="860"/>
        <v>0</v>
      </c>
      <c r="X3231" s="38">
        <f t="shared" si="861"/>
        <v>0</v>
      </c>
      <c r="Y3231" s="39">
        <f t="shared" si="862"/>
        <v>0</v>
      </c>
      <c r="Z3231" s="38">
        <v>3000</v>
      </c>
      <c r="AA3231" s="38">
        <f t="shared" si="863"/>
        <v>65250.69</v>
      </c>
      <c r="AB3231" s="38">
        <f t="shared" si="864"/>
        <v>65.710098270000003</v>
      </c>
      <c r="AC3231" s="38">
        <f t="shared" si="865"/>
        <v>0</v>
      </c>
      <c r="AD3231" s="37">
        <f t="shared" si="866"/>
        <v>925</v>
      </c>
      <c r="AE3231" s="35">
        <f t="shared" si="850"/>
        <v>1</v>
      </c>
      <c r="AF3231" s="38">
        <f t="shared" si="851"/>
        <v>182.37999999999738</v>
      </c>
      <c r="AG3231" s="38">
        <f t="shared" si="852"/>
        <v>182.37999999999738</v>
      </c>
      <c r="AH3231" s="38">
        <f t="shared" si="853"/>
        <v>0</v>
      </c>
      <c r="AI3231" s="38">
        <f t="shared" si="854"/>
        <v>411.30306603773352</v>
      </c>
      <c r="AJ3231" s="39">
        <f t="shared" si="855"/>
        <v>0</v>
      </c>
    </row>
    <row r="3232" spans="1:36">
      <c r="A3232" s="31">
        <v>40783.673125000001</v>
      </c>
      <c r="B3232" s="31">
        <v>40783.786307870374</v>
      </c>
      <c r="C3232" s="32" t="s">
        <v>28</v>
      </c>
      <c r="D3232" s="33">
        <v>40783.743206018517</v>
      </c>
      <c r="E3232" s="34">
        <v>55.526725769999999</v>
      </c>
      <c r="F3232" s="34">
        <v>8.5555560000000003E-2</v>
      </c>
      <c r="G3232" s="35">
        <v>-182</v>
      </c>
      <c r="H3232" s="36">
        <v>0</v>
      </c>
      <c r="I3232" s="37">
        <v>65447.35</v>
      </c>
      <c r="J3232" s="38">
        <v>64808.42</v>
      </c>
      <c r="K3232" s="38">
        <v>64656.81</v>
      </c>
      <c r="L3232" s="38">
        <v>63822</v>
      </c>
      <c r="M3232" s="39">
        <f t="shared" si="856"/>
        <v>834.80999999999767</v>
      </c>
      <c r="N3232" s="32">
        <v>1653.8</v>
      </c>
      <c r="O3232" s="32">
        <v>424.8</v>
      </c>
      <c r="P3232" s="32">
        <v>1096</v>
      </c>
      <c r="Q3232" s="32">
        <v>133</v>
      </c>
      <c r="R3232" s="32">
        <v>672.9</v>
      </c>
      <c r="S3232" s="32">
        <v>56</v>
      </c>
      <c r="T3232" s="37">
        <f t="shared" si="857"/>
        <v>0</v>
      </c>
      <c r="U3232" s="38">
        <f t="shared" si="858"/>
        <v>0</v>
      </c>
      <c r="V3232" s="38">
        <f t="shared" si="859"/>
        <v>0</v>
      </c>
      <c r="W3232" s="38">
        <f t="shared" si="860"/>
        <v>0</v>
      </c>
      <c r="X3232" s="38">
        <f t="shared" si="861"/>
        <v>0</v>
      </c>
      <c r="Y3232" s="39">
        <f t="shared" si="862"/>
        <v>0</v>
      </c>
      <c r="Z3232" s="38">
        <v>3000</v>
      </c>
      <c r="AA3232" s="38">
        <f t="shared" si="863"/>
        <v>65197.35</v>
      </c>
      <c r="AB3232" s="38">
        <f t="shared" si="864"/>
        <v>55.526725769999999</v>
      </c>
      <c r="AC3232" s="38">
        <f t="shared" si="865"/>
        <v>0</v>
      </c>
      <c r="AD3232" s="37">
        <f t="shared" si="866"/>
        <v>924.9</v>
      </c>
      <c r="AE3232" s="35">
        <f t="shared" si="850"/>
        <v>1</v>
      </c>
      <c r="AF3232" s="38">
        <f t="shared" si="851"/>
        <v>90.090000000002306</v>
      </c>
      <c r="AG3232" s="38">
        <f t="shared" si="852"/>
        <v>90.090000000002306</v>
      </c>
      <c r="AH3232" s="38">
        <f t="shared" si="853"/>
        <v>0</v>
      </c>
      <c r="AI3232" s="38">
        <f t="shared" si="854"/>
        <v>329.68805283642143</v>
      </c>
      <c r="AJ3232" s="39">
        <f t="shared" si="855"/>
        <v>0</v>
      </c>
    </row>
    <row r="3233" spans="1:36">
      <c r="A3233" s="31">
        <v>40783.673125000001</v>
      </c>
      <c r="B3233" s="31">
        <v>40783.786307870374</v>
      </c>
      <c r="C3233" s="32" t="s">
        <v>28</v>
      </c>
      <c r="D3233" s="33">
        <v>40783.746770833335</v>
      </c>
      <c r="E3233" s="34">
        <v>54.637424469999999</v>
      </c>
      <c r="F3233" s="34">
        <v>8.5000000000000006E-2</v>
      </c>
      <c r="G3233" s="35">
        <v>-299.60000000000002</v>
      </c>
      <c r="H3233" s="36">
        <v>0</v>
      </c>
      <c r="I3233" s="37">
        <v>65442.49</v>
      </c>
      <c r="J3233" s="38">
        <v>64777.5</v>
      </c>
      <c r="K3233" s="38">
        <v>64624.62</v>
      </c>
      <c r="L3233" s="38">
        <v>63704.4</v>
      </c>
      <c r="M3233" s="39">
        <f t="shared" si="856"/>
        <v>920.22000000000116</v>
      </c>
      <c r="N3233" s="32">
        <v>1653.8</v>
      </c>
      <c r="O3233" s="32">
        <v>424.8</v>
      </c>
      <c r="P3233" s="32">
        <v>1106</v>
      </c>
      <c r="Q3233" s="32">
        <v>123</v>
      </c>
      <c r="R3233" s="32">
        <v>691.8</v>
      </c>
      <c r="S3233" s="32">
        <v>51</v>
      </c>
      <c r="T3233" s="37">
        <f t="shared" si="857"/>
        <v>0</v>
      </c>
      <c r="U3233" s="38">
        <f t="shared" si="858"/>
        <v>0</v>
      </c>
      <c r="V3233" s="38">
        <f t="shared" si="859"/>
        <v>0</v>
      </c>
      <c r="W3233" s="38">
        <f t="shared" si="860"/>
        <v>0</v>
      </c>
      <c r="X3233" s="38">
        <f t="shared" si="861"/>
        <v>0</v>
      </c>
      <c r="Y3233" s="39">
        <f t="shared" si="862"/>
        <v>0</v>
      </c>
      <c r="Z3233" s="38">
        <v>3000</v>
      </c>
      <c r="AA3233" s="38">
        <f t="shared" si="863"/>
        <v>65192.49</v>
      </c>
      <c r="AB3233" s="38">
        <f t="shared" si="864"/>
        <v>54.637424469999999</v>
      </c>
      <c r="AC3233" s="38">
        <f t="shared" si="865"/>
        <v>0</v>
      </c>
      <c r="AD3233" s="37">
        <f t="shared" si="866"/>
        <v>911</v>
      </c>
      <c r="AE3233" s="35">
        <f t="shared" si="850"/>
        <v>0</v>
      </c>
      <c r="AF3233" s="38">
        <f t="shared" si="851"/>
        <v>0</v>
      </c>
      <c r="AG3233" s="38">
        <f t="shared" si="852"/>
        <v>0</v>
      </c>
      <c r="AH3233" s="38">
        <f t="shared" si="853"/>
        <v>0</v>
      </c>
      <c r="AI3233" s="38">
        <f t="shared" si="854"/>
        <v>0</v>
      </c>
      <c r="AJ3233" s="39">
        <f t="shared" si="855"/>
        <v>0</v>
      </c>
    </row>
    <row r="3234" spans="1:36">
      <c r="A3234" s="31">
        <v>40783.673125000001</v>
      </c>
      <c r="B3234" s="31">
        <v>40783.786307870374</v>
      </c>
      <c r="C3234" s="32" t="s">
        <v>28</v>
      </c>
      <c r="D3234" s="33">
        <v>40783.7503125</v>
      </c>
      <c r="E3234" s="34">
        <v>55.880008699999998</v>
      </c>
      <c r="F3234" s="34">
        <v>8.1666669999999997E-2</v>
      </c>
      <c r="G3234" s="35">
        <v>-334.3</v>
      </c>
      <c r="H3234" s="36">
        <v>0</v>
      </c>
      <c r="I3234" s="37">
        <v>65220.82</v>
      </c>
      <c r="J3234" s="38">
        <v>64684.04</v>
      </c>
      <c r="K3234" s="38">
        <v>64499.75</v>
      </c>
      <c r="L3234" s="38">
        <v>63669.7</v>
      </c>
      <c r="M3234" s="39">
        <f t="shared" si="856"/>
        <v>830.05000000000291</v>
      </c>
      <c r="N3234" s="32">
        <v>1629.9</v>
      </c>
      <c r="O3234" s="32">
        <v>410.9</v>
      </c>
      <c r="P3234" s="32">
        <v>1106</v>
      </c>
      <c r="Q3234" s="32">
        <v>113</v>
      </c>
      <c r="R3234" s="32">
        <v>691.7</v>
      </c>
      <c r="S3234" s="32">
        <v>46</v>
      </c>
      <c r="T3234" s="37">
        <f t="shared" si="857"/>
        <v>0</v>
      </c>
      <c r="U3234" s="38">
        <f t="shared" si="858"/>
        <v>0</v>
      </c>
      <c r="V3234" s="38">
        <f t="shared" si="859"/>
        <v>0</v>
      </c>
      <c r="W3234" s="38">
        <f t="shared" si="860"/>
        <v>0</v>
      </c>
      <c r="X3234" s="38">
        <f t="shared" si="861"/>
        <v>0</v>
      </c>
      <c r="Y3234" s="39">
        <f t="shared" si="862"/>
        <v>0</v>
      </c>
      <c r="Z3234" s="38">
        <v>3000</v>
      </c>
      <c r="AA3234" s="38">
        <f t="shared" si="863"/>
        <v>64970.82</v>
      </c>
      <c r="AB3234" s="38">
        <f t="shared" si="864"/>
        <v>55.880008699999998</v>
      </c>
      <c r="AC3234" s="38">
        <f t="shared" si="865"/>
        <v>0</v>
      </c>
      <c r="AD3234" s="37">
        <f t="shared" si="866"/>
        <v>892.2</v>
      </c>
      <c r="AE3234" s="35">
        <f t="shared" si="850"/>
        <v>1</v>
      </c>
      <c r="AF3234" s="38">
        <f t="shared" si="851"/>
        <v>62.149999999997135</v>
      </c>
      <c r="AG3234" s="38">
        <f t="shared" si="852"/>
        <v>62.149999999997135</v>
      </c>
      <c r="AH3234" s="38">
        <f t="shared" si="853"/>
        <v>0</v>
      </c>
      <c r="AI3234" s="38">
        <f t="shared" si="854"/>
        <v>306.48630634997318</v>
      </c>
      <c r="AJ3234" s="39">
        <f t="shared" si="855"/>
        <v>0</v>
      </c>
    </row>
    <row r="3235" spans="1:36">
      <c r="A3235" s="31">
        <v>40783.673125000001</v>
      </c>
      <c r="B3235" s="31">
        <v>40783.786307870374</v>
      </c>
      <c r="C3235" s="32" t="s">
        <v>28</v>
      </c>
      <c r="D3235" s="33">
        <v>40783.75371527778</v>
      </c>
      <c r="E3235" s="34">
        <v>55.720867159999997</v>
      </c>
      <c r="F3235" s="34">
        <v>8.3888889999999994E-2</v>
      </c>
      <c r="G3235" s="35">
        <v>-304.8</v>
      </c>
      <c r="H3235" s="36">
        <v>0</v>
      </c>
      <c r="I3235" s="37">
        <v>65252.38</v>
      </c>
      <c r="J3235" s="38">
        <v>64743.75</v>
      </c>
      <c r="K3235" s="38">
        <v>64592.98</v>
      </c>
      <c r="L3235" s="38">
        <v>63699.199999999997</v>
      </c>
      <c r="M3235" s="39">
        <f t="shared" si="856"/>
        <v>893.78000000000611</v>
      </c>
      <c r="N3235" s="32">
        <v>1743</v>
      </c>
      <c r="O3235" s="32">
        <v>585</v>
      </c>
      <c r="P3235" s="32">
        <v>1120</v>
      </c>
      <c r="Q3235" s="32">
        <v>38</v>
      </c>
      <c r="R3235" s="32">
        <v>691.8</v>
      </c>
      <c r="S3235" s="32">
        <v>36</v>
      </c>
      <c r="T3235" s="37">
        <f t="shared" si="857"/>
        <v>0</v>
      </c>
      <c r="U3235" s="38">
        <f t="shared" si="858"/>
        <v>0</v>
      </c>
      <c r="V3235" s="38">
        <f t="shared" si="859"/>
        <v>0</v>
      </c>
      <c r="W3235" s="38">
        <f t="shared" si="860"/>
        <v>0</v>
      </c>
      <c r="X3235" s="38">
        <f t="shared" si="861"/>
        <v>0</v>
      </c>
      <c r="Y3235" s="39">
        <f t="shared" si="862"/>
        <v>0</v>
      </c>
      <c r="Z3235" s="38">
        <v>3000</v>
      </c>
      <c r="AA3235" s="38">
        <f t="shared" si="863"/>
        <v>65002.38</v>
      </c>
      <c r="AB3235" s="38">
        <f t="shared" si="864"/>
        <v>55.720867159999997</v>
      </c>
      <c r="AC3235" s="38">
        <f t="shared" si="865"/>
        <v>0</v>
      </c>
      <c r="AD3235" s="37">
        <f t="shared" si="866"/>
        <v>1015.2</v>
      </c>
      <c r="AE3235" s="35">
        <f t="shared" si="850"/>
        <v>1</v>
      </c>
      <c r="AF3235" s="38">
        <f t="shared" si="851"/>
        <v>121.41999999999393</v>
      </c>
      <c r="AG3235" s="38">
        <f t="shared" si="852"/>
        <v>121.41999999999393</v>
      </c>
      <c r="AH3235" s="38">
        <f t="shared" si="853"/>
        <v>0</v>
      </c>
      <c r="AI3235" s="38">
        <f t="shared" si="854"/>
        <v>339.87860244768598</v>
      </c>
      <c r="AJ3235" s="39">
        <f t="shared" si="855"/>
        <v>0</v>
      </c>
    </row>
    <row r="3236" spans="1:36">
      <c r="A3236" s="31">
        <v>40783.673125000001</v>
      </c>
      <c r="B3236" s="31">
        <v>40783.786307870374</v>
      </c>
      <c r="C3236" s="32" t="s">
        <v>28</v>
      </c>
      <c r="D3236" s="33">
        <v>40783.757210648146</v>
      </c>
      <c r="E3236" s="34">
        <v>55.597019199999998</v>
      </c>
      <c r="F3236" s="34">
        <v>8.4444439999999996E-2</v>
      </c>
      <c r="G3236" s="35">
        <v>-330.8</v>
      </c>
      <c r="H3236" s="36">
        <v>0</v>
      </c>
      <c r="I3236" s="37">
        <v>65321.81</v>
      </c>
      <c r="J3236" s="38">
        <v>64728.42</v>
      </c>
      <c r="K3236" s="38">
        <v>64581.45</v>
      </c>
      <c r="L3236" s="38">
        <v>63673.2</v>
      </c>
      <c r="M3236" s="39">
        <f t="shared" si="856"/>
        <v>908.25</v>
      </c>
      <c r="N3236" s="32">
        <v>1741.2</v>
      </c>
      <c r="O3236" s="32">
        <v>583.20000000000005</v>
      </c>
      <c r="P3236" s="32">
        <v>1120</v>
      </c>
      <c r="Q3236" s="32">
        <v>38</v>
      </c>
      <c r="R3236" s="32">
        <v>691.9</v>
      </c>
      <c r="S3236" s="32">
        <v>36</v>
      </c>
      <c r="T3236" s="37">
        <f t="shared" si="857"/>
        <v>0</v>
      </c>
      <c r="U3236" s="38">
        <f t="shared" si="858"/>
        <v>0</v>
      </c>
      <c r="V3236" s="38">
        <f t="shared" si="859"/>
        <v>0</v>
      </c>
      <c r="W3236" s="38">
        <f t="shared" si="860"/>
        <v>0</v>
      </c>
      <c r="X3236" s="38">
        <f t="shared" si="861"/>
        <v>0</v>
      </c>
      <c r="Y3236" s="39">
        <f t="shared" si="862"/>
        <v>0</v>
      </c>
      <c r="Z3236" s="38">
        <v>3000</v>
      </c>
      <c r="AA3236" s="38">
        <f t="shared" si="863"/>
        <v>65071.81</v>
      </c>
      <c r="AB3236" s="38">
        <f t="shared" si="864"/>
        <v>55.597019199999998</v>
      </c>
      <c r="AC3236" s="38">
        <f t="shared" si="865"/>
        <v>0</v>
      </c>
      <c r="AD3236" s="37">
        <f t="shared" si="866"/>
        <v>1013.3000000000002</v>
      </c>
      <c r="AE3236" s="35">
        <f t="shared" si="850"/>
        <v>1</v>
      </c>
      <c r="AF3236" s="38">
        <f t="shared" si="851"/>
        <v>105.05000000000018</v>
      </c>
      <c r="AG3236" s="38">
        <f t="shared" si="852"/>
        <v>105.05000000000018</v>
      </c>
      <c r="AH3236" s="38">
        <f t="shared" si="853"/>
        <v>0</v>
      </c>
      <c r="AI3236" s="38">
        <f t="shared" si="854"/>
        <v>327.90714921388326</v>
      </c>
      <c r="AJ3236" s="39">
        <f t="shared" si="855"/>
        <v>0</v>
      </c>
    </row>
    <row r="3237" spans="1:36">
      <c r="A3237" s="31">
        <v>40783.673125000001</v>
      </c>
      <c r="B3237" s="31">
        <v>40783.786307870374</v>
      </c>
      <c r="C3237" s="32" t="s">
        <v>28</v>
      </c>
      <c r="D3237" s="33">
        <v>40783.760729166665</v>
      </c>
      <c r="E3237" s="34">
        <v>55.351348880000003</v>
      </c>
      <c r="F3237" s="34">
        <v>8.1944439999999993E-2</v>
      </c>
      <c r="G3237" s="35">
        <v>-460.2</v>
      </c>
      <c r="H3237" s="36">
        <v>0</v>
      </c>
      <c r="I3237" s="37">
        <v>65305</v>
      </c>
      <c r="J3237" s="38">
        <v>64672.73</v>
      </c>
      <c r="K3237" s="38">
        <v>64522.41</v>
      </c>
      <c r="L3237" s="38">
        <v>63543.8</v>
      </c>
      <c r="M3237" s="39">
        <f t="shared" si="856"/>
        <v>978.61000000000058</v>
      </c>
      <c r="N3237" s="32">
        <v>1741.2</v>
      </c>
      <c r="O3237" s="32">
        <v>583.20000000000005</v>
      </c>
      <c r="P3237" s="32">
        <v>1120</v>
      </c>
      <c r="Q3237" s="32">
        <v>38</v>
      </c>
      <c r="R3237" s="32">
        <v>691.8</v>
      </c>
      <c r="S3237" s="32">
        <v>36</v>
      </c>
      <c r="T3237" s="37">
        <f t="shared" si="857"/>
        <v>0</v>
      </c>
      <c r="U3237" s="38">
        <f t="shared" si="858"/>
        <v>0</v>
      </c>
      <c r="V3237" s="38">
        <f t="shared" si="859"/>
        <v>0</v>
      </c>
      <c r="W3237" s="38">
        <f t="shared" si="860"/>
        <v>0</v>
      </c>
      <c r="X3237" s="38">
        <f t="shared" si="861"/>
        <v>0</v>
      </c>
      <c r="Y3237" s="39">
        <f t="shared" si="862"/>
        <v>0</v>
      </c>
      <c r="Z3237" s="38">
        <v>3000</v>
      </c>
      <c r="AA3237" s="38">
        <f t="shared" si="863"/>
        <v>65055</v>
      </c>
      <c r="AB3237" s="38">
        <f t="shared" si="864"/>
        <v>55.351348880000003</v>
      </c>
      <c r="AC3237" s="38">
        <f t="shared" si="865"/>
        <v>0</v>
      </c>
      <c r="AD3237" s="37">
        <f t="shared" si="866"/>
        <v>1013.4000000000001</v>
      </c>
      <c r="AE3237" s="35">
        <f t="shared" si="850"/>
        <v>1</v>
      </c>
      <c r="AF3237" s="38">
        <f t="shared" si="851"/>
        <v>34.789999999999509</v>
      </c>
      <c r="AG3237" s="38">
        <f t="shared" si="852"/>
        <v>34.789999999999509</v>
      </c>
      <c r="AH3237" s="38">
        <f t="shared" si="853"/>
        <v>0</v>
      </c>
      <c r="AI3237" s="38">
        <f t="shared" si="854"/>
        <v>275.79839825983748</v>
      </c>
      <c r="AJ3237" s="39">
        <f t="shared" si="855"/>
        <v>0</v>
      </c>
    </row>
    <row r="3238" spans="1:36">
      <c r="A3238" s="31">
        <v>40783.673125000001</v>
      </c>
      <c r="B3238" s="31">
        <v>40783.786307870374</v>
      </c>
      <c r="C3238" s="32" t="s">
        <v>28</v>
      </c>
      <c r="D3238" s="33">
        <v>40783.764143518521</v>
      </c>
      <c r="E3238" s="34">
        <v>55.148040770000001</v>
      </c>
      <c r="F3238" s="34">
        <v>8.3333329999999997E-2</v>
      </c>
      <c r="G3238" s="35">
        <v>-594.6</v>
      </c>
      <c r="H3238" s="36">
        <v>0</v>
      </c>
      <c r="I3238" s="37">
        <v>65209.1</v>
      </c>
      <c r="J3238" s="38">
        <v>64565.94</v>
      </c>
      <c r="K3238" s="38">
        <v>64427.23</v>
      </c>
      <c r="L3238" s="38">
        <v>63409.4</v>
      </c>
      <c r="M3238" s="39">
        <f t="shared" si="856"/>
        <v>1017.8300000000017</v>
      </c>
      <c r="N3238" s="32">
        <v>1741.2</v>
      </c>
      <c r="O3238" s="32">
        <v>583.20000000000005</v>
      </c>
      <c r="P3238" s="32">
        <v>1120</v>
      </c>
      <c r="Q3238" s="32">
        <v>38</v>
      </c>
      <c r="R3238" s="32">
        <v>691.9</v>
      </c>
      <c r="S3238" s="32">
        <v>36</v>
      </c>
      <c r="T3238" s="37">
        <f t="shared" si="857"/>
        <v>0</v>
      </c>
      <c r="U3238" s="38">
        <f t="shared" si="858"/>
        <v>0</v>
      </c>
      <c r="V3238" s="38">
        <f t="shared" si="859"/>
        <v>0</v>
      </c>
      <c r="W3238" s="38">
        <f t="shared" si="860"/>
        <v>0</v>
      </c>
      <c r="X3238" s="38">
        <f t="shared" si="861"/>
        <v>0</v>
      </c>
      <c r="Y3238" s="39">
        <f t="shared" si="862"/>
        <v>0</v>
      </c>
      <c r="Z3238" s="38">
        <v>3000</v>
      </c>
      <c r="AA3238" s="38">
        <f t="shared" si="863"/>
        <v>64959.1</v>
      </c>
      <c r="AB3238" s="38">
        <f t="shared" si="864"/>
        <v>55.148040770000001</v>
      </c>
      <c r="AC3238" s="38">
        <f t="shared" si="865"/>
        <v>0</v>
      </c>
      <c r="AD3238" s="37">
        <f t="shared" si="866"/>
        <v>1013.3000000000002</v>
      </c>
      <c r="AE3238" s="35">
        <f t="shared" si="850"/>
        <v>0</v>
      </c>
      <c r="AF3238" s="38">
        <f t="shared" si="851"/>
        <v>0</v>
      </c>
      <c r="AG3238" s="38">
        <f t="shared" si="852"/>
        <v>0</v>
      </c>
      <c r="AH3238" s="38">
        <f t="shared" si="853"/>
        <v>0</v>
      </c>
      <c r="AI3238" s="38">
        <f t="shared" si="854"/>
        <v>0</v>
      </c>
      <c r="AJ3238" s="39">
        <f t="shared" si="855"/>
        <v>0</v>
      </c>
    </row>
    <row r="3239" spans="1:36">
      <c r="A3239" s="31">
        <v>40783.673125000001</v>
      </c>
      <c r="B3239" s="31">
        <v>40783.786307870374</v>
      </c>
      <c r="C3239" s="32" t="s">
        <v>28</v>
      </c>
      <c r="D3239" s="33">
        <v>40783.76761574074</v>
      </c>
      <c r="E3239" s="34">
        <v>54.801879880000001</v>
      </c>
      <c r="F3239" s="34">
        <v>8.111111E-2</v>
      </c>
      <c r="G3239" s="35">
        <v>-695.3</v>
      </c>
      <c r="H3239" s="36">
        <v>0</v>
      </c>
      <c r="I3239" s="37">
        <v>65200.43</v>
      </c>
      <c r="J3239" s="38">
        <v>64525.22</v>
      </c>
      <c r="K3239" s="38">
        <v>64387</v>
      </c>
      <c r="L3239" s="38">
        <v>63308.7</v>
      </c>
      <c r="M3239" s="39">
        <f t="shared" si="856"/>
        <v>1078.3000000000029</v>
      </c>
      <c r="N3239" s="32">
        <v>1741.2</v>
      </c>
      <c r="O3239" s="32">
        <v>583.20000000000005</v>
      </c>
      <c r="P3239" s="32">
        <v>1120</v>
      </c>
      <c r="Q3239" s="32">
        <v>38</v>
      </c>
      <c r="R3239" s="32">
        <v>691.9</v>
      </c>
      <c r="S3239" s="32">
        <v>36</v>
      </c>
      <c r="T3239" s="37">
        <f t="shared" si="857"/>
        <v>0</v>
      </c>
      <c r="U3239" s="38">
        <f t="shared" si="858"/>
        <v>0</v>
      </c>
      <c r="V3239" s="38">
        <f t="shared" si="859"/>
        <v>0</v>
      </c>
      <c r="W3239" s="38">
        <f t="shared" si="860"/>
        <v>0</v>
      </c>
      <c r="X3239" s="38">
        <f t="shared" si="861"/>
        <v>0</v>
      </c>
      <c r="Y3239" s="39">
        <f t="shared" si="862"/>
        <v>0</v>
      </c>
      <c r="Z3239" s="38">
        <v>3000</v>
      </c>
      <c r="AA3239" s="38">
        <f t="shared" si="863"/>
        <v>64950.43</v>
      </c>
      <c r="AB3239" s="38">
        <f t="shared" si="864"/>
        <v>54.801879880000001</v>
      </c>
      <c r="AC3239" s="38">
        <f t="shared" si="865"/>
        <v>0</v>
      </c>
      <c r="AD3239" s="37">
        <f t="shared" si="866"/>
        <v>1013.3000000000002</v>
      </c>
      <c r="AE3239" s="35">
        <f t="shared" si="850"/>
        <v>0</v>
      </c>
      <c r="AF3239" s="38">
        <f t="shared" si="851"/>
        <v>0</v>
      </c>
      <c r="AG3239" s="38">
        <f t="shared" si="852"/>
        <v>0</v>
      </c>
      <c r="AH3239" s="38">
        <f t="shared" si="853"/>
        <v>0</v>
      </c>
      <c r="AI3239" s="38">
        <f t="shared" si="854"/>
        <v>0</v>
      </c>
      <c r="AJ3239" s="39">
        <f t="shared" si="855"/>
        <v>0</v>
      </c>
    </row>
    <row r="3240" spans="1:36">
      <c r="A3240" s="31">
        <v>40783.673125000001</v>
      </c>
      <c r="B3240" s="31">
        <v>40783.786307870374</v>
      </c>
      <c r="C3240" s="32" t="s">
        <v>28</v>
      </c>
      <c r="D3240" s="33">
        <v>40783.770995370367</v>
      </c>
      <c r="E3240" s="34">
        <v>54.093372340000002</v>
      </c>
      <c r="F3240" s="34">
        <v>8.305556E-2</v>
      </c>
      <c r="G3240" s="35">
        <v>-934.7</v>
      </c>
      <c r="H3240" s="36">
        <v>0</v>
      </c>
      <c r="I3240" s="37">
        <v>65199.199999999997</v>
      </c>
      <c r="J3240" s="38">
        <v>64516.19</v>
      </c>
      <c r="K3240" s="38">
        <v>64377.99</v>
      </c>
      <c r="L3240" s="38">
        <v>63069.3</v>
      </c>
      <c r="M3240" s="39">
        <f t="shared" si="856"/>
        <v>1308.6899999999951</v>
      </c>
      <c r="N3240" s="32">
        <v>1741.2</v>
      </c>
      <c r="O3240" s="32">
        <v>583.20000000000005</v>
      </c>
      <c r="P3240" s="32">
        <v>1120</v>
      </c>
      <c r="Q3240" s="32">
        <v>38</v>
      </c>
      <c r="R3240" s="32">
        <v>691.9</v>
      </c>
      <c r="S3240" s="32">
        <v>36</v>
      </c>
      <c r="T3240" s="37">
        <f t="shared" si="857"/>
        <v>0</v>
      </c>
      <c r="U3240" s="38">
        <f t="shared" si="858"/>
        <v>0</v>
      </c>
      <c r="V3240" s="38">
        <f t="shared" si="859"/>
        <v>0</v>
      </c>
      <c r="W3240" s="38">
        <f t="shared" si="860"/>
        <v>0</v>
      </c>
      <c r="X3240" s="38">
        <f t="shared" si="861"/>
        <v>0</v>
      </c>
      <c r="Y3240" s="39">
        <f t="shared" si="862"/>
        <v>0</v>
      </c>
      <c r="Z3240" s="38">
        <v>3000</v>
      </c>
      <c r="AA3240" s="38">
        <f t="shared" si="863"/>
        <v>64949.2</v>
      </c>
      <c r="AB3240" s="38">
        <f t="shared" si="864"/>
        <v>54.093372340000002</v>
      </c>
      <c r="AC3240" s="38">
        <f t="shared" si="865"/>
        <v>0</v>
      </c>
      <c r="AD3240" s="37">
        <f t="shared" si="866"/>
        <v>1013.3000000000002</v>
      </c>
      <c r="AE3240" s="35">
        <f t="shared" si="850"/>
        <v>0</v>
      </c>
      <c r="AF3240" s="38">
        <f t="shared" si="851"/>
        <v>0</v>
      </c>
      <c r="AG3240" s="38">
        <f t="shared" si="852"/>
        <v>0</v>
      </c>
      <c r="AH3240" s="38">
        <f t="shared" si="853"/>
        <v>0</v>
      </c>
      <c r="AI3240" s="38">
        <f t="shared" si="854"/>
        <v>0</v>
      </c>
      <c r="AJ3240" s="39">
        <f t="shared" si="855"/>
        <v>0</v>
      </c>
    </row>
    <row r="3241" spans="1:36">
      <c r="A3241" s="31">
        <v>40783.673125000001</v>
      </c>
      <c r="B3241" s="31">
        <v>40783.786307870374</v>
      </c>
      <c r="C3241" s="32" t="s">
        <v>28</v>
      </c>
      <c r="D3241" s="33">
        <v>40783.774456018517</v>
      </c>
      <c r="E3241" s="34">
        <v>53.804828639999997</v>
      </c>
      <c r="F3241" s="34">
        <v>8.3333329999999997E-2</v>
      </c>
      <c r="G3241" s="35">
        <v>-1073.0999999999999</v>
      </c>
      <c r="H3241" s="36">
        <v>0</v>
      </c>
      <c r="I3241" s="37">
        <v>65184.63</v>
      </c>
      <c r="J3241" s="38">
        <v>64395.35</v>
      </c>
      <c r="K3241" s="38">
        <v>64254.07</v>
      </c>
      <c r="L3241" s="38">
        <v>62930.9</v>
      </c>
      <c r="M3241" s="39">
        <f t="shared" si="856"/>
        <v>1323.1699999999983</v>
      </c>
      <c r="N3241" s="32">
        <v>1741.2</v>
      </c>
      <c r="O3241" s="32">
        <v>583.20000000000005</v>
      </c>
      <c r="P3241" s="32">
        <v>1120</v>
      </c>
      <c r="Q3241" s="32">
        <v>38</v>
      </c>
      <c r="R3241" s="32">
        <v>691.8</v>
      </c>
      <c r="S3241" s="32">
        <v>36</v>
      </c>
      <c r="T3241" s="37">
        <f t="shared" si="857"/>
        <v>0</v>
      </c>
      <c r="U3241" s="38">
        <f t="shared" si="858"/>
        <v>0</v>
      </c>
      <c r="V3241" s="38">
        <f t="shared" si="859"/>
        <v>0</v>
      </c>
      <c r="W3241" s="38">
        <f t="shared" si="860"/>
        <v>0</v>
      </c>
      <c r="X3241" s="38">
        <f t="shared" si="861"/>
        <v>0</v>
      </c>
      <c r="Y3241" s="39">
        <f t="shared" si="862"/>
        <v>0</v>
      </c>
      <c r="Z3241" s="38">
        <v>3000</v>
      </c>
      <c r="AA3241" s="38">
        <f t="shared" si="863"/>
        <v>64934.63</v>
      </c>
      <c r="AB3241" s="38">
        <f t="shared" si="864"/>
        <v>53.804828639999997</v>
      </c>
      <c r="AC3241" s="38">
        <f t="shared" si="865"/>
        <v>0</v>
      </c>
      <c r="AD3241" s="37">
        <f t="shared" si="866"/>
        <v>1013.4000000000001</v>
      </c>
      <c r="AE3241" s="35">
        <f t="shared" si="850"/>
        <v>0</v>
      </c>
      <c r="AF3241" s="38">
        <f t="shared" si="851"/>
        <v>0</v>
      </c>
      <c r="AG3241" s="38">
        <f t="shared" si="852"/>
        <v>0</v>
      </c>
      <c r="AH3241" s="38">
        <f t="shared" si="853"/>
        <v>0</v>
      </c>
      <c r="AI3241" s="38">
        <f t="shared" si="854"/>
        <v>0</v>
      </c>
      <c r="AJ3241" s="39">
        <f t="shared" si="855"/>
        <v>0</v>
      </c>
    </row>
    <row r="3242" spans="1:36">
      <c r="A3242" s="31">
        <v>40783.673125000001</v>
      </c>
      <c r="B3242" s="31">
        <v>40783.786307870374</v>
      </c>
      <c r="C3242" s="32" t="s">
        <v>28</v>
      </c>
      <c r="D3242" s="33">
        <v>40783.777928240743</v>
      </c>
      <c r="E3242" s="34">
        <v>53.734706879999997</v>
      </c>
      <c r="F3242" s="34">
        <v>8.3611110000000002E-2</v>
      </c>
      <c r="G3242" s="35">
        <v>-1103.4000000000001</v>
      </c>
      <c r="H3242" s="36">
        <v>0</v>
      </c>
      <c r="I3242" s="37">
        <v>64906.7</v>
      </c>
      <c r="J3242" s="38">
        <v>64312.58</v>
      </c>
      <c r="K3242" s="38">
        <v>64172.47</v>
      </c>
      <c r="L3242" s="38">
        <v>62900.6</v>
      </c>
      <c r="M3242" s="39">
        <f t="shared" si="856"/>
        <v>1271.8700000000026</v>
      </c>
      <c r="N3242" s="32">
        <v>1465.2</v>
      </c>
      <c r="O3242" s="32">
        <v>317.2</v>
      </c>
      <c r="P3242" s="32">
        <v>1110</v>
      </c>
      <c r="Q3242" s="32">
        <v>38</v>
      </c>
      <c r="R3242" s="32">
        <v>691.9</v>
      </c>
      <c r="S3242" s="32">
        <v>36</v>
      </c>
      <c r="T3242" s="37">
        <f t="shared" si="857"/>
        <v>0</v>
      </c>
      <c r="U3242" s="38">
        <f t="shared" si="858"/>
        <v>0</v>
      </c>
      <c r="V3242" s="38">
        <f t="shared" si="859"/>
        <v>0</v>
      </c>
      <c r="W3242" s="38">
        <f t="shared" si="860"/>
        <v>0</v>
      </c>
      <c r="X3242" s="38">
        <f t="shared" si="861"/>
        <v>0</v>
      </c>
      <c r="Y3242" s="39">
        <f t="shared" si="862"/>
        <v>0</v>
      </c>
      <c r="Z3242" s="38">
        <v>3000</v>
      </c>
      <c r="AA3242" s="38">
        <f t="shared" si="863"/>
        <v>64656.7</v>
      </c>
      <c r="AB3242" s="38">
        <f t="shared" si="864"/>
        <v>53.734706879999997</v>
      </c>
      <c r="AC3242" s="38">
        <f t="shared" si="865"/>
        <v>0</v>
      </c>
      <c r="AD3242" s="37">
        <f t="shared" si="866"/>
        <v>737.30000000000007</v>
      </c>
      <c r="AE3242" s="35">
        <f t="shared" si="850"/>
        <v>0</v>
      </c>
      <c r="AF3242" s="38">
        <f t="shared" si="851"/>
        <v>0</v>
      </c>
      <c r="AG3242" s="38">
        <f t="shared" si="852"/>
        <v>0</v>
      </c>
      <c r="AH3242" s="38">
        <f t="shared" si="853"/>
        <v>0</v>
      </c>
      <c r="AI3242" s="38">
        <f t="shared" si="854"/>
        <v>0</v>
      </c>
      <c r="AJ3242" s="39">
        <f t="shared" si="855"/>
        <v>0</v>
      </c>
    </row>
    <row r="3243" spans="1:36">
      <c r="A3243" s="31">
        <v>40783.673125000001</v>
      </c>
      <c r="B3243" s="31">
        <v>40783.786307870374</v>
      </c>
      <c r="C3243" s="32" t="s">
        <v>28</v>
      </c>
      <c r="D3243" s="33">
        <v>40783.781412037039</v>
      </c>
      <c r="E3243" s="34">
        <v>53.983322139999999</v>
      </c>
      <c r="F3243" s="34">
        <v>8.2777779999999995E-2</v>
      </c>
      <c r="G3243" s="35">
        <v>-1232.9000000000001</v>
      </c>
      <c r="H3243" s="36">
        <v>0</v>
      </c>
      <c r="I3243" s="37">
        <v>64678.35</v>
      </c>
      <c r="J3243" s="38">
        <v>64035.77</v>
      </c>
      <c r="K3243" s="38">
        <v>63905.51</v>
      </c>
      <c r="L3243" s="38">
        <v>62771.1</v>
      </c>
      <c r="M3243" s="39">
        <f t="shared" si="856"/>
        <v>1134.4100000000035</v>
      </c>
      <c r="N3243" s="32">
        <v>1377.2</v>
      </c>
      <c r="O3243" s="32">
        <v>229.2</v>
      </c>
      <c r="P3243" s="32">
        <v>1110</v>
      </c>
      <c r="Q3243" s="32">
        <v>38</v>
      </c>
      <c r="R3243" s="32">
        <v>691.5</v>
      </c>
      <c r="S3243" s="32">
        <v>36</v>
      </c>
      <c r="T3243" s="37">
        <f t="shared" si="857"/>
        <v>0</v>
      </c>
      <c r="U3243" s="38">
        <f t="shared" si="858"/>
        <v>0</v>
      </c>
      <c r="V3243" s="38">
        <f t="shared" si="859"/>
        <v>0</v>
      </c>
      <c r="W3243" s="38">
        <f t="shared" si="860"/>
        <v>0</v>
      </c>
      <c r="X3243" s="38">
        <f t="shared" si="861"/>
        <v>0</v>
      </c>
      <c r="Y3243" s="39">
        <f t="shared" si="862"/>
        <v>0</v>
      </c>
      <c r="Z3243" s="38">
        <v>3000</v>
      </c>
      <c r="AA3243" s="38">
        <f t="shared" si="863"/>
        <v>64428.35</v>
      </c>
      <c r="AB3243" s="38">
        <f t="shared" si="864"/>
        <v>53.983322139999999</v>
      </c>
      <c r="AC3243" s="38">
        <f t="shared" si="865"/>
        <v>0</v>
      </c>
      <c r="AD3243" s="37">
        <f t="shared" si="866"/>
        <v>649.70000000000005</v>
      </c>
      <c r="AE3243" s="35">
        <f t="shared" si="850"/>
        <v>0</v>
      </c>
      <c r="AF3243" s="38">
        <f t="shared" si="851"/>
        <v>0</v>
      </c>
      <c r="AG3243" s="38">
        <f t="shared" si="852"/>
        <v>0</v>
      </c>
      <c r="AH3243" s="38">
        <f t="shared" si="853"/>
        <v>0</v>
      </c>
      <c r="AI3243" s="38">
        <f t="shared" si="854"/>
        <v>0</v>
      </c>
      <c r="AJ3243" s="39">
        <f t="shared" si="855"/>
        <v>0</v>
      </c>
    </row>
    <row r="3244" spans="1:36">
      <c r="A3244" s="31">
        <v>40783.673125000001</v>
      </c>
      <c r="B3244" s="31">
        <v>40783.786307870374</v>
      </c>
      <c r="C3244" s="32" t="s">
        <v>28</v>
      </c>
      <c r="D3244" s="33">
        <v>40783.784861111111</v>
      </c>
      <c r="E3244" s="34">
        <v>53.496726989999999</v>
      </c>
      <c r="F3244" s="34">
        <v>3.4722219999999998E-2</v>
      </c>
      <c r="G3244" s="35">
        <v>-1473.1</v>
      </c>
      <c r="H3244" s="36">
        <v>0</v>
      </c>
      <c r="I3244" s="37">
        <v>64649.77</v>
      </c>
      <c r="J3244" s="38">
        <v>63986.73</v>
      </c>
      <c r="K3244" s="38">
        <v>63860.83</v>
      </c>
      <c r="L3244" s="38">
        <v>62530.9</v>
      </c>
      <c r="M3244" s="39">
        <f t="shared" si="856"/>
        <v>1329.9300000000003</v>
      </c>
      <c r="N3244" s="32">
        <v>1103.2</v>
      </c>
      <c r="O3244" s="32">
        <v>229.2</v>
      </c>
      <c r="P3244" s="32">
        <v>836</v>
      </c>
      <c r="Q3244" s="32">
        <v>38</v>
      </c>
      <c r="R3244" s="32">
        <v>627.20000000000005</v>
      </c>
      <c r="S3244" s="32">
        <v>36</v>
      </c>
      <c r="T3244" s="37">
        <f t="shared" si="857"/>
        <v>0</v>
      </c>
      <c r="U3244" s="38">
        <f t="shared" si="858"/>
        <v>0</v>
      </c>
      <c r="V3244" s="38">
        <f t="shared" si="859"/>
        <v>0</v>
      </c>
      <c r="W3244" s="38">
        <f t="shared" si="860"/>
        <v>0</v>
      </c>
      <c r="X3244" s="38">
        <f t="shared" si="861"/>
        <v>0</v>
      </c>
      <c r="Y3244" s="39">
        <f t="shared" si="862"/>
        <v>0</v>
      </c>
      <c r="Z3244" s="38">
        <v>3000</v>
      </c>
      <c r="AA3244" s="38">
        <f t="shared" si="863"/>
        <v>64399.77</v>
      </c>
      <c r="AB3244" s="38">
        <f t="shared" si="864"/>
        <v>53.496726989999999</v>
      </c>
      <c r="AC3244" s="38">
        <f t="shared" si="865"/>
        <v>0</v>
      </c>
      <c r="AD3244" s="37">
        <f t="shared" si="866"/>
        <v>440</v>
      </c>
      <c r="AE3244" s="35">
        <f t="shared" si="850"/>
        <v>0</v>
      </c>
      <c r="AF3244" s="38">
        <f t="shared" si="851"/>
        <v>0</v>
      </c>
      <c r="AG3244" s="38">
        <f t="shared" si="852"/>
        <v>0</v>
      </c>
      <c r="AH3244" s="38">
        <f t="shared" si="853"/>
        <v>0</v>
      </c>
      <c r="AI3244" s="38">
        <f t="shared" si="854"/>
        <v>0</v>
      </c>
      <c r="AJ3244" s="39">
        <f t="shared" si="855"/>
        <v>0</v>
      </c>
    </row>
    <row r="3245" spans="1:36">
      <c r="A3245" s="31">
        <v>40784.676319444443</v>
      </c>
      <c r="B3245" s="31">
        <v>40784.783391203702</v>
      </c>
      <c r="C3245" s="32" t="s">
        <v>28</v>
      </c>
      <c r="D3245" s="33">
        <v>40784.677349537036</v>
      </c>
      <c r="E3245" s="34">
        <v>2992.08325195</v>
      </c>
      <c r="F3245" s="34">
        <v>8.2777779999999995E-2</v>
      </c>
      <c r="G3245" s="35">
        <v>0</v>
      </c>
      <c r="H3245" s="36">
        <v>1</v>
      </c>
      <c r="I3245" s="37">
        <v>64913.14</v>
      </c>
      <c r="J3245" s="38">
        <v>64527.18</v>
      </c>
      <c r="K3245" s="38">
        <v>64358.21</v>
      </c>
      <c r="L3245" s="41">
        <v>64439.1</v>
      </c>
      <c r="M3245" s="39">
        <f t="shared" si="856"/>
        <v>-80.889999999999418</v>
      </c>
      <c r="N3245" s="32">
        <v>1170.2</v>
      </c>
      <c r="O3245" s="32">
        <v>72.2</v>
      </c>
      <c r="P3245" s="32">
        <v>1098</v>
      </c>
      <c r="Q3245" s="32">
        <v>0</v>
      </c>
      <c r="R3245" s="32">
        <v>695.8</v>
      </c>
      <c r="S3245" s="32">
        <v>0</v>
      </c>
      <c r="T3245" s="37">
        <f t="shared" si="857"/>
        <v>0</v>
      </c>
      <c r="U3245" s="38">
        <f t="shared" si="858"/>
        <v>0</v>
      </c>
      <c r="V3245" s="38">
        <f t="shared" si="859"/>
        <v>0</v>
      </c>
      <c r="W3245" s="38">
        <f t="shared" si="860"/>
        <v>0</v>
      </c>
      <c r="X3245" s="38">
        <f t="shared" si="861"/>
        <v>0</v>
      </c>
      <c r="Y3245" s="39">
        <f t="shared" si="862"/>
        <v>0</v>
      </c>
      <c r="Z3245" s="38">
        <v>3000</v>
      </c>
      <c r="AA3245" s="38">
        <f t="shared" si="863"/>
        <v>64663.14</v>
      </c>
      <c r="AB3245" s="38">
        <f t="shared" si="864"/>
        <v>2992.08325195</v>
      </c>
      <c r="AC3245" s="38">
        <f t="shared" si="865"/>
        <v>0</v>
      </c>
      <c r="AD3245" s="37">
        <f t="shared" si="866"/>
        <v>474.40000000000009</v>
      </c>
      <c r="AE3245" s="35">
        <f t="shared" si="850"/>
        <v>1</v>
      </c>
      <c r="AF3245" s="38">
        <f t="shared" si="851"/>
        <v>474.40000000000009</v>
      </c>
      <c r="AG3245" s="38">
        <f t="shared" si="852"/>
        <v>474.40000000000003</v>
      </c>
      <c r="AH3245" s="38">
        <f t="shared" si="853"/>
        <v>0</v>
      </c>
      <c r="AI3245" s="38">
        <f t="shared" si="854"/>
        <v>999.99999999999989</v>
      </c>
      <c r="AJ3245" s="39">
        <f t="shared" si="855"/>
        <v>0</v>
      </c>
    </row>
    <row r="3246" spans="1:36">
      <c r="A3246" s="31">
        <v>40784.676319444443</v>
      </c>
      <c r="B3246" s="31">
        <v>40784.783391203702</v>
      </c>
      <c r="C3246" s="32" t="s">
        <v>28</v>
      </c>
      <c r="D3246" s="33">
        <v>40784.680798611109</v>
      </c>
      <c r="E3246" s="34">
        <v>194.41508483999999</v>
      </c>
      <c r="F3246" s="34">
        <v>8.2777779999999995E-2</v>
      </c>
      <c r="G3246" s="35">
        <v>48.4</v>
      </c>
      <c r="H3246" s="36">
        <v>1</v>
      </c>
      <c r="I3246" s="37">
        <v>65300.22</v>
      </c>
      <c r="J3246" s="38">
        <v>64842.48</v>
      </c>
      <c r="K3246" s="38">
        <v>64677.19</v>
      </c>
      <c r="L3246" s="38">
        <v>64487.5</v>
      </c>
      <c r="M3246" s="39">
        <f t="shared" si="856"/>
        <v>189.69000000000233</v>
      </c>
      <c r="N3246" s="32">
        <v>1559.7</v>
      </c>
      <c r="O3246" s="32">
        <v>437.7</v>
      </c>
      <c r="P3246" s="32">
        <v>1122</v>
      </c>
      <c r="Q3246" s="32">
        <v>0</v>
      </c>
      <c r="R3246" s="32">
        <v>695.8</v>
      </c>
      <c r="S3246" s="32">
        <v>0</v>
      </c>
      <c r="T3246" s="37">
        <f t="shared" si="857"/>
        <v>0</v>
      </c>
      <c r="U3246" s="38">
        <f t="shared" si="858"/>
        <v>0</v>
      </c>
      <c r="V3246" s="38">
        <f t="shared" si="859"/>
        <v>4.6011958784331455</v>
      </c>
      <c r="W3246" s="38">
        <f t="shared" si="860"/>
        <v>37.712307878433144</v>
      </c>
      <c r="X3246" s="38">
        <f t="shared" si="861"/>
        <v>66.684530878433151</v>
      </c>
      <c r="Y3246" s="39">
        <f t="shared" si="862"/>
        <v>149.46231087843313</v>
      </c>
      <c r="Z3246" s="38">
        <v>3000</v>
      </c>
      <c r="AA3246" s="38">
        <f t="shared" si="863"/>
        <v>65050.22</v>
      </c>
      <c r="AB3246" s="38">
        <f t="shared" si="864"/>
        <v>194.41508483999999</v>
      </c>
      <c r="AC3246" s="38">
        <f t="shared" si="865"/>
        <v>0</v>
      </c>
      <c r="AD3246" s="37">
        <f t="shared" si="866"/>
        <v>863.90000000000009</v>
      </c>
      <c r="AE3246" s="35">
        <f t="shared" si="850"/>
        <v>1</v>
      </c>
      <c r="AF3246" s="38">
        <f t="shared" si="851"/>
        <v>674.20999999999776</v>
      </c>
      <c r="AG3246" s="38">
        <f t="shared" si="852"/>
        <v>674.20999999999776</v>
      </c>
      <c r="AH3246" s="38">
        <f t="shared" si="853"/>
        <v>0</v>
      </c>
      <c r="AI3246" s="38">
        <f t="shared" si="854"/>
        <v>835.31948142145882</v>
      </c>
      <c r="AJ3246" s="39">
        <f t="shared" si="855"/>
        <v>53.052643141252751</v>
      </c>
    </row>
    <row r="3247" spans="1:36">
      <c r="A3247" s="31">
        <v>40784.676319444443</v>
      </c>
      <c r="B3247" s="31">
        <v>40784.783391203702</v>
      </c>
      <c r="C3247" s="32" t="s">
        <v>28</v>
      </c>
      <c r="D3247" s="33">
        <v>40784.684247685182</v>
      </c>
      <c r="E3247" s="34">
        <v>192.36378479000001</v>
      </c>
      <c r="F3247" s="34">
        <v>8.4166669999999999E-2</v>
      </c>
      <c r="G3247" s="35">
        <v>125.6</v>
      </c>
      <c r="H3247" s="36">
        <v>1</v>
      </c>
      <c r="I3247" s="37">
        <v>65368.51</v>
      </c>
      <c r="J3247" s="38">
        <v>64933.18</v>
      </c>
      <c r="K3247" s="38">
        <v>64757.94</v>
      </c>
      <c r="L3247" s="38">
        <v>64564.7</v>
      </c>
      <c r="M3247" s="39">
        <f t="shared" si="856"/>
        <v>193.24000000000524</v>
      </c>
      <c r="N3247" s="32">
        <v>1571.5</v>
      </c>
      <c r="O3247" s="32">
        <v>437.7</v>
      </c>
      <c r="P3247" s="32">
        <v>1122</v>
      </c>
      <c r="Q3247" s="32">
        <v>11.8</v>
      </c>
      <c r="R3247" s="32">
        <v>695.8</v>
      </c>
      <c r="S3247" s="32">
        <v>53</v>
      </c>
      <c r="T3247" s="37">
        <f t="shared" si="857"/>
        <v>0</v>
      </c>
      <c r="U3247" s="38">
        <f t="shared" si="858"/>
        <v>0</v>
      </c>
      <c r="V3247" s="38">
        <f t="shared" si="859"/>
        <v>4.8510483056290497</v>
      </c>
      <c r="W3247" s="38">
        <f t="shared" si="860"/>
        <v>38.517716305629051</v>
      </c>
      <c r="X3247" s="38">
        <f t="shared" si="861"/>
        <v>67.976050805629058</v>
      </c>
      <c r="Y3247" s="39">
        <f t="shared" si="862"/>
        <v>152.14272080562904</v>
      </c>
      <c r="Z3247" s="38">
        <v>3000</v>
      </c>
      <c r="AA3247" s="38">
        <f t="shared" si="863"/>
        <v>65118.51</v>
      </c>
      <c r="AB3247" s="38">
        <f t="shared" si="864"/>
        <v>192.36378479000001</v>
      </c>
      <c r="AC3247" s="38">
        <f t="shared" si="865"/>
        <v>0</v>
      </c>
      <c r="AD3247" s="37">
        <f t="shared" si="866"/>
        <v>863.90000000000009</v>
      </c>
      <c r="AE3247" s="35">
        <f t="shared" si="850"/>
        <v>1</v>
      </c>
      <c r="AF3247" s="38">
        <f t="shared" si="851"/>
        <v>670.65999999999485</v>
      </c>
      <c r="AG3247" s="38">
        <f t="shared" si="852"/>
        <v>670.65999999999485</v>
      </c>
      <c r="AH3247" s="38">
        <f t="shared" si="853"/>
        <v>0</v>
      </c>
      <c r="AI3247" s="38">
        <f t="shared" si="854"/>
        <v>832.23752749160326</v>
      </c>
      <c r="AJ3247" s="39">
        <f t="shared" si="855"/>
        <v>53.856042143630752</v>
      </c>
    </row>
    <row r="3248" spans="1:36">
      <c r="A3248" s="31">
        <v>40784.676319444443</v>
      </c>
      <c r="B3248" s="31">
        <v>40784.783391203702</v>
      </c>
      <c r="C3248" s="32" t="s">
        <v>28</v>
      </c>
      <c r="D3248" s="33">
        <v>40784.687754629631</v>
      </c>
      <c r="E3248" s="34">
        <v>75.844429020000007</v>
      </c>
      <c r="F3248" s="34">
        <v>8.3333329999999997E-2</v>
      </c>
      <c r="G3248" s="35">
        <v>171.9</v>
      </c>
      <c r="H3248" s="36">
        <v>1</v>
      </c>
      <c r="I3248" s="37">
        <v>65413.760000000002</v>
      </c>
      <c r="J3248" s="38">
        <v>65017.7</v>
      </c>
      <c r="K3248" s="38">
        <v>64850.12</v>
      </c>
      <c r="L3248" s="38">
        <v>64611</v>
      </c>
      <c r="M3248" s="39">
        <f t="shared" si="856"/>
        <v>239.12000000000262</v>
      </c>
      <c r="N3248" s="32">
        <v>1629.5</v>
      </c>
      <c r="O3248" s="32">
        <v>437.7</v>
      </c>
      <c r="P3248" s="32">
        <v>1122</v>
      </c>
      <c r="Q3248" s="32">
        <v>69.8</v>
      </c>
      <c r="R3248" s="32">
        <v>693.9</v>
      </c>
      <c r="S3248" s="32">
        <v>99</v>
      </c>
      <c r="T3248" s="37">
        <f t="shared" si="857"/>
        <v>0</v>
      </c>
      <c r="U3248" s="38">
        <f t="shared" si="858"/>
        <v>8.6796305678147618</v>
      </c>
      <c r="V3248" s="38">
        <f t="shared" si="859"/>
        <v>14.512963667814763</v>
      </c>
      <c r="W3248" s="38">
        <f t="shared" si="860"/>
        <v>47.846295667814758</v>
      </c>
      <c r="X3248" s="38">
        <f t="shared" si="861"/>
        <v>77.012961167814765</v>
      </c>
      <c r="Y3248" s="39">
        <f t="shared" si="862"/>
        <v>160.34629116781477</v>
      </c>
      <c r="Z3248" s="38">
        <v>3000</v>
      </c>
      <c r="AA3248" s="38">
        <f t="shared" si="863"/>
        <v>65163.76</v>
      </c>
      <c r="AB3248" s="38">
        <f t="shared" si="864"/>
        <v>75.844429020000007</v>
      </c>
      <c r="AC3248" s="38">
        <f t="shared" si="865"/>
        <v>0</v>
      </c>
      <c r="AD3248" s="37">
        <f t="shared" si="866"/>
        <v>865.80000000000007</v>
      </c>
      <c r="AE3248" s="35">
        <f t="shared" si="850"/>
        <v>1</v>
      </c>
      <c r="AF3248" s="38">
        <f t="shared" si="851"/>
        <v>626.67999999999745</v>
      </c>
      <c r="AG3248" s="38">
        <f t="shared" si="852"/>
        <v>626.67999999999745</v>
      </c>
      <c r="AH3248" s="38">
        <f t="shared" si="853"/>
        <v>0</v>
      </c>
      <c r="AI3248" s="38">
        <f t="shared" si="854"/>
        <v>792.86209286209066</v>
      </c>
      <c r="AJ3248" s="39">
        <f t="shared" si="855"/>
        <v>59.751469596782009</v>
      </c>
    </row>
    <row r="3249" spans="1:36">
      <c r="A3249" s="31">
        <v>40784.676319444443</v>
      </c>
      <c r="B3249" s="31">
        <v>40784.783391203702</v>
      </c>
      <c r="C3249" s="32" t="s">
        <v>28</v>
      </c>
      <c r="D3249" s="33">
        <v>40784.69122685185</v>
      </c>
      <c r="E3249" s="34">
        <v>75.840095520000006</v>
      </c>
      <c r="F3249" s="34">
        <v>8.305556E-2</v>
      </c>
      <c r="G3249" s="35">
        <v>143.69999999999999</v>
      </c>
      <c r="H3249" s="36">
        <v>1</v>
      </c>
      <c r="I3249" s="37">
        <v>65398.07</v>
      </c>
      <c r="J3249" s="38">
        <v>65017.35</v>
      </c>
      <c r="K3249" s="38">
        <v>64848.93</v>
      </c>
      <c r="L3249" s="38">
        <v>64582.8</v>
      </c>
      <c r="M3249" s="39">
        <f t="shared" si="856"/>
        <v>266.12999999999738</v>
      </c>
      <c r="N3249" s="32">
        <v>1629.5</v>
      </c>
      <c r="O3249" s="32">
        <v>437.7</v>
      </c>
      <c r="P3249" s="32">
        <v>1122</v>
      </c>
      <c r="Q3249" s="32">
        <v>69.8</v>
      </c>
      <c r="R3249" s="32">
        <v>693.9</v>
      </c>
      <c r="S3249" s="32">
        <v>99</v>
      </c>
      <c r="T3249" s="37">
        <f t="shared" si="857"/>
        <v>0</v>
      </c>
      <c r="U3249" s="38">
        <f t="shared" si="858"/>
        <v>8.6510591961329091</v>
      </c>
      <c r="V3249" s="38">
        <f t="shared" si="859"/>
        <v>14.464948396132909</v>
      </c>
      <c r="W3249" s="38">
        <f t="shared" si="860"/>
        <v>47.687172396132908</v>
      </c>
      <c r="X3249" s="38">
        <f t="shared" si="861"/>
        <v>76.756618396132907</v>
      </c>
      <c r="Y3249" s="39">
        <f t="shared" si="862"/>
        <v>159.81217839613291</v>
      </c>
      <c r="Z3249" s="38">
        <v>3000</v>
      </c>
      <c r="AA3249" s="38">
        <f t="shared" si="863"/>
        <v>65148.07</v>
      </c>
      <c r="AB3249" s="38">
        <f t="shared" si="864"/>
        <v>75.840095520000006</v>
      </c>
      <c r="AC3249" s="38">
        <f t="shared" si="865"/>
        <v>0</v>
      </c>
      <c r="AD3249" s="37">
        <f t="shared" si="866"/>
        <v>865.80000000000007</v>
      </c>
      <c r="AE3249" s="35">
        <f t="shared" si="850"/>
        <v>1</v>
      </c>
      <c r="AF3249" s="38">
        <f t="shared" si="851"/>
        <v>599.67000000000269</v>
      </c>
      <c r="AG3249" s="38">
        <f t="shared" si="852"/>
        <v>599.67000000000269</v>
      </c>
      <c r="AH3249" s="38">
        <f t="shared" si="853"/>
        <v>0</v>
      </c>
      <c r="AI3249" s="38">
        <f t="shared" si="854"/>
        <v>769.4646569646593</v>
      </c>
      <c r="AJ3249" s="39">
        <f t="shared" si="855"/>
        <v>57.609376380540589</v>
      </c>
    </row>
    <row r="3250" spans="1:36">
      <c r="A3250" s="31">
        <v>40784.676319444443</v>
      </c>
      <c r="B3250" s="31">
        <v>40784.783391203702</v>
      </c>
      <c r="C3250" s="32" t="s">
        <v>28</v>
      </c>
      <c r="D3250" s="33">
        <v>40784.694687499999</v>
      </c>
      <c r="E3250" s="34">
        <v>155.37818909000001</v>
      </c>
      <c r="F3250" s="34">
        <v>8.3611110000000002E-2</v>
      </c>
      <c r="G3250" s="35">
        <v>155.4</v>
      </c>
      <c r="H3250" s="36">
        <v>1</v>
      </c>
      <c r="I3250" s="37">
        <v>65331.24</v>
      </c>
      <c r="J3250" s="38">
        <v>64946.49</v>
      </c>
      <c r="K3250" s="38">
        <v>64793.23</v>
      </c>
      <c r="L3250" s="38">
        <v>64594.5</v>
      </c>
      <c r="M3250" s="39">
        <f t="shared" si="856"/>
        <v>198.7300000000032</v>
      </c>
      <c r="N3250" s="32">
        <v>1629.5</v>
      </c>
      <c r="O3250" s="32">
        <v>437.7</v>
      </c>
      <c r="P3250" s="32">
        <v>1122</v>
      </c>
      <c r="Q3250" s="32">
        <v>69.8</v>
      </c>
      <c r="R3250" s="32">
        <v>693.8</v>
      </c>
      <c r="S3250" s="32">
        <v>99</v>
      </c>
      <c r="T3250" s="37">
        <f t="shared" si="857"/>
        <v>0</v>
      </c>
      <c r="U3250" s="38">
        <f t="shared" si="858"/>
        <v>2.0586569403952097</v>
      </c>
      <c r="V3250" s="38">
        <f t="shared" si="859"/>
        <v>7.9114346403952096</v>
      </c>
      <c r="W3250" s="38">
        <f t="shared" si="860"/>
        <v>41.355878640395211</v>
      </c>
      <c r="X3250" s="38">
        <f t="shared" si="861"/>
        <v>70.619767140395211</v>
      </c>
      <c r="Y3250" s="39">
        <f t="shared" si="862"/>
        <v>154.23087714039522</v>
      </c>
      <c r="Z3250" s="38">
        <v>3000</v>
      </c>
      <c r="AA3250" s="38">
        <f t="shared" si="863"/>
        <v>65081.24</v>
      </c>
      <c r="AB3250" s="38">
        <f t="shared" si="864"/>
        <v>155.37818909000001</v>
      </c>
      <c r="AC3250" s="38">
        <f t="shared" si="865"/>
        <v>0</v>
      </c>
      <c r="AD3250" s="37">
        <f t="shared" si="866"/>
        <v>865.90000000000009</v>
      </c>
      <c r="AE3250" s="35">
        <f t="shared" si="850"/>
        <v>1</v>
      </c>
      <c r="AF3250" s="38">
        <f t="shared" si="851"/>
        <v>667.16999999999689</v>
      </c>
      <c r="AG3250" s="38">
        <f t="shared" si="852"/>
        <v>667.16999999999689</v>
      </c>
      <c r="AH3250" s="38">
        <f t="shared" si="853"/>
        <v>0</v>
      </c>
      <c r="AI3250" s="38">
        <f t="shared" si="854"/>
        <v>827.86984640258413</v>
      </c>
      <c r="AJ3250" s="39">
        <f t="shared" si="855"/>
        <v>56.227773933644777</v>
      </c>
    </row>
    <row r="3251" spans="1:36">
      <c r="A3251" s="31">
        <v>40784.676319444443</v>
      </c>
      <c r="B3251" s="31">
        <v>40784.783391203702</v>
      </c>
      <c r="C3251" s="32" t="s">
        <v>28</v>
      </c>
      <c r="D3251" s="33">
        <v>40784.698171296295</v>
      </c>
      <c r="E3251" s="34">
        <v>75.840095520000006</v>
      </c>
      <c r="F3251" s="34">
        <v>8.2777779999999995E-2</v>
      </c>
      <c r="G3251" s="35">
        <v>85.8</v>
      </c>
      <c r="H3251" s="36">
        <v>1</v>
      </c>
      <c r="I3251" s="37">
        <v>65349.73</v>
      </c>
      <c r="J3251" s="38">
        <v>64945.09</v>
      </c>
      <c r="K3251" s="38">
        <v>64801.4</v>
      </c>
      <c r="L3251" s="38">
        <v>64524.9</v>
      </c>
      <c r="M3251" s="39">
        <f t="shared" si="856"/>
        <v>276.5</v>
      </c>
      <c r="N3251" s="32">
        <v>1629.5</v>
      </c>
      <c r="O3251" s="32">
        <v>437.7</v>
      </c>
      <c r="P3251" s="32">
        <v>1122</v>
      </c>
      <c r="Q3251" s="32">
        <v>69.8</v>
      </c>
      <c r="R3251" s="32">
        <v>694</v>
      </c>
      <c r="S3251" s="32">
        <v>99</v>
      </c>
      <c r="T3251" s="37">
        <f t="shared" si="857"/>
        <v>0</v>
      </c>
      <c r="U3251" s="38">
        <f t="shared" si="858"/>
        <v>8.6221256578664534</v>
      </c>
      <c r="V3251" s="38">
        <f t="shared" si="859"/>
        <v>14.416570257866454</v>
      </c>
      <c r="W3251" s="38">
        <f t="shared" si="860"/>
        <v>47.527682257866452</v>
      </c>
      <c r="X3251" s="38">
        <f t="shared" si="861"/>
        <v>76.499905257866459</v>
      </c>
      <c r="Y3251" s="39">
        <f t="shared" si="862"/>
        <v>159.27768525786644</v>
      </c>
      <c r="Z3251" s="38">
        <v>3000</v>
      </c>
      <c r="AA3251" s="38">
        <f t="shared" si="863"/>
        <v>65099.73</v>
      </c>
      <c r="AB3251" s="38">
        <f t="shared" si="864"/>
        <v>75.840095520000006</v>
      </c>
      <c r="AC3251" s="38">
        <f t="shared" si="865"/>
        <v>0</v>
      </c>
      <c r="AD3251" s="37">
        <f t="shared" si="866"/>
        <v>865.7</v>
      </c>
      <c r="AE3251" s="35">
        <f t="shared" si="850"/>
        <v>1</v>
      </c>
      <c r="AF3251" s="38">
        <f t="shared" si="851"/>
        <v>589.20000000000005</v>
      </c>
      <c r="AG3251" s="38">
        <f t="shared" si="852"/>
        <v>589.20000000000005</v>
      </c>
      <c r="AH3251" s="38">
        <f t="shared" si="853"/>
        <v>0</v>
      </c>
      <c r="AI3251" s="38">
        <f t="shared" si="854"/>
        <v>760.45396788725884</v>
      </c>
      <c r="AJ3251" s="39">
        <f t="shared" si="855"/>
        <v>56.670816511765032</v>
      </c>
    </row>
    <row r="3252" spans="1:36">
      <c r="A3252" s="31">
        <v>40784.676319444443</v>
      </c>
      <c r="B3252" s="31">
        <v>40784.783391203702</v>
      </c>
      <c r="C3252" s="32" t="s">
        <v>28</v>
      </c>
      <c r="D3252" s="33">
        <v>40784.701620370368</v>
      </c>
      <c r="E3252" s="34">
        <v>69.642097469999996</v>
      </c>
      <c r="F3252" s="34">
        <v>8.305556E-2</v>
      </c>
      <c r="G3252" s="35">
        <v>31</v>
      </c>
      <c r="H3252" s="36">
        <v>1</v>
      </c>
      <c r="I3252" s="37">
        <v>65163.5</v>
      </c>
      <c r="J3252" s="38">
        <v>64956.91</v>
      </c>
      <c r="K3252" s="38">
        <v>64819.02</v>
      </c>
      <c r="L3252" s="38">
        <v>64470.1</v>
      </c>
      <c r="M3252" s="39">
        <f t="shared" si="856"/>
        <v>348.91999999999825</v>
      </c>
      <c r="N3252" s="32">
        <v>1629.5</v>
      </c>
      <c r="O3252" s="32">
        <v>437.7</v>
      </c>
      <c r="P3252" s="32">
        <v>1122</v>
      </c>
      <c r="Q3252" s="32">
        <v>69.8</v>
      </c>
      <c r="R3252" s="32">
        <v>693.9</v>
      </c>
      <c r="S3252" s="32">
        <v>99</v>
      </c>
      <c r="T3252" s="37">
        <f t="shared" si="857"/>
        <v>0.19583691505456713</v>
      </c>
      <c r="U3252" s="38">
        <f t="shared" si="858"/>
        <v>9.1658373950545666</v>
      </c>
      <c r="V3252" s="38">
        <f t="shared" si="859"/>
        <v>14.979726595054567</v>
      </c>
      <c r="W3252" s="38">
        <f t="shared" si="860"/>
        <v>48.201950595054569</v>
      </c>
      <c r="X3252" s="38">
        <f t="shared" si="861"/>
        <v>77.271396595054568</v>
      </c>
      <c r="Y3252" s="39">
        <f t="shared" si="862"/>
        <v>160.32695659505458</v>
      </c>
      <c r="Z3252" s="38">
        <v>3000</v>
      </c>
      <c r="AA3252" s="38">
        <f t="shared" si="863"/>
        <v>64913.5</v>
      </c>
      <c r="AB3252" s="38">
        <f t="shared" si="864"/>
        <v>69.642097469999996</v>
      </c>
      <c r="AC3252" s="38">
        <f t="shared" si="865"/>
        <v>0</v>
      </c>
      <c r="AD3252" s="37">
        <f t="shared" si="866"/>
        <v>865.80000000000007</v>
      </c>
      <c r="AE3252" s="35">
        <f t="shared" si="850"/>
        <v>1</v>
      </c>
      <c r="AF3252" s="38">
        <f t="shared" si="851"/>
        <v>516.88000000000181</v>
      </c>
      <c r="AG3252" s="38">
        <f t="shared" si="852"/>
        <v>516.88000000000181</v>
      </c>
      <c r="AH3252" s="38">
        <f t="shared" si="853"/>
        <v>0</v>
      </c>
      <c r="AI3252" s="38">
        <f t="shared" si="854"/>
        <v>697.74774774774937</v>
      </c>
      <c r="AJ3252" s="39">
        <f t="shared" si="855"/>
        <v>52.167666522982636</v>
      </c>
    </row>
    <row r="3253" spans="1:36">
      <c r="A3253" s="31">
        <v>40784.676319444443</v>
      </c>
      <c r="B3253" s="31">
        <v>40784.783391203702</v>
      </c>
      <c r="C3253" s="32" t="s">
        <v>28</v>
      </c>
      <c r="D3253" s="33">
        <v>40784.705081018517</v>
      </c>
      <c r="E3253" s="34">
        <v>68.836677550000005</v>
      </c>
      <c r="F3253" s="34">
        <v>8.5277779999999997E-2</v>
      </c>
      <c r="G3253" s="35">
        <v>36.9</v>
      </c>
      <c r="H3253" s="36">
        <v>1</v>
      </c>
      <c r="I3253" s="37">
        <v>65187.45</v>
      </c>
      <c r="J3253" s="38">
        <v>64983.82</v>
      </c>
      <c r="K3253" s="38">
        <v>64847.02</v>
      </c>
      <c r="L3253" s="38">
        <v>64476</v>
      </c>
      <c r="M3253" s="39">
        <f t="shared" si="856"/>
        <v>371.0199999999968</v>
      </c>
      <c r="N3253" s="32">
        <v>1629.5</v>
      </c>
      <c r="O3253" s="32">
        <v>437.7</v>
      </c>
      <c r="P3253" s="32">
        <v>1122</v>
      </c>
      <c r="Q3253" s="32">
        <v>69.8</v>
      </c>
      <c r="R3253" s="32">
        <v>693.9</v>
      </c>
      <c r="S3253" s="32">
        <v>99</v>
      </c>
      <c r="T3253" s="37">
        <f t="shared" si="857"/>
        <v>0.26976111596016061</v>
      </c>
      <c r="U3253" s="38">
        <f t="shared" si="858"/>
        <v>9.4797613559601608</v>
      </c>
      <c r="V3253" s="38">
        <f t="shared" si="859"/>
        <v>15.449205955960162</v>
      </c>
      <c r="W3253" s="38">
        <f t="shared" si="860"/>
        <v>49.560317955960159</v>
      </c>
      <c r="X3253" s="38">
        <f t="shared" si="861"/>
        <v>79.407540955960158</v>
      </c>
      <c r="Y3253" s="39">
        <f t="shared" si="862"/>
        <v>164.68532095596015</v>
      </c>
      <c r="Z3253" s="38">
        <v>3000</v>
      </c>
      <c r="AA3253" s="38">
        <f t="shared" si="863"/>
        <v>64937.45</v>
      </c>
      <c r="AB3253" s="38">
        <f t="shared" si="864"/>
        <v>68.836677550000005</v>
      </c>
      <c r="AC3253" s="38">
        <f t="shared" si="865"/>
        <v>0</v>
      </c>
      <c r="AD3253" s="37">
        <f t="shared" si="866"/>
        <v>865.80000000000007</v>
      </c>
      <c r="AE3253" s="35">
        <f t="shared" si="850"/>
        <v>1</v>
      </c>
      <c r="AF3253" s="38">
        <f t="shared" si="851"/>
        <v>494.78000000000327</v>
      </c>
      <c r="AG3253" s="38">
        <f t="shared" si="852"/>
        <v>494.78000000000327</v>
      </c>
      <c r="AH3253" s="38">
        <f t="shared" si="853"/>
        <v>0</v>
      </c>
      <c r="AI3253" s="38">
        <f t="shared" si="854"/>
        <v>678.60360360360642</v>
      </c>
      <c r="AJ3253" s="39">
        <f t="shared" si="855"/>
        <v>51.999569771275716</v>
      </c>
    </row>
    <row r="3254" spans="1:36">
      <c r="A3254" s="31">
        <v>40784.676319444443</v>
      </c>
      <c r="B3254" s="31">
        <v>40784.783391203702</v>
      </c>
      <c r="C3254" s="32" t="s">
        <v>28</v>
      </c>
      <c r="D3254" s="33">
        <v>40784.708634259259</v>
      </c>
      <c r="E3254" s="34">
        <v>70.186523440000002</v>
      </c>
      <c r="F3254" s="34">
        <v>8.1666669999999997E-2</v>
      </c>
      <c r="G3254" s="35">
        <v>-0.2</v>
      </c>
      <c r="H3254" s="36">
        <v>0</v>
      </c>
      <c r="I3254" s="37">
        <v>65179.44</v>
      </c>
      <c r="J3254" s="38">
        <v>64956.77</v>
      </c>
      <c r="K3254" s="38">
        <v>64830.239999999998</v>
      </c>
      <c r="L3254" s="41">
        <v>64438.9</v>
      </c>
      <c r="M3254" s="39">
        <f t="shared" si="856"/>
        <v>391.33999999999651</v>
      </c>
      <c r="N3254" s="32">
        <v>1571.9</v>
      </c>
      <c r="O3254" s="32">
        <v>415.9</v>
      </c>
      <c r="P3254" s="32">
        <v>1098</v>
      </c>
      <c r="Q3254" s="32">
        <v>58</v>
      </c>
      <c r="R3254" s="32">
        <v>671.2</v>
      </c>
      <c r="S3254" s="32">
        <v>46</v>
      </c>
      <c r="T3254" s="37">
        <f t="shared" si="857"/>
        <v>0</v>
      </c>
      <c r="U3254" s="38">
        <f t="shared" si="858"/>
        <v>0</v>
      </c>
      <c r="V3254" s="38">
        <f t="shared" si="859"/>
        <v>0</v>
      </c>
      <c r="W3254" s="38">
        <f t="shared" si="860"/>
        <v>0</v>
      </c>
      <c r="X3254" s="38">
        <f t="shared" si="861"/>
        <v>0</v>
      </c>
      <c r="Y3254" s="39">
        <f t="shared" si="862"/>
        <v>0</v>
      </c>
      <c r="Z3254" s="38">
        <v>3000</v>
      </c>
      <c r="AA3254" s="38">
        <f t="shared" si="863"/>
        <v>64929.440000000002</v>
      </c>
      <c r="AB3254" s="38">
        <f t="shared" si="864"/>
        <v>70.186523440000002</v>
      </c>
      <c r="AC3254" s="38">
        <f t="shared" si="865"/>
        <v>0</v>
      </c>
      <c r="AD3254" s="37">
        <f t="shared" si="866"/>
        <v>854.7</v>
      </c>
      <c r="AE3254" s="35">
        <f t="shared" si="850"/>
        <v>1</v>
      </c>
      <c r="AF3254" s="38">
        <f t="shared" si="851"/>
        <v>463.36000000000354</v>
      </c>
      <c r="AG3254" s="38">
        <f t="shared" si="852"/>
        <v>463.36000000000354</v>
      </c>
      <c r="AH3254" s="38">
        <f t="shared" si="853"/>
        <v>0</v>
      </c>
      <c r="AI3254" s="38">
        <f t="shared" si="854"/>
        <v>662.38875044500139</v>
      </c>
      <c r="AJ3254" s="39">
        <f t="shared" si="855"/>
        <v>0</v>
      </c>
    </row>
    <row r="3255" spans="1:36">
      <c r="A3255" s="31">
        <v>40784.676319444443</v>
      </c>
      <c r="B3255" s="31">
        <v>40784.783391203702</v>
      </c>
      <c r="C3255" s="32" t="s">
        <v>28</v>
      </c>
      <c r="D3255" s="33">
        <v>40784.712037037039</v>
      </c>
      <c r="E3255" s="34">
        <v>70.144409179999997</v>
      </c>
      <c r="F3255" s="34">
        <v>8.3333329999999997E-2</v>
      </c>
      <c r="G3255" s="35">
        <v>-211.4</v>
      </c>
      <c r="H3255" s="36">
        <v>0</v>
      </c>
      <c r="I3255" s="37">
        <v>65185.1</v>
      </c>
      <c r="J3255" s="38">
        <v>64856.11</v>
      </c>
      <c r="K3255" s="38">
        <v>64730.54</v>
      </c>
      <c r="L3255" s="38">
        <v>64227.7</v>
      </c>
      <c r="M3255" s="39">
        <f t="shared" si="856"/>
        <v>502.84000000000378</v>
      </c>
      <c r="N3255" s="32">
        <v>1572.9</v>
      </c>
      <c r="O3255" s="32">
        <v>416.9</v>
      </c>
      <c r="P3255" s="32">
        <v>1098</v>
      </c>
      <c r="Q3255" s="32">
        <v>58</v>
      </c>
      <c r="R3255" s="32">
        <v>671</v>
      </c>
      <c r="S3255" s="32">
        <v>46</v>
      </c>
      <c r="T3255" s="37">
        <f t="shared" si="857"/>
        <v>0</v>
      </c>
      <c r="U3255" s="38">
        <f t="shared" si="858"/>
        <v>0</v>
      </c>
      <c r="V3255" s="38">
        <f t="shared" si="859"/>
        <v>0</v>
      </c>
      <c r="W3255" s="38">
        <f t="shared" si="860"/>
        <v>0</v>
      </c>
      <c r="X3255" s="38">
        <f t="shared" si="861"/>
        <v>0</v>
      </c>
      <c r="Y3255" s="39">
        <f t="shared" si="862"/>
        <v>0</v>
      </c>
      <c r="Z3255" s="38">
        <v>3000</v>
      </c>
      <c r="AA3255" s="38">
        <f t="shared" si="863"/>
        <v>64935.1</v>
      </c>
      <c r="AB3255" s="38">
        <f t="shared" si="864"/>
        <v>70.144409179999997</v>
      </c>
      <c r="AC3255" s="38">
        <f t="shared" si="865"/>
        <v>0</v>
      </c>
      <c r="AD3255" s="37">
        <f t="shared" si="866"/>
        <v>855.90000000000009</v>
      </c>
      <c r="AE3255" s="35">
        <f t="shared" si="850"/>
        <v>1</v>
      </c>
      <c r="AF3255" s="38">
        <f t="shared" si="851"/>
        <v>353.05999999999631</v>
      </c>
      <c r="AG3255" s="38">
        <f t="shared" si="852"/>
        <v>353.05999999999631</v>
      </c>
      <c r="AH3255" s="38">
        <f t="shared" si="853"/>
        <v>0</v>
      </c>
      <c r="AI3255" s="38">
        <f t="shared" si="854"/>
        <v>563.77532883042682</v>
      </c>
      <c r="AJ3255" s="39">
        <f t="shared" si="855"/>
        <v>0</v>
      </c>
    </row>
    <row r="3256" spans="1:36">
      <c r="A3256" s="31">
        <v>40784.676319444443</v>
      </c>
      <c r="B3256" s="31">
        <v>40784.783391203702</v>
      </c>
      <c r="C3256" s="32" t="s">
        <v>28</v>
      </c>
      <c r="D3256" s="33">
        <v>40784.715509259258</v>
      </c>
      <c r="E3256" s="34">
        <v>68.04860687</v>
      </c>
      <c r="F3256" s="34">
        <v>8.3611110000000002E-2</v>
      </c>
      <c r="G3256" s="35">
        <v>-269.5</v>
      </c>
      <c r="H3256" s="36">
        <v>0</v>
      </c>
      <c r="I3256" s="37">
        <v>65133.82</v>
      </c>
      <c r="J3256" s="38">
        <v>64886.17</v>
      </c>
      <c r="K3256" s="38">
        <v>64759.03</v>
      </c>
      <c r="L3256" s="38">
        <v>64169.599999999999</v>
      </c>
      <c r="M3256" s="39">
        <f t="shared" si="856"/>
        <v>589.43000000000029</v>
      </c>
      <c r="N3256" s="32">
        <v>1572.9</v>
      </c>
      <c r="O3256" s="32">
        <v>416.9</v>
      </c>
      <c r="P3256" s="32">
        <v>1098</v>
      </c>
      <c r="Q3256" s="32">
        <v>58</v>
      </c>
      <c r="R3256" s="32">
        <v>671.1</v>
      </c>
      <c r="S3256" s="32">
        <v>46</v>
      </c>
      <c r="T3256" s="37">
        <f t="shared" si="857"/>
        <v>0</v>
      </c>
      <c r="U3256" s="38">
        <f t="shared" si="858"/>
        <v>0</v>
      </c>
      <c r="V3256" s="38">
        <f t="shared" si="859"/>
        <v>0</v>
      </c>
      <c r="W3256" s="38">
        <f t="shared" si="860"/>
        <v>0</v>
      </c>
      <c r="X3256" s="38">
        <f t="shared" si="861"/>
        <v>0</v>
      </c>
      <c r="Y3256" s="39">
        <f t="shared" si="862"/>
        <v>0</v>
      </c>
      <c r="Z3256" s="38">
        <v>3000</v>
      </c>
      <c r="AA3256" s="38">
        <f t="shared" si="863"/>
        <v>64883.82</v>
      </c>
      <c r="AB3256" s="38">
        <f t="shared" si="864"/>
        <v>68.04860687</v>
      </c>
      <c r="AC3256" s="38">
        <f t="shared" si="865"/>
        <v>0</v>
      </c>
      <c r="AD3256" s="37">
        <f t="shared" si="866"/>
        <v>855.80000000000007</v>
      </c>
      <c r="AE3256" s="35">
        <f t="shared" si="850"/>
        <v>1</v>
      </c>
      <c r="AF3256" s="38">
        <f t="shared" si="851"/>
        <v>266.36999999999978</v>
      </c>
      <c r="AG3256" s="38">
        <f t="shared" si="852"/>
        <v>266.36999999999978</v>
      </c>
      <c r="AH3256" s="38">
        <f t="shared" si="853"/>
        <v>0</v>
      </c>
      <c r="AI3256" s="38">
        <f t="shared" si="854"/>
        <v>486.75930315240555</v>
      </c>
      <c r="AJ3256" s="39">
        <f t="shared" si="855"/>
        <v>0</v>
      </c>
    </row>
    <row r="3257" spans="1:36">
      <c r="A3257" s="31">
        <v>40784.676319444443</v>
      </c>
      <c r="B3257" s="31">
        <v>40784.783391203702</v>
      </c>
      <c r="C3257" s="32" t="s">
        <v>28</v>
      </c>
      <c r="D3257" s="33">
        <v>40784.718993055554</v>
      </c>
      <c r="E3257" s="34">
        <v>65.912834169999996</v>
      </c>
      <c r="F3257" s="34">
        <v>8.3888889999999994E-2</v>
      </c>
      <c r="G3257" s="35">
        <v>-328.1</v>
      </c>
      <c r="H3257" s="36">
        <v>0</v>
      </c>
      <c r="I3257" s="37">
        <v>65121.58</v>
      </c>
      <c r="J3257" s="38">
        <v>64872.57</v>
      </c>
      <c r="K3257" s="38">
        <v>64742.09</v>
      </c>
      <c r="L3257" s="38">
        <v>64111</v>
      </c>
      <c r="M3257" s="39">
        <f t="shared" si="856"/>
        <v>631.08999999999651</v>
      </c>
      <c r="N3257" s="32">
        <v>1572.9</v>
      </c>
      <c r="O3257" s="32">
        <v>416.9</v>
      </c>
      <c r="P3257" s="32">
        <v>1098</v>
      </c>
      <c r="Q3257" s="32">
        <v>58</v>
      </c>
      <c r="R3257" s="32">
        <v>671</v>
      </c>
      <c r="S3257" s="32">
        <v>46</v>
      </c>
      <c r="T3257" s="37">
        <f t="shared" si="857"/>
        <v>0</v>
      </c>
      <c r="U3257" s="38">
        <f t="shared" si="858"/>
        <v>0</v>
      </c>
      <c r="V3257" s="38">
        <f t="shared" si="859"/>
        <v>0</v>
      </c>
      <c r="W3257" s="38">
        <f t="shared" si="860"/>
        <v>0</v>
      </c>
      <c r="X3257" s="38">
        <f t="shared" si="861"/>
        <v>0</v>
      </c>
      <c r="Y3257" s="39">
        <f t="shared" si="862"/>
        <v>0</v>
      </c>
      <c r="Z3257" s="38">
        <v>3000</v>
      </c>
      <c r="AA3257" s="38">
        <f t="shared" si="863"/>
        <v>64871.58</v>
      </c>
      <c r="AB3257" s="38">
        <f t="shared" si="864"/>
        <v>65.912834169999996</v>
      </c>
      <c r="AC3257" s="38">
        <f t="shared" si="865"/>
        <v>0</v>
      </c>
      <c r="AD3257" s="37">
        <f t="shared" si="866"/>
        <v>855.90000000000009</v>
      </c>
      <c r="AE3257" s="35">
        <f t="shared" si="850"/>
        <v>1</v>
      </c>
      <c r="AF3257" s="38">
        <f t="shared" si="851"/>
        <v>224.81000000000358</v>
      </c>
      <c r="AG3257" s="38">
        <f t="shared" si="852"/>
        <v>224.81000000000358</v>
      </c>
      <c r="AH3257" s="38">
        <f t="shared" si="853"/>
        <v>0</v>
      </c>
      <c r="AI3257" s="38">
        <f t="shared" si="854"/>
        <v>449.79559189477743</v>
      </c>
      <c r="AJ3257" s="39">
        <f t="shared" si="855"/>
        <v>0</v>
      </c>
    </row>
    <row r="3258" spans="1:36">
      <c r="A3258" s="31">
        <v>40784.676319444443</v>
      </c>
      <c r="B3258" s="31">
        <v>40784.783391203702</v>
      </c>
      <c r="C3258" s="32" t="s">
        <v>28</v>
      </c>
      <c r="D3258" s="33">
        <v>40784.722488425927</v>
      </c>
      <c r="E3258" s="34">
        <v>67.641624449999995</v>
      </c>
      <c r="F3258" s="34">
        <v>8.3333329999999997E-2</v>
      </c>
      <c r="G3258" s="35">
        <v>-350.8</v>
      </c>
      <c r="H3258" s="36">
        <v>0</v>
      </c>
      <c r="I3258" s="37">
        <v>65128.84</v>
      </c>
      <c r="J3258" s="38">
        <v>64809.31</v>
      </c>
      <c r="K3258" s="38">
        <v>64680.42</v>
      </c>
      <c r="L3258" s="38">
        <v>64088.3</v>
      </c>
      <c r="M3258" s="39">
        <f t="shared" si="856"/>
        <v>592.11999999999534</v>
      </c>
      <c r="N3258" s="32">
        <v>1572.9</v>
      </c>
      <c r="O3258" s="32">
        <v>416.9</v>
      </c>
      <c r="P3258" s="32">
        <v>1098</v>
      </c>
      <c r="Q3258" s="32">
        <v>58</v>
      </c>
      <c r="R3258" s="32">
        <v>671</v>
      </c>
      <c r="S3258" s="32">
        <v>46</v>
      </c>
      <c r="T3258" s="37">
        <f t="shared" si="857"/>
        <v>0</v>
      </c>
      <c r="U3258" s="38">
        <f t="shared" si="858"/>
        <v>0</v>
      </c>
      <c r="V3258" s="38">
        <f t="shared" si="859"/>
        <v>0</v>
      </c>
      <c r="W3258" s="38">
        <f t="shared" si="860"/>
        <v>0</v>
      </c>
      <c r="X3258" s="38">
        <f t="shared" si="861"/>
        <v>0</v>
      </c>
      <c r="Y3258" s="39">
        <f t="shared" si="862"/>
        <v>0</v>
      </c>
      <c r="Z3258" s="38">
        <v>3000</v>
      </c>
      <c r="AA3258" s="38">
        <f t="shared" si="863"/>
        <v>64878.84</v>
      </c>
      <c r="AB3258" s="38">
        <f t="shared" si="864"/>
        <v>67.641624449999995</v>
      </c>
      <c r="AC3258" s="38">
        <f t="shared" si="865"/>
        <v>0</v>
      </c>
      <c r="AD3258" s="37">
        <f t="shared" si="866"/>
        <v>855.90000000000009</v>
      </c>
      <c r="AE3258" s="35">
        <f t="shared" si="850"/>
        <v>1</v>
      </c>
      <c r="AF3258" s="38">
        <f t="shared" si="851"/>
        <v>263.78000000000475</v>
      </c>
      <c r="AG3258" s="38">
        <f t="shared" si="852"/>
        <v>263.78000000000475</v>
      </c>
      <c r="AH3258" s="38">
        <f t="shared" si="853"/>
        <v>0</v>
      </c>
      <c r="AI3258" s="38">
        <f t="shared" si="854"/>
        <v>484.42943476715675</v>
      </c>
      <c r="AJ3258" s="39">
        <f t="shared" si="855"/>
        <v>0</v>
      </c>
    </row>
    <row r="3259" spans="1:36">
      <c r="A3259" s="31">
        <v>40784.676319444443</v>
      </c>
      <c r="B3259" s="31">
        <v>40784.783391203702</v>
      </c>
      <c r="C3259" s="32" t="s">
        <v>28</v>
      </c>
      <c r="D3259" s="33">
        <v>40784.725960648146</v>
      </c>
      <c r="E3259" s="34">
        <v>70.09577942</v>
      </c>
      <c r="F3259" s="34">
        <v>8.2222219999999999E-2</v>
      </c>
      <c r="G3259" s="35">
        <v>-395.1</v>
      </c>
      <c r="H3259" s="36">
        <v>0</v>
      </c>
      <c r="I3259" s="37">
        <v>64977.63</v>
      </c>
      <c r="J3259" s="38">
        <v>64734.71</v>
      </c>
      <c r="K3259" s="38">
        <v>64601.16</v>
      </c>
      <c r="L3259" s="38">
        <v>64044</v>
      </c>
      <c r="M3259" s="39">
        <f t="shared" si="856"/>
        <v>557.16000000000349</v>
      </c>
      <c r="N3259" s="32">
        <v>1572.9</v>
      </c>
      <c r="O3259" s="32">
        <v>416.9</v>
      </c>
      <c r="P3259" s="32">
        <v>1098</v>
      </c>
      <c r="Q3259" s="32">
        <v>58</v>
      </c>
      <c r="R3259" s="32">
        <v>670.9</v>
      </c>
      <c r="S3259" s="32">
        <v>46</v>
      </c>
      <c r="T3259" s="37">
        <f t="shared" si="857"/>
        <v>0</v>
      </c>
      <c r="U3259" s="38">
        <f t="shared" si="858"/>
        <v>0</v>
      </c>
      <c r="V3259" s="38">
        <f t="shared" si="859"/>
        <v>0</v>
      </c>
      <c r="W3259" s="38">
        <f t="shared" si="860"/>
        <v>0</v>
      </c>
      <c r="X3259" s="38">
        <f t="shared" si="861"/>
        <v>0</v>
      </c>
      <c r="Y3259" s="39">
        <f t="shared" si="862"/>
        <v>0</v>
      </c>
      <c r="Z3259" s="38">
        <v>3000</v>
      </c>
      <c r="AA3259" s="38">
        <f t="shared" si="863"/>
        <v>64727.63</v>
      </c>
      <c r="AB3259" s="38">
        <f t="shared" si="864"/>
        <v>70.09577942</v>
      </c>
      <c r="AC3259" s="38">
        <f t="shared" si="865"/>
        <v>0</v>
      </c>
      <c r="AD3259" s="37">
        <f t="shared" si="866"/>
        <v>856.00000000000011</v>
      </c>
      <c r="AE3259" s="35">
        <f t="shared" si="850"/>
        <v>1</v>
      </c>
      <c r="AF3259" s="38">
        <f t="shared" si="851"/>
        <v>298.83999999999662</v>
      </c>
      <c r="AG3259" s="38">
        <f t="shared" si="852"/>
        <v>298.83999999999662</v>
      </c>
      <c r="AH3259" s="38">
        <f t="shared" si="853"/>
        <v>0</v>
      </c>
      <c r="AI3259" s="38">
        <f t="shared" si="854"/>
        <v>515.55687203791172</v>
      </c>
      <c r="AJ3259" s="39">
        <f t="shared" si="855"/>
        <v>0</v>
      </c>
    </row>
    <row r="3260" spans="1:36">
      <c r="A3260" s="31">
        <v>40784.676319444443</v>
      </c>
      <c r="B3260" s="31">
        <v>40784.783391203702</v>
      </c>
      <c r="C3260" s="32" t="s">
        <v>28</v>
      </c>
      <c r="D3260" s="33">
        <v>40784.729386574072</v>
      </c>
      <c r="E3260" s="34">
        <v>65.905235289999993</v>
      </c>
      <c r="F3260" s="34">
        <v>8.4166669999999999E-2</v>
      </c>
      <c r="G3260" s="35">
        <v>-475.8</v>
      </c>
      <c r="H3260" s="36">
        <v>0</v>
      </c>
      <c r="I3260" s="37">
        <v>64964.83</v>
      </c>
      <c r="J3260" s="38">
        <v>64716.44</v>
      </c>
      <c r="K3260" s="38">
        <v>64575.69</v>
      </c>
      <c r="L3260" s="38">
        <v>63963.3</v>
      </c>
      <c r="M3260" s="39">
        <f t="shared" si="856"/>
        <v>612.38999999999942</v>
      </c>
      <c r="N3260" s="32">
        <v>1574.3</v>
      </c>
      <c r="O3260" s="32">
        <v>418.3</v>
      </c>
      <c r="P3260" s="32">
        <v>1098</v>
      </c>
      <c r="Q3260" s="32">
        <v>58</v>
      </c>
      <c r="R3260" s="32">
        <v>671.1</v>
      </c>
      <c r="S3260" s="32">
        <v>46</v>
      </c>
      <c r="T3260" s="37">
        <f t="shared" si="857"/>
        <v>0</v>
      </c>
      <c r="U3260" s="38">
        <f t="shared" si="858"/>
        <v>0</v>
      </c>
      <c r="V3260" s="38">
        <f t="shared" si="859"/>
        <v>0</v>
      </c>
      <c r="W3260" s="38">
        <f t="shared" si="860"/>
        <v>0</v>
      </c>
      <c r="X3260" s="38">
        <f t="shared" si="861"/>
        <v>0</v>
      </c>
      <c r="Y3260" s="39">
        <f t="shared" si="862"/>
        <v>0</v>
      </c>
      <c r="Z3260" s="38">
        <v>3000</v>
      </c>
      <c r="AA3260" s="38">
        <f t="shared" si="863"/>
        <v>64714.83</v>
      </c>
      <c r="AB3260" s="38">
        <f t="shared" si="864"/>
        <v>65.905235289999993</v>
      </c>
      <c r="AC3260" s="38">
        <f t="shared" si="865"/>
        <v>0</v>
      </c>
      <c r="AD3260" s="37">
        <f t="shared" si="866"/>
        <v>857.19999999999993</v>
      </c>
      <c r="AE3260" s="35">
        <f t="shared" si="850"/>
        <v>1</v>
      </c>
      <c r="AF3260" s="38">
        <f t="shared" si="851"/>
        <v>244.81000000000051</v>
      </c>
      <c r="AG3260" s="38">
        <f t="shared" si="852"/>
        <v>244.81000000000051</v>
      </c>
      <c r="AH3260" s="38">
        <f t="shared" si="853"/>
        <v>0</v>
      </c>
      <c r="AI3260" s="38">
        <f t="shared" si="854"/>
        <v>467.23556554661667</v>
      </c>
      <c r="AJ3260" s="39">
        <f t="shared" si="855"/>
        <v>0</v>
      </c>
    </row>
    <row r="3261" spans="1:36">
      <c r="A3261" s="31">
        <v>40784.676319444443</v>
      </c>
      <c r="B3261" s="31">
        <v>40784.783391203702</v>
      </c>
      <c r="C3261" s="32" t="s">
        <v>28</v>
      </c>
      <c r="D3261" s="33">
        <v>40784.732893518521</v>
      </c>
      <c r="E3261" s="34">
        <v>55.470432279999997</v>
      </c>
      <c r="F3261" s="34">
        <v>8.305556E-2</v>
      </c>
      <c r="G3261" s="35">
        <v>-664.1</v>
      </c>
      <c r="H3261" s="36">
        <v>0</v>
      </c>
      <c r="I3261" s="37">
        <v>64947.02</v>
      </c>
      <c r="J3261" s="38">
        <v>64709.83</v>
      </c>
      <c r="K3261" s="38">
        <v>64568.85</v>
      </c>
      <c r="L3261" s="38">
        <v>63775</v>
      </c>
      <c r="M3261" s="39">
        <f t="shared" si="856"/>
        <v>793.84999999999854</v>
      </c>
      <c r="N3261" s="32">
        <v>1574.3</v>
      </c>
      <c r="O3261" s="32">
        <v>418.3</v>
      </c>
      <c r="P3261" s="32">
        <v>1098</v>
      </c>
      <c r="Q3261" s="32">
        <v>58</v>
      </c>
      <c r="R3261" s="32">
        <v>671</v>
      </c>
      <c r="S3261" s="32">
        <v>46</v>
      </c>
      <c r="T3261" s="37">
        <f t="shared" si="857"/>
        <v>0</v>
      </c>
      <c r="U3261" s="38">
        <f t="shared" si="858"/>
        <v>0</v>
      </c>
      <c r="V3261" s="38">
        <f t="shared" si="859"/>
        <v>0</v>
      </c>
      <c r="W3261" s="38">
        <f t="shared" si="860"/>
        <v>0</v>
      </c>
      <c r="X3261" s="38">
        <f t="shared" si="861"/>
        <v>0</v>
      </c>
      <c r="Y3261" s="39">
        <f t="shared" si="862"/>
        <v>0</v>
      </c>
      <c r="Z3261" s="38">
        <v>3000</v>
      </c>
      <c r="AA3261" s="38">
        <f t="shared" si="863"/>
        <v>64697.02</v>
      </c>
      <c r="AB3261" s="38">
        <f t="shared" si="864"/>
        <v>55.470432279999997</v>
      </c>
      <c r="AC3261" s="38">
        <f t="shared" si="865"/>
        <v>0</v>
      </c>
      <c r="AD3261" s="37">
        <f t="shared" si="866"/>
        <v>857.3</v>
      </c>
      <c r="AE3261" s="35">
        <f t="shared" si="850"/>
        <v>1</v>
      </c>
      <c r="AF3261" s="38">
        <f t="shared" si="851"/>
        <v>63.45000000000141</v>
      </c>
      <c r="AG3261" s="38">
        <f t="shared" si="852"/>
        <v>63.45000000000141</v>
      </c>
      <c r="AH3261" s="38">
        <f t="shared" si="853"/>
        <v>0</v>
      </c>
      <c r="AI3261" s="38">
        <f t="shared" si="854"/>
        <v>306.29658109547029</v>
      </c>
      <c r="AJ3261" s="39">
        <f t="shared" si="855"/>
        <v>0</v>
      </c>
    </row>
    <row r="3262" spans="1:36">
      <c r="A3262" s="31">
        <v>40784.676319444443</v>
      </c>
      <c r="B3262" s="31">
        <v>40784.783391203702</v>
      </c>
      <c r="C3262" s="32" t="s">
        <v>28</v>
      </c>
      <c r="D3262" s="33">
        <v>40784.736354166664</v>
      </c>
      <c r="E3262" s="34">
        <v>55.076751710000003</v>
      </c>
      <c r="F3262" s="34">
        <v>8.6944439999999998E-2</v>
      </c>
      <c r="G3262" s="35">
        <v>-828.7</v>
      </c>
      <c r="H3262" s="36">
        <v>0</v>
      </c>
      <c r="I3262" s="37">
        <v>64945.01</v>
      </c>
      <c r="J3262" s="38">
        <v>64685.27</v>
      </c>
      <c r="K3262" s="38">
        <v>64550.32</v>
      </c>
      <c r="L3262" s="38">
        <v>63610.400000000001</v>
      </c>
      <c r="M3262" s="39">
        <f t="shared" si="856"/>
        <v>939.91999999999825</v>
      </c>
      <c r="N3262" s="32">
        <v>1574.3</v>
      </c>
      <c r="O3262" s="32">
        <v>418.3</v>
      </c>
      <c r="P3262" s="32">
        <v>1098</v>
      </c>
      <c r="Q3262" s="32">
        <v>58</v>
      </c>
      <c r="R3262" s="32">
        <v>671</v>
      </c>
      <c r="S3262" s="32">
        <v>46</v>
      </c>
      <c r="T3262" s="37">
        <f t="shared" si="857"/>
        <v>0</v>
      </c>
      <c r="U3262" s="38">
        <f t="shared" si="858"/>
        <v>0</v>
      </c>
      <c r="V3262" s="38">
        <f t="shared" si="859"/>
        <v>0</v>
      </c>
      <c r="W3262" s="38">
        <f t="shared" si="860"/>
        <v>0</v>
      </c>
      <c r="X3262" s="38">
        <f t="shared" si="861"/>
        <v>0</v>
      </c>
      <c r="Y3262" s="39">
        <f t="shared" si="862"/>
        <v>0</v>
      </c>
      <c r="Z3262" s="38">
        <v>3000</v>
      </c>
      <c r="AA3262" s="38">
        <f t="shared" si="863"/>
        <v>64695.01</v>
      </c>
      <c r="AB3262" s="38">
        <f t="shared" si="864"/>
        <v>55.076751710000003</v>
      </c>
      <c r="AC3262" s="38">
        <f t="shared" si="865"/>
        <v>0</v>
      </c>
      <c r="AD3262" s="37">
        <f t="shared" si="866"/>
        <v>857.3</v>
      </c>
      <c r="AE3262" s="35">
        <f t="shared" si="850"/>
        <v>0</v>
      </c>
      <c r="AF3262" s="38">
        <f t="shared" si="851"/>
        <v>0</v>
      </c>
      <c r="AG3262" s="38">
        <f t="shared" si="852"/>
        <v>0</v>
      </c>
      <c r="AH3262" s="38">
        <f t="shared" si="853"/>
        <v>0</v>
      </c>
      <c r="AI3262" s="38">
        <f t="shared" si="854"/>
        <v>0</v>
      </c>
      <c r="AJ3262" s="39">
        <f t="shared" si="855"/>
        <v>0</v>
      </c>
    </row>
    <row r="3263" spans="1:36">
      <c r="A3263" s="31">
        <v>40784.676319444443</v>
      </c>
      <c r="B3263" s="31">
        <v>40784.783391203702</v>
      </c>
      <c r="C3263" s="32" t="s">
        <v>28</v>
      </c>
      <c r="D3263" s="33">
        <v>40784.739976851852</v>
      </c>
      <c r="E3263" s="34">
        <v>55.278892519999999</v>
      </c>
      <c r="F3263" s="34">
        <v>8.0277780000000007E-2</v>
      </c>
      <c r="G3263" s="35">
        <v>-839.3</v>
      </c>
      <c r="H3263" s="36">
        <v>0</v>
      </c>
      <c r="I3263" s="37">
        <v>64943.13</v>
      </c>
      <c r="J3263" s="38">
        <v>64630.879999999997</v>
      </c>
      <c r="K3263" s="38">
        <v>64497.29</v>
      </c>
      <c r="L3263" s="38">
        <v>63599.8</v>
      </c>
      <c r="M3263" s="39">
        <f t="shared" si="856"/>
        <v>897.48999999999796</v>
      </c>
      <c r="N3263" s="32">
        <v>1574.3</v>
      </c>
      <c r="O3263" s="32">
        <v>418.3</v>
      </c>
      <c r="P3263" s="32">
        <v>1098</v>
      </c>
      <c r="Q3263" s="32">
        <v>58</v>
      </c>
      <c r="R3263" s="32">
        <v>671.1</v>
      </c>
      <c r="S3263" s="32">
        <v>46</v>
      </c>
      <c r="T3263" s="37">
        <f t="shared" si="857"/>
        <v>0</v>
      </c>
      <c r="U3263" s="38">
        <f t="shared" si="858"/>
        <v>0</v>
      </c>
      <c r="V3263" s="38">
        <f t="shared" si="859"/>
        <v>0</v>
      </c>
      <c r="W3263" s="38">
        <f t="shared" si="860"/>
        <v>0</v>
      </c>
      <c r="X3263" s="38">
        <f t="shared" si="861"/>
        <v>0</v>
      </c>
      <c r="Y3263" s="39">
        <f t="shared" si="862"/>
        <v>0</v>
      </c>
      <c r="Z3263" s="38">
        <v>3000</v>
      </c>
      <c r="AA3263" s="38">
        <f t="shared" si="863"/>
        <v>64693.13</v>
      </c>
      <c r="AB3263" s="38">
        <f t="shared" si="864"/>
        <v>55.278892519999999</v>
      </c>
      <c r="AC3263" s="38">
        <f t="shared" si="865"/>
        <v>0</v>
      </c>
      <c r="AD3263" s="37">
        <f t="shared" si="866"/>
        <v>857.19999999999993</v>
      </c>
      <c r="AE3263" s="35">
        <f t="shared" si="850"/>
        <v>0</v>
      </c>
      <c r="AF3263" s="38">
        <f t="shared" si="851"/>
        <v>0</v>
      </c>
      <c r="AG3263" s="38">
        <f t="shared" si="852"/>
        <v>0</v>
      </c>
      <c r="AH3263" s="38">
        <f t="shared" si="853"/>
        <v>0</v>
      </c>
      <c r="AI3263" s="38">
        <f t="shared" si="854"/>
        <v>0</v>
      </c>
      <c r="AJ3263" s="39">
        <f t="shared" si="855"/>
        <v>0</v>
      </c>
    </row>
    <row r="3264" spans="1:36">
      <c r="A3264" s="31">
        <v>40784.676319444443</v>
      </c>
      <c r="B3264" s="31">
        <v>40784.783391203702</v>
      </c>
      <c r="C3264" s="32" t="s">
        <v>28</v>
      </c>
      <c r="D3264" s="33">
        <v>40784.743321759262</v>
      </c>
      <c r="E3264" s="34">
        <v>54.98085785</v>
      </c>
      <c r="F3264" s="34">
        <v>8.3611110000000002E-2</v>
      </c>
      <c r="G3264" s="35">
        <v>-884.5</v>
      </c>
      <c r="H3264" s="36">
        <v>0</v>
      </c>
      <c r="I3264" s="37">
        <v>64990.86</v>
      </c>
      <c r="J3264" s="38">
        <v>64643.43</v>
      </c>
      <c r="K3264" s="38">
        <v>64513.57</v>
      </c>
      <c r="L3264" s="38">
        <v>63554.6</v>
      </c>
      <c r="M3264" s="39">
        <f t="shared" si="856"/>
        <v>958.97000000000116</v>
      </c>
      <c r="N3264" s="32">
        <v>1574.3</v>
      </c>
      <c r="O3264" s="32">
        <v>418.3</v>
      </c>
      <c r="P3264" s="32">
        <v>1108</v>
      </c>
      <c r="Q3264" s="32">
        <v>48</v>
      </c>
      <c r="R3264" s="32">
        <v>690</v>
      </c>
      <c r="S3264" s="32">
        <v>41</v>
      </c>
      <c r="T3264" s="37">
        <f t="shared" si="857"/>
        <v>0</v>
      </c>
      <c r="U3264" s="38">
        <f t="shared" si="858"/>
        <v>0</v>
      </c>
      <c r="V3264" s="38">
        <f t="shared" si="859"/>
        <v>0</v>
      </c>
      <c r="W3264" s="38">
        <f t="shared" si="860"/>
        <v>0</v>
      </c>
      <c r="X3264" s="38">
        <f t="shared" si="861"/>
        <v>0</v>
      </c>
      <c r="Y3264" s="39">
        <f t="shared" si="862"/>
        <v>0</v>
      </c>
      <c r="Z3264" s="38">
        <v>3000</v>
      </c>
      <c r="AA3264" s="38">
        <f t="shared" si="863"/>
        <v>64740.86</v>
      </c>
      <c r="AB3264" s="38">
        <f t="shared" si="864"/>
        <v>54.98085785</v>
      </c>
      <c r="AC3264" s="38">
        <f t="shared" si="865"/>
        <v>0</v>
      </c>
      <c r="AD3264" s="37">
        <f t="shared" si="866"/>
        <v>843.3</v>
      </c>
      <c r="AE3264" s="35">
        <f t="shared" si="850"/>
        <v>0</v>
      </c>
      <c r="AF3264" s="38">
        <f t="shared" si="851"/>
        <v>0</v>
      </c>
      <c r="AG3264" s="38">
        <f t="shared" si="852"/>
        <v>0</v>
      </c>
      <c r="AH3264" s="38">
        <f t="shared" si="853"/>
        <v>0</v>
      </c>
      <c r="AI3264" s="38">
        <f t="shared" si="854"/>
        <v>0</v>
      </c>
      <c r="AJ3264" s="39">
        <f t="shared" si="855"/>
        <v>0</v>
      </c>
    </row>
    <row r="3265" spans="1:36">
      <c r="A3265" s="31">
        <v>40784.676319444443</v>
      </c>
      <c r="B3265" s="31">
        <v>40784.783391203702</v>
      </c>
      <c r="C3265" s="32" t="s">
        <v>28</v>
      </c>
      <c r="D3265" s="33">
        <v>40784.746805555558</v>
      </c>
      <c r="E3265" s="34">
        <v>54.568641659999997</v>
      </c>
      <c r="F3265" s="34">
        <v>8.5833329999999999E-2</v>
      </c>
      <c r="G3265" s="35">
        <v>-1011.1</v>
      </c>
      <c r="H3265" s="36">
        <v>0</v>
      </c>
      <c r="I3265" s="37">
        <v>65000.959999999999</v>
      </c>
      <c r="J3265" s="38">
        <v>64656.5</v>
      </c>
      <c r="K3265" s="38">
        <v>64527.48</v>
      </c>
      <c r="L3265" s="38">
        <v>63428</v>
      </c>
      <c r="M3265" s="39">
        <f t="shared" si="856"/>
        <v>1099.4800000000032</v>
      </c>
      <c r="N3265" s="32">
        <v>1574.3</v>
      </c>
      <c r="O3265" s="32">
        <v>418.3</v>
      </c>
      <c r="P3265" s="32">
        <v>1108</v>
      </c>
      <c r="Q3265" s="32">
        <v>48</v>
      </c>
      <c r="R3265" s="32">
        <v>690</v>
      </c>
      <c r="S3265" s="32">
        <v>41</v>
      </c>
      <c r="T3265" s="37">
        <f t="shared" si="857"/>
        <v>0</v>
      </c>
      <c r="U3265" s="38">
        <f t="shared" si="858"/>
        <v>0</v>
      </c>
      <c r="V3265" s="38">
        <f t="shared" si="859"/>
        <v>0</v>
      </c>
      <c r="W3265" s="38">
        <f t="shared" si="860"/>
        <v>0</v>
      </c>
      <c r="X3265" s="38">
        <f t="shared" si="861"/>
        <v>0</v>
      </c>
      <c r="Y3265" s="39">
        <f t="shared" si="862"/>
        <v>0</v>
      </c>
      <c r="Z3265" s="38">
        <v>3000</v>
      </c>
      <c r="AA3265" s="38">
        <f t="shared" si="863"/>
        <v>64750.96</v>
      </c>
      <c r="AB3265" s="38">
        <f t="shared" si="864"/>
        <v>54.568641659999997</v>
      </c>
      <c r="AC3265" s="38">
        <f t="shared" si="865"/>
        <v>0</v>
      </c>
      <c r="AD3265" s="37">
        <f t="shared" si="866"/>
        <v>843.3</v>
      </c>
      <c r="AE3265" s="35">
        <f t="shared" si="850"/>
        <v>0</v>
      </c>
      <c r="AF3265" s="38">
        <f t="shared" si="851"/>
        <v>0</v>
      </c>
      <c r="AG3265" s="38">
        <f t="shared" si="852"/>
        <v>0</v>
      </c>
      <c r="AH3265" s="38">
        <f t="shared" si="853"/>
        <v>0</v>
      </c>
      <c r="AI3265" s="38">
        <f t="shared" si="854"/>
        <v>0</v>
      </c>
      <c r="AJ3265" s="39">
        <f t="shared" si="855"/>
        <v>0</v>
      </c>
    </row>
    <row r="3266" spans="1:36">
      <c r="A3266" s="31">
        <v>40784.676319444443</v>
      </c>
      <c r="B3266" s="31">
        <v>40784.783391203702</v>
      </c>
      <c r="C3266" s="32" t="s">
        <v>28</v>
      </c>
      <c r="D3266" s="33">
        <v>40784.750381944446</v>
      </c>
      <c r="E3266" s="34">
        <v>53.73944092</v>
      </c>
      <c r="F3266" s="34">
        <v>8.2500000000000004E-2</v>
      </c>
      <c r="G3266" s="35">
        <v>-1140</v>
      </c>
      <c r="H3266" s="36">
        <v>0</v>
      </c>
      <c r="I3266" s="37">
        <v>65065.52</v>
      </c>
      <c r="J3266" s="38">
        <v>64745.65</v>
      </c>
      <c r="K3266" s="38">
        <v>64607.54</v>
      </c>
      <c r="L3266" s="38">
        <v>63299.1</v>
      </c>
      <c r="M3266" s="39">
        <f t="shared" si="856"/>
        <v>1308.4400000000023</v>
      </c>
      <c r="N3266" s="32">
        <v>1568.5</v>
      </c>
      <c r="O3266" s="32">
        <v>422.5</v>
      </c>
      <c r="P3266" s="32">
        <v>1108</v>
      </c>
      <c r="Q3266" s="32">
        <v>38</v>
      </c>
      <c r="R3266" s="32">
        <v>690.1</v>
      </c>
      <c r="S3266" s="32">
        <v>36</v>
      </c>
      <c r="T3266" s="37">
        <f t="shared" si="857"/>
        <v>0</v>
      </c>
      <c r="U3266" s="38">
        <f t="shared" si="858"/>
        <v>0</v>
      </c>
      <c r="V3266" s="38">
        <f t="shared" si="859"/>
        <v>0</v>
      </c>
      <c r="W3266" s="38">
        <f t="shared" si="860"/>
        <v>0</v>
      </c>
      <c r="X3266" s="38">
        <f t="shared" si="861"/>
        <v>0</v>
      </c>
      <c r="Y3266" s="39">
        <f t="shared" si="862"/>
        <v>0</v>
      </c>
      <c r="Z3266" s="38">
        <v>3000</v>
      </c>
      <c r="AA3266" s="38">
        <f t="shared" si="863"/>
        <v>64815.519999999997</v>
      </c>
      <c r="AB3266" s="38">
        <f t="shared" si="864"/>
        <v>53.73944092</v>
      </c>
      <c r="AC3266" s="38">
        <f t="shared" si="865"/>
        <v>0</v>
      </c>
      <c r="AD3266" s="37">
        <f t="shared" si="866"/>
        <v>842.4</v>
      </c>
      <c r="AE3266" s="35">
        <f t="shared" si="850"/>
        <v>0</v>
      </c>
      <c r="AF3266" s="38">
        <f t="shared" si="851"/>
        <v>0</v>
      </c>
      <c r="AG3266" s="38">
        <f t="shared" si="852"/>
        <v>0</v>
      </c>
      <c r="AH3266" s="38">
        <f t="shared" si="853"/>
        <v>0</v>
      </c>
      <c r="AI3266" s="38">
        <f t="shared" si="854"/>
        <v>0</v>
      </c>
      <c r="AJ3266" s="39">
        <f t="shared" si="855"/>
        <v>0</v>
      </c>
    </row>
    <row r="3267" spans="1:36">
      <c r="A3267" s="31">
        <v>40784.676319444443</v>
      </c>
      <c r="B3267" s="31">
        <v>40784.783391203702</v>
      </c>
      <c r="C3267" s="32" t="s">
        <v>28</v>
      </c>
      <c r="D3267" s="33">
        <v>40784.753819444442</v>
      </c>
      <c r="E3267" s="34">
        <v>51.471443180000001</v>
      </c>
      <c r="F3267" s="34">
        <v>8.305556E-2</v>
      </c>
      <c r="G3267" s="35">
        <v>-1407.4</v>
      </c>
      <c r="H3267" s="36">
        <v>0</v>
      </c>
      <c r="I3267" s="37">
        <v>65242.22</v>
      </c>
      <c r="J3267" s="38">
        <v>64778.05</v>
      </c>
      <c r="K3267" s="38">
        <v>64644.72</v>
      </c>
      <c r="L3267" s="38">
        <v>63031.7</v>
      </c>
      <c r="M3267" s="39">
        <f t="shared" si="856"/>
        <v>1613.0200000000041</v>
      </c>
      <c r="N3267" s="32">
        <v>1808.9</v>
      </c>
      <c r="O3267" s="32">
        <v>649.9</v>
      </c>
      <c r="P3267" s="32">
        <v>1121</v>
      </c>
      <c r="Q3267" s="32">
        <v>38</v>
      </c>
      <c r="R3267" s="32">
        <v>690.3</v>
      </c>
      <c r="S3267" s="32">
        <v>36</v>
      </c>
      <c r="T3267" s="37">
        <f t="shared" si="857"/>
        <v>0</v>
      </c>
      <c r="U3267" s="38">
        <f t="shared" si="858"/>
        <v>0</v>
      </c>
      <c r="V3267" s="38">
        <f t="shared" si="859"/>
        <v>0</v>
      </c>
      <c r="W3267" s="38">
        <f t="shared" si="860"/>
        <v>0</v>
      </c>
      <c r="X3267" s="38">
        <f t="shared" si="861"/>
        <v>0</v>
      </c>
      <c r="Y3267" s="39">
        <f t="shared" si="862"/>
        <v>0</v>
      </c>
      <c r="Z3267" s="38">
        <v>3000</v>
      </c>
      <c r="AA3267" s="38">
        <f t="shared" si="863"/>
        <v>64992.22</v>
      </c>
      <c r="AB3267" s="38">
        <f t="shared" si="864"/>
        <v>51.471443180000001</v>
      </c>
      <c r="AC3267" s="38">
        <f t="shared" si="865"/>
        <v>0</v>
      </c>
      <c r="AD3267" s="37">
        <f t="shared" si="866"/>
        <v>1082.6000000000001</v>
      </c>
      <c r="AE3267" s="35">
        <f t="shared" ref="AE3267:AE3274" si="867">IF(M3267-AD3267&gt;0,0,1)</f>
        <v>0</v>
      </c>
      <c r="AF3267" s="38">
        <f t="shared" ref="AF3267:AF3274" si="868">MAX(-1*(MAX(0,M3267)-AD3267),0)</f>
        <v>0</v>
      </c>
      <c r="AG3267" s="38">
        <f t="shared" ref="AG3267:AG3274" si="869">MIN(P3267-MIN(R3267,P3267)+O3267,AF3267)</f>
        <v>0</v>
      </c>
      <c r="AH3267" s="38">
        <f t="shared" ref="AH3267:AH3274" si="870">MIN(AF3267-AG3267,Q3267-MIN(S3267,Q3267))</f>
        <v>0</v>
      </c>
      <c r="AI3267" s="38">
        <f t="shared" ref="AI3267:AI3274" si="871">IF(AH3267&gt;0,(((3000-1000)/(Q3267-S3267)*AH3267)+1000),IF(AF3267&gt;0,(((1000-250)/(O3267+P3267-R3267)*AG3267)+250),0))</f>
        <v>0</v>
      </c>
      <c r="AJ3267" s="39">
        <f t="shared" ref="AJ3267:AJ3274" si="872">MAX(AI3267-E3267,0)*F3267*H3267</f>
        <v>0</v>
      </c>
    </row>
    <row r="3268" spans="1:36">
      <c r="A3268" s="31">
        <v>40784.676319444443</v>
      </c>
      <c r="B3268" s="31">
        <v>40784.783391203702</v>
      </c>
      <c r="C3268" s="32" t="s">
        <v>28</v>
      </c>
      <c r="D3268" s="33">
        <v>40784.757280092592</v>
      </c>
      <c r="E3268" s="34">
        <v>52.17139435</v>
      </c>
      <c r="F3268" s="34">
        <v>8.305556E-2</v>
      </c>
      <c r="G3268" s="35">
        <v>-1500.1</v>
      </c>
      <c r="H3268" s="36">
        <v>0</v>
      </c>
      <c r="I3268" s="37">
        <v>65024.37</v>
      </c>
      <c r="J3268" s="38">
        <v>64473.03</v>
      </c>
      <c r="K3268" s="38">
        <v>64348.11</v>
      </c>
      <c r="L3268" s="38">
        <v>62939</v>
      </c>
      <c r="M3268" s="39">
        <f t="shared" ref="M3268:M3274" si="873">K3268-L3268</f>
        <v>1409.1100000000006</v>
      </c>
      <c r="N3268" s="32">
        <v>1611.7</v>
      </c>
      <c r="O3268" s="32">
        <v>457.7</v>
      </c>
      <c r="P3268" s="32">
        <v>1116</v>
      </c>
      <c r="Q3268" s="32">
        <v>38</v>
      </c>
      <c r="R3268" s="32">
        <v>642.1</v>
      </c>
      <c r="S3268" s="32">
        <v>36</v>
      </c>
      <c r="T3268" s="37">
        <f t="shared" ref="T3268:T3274" si="874">H3268*MAX(0,($T$2-MAX(40,E3268)))*F3268</f>
        <v>0</v>
      </c>
      <c r="U3268" s="38">
        <f t="shared" ref="U3268:U3274" si="875">H3268*MAX(0,($U$2-MAX(40,E3268)))*F3268</f>
        <v>0</v>
      </c>
      <c r="V3268" s="38">
        <f t="shared" ref="V3268:V3274" si="876">H3268*MAX(0,($V$2-MAX(40,E3268)))*F3268</f>
        <v>0</v>
      </c>
      <c r="W3268" s="38">
        <f t="shared" ref="W3268:W3274" si="877">H3268*MAX(0,($W$2-MAX(40,E3268)))*F3268</f>
        <v>0</v>
      </c>
      <c r="X3268" s="38">
        <f t="shared" ref="X3268:X3274" si="878">H3268*MAX(0,($X$2-MAX(40,E3268)))*F3268</f>
        <v>0</v>
      </c>
      <c r="Y3268" s="39">
        <f t="shared" ref="Y3268:Y3274" si="879">H3268*MAX(0,($Y$2-MAX(40,E3268)))*F3268</f>
        <v>0</v>
      </c>
      <c r="Z3268" s="38">
        <v>3000</v>
      </c>
      <c r="AA3268" s="38">
        <f t="shared" ref="AA3268:AA3274" si="880">I3268-250</f>
        <v>64774.37</v>
      </c>
      <c r="AB3268" s="38">
        <f t="shared" ref="AB3268:AB3274" si="881">IF(AA3268-L3268&lt;0,Z3268,E3268)</f>
        <v>52.17139435</v>
      </c>
      <c r="AC3268" s="38">
        <f t="shared" ref="AC3268:AC3274" si="882">MAX(AB3268-E3268,0)*F3268*H3268</f>
        <v>0</v>
      </c>
      <c r="AD3268" s="37">
        <f t="shared" si="866"/>
        <v>933.6</v>
      </c>
      <c r="AE3268" s="35">
        <f t="shared" si="867"/>
        <v>0</v>
      </c>
      <c r="AF3268" s="38">
        <f t="shared" si="868"/>
        <v>0</v>
      </c>
      <c r="AG3268" s="38">
        <f t="shared" si="869"/>
        <v>0</v>
      </c>
      <c r="AH3268" s="38">
        <f t="shared" si="870"/>
        <v>0</v>
      </c>
      <c r="AI3268" s="38">
        <f t="shared" si="871"/>
        <v>0</v>
      </c>
      <c r="AJ3268" s="39">
        <f t="shared" si="872"/>
        <v>0</v>
      </c>
    </row>
    <row r="3269" spans="1:36">
      <c r="A3269" s="31">
        <v>40784.676319444443</v>
      </c>
      <c r="B3269" s="31">
        <v>40784.783391203702</v>
      </c>
      <c r="C3269" s="32" t="s">
        <v>28</v>
      </c>
      <c r="D3269" s="33">
        <v>40784.760740740741</v>
      </c>
      <c r="E3269" s="34">
        <v>52.799594880000001</v>
      </c>
      <c r="F3269" s="34">
        <v>8.2777779999999995E-2</v>
      </c>
      <c r="G3269" s="35">
        <v>-1615.3</v>
      </c>
      <c r="H3269" s="36">
        <v>0</v>
      </c>
      <c r="I3269" s="37">
        <v>64754.47</v>
      </c>
      <c r="J3269" s="38">
        <v>64189.599999999999</v>
      </c>
      <c r="K3269" s="38">
        <v>64059.08</v>
      </c>
      <c r="L3269" s="38">
        <v>62823.8</v>
      </c>
      <c r="M3269" s="39">
        <f t="shared" si="873"/>
        <v>1235.2799999999988</v>
      </c>
      <c r="N3269" s="32">
        <v>1342.1</v>
      </c>
      <c r="O3269" s="32">
        <v>193.1</v>
      </c>
      <c r="P3269" s="32">
        <v>1111</v>
      </c>
      <c r="Q3269" s="32">
        <v>38</v>
      </c>
      <c r="R3269" s="32">
        <v>641.9</v>
      </c>
      <c r="S3269" s="32">
        <v>36</v>
      </c>
      <c r="T3269" s="37">
        <f t="shared" si="874"/>
        <v>0</v>
      </c>
      <c r="U3269" s="38">
        <f t="shared" si="875"/>
        <v>0</v>
      </c>
      <c r="V3269" s="38">
        <f t="shared" si="876"/>
        <v>0</v>
      </c>
      <c r="W3269" s="38">
        <f t="shared" si="877"/>
        <v>0</v>
      </c>
      <c r="X3269" s="38">
        <f t="shared" si="878"/>
        <v>0</v>
      </c>
      <c r="Y3269" s="39">
        <f t="shared" si="879"/>
        <v>0</v>
      </c>
      <c r="Z3269" s="38">
        <v>3000</v>
      </c>
      <c r="AA3269" s="38">
        <f t="shared" si="880"/>
        <v>64504.47</v>
      </c>
      <c r="AB3269" s="38">
        <f t="shared" si="881"/>
        <v>52.799594880000001</v>
      </c>
      <c r="AC3269" s="38">
        <f t="shared" si="882"/>
        <v>0</v>
      </c>
      <c r="AD3269" s="37">
        <f t="shared" ref="AD3269:AD3274" si="883">N3269-MIN(R3269,P3269)-MIN(S3269,Q3269)</f>
        <v>664.19999999999993</v>
      </c>
      <c r="AE3269" s="35">
        <f t="shared" si="867"/>
        <v>0</v>
      </c>
      <c r="AF3269" s="38">
        <f t="shared" si="868"/>
        <v>0</v>
      </c>
      <c r="AG3269" s="38">
        <f t="shared" si="869"/>
        <v>0</v>
      </c>
      <c r="AH3269" s="38">
        <f t="shared" si="870"/>
        <v>0</v>
      </c>
      <c r="AI3269" s="38">
        <f t="shared" si="871"/>
        <v>0</v>
      </c>
      <c r="AJ3269" s="39">
        <f t="shared" si="872"/>
        <v>0</v>
      </c>
    </row>
    <row r="3270" spans="1:36">
      <c r="A3270" s="31">
        <v>40784.676319444443</v>
      </c>
      <c r="B3270" s="31">
        <v>40784.783391203702</v>
      </c>
      <c r="C3270" s="32" t="s">
        <v>28</v>
      </c>
      <c r="D3270" s="33">
        <v>40784.764189814814</v>
      </c>
      <c r="E3270" s="34">
        <v>53.234279630000003</v>
      </c>
      <c r="F3270" s="34">
        <v>8.305556E-2</v>
      </c>
      <c r="G3270" s="35">
        <v>-1693</v>
      </c>
      <c r="H3270" s="36">
        <v>0</v>
      </c>
      <c r="I3270" s="37">
        <v>64598.94</v>
      </c>
      <c r="J3270" s="38">
        <v>63960.92</v>
      </c>
      <c r="K3270" s="38">
        <v>63831.87</v>
      </c>
      <c r="L3270" s="38">
        <v>62746.1</v>
      </c>
      <c r="M3270" s="39">
        <f t="shared" si="873"/>
        <v>1085.7700000000041</v>
      </c>
      <c r="N3270" s="32">
        <v>1186</v>
      </c>
      <c r="O3270" s="32">
        <v>37</v>
      </c>
      <c r="P3270" s="32">
        <v>1111</v>
      </c>
      <c r="Q3270" s="32">
        <v>38</v>
      </c>
      <c r="R3270" s="32">
        <v>642.29999999999995</v>
      </c>
      <c r="S3270" s="32">
        <v>36</v>
      </c>
      <c r="T3270" s="37">
        <f t="shared" si="874"/>
        <v>0</v>
      </c>
      <c r="U3270" s="38">
        <f t="shared" si="875"/>
        <v>0</v>
      </c>
      <c r="V3270" s="38">
        <f t="shared" si="876"/>
        <v>0</v>
      </c>
      <c r="W3270" s="38">
        <f t="shared" si="877"/>
        <v>0</v>
      </c>
      <c r="X3270" s="38">
        <f t="shared" si="878"/>
        <v>0</v>
      </c>
      <c r="Y3270" s="39">
        <f t="shared" si="879"/>
        <v>0</v>
      </c>
      <c r="Z3270" s="38">
        <v>3000</v>
      </c>
      <c r="AA3270" s="38">
        <f t="shared" si="880"/>
        <v>64348.94</v>
      </c>
      <c r="AB3270" s="38">
        <f t="shared" si="881"/>
        <v>53.234279630000003</v>
      </c>
      <c r="AC3270" s="38">
        <f t="shared" si="882"/>
        <v>0</v>
      </c>
      <c r="AD3270" s="37">
        <f t="shared" si="883"/>
        <v>507.70000000000005</v>
      </c>
      <c r="AE3270" s="35">
        <f t="shared" si="867"/>
        <v>0</v>
      </c>
      <c r="AF3270" s="38">
        <f t="shared" si="868"/>
        <v>0</v>
      </c>
      <c r="AG3270" s="38">
        <f t="shared" si="869"/>
        <v>0</v>
      </c>
      <c r="AH3270" s="38">
        <f t="shared" si="870"/>
        <v>0</v>
      </c>
      <c r="AI3270" s="38">
        <f t="shared" si="871"/>
        <v>0</v>
      </c>
      <c r="AJ3270" s="39">
        <f t="shared" si="872"/>
        <v>0</v>
      </c>
    </row>
    <row r="3271" spans="1:36">
      <c r="A3271" s="31">
        <v>40784.676319444443</v>
      </c>
      <c r="B3271" s="31">
        <v>40784.783391203702</v>
      </c>
      <c r="C3271" s="32" t="s">
        <v>28</v>
      </c>
      <c r="D3271" s="33">
        <v>40784.767650462964</v>
      </c>
      <c r="E3271" s="34">
        <v>53.220970149999999</v>
      </c>
      <c r="F3271" s="34">
        <v>8.4444439999999996E-2</v>
      </c>
      <c r="G3271" s="35">
        <v>-1968</v>
      </c>
      <c r="H3271" s="36">
        <v>0</v>
      </c>
      <c r="I3271" s="37">
        <v>64413.22</v>
      </c>
      <c r="J3271" s="38">
        <v>63792.45</v>
      </c>
      <c r="K3271" s="38">
        <v>63666.65</v>
      </c>
      <c r="L3271" s="38">
        <v>62471.1</v>
      </c>
      <c r="M3271" s="39">
        <f t="shared" si="873"/>
        <v>1195.5500000000029</v>
      </c>
      <c r="N3271" s="32">
        <v>912</v>
      </c>
      <c r="O3271" s="32">
        <v>37</v>
      </c>
      <c r="P3271" s="32">
        <v>837</v>
      </c>
      <c r="Q3271" s="32">
        <v>38</v>
      </c>
      <c r="R3271" s="32">
        <v>514.5</v>
      </c>
      <c r="S3271" s="32">
        <v>36</v>
      </c>
      <c r="T3271" s="37">
        <f t="shared" si="874"/>
        <v>0</v>
      </c>
      <c r="U3271" s="38">
        <f t="shared" si="875"/>
        <v>0</v>
      </c>
      <c r="V3271" s="38">
        <f t="shared" si="876"/>
        <v>0</v>
      </c>
      <c r="W3271" s="38">
        <f t="shared" si="877"/>
        <v>0</v>
      </c>
      <c r="X3271" s="38">
        <f t="shared" si="878"/>
        <v>0</v>
      </c>
      <c r="Y3271" s="39">
        <f t="shared" si="879"/>
        <v>0</v>
      </c>
      <c r="Z3271" s="38">
        <v>3000</v>
      </c>
      <c r="AA3271" s="38">
        <f t="shared" si="880"/>
        <v>64163.22</v>
      </c>
      <c r="AB3271" s="38">
        <f t="shared" si="881"/>
        <v>53.220970149999999</v>
      </c>
      <c r="AC3271" s="38">
        <f t="shared" si="882"/>
        <v>0</v>
      </c>
      <c r="AD3271" s="37">
        <f t="shared" si="883"/>
        <v>361.5</v>
      </c>
      <c r="AE3271" s="35">
        <f t="shared" si="867"/>
        <v>0</v>
      </c>
      <c r="AF3271" s="38">
        <f t="shared" si="868"/>
        <v>0</v>
      </c>
      <c r="AG3271" s="38">
        <f t="shared" si="869"/>
        <v>0</v>
      </c>
      <c r="AH3271" s="38">
        <f t="shared" si="870"/>
        <v>0</v>
      </c>
      <c r="AI3271" s="38">
        <f t="shared" si="871"/>
        <v>0</v>
      </c>
      <c r="AJ3271" s="39">
        <f t="shared" si="872"/>
        <v>0</v>
      </c>
    </row>
    <row r="3272" spans="1:36">
      <c r="A3272" s="31">
        <v>40784.676319444443</v>
      </c>
      <c r="B3272" s="31">
        <v>40784.783391203702</v>
      </c>
      <c r="C3272" s="32" t="s">
        <v>28</v>
      </c>
      <c r="D3272" s="33">
        <v>40784.771168981482</v>
      </c>
      <c r="E3272" s="34">
        <v>52.678413390000003</v>
      </c>
      <c r="F3272" s="34">
        <v>8.1944439999999993E-2</v>
      </c>
      <c r="G3272" s="35">
        <v>-2179.1999999999998</v>
      </c>
      <c r="H3272" s="36">
        <v>0</v>
      </c>
      <c r="I3272" s="37">
        <v>64310.18</v>
      </c>
      <c r="J3272" s="38">
        <v>63585.599999999999</v>
      </c>
      <c r="K3272" s="38">
        <v>63454.58</v>
      </c>
      <c r="L3272" s="38">
        <v>62259.9</v>
      </c>
      <c r="M3272" s="39">
        <f t="shared" si="873"/>
        <v>1194.6800000000003</v>
      </c>
      <c r="N3272" s="32">
        <v>912</v>
      </c>
      <c r="O3272" s="32">
        <v>37</v>
      </c>
      <c r="P3272" s="32">
        <v>837</v>
      </c>
      <c r="Q3272" s="32">
        <v>38</v>
      </c>
      <c r="R3272" s="32">
        <v>385</v>
      </c>
      <c r="S3272" s="32">
        <v>36</v>
      </c>
      <c r="T3272" s="37">
        <f t="shared" si="874"/>
        <v>0</v>
      </c>
      <c r="U3272" s="38">
        <f t="shared" si="875"/>
        <v>0</v>
      </c>
      <c r="V3272" s="38">
        <f t="shared" si="876"/>
        <v>0</v>
      </c>
      <c r="W3272" s="38">
        <f t="shared" si="877"/>
        <v>0</v>
      </c>
      <c r="X3272" s="38">
        <f t="shared" si="878"/>
        <v>0</v>
      </c>
      <c r="Y3272" s="39">
        <f t="shared" si="879"/>
        <v>0</v>
      </c>
      <c r="Z3272" s="38">
        <v>3000</v>
      </c>
      <c r="AA3272" s="38">
        <f t="shared" si="880"/>
        <v>64060.18</v>
      </c>
      <c r="AB3272" s="38">
        <f t="shared" si="881"/>
        <v>52.678413390000003</v>
      </c>
      <c r="AC3272" s="38">
        <f t="shared" si="882"/>
        <v>0</v>
      </c>
      <c r="AD3272" s="37">
        <f t="shared" si="883"/>
        <v>491</v>
      </c>
      <c r="AE3272" s="35">
        <f t="shared" si="867"/>
        <v>0</v>
      </c>
      <c r="AF3272" s="38">
        <f t="shared" si="868"/>
        <v>0</v>
      </c>
      <c r="AG3272" s="38">
        <f t="shared" si="869"/>
        <v>0</v>
      </c>
      <c r="AH3272" s="38">
        <f t="shared" si="870"/>
        <v>0</v>
      </c>
      <c r="AI3272" s="38">
        <f t="shared" si="871"/>
        <v>0</v>
      </c>
      <c r="AJ3272" s="39">
        <f t="shared" si="872"/>
        <v>0</v>
      </c>
    </row>
    <row r="3273" spans="1:36">
      <c r="A3273" s="31">
        <v>40784.676319444443</v>
      </c>
      <c r="B3273" s="31">
        <v>40784.783391203702</v>
      </c>
      <c r="C3273" s="32" t="s">
        <v>28</v>
      </c>
      <c r="D3273" s="33">
        <v>40784.774583333332</v>
      </c>
      <c r="E3273" s="34">
        <v>52.780208590000001</v>
      </c>
      <c r="F3273" s="34">
        <v>8.2777779999999995E-2</v>
      </c>
      <c r="G3273" s="35">
        <v>-2332.4</v>
      </c>
      <c r="H3273" s="36">
        <v>0</v>
      </c>
      <c r="I3273" s="37">
        <v>64244.160000000003</v>
      </c>
      <c r="J3273" s="38">
        <v>63389.17</v>
      </c>
      <c r="K3273" s="38">
        <v>63260.639999999999</v>
      </c>
      <c r="L3273" s="38">
        <v>62106.7</v>
      </c>
      <c r="M3273" s="39">
        <f t="shared" si="873"/>
        <v>1153.9400000000023</v>
      </c>
      <c r="N3273" s="32">
        <v>912</v>
      </c>
      <c r="O3273" s="32">
        <v>37</v>
      </c>
      <c r="P3273" s="32">
        <v>837</v>
      </c>
      <c r="Q3273" s="32">
        <v>38</v>
      </c>
      <c r="R3273" s="32">
        <v>385</v>
      </c>
      <c r="S3273" s="32">
        <v>36</v>
      </c>
      <c r="T3273" s="37">
        <f t="shared" si="874"/>
        <v>0</v>
      </c>
      <c r="U3273" s="38">
        <f t="shared" si="875"/>
        <v>0</v>
      </c>
      <c r="V3273" s="38">
        <f t="shared" si="876"/>
        <v>0</v>
      </c>
      <c r="W3273" s="38">
        <f t="shared" si="877"/>
        <v>0</v>
      </c>
      <c r="X3273" s="38">
        <f t="shared" si="878"/>
        <v>0</v>
      </c>
      <c r="Y3273" s="39">
        <f t="shared" si="879"/>
        <v>0</v>
      </c>
      <c r="Z3273" s="38">
        <v>3000</v>
      </c>
      <c r="AA3273" s="38">
        <f t="shared" si="880"/>
        <v>63994.16</v>
      </c>
      <c r="AB3273" s="38">
        <f t="shared" si="881"/>
        <v>52.780208590000001</v>
      </c>
      <c r="AC3273" s="38">
        <f t="shared" si="882"/>
        <v>0</v>
      </c>
      <c r="AD3273" s="37">
        <f t="shared" si="883"/>
        <v>491</v>
      </c>
      <c r="AE3273" s="35">
        <f t="shared" si="867"/>
        <v>0</v>
      </c>
      <c r="AF3273" s="38">
        <f t="shared" si="868"/>
        <v>0</v>
      </c>
      <c r="AG3273" s="38">
        <f t="shared" si="869"/>
        <v>0</v>
      </c>
      <c r="AH3273" s="38">
        <f t="shared" si="870"/>
        <v>0</v>
      </c>
      <c r="AI3273" s="38">
        <f t="shared" si="871"/>
        <v>0</v>
      </c>
      <c r="AJ3273" s="39">
        <f t="shared" si="872"/>
        <v>0</v>
      </c>
    </row>
    <row r="3274" spans="1:36" ht="12.75" thickBot="1">
      <c r="A3274" s="31">
        <v>40784.676319444443</v>
      </c>
      <c r="B3274" s="31">
        <v>40784.783391203702</v>
      </c>
      <c r="C3274" s="32" t="s">
        <v>28</v>
      </c>
      <c r="D3274" s="33">
        <v>40784.778032407405</v>
      </c>
      <c r="E3274" s="34">
        <v>52.430912020000001</v>
      </c>
      <c r="F3274" s="34">
        <v>8.4166669999999999E-2</v>
      </c>
      <c r="G3274" s="35">
        <v>-2436.6</v>
      </c>
      <c r="H3274" s="36">
        <v>0</v>
      </c>
      <c r="I3274" s="37">
        <v>64563.35</v>
      </c>
      <c r="J3274" s="38">
        <v>63605.18</v>
      </c>
      <c r="K3274" s="38">
        <v>63481.75</v>
      </c>
      <c r="L3274" s="38">
        <v>62002.5</v>
      </c>
      <c r="M3274" s="39">
        <f t="shared" si="873"/>
        <v>1479.25</v>
      </c>
      <c r="N3274" s="32">
        <v>1186</v>
      </c>
      <c r="O3274" s="32">
        <v>37</v>
      </c>
      <c r="P3274" s="32">
        <v>1111</v>
      </c>
      <c r="Q3274" s="32">
        <v>38</v>
      </c>
      <c r="R3274" s="32">
        <v>385</v>
      </c>
      <c r="S3274" s="32">
        <v>36</v>
      </c>
      <c r="T3274" s="37">
        <f t="shared" si="874"/>
        <v>0</v>
      </c>
      <c r="U3274" s="38">
        <f t="shared" si="875"/>
        <v>0</v>
      </c>
      <c r="V3274" s="38">
        <f t="shared" si="876"/>
        <v>0</v>
      </c>
      <c r="W3274" s="38">
        <f t="shared" si="877"/>
        <v>0</v>
      </c>
      <c r="X3274" s="38">
        <f t="shared" si="878"/>
        <v>0</v>
      </c>
      <c r="Y3274" s="39">
        <f t="shared" si="879"/>
        <v>0</v>
      </c>
      <c r="Z3274" s="38">
        <v>3000</v>
      </c>
      <c r="AA3274" s="38">
        <f t="shared" si="880"/>
        <v>64313.35</v>
      </c>
      <c r="AB3274" s="38">
        <f t="shared" si="881"/>
        <v>52.430912020000001</v>
      </c>
      <c r="AC3274" s="38">
        <f t="shared" si="882"/>
        <v>0</v>
      </c>
      <c r="AD3274" s="37">
        <f t="shared" si="883"/>
        <v>765</v>
      </c>
      <c r="AE3274" s="35">
        <f t="shared" si="867"/>
        <v>0</v>
      </c>
      <c r="AF3274" s="38">
        <f t="shared" si="868"/>
        <v>0</v>
      </c>
      <c r="AG3274" s="38">
        <f t="shared" si="869"/>
        <v>0</v>
      </c>
      <c r="AH3274" s="38">
        <f t="shared" si="870"/>
        <v>0</v>
      </c>
      <c r="AI3274" s="38">
        <f t="shared" si="871"/>
        <v>0</v>
      </c>
      <c r="AJ3274" s="39">
        <f t="shared" si="872"/>
        <v>0</v>
      </c>
    </row>
    <row r="3275" spans="1:36" s="44" customFormat="1" ht="15.75" thickBot="1">
      <c r="A3275" s="42"/>
      <c r="B3275" s="43"/>
      <c r="D3275" s="42"/>
      <c r="E3275" s="45"/>
      <c r="F3275" s="45"/>
      <c r="H3275" s="46"/>
      <c r="I3275" s="47"/>
      <c r="J3275" s="48"/>
      <c r="K3275" s="48"/>
      <c r="L3275" s="48"/>
      <c r="M3275" s="49"/>
      <c r="N3275" s="60" t="s">
        <v>30</v>
      </c>
      <c r="O3275" s="61"/>
      <c r="P3275" s="61"/>
      <c r="Q3275" s="61"/>
      <c r="R3275" s="61"/>
      <c r="S3275" s="62"/>
      <c r="T3275" s="50">
        <f t="shared" ref="T3275:Y3275" si="884">SUM(T3:T3274)</f>
        <v>2802.8966915200745</v>
      </c>
      <c r="U3275" s="51">
        <f t="shared" si="884"/>
        <v>17149.210407554499</v>
      </c>
      <c r="V3275" s="52">
        <f t="shared" si="884"/>
        <v>27195.133384622746</v>
      </c>
      <c r="W3275" s="51">
        <f t="shared" si="884"/>
        <v>91851.589248304153</v>
      </c>
      <c r="X3275" s="52">
        <f t="shared" si="884"/>
        <v>151299.16387960204</v>
      </c>
      <c r="Y3275" s="53">
        <f t="shared" si="884"/>
        <v>322323.33079558134</v>
      </c>
      <c r="Z3275" s="6"/>
      <c r="AA3275" s="7"/>
      <c r="AB3275" s="7"/>
      <c r="AC3275" s="53">
        <f t="shared" ref="AC3275" si="885">SUM(AC3:AC3274)</f>
        <v>7786.9257136878605</v>
      </c>
      <c r="AD3275" s="54"/>
      <c r="AE3275" s="55"/>
      <c r="AF3275" s="55"/>
      <c r="AG3275" s="55"/>
      <c r="AH3275" s="55"/>
      <c r="AI3275" s="55"/>
      <c r="AJ3275" s="53">
        <f>SUM(AJ3:AJ3274)</f>
        <v>31670.804319131898</v>
      </c>
    </row>
  </sheetData>
  <mergeCells count="4">
    <mergeCell ref="T1:Y1"/>
    <mergeCell ref="AD1:AJ1"/>
    <mergeCell ref="N3275:S3275"/>
    <mergeCell ref="Z1:AC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PNM</vt:lpstr>
    </vt:vector>
  </TitlesOfParts>
  <Company>The Energy Reliability Council of Texas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Kittipong Methaprayoon</dc:creator>
  <cp:lastModifiedBy>hhui</cp:lastModifiedBy>
  <dcterms:created xsi:type="dcterms:W3CDTF">2011-10-31T17:00:33Z</dcterms:created>
  <dcterms:modified xsi:type="dcterms:W3CDTF">2011-11-30T22:58:54Z</dcterms:modified>
</cp:coreProperties>
</file>